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CSS\RAZPISNA DOKUMENTACIJA\"/>
    </mc:Choice>
  </mc:AlternateContent>
  <xr:revisionPtr revIDLastSave="0" documentId="13_ncr:1_{79DD16D8-B2C9-4CC8-B122-7E4908648661}" xr6:coauthVersionLast="47" xr6:coauthVersionMax="47" xr10:uidLastSave="{00000000-0000-0000-0000-000000000000}"/>
  <bookViews>
    <workbookView xWindow="-120" yWindow="-120" windowWidth="29040" windowHeight="15720" tabRatio="844" firstSheet="2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71" r:id="rId6"/>
    <sheet name="Sklop4" sheetId="32" r:id="rId7"/>
    <sheet name="Sklop5" sheetId="33" r:id="rId8"/>
    <sheet name="Sklop6" sheetId="34" r:id="rId9"/>
    <sheet name="Sklop7" sheetId="35" r:id="rId10"/>
    <sheet name="Sklop8" sheetId="36" r:id="rId11"/>
    <sheet name="Sklop9" sheetId="37" r:id="rId12"/>
    <sheet name="Sklop10" sheetId="38" r:id="rId13"/>
    <sheet name="Sklop11" sheetId="39" r:id="rId14"/>
    <sheet name="Sklop12" sheetId="40" r:id="rId15"/>
    <sheet name="Sklop13" sheetId="41" r:id="rId16"/>
    <sheet name="Sklop14" sheetId="42" r:id="rId17"/>
    <sheet name="Sklop15" sheetId="43" r:id="rId18"/>
    <sheet name="Sklop16" sheetId="44" r:id="rId19"/>
    <sheet name="Sklop17" sheetId="45" r:id="rId20"/>
    <sheet name="Sklop18" sheetId="46" r:id="rId21"/>
    <sheet name="Sklop19" sheetId="47" r:id="rId22"/>
    <sheet name="Sklop20" sheetId="48" r:id="rId23"/>
    <sheet name="Sklop21" sheetId="49" r:id="rId24"/>
    <sheet name="Sklop22" sheetId="50" r:id="rId25"/>
    <sheet name="Sklop23" sheetId="52" r:id="rId26"/>
    <sheet name="Sklop24" sheetId="53" r:id="rId27"/>
    <sheet name="Sklop25" sheetId="54" r:id="rId28"/>
    <sheet name="Sklop26" sheetId="55" r:id="rId29"/>
    <sheet name="Sklop27" sheetId="64" r:id="rId30"/>
    <sheet name="Sklop28" sheetId="63" r:id="rId31"/>
    <sheet name="Sklop29" sheetId="65" r:id="rId32"/>
    <sheet name="Sklop30" sheetId="66" r:id="rId33"/>
    <sheet name="Sklop31" sheetId="67" r:id="rId34"/>
    <sheet name="Sklop32" sheetId="68" r:id="rId35"/>
    <sheet name="Sklop33" sheetId="69" r:id="rId36"/>
  </sheets>
  <definedNames>
    <definedName name="_xlnm._FilterDatabase" localSheetId="3" hidden="1">Sklop1!$H$26:$H$29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Sklop1!$A$1:$U$34</definedName>
    <definedName name="_xlnm.Print_Area" localSheetId="12">Sklop10!$A$1:$U$76</definedName>
    <definedName name="_xlnm.Print_Area" localSheetId="13">Sklop11!$A$1:$U$41</definedName>
    <definedName name="_xlnm.Print_Area" localSheetId="14">Sklop12!$A$1:$U$56</definedName>
    <definedName name="_xlnm.Print_Area" localSheetId="15">Sklop13!$A$1:$U$40</definedName>
    <definedName name="_xlnm.Print_Area" localSheetId="16">Sklop14!$A$1:$U$52</definedName>
    <definedName name="_xlnm.Print_Area" localSheetId="17">Sklop15!$A$1:$U$119</definedName>
    <definedName name="_xlnm.Print_Area" localSheetId="18">Sklop16!$A$1:$U$26</definedName>
    <definedName name="_xlnm.Print_Area" localSheetId="19">Sklop17!$A$1:$U$29</definedName>
    <definedName name="_xlnm.Print_Area" localSheetId="20">Sklop18!$A$1:$U$31</definedName>
    <definedName name="_xlnm.Print_Area" localSheetId="21">Sklop19!$A$1:$U$51</definedName>
    <definedName name="_xlnm.Print_Area" localSheetId="4">Sklop2!$A$1:$U$79</definedName>
    <definedName name="_xlnm.Print_Area" localSheetId="22">Sklop20!$A$1:$U$66</definedName>
    <definedName name="_xlnm.Print_Area" localSheetId="23">Sklop21!$A$1:$U$65</definedName>
    <definedName name="_xlnm.Print_Area" localSheetId="24">Sklop22!$A$1:$U$45</definedName>
    <definedName name="_xlnm.Print_Area" localSheetId="25">Sklop23!$A$1:$U$46</definedName>
    <definedName name="_xlnm.Print_Area" localSheetId="26">Sklop24!$A$1:$U$31</definedName>
    <definedName name="_xlnm.Print_Area" localSheetId="27">Sklop25!$A$1:$U$39</definedName>
    <definedName name="_xlnm.Print_Area" localSheetId="28">Sklop26!$A$1:$U$45</definedName>
    <definedName name="_xlnm.Print_Area" localSheetId="29">Sklop27!$A$1:$U$26</definedName>
    <definedName name="_xlnm.Print_Area" localSheetId="30">Sklop28!$A$1:$U$39</definedName>
    <definedName name="_xlnm.Print_Area" localSheetId="31">Sklop29!$A$1:$U$168</definedName>
    <definedName name="_xlnm.Print_Area" localSheetId="5">Sklop3!$A$1:$U$34</definedName>
    <definedName name="_xlnm.Print_Area" localSheetId="32">Sklop30!$A$1:$U$54</definedName>
    <definedName name="_xlnm.Print_Area" localSheetId="33">Sklop31!$A$1:$U$71</definedName>
    <definedName name="_xlnm.Print_Area" localSheetId="34">Sklop32!$A$1:$U$63</definedName>
    <definedName name="_xlnm.Print_Area" localSheetId="35">Sklop33!$A$1:$U$37</definedName>
    <definedName name="_xlnm.Print_Area" localSheetId="6">Sklop4!$A$1:$U$26</definedName>
    <definedName name="_xlnm.Print_Area" localSheetId="7">Sklop5!$A$1:$U$31</definedName>
    <definedName name="_xlnm.Print_Area" localSheetId="8">Sklop6!$A$1:$U$62</definedName>
    <definedName name="_xlnm.Print_Area" localSheetId="9">Sklop7!$A$1:$U$34</definedName>
    <definedName name="_xlnm.Print_Area" localSheetId="10">Sklop8!$A$1:$U$59</definedName>
    <definedName name="_xlnm.Print_Area" localSheetId="11">Sklop9!$A$1:$U$36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158" i="65" l="1"/>
  <c r="I158" i="65"/>
  <c r="Q158" i="65"/>
  <c r="R158" i="65" s="1"/>
  <c r="T158" i="65" s="1"/>
  <c r="S158" i="65"/>
  <c r="F16" i="28"/>
  <c r="F17" i="28"/>
  <c r="H19" i="65"/>
  <c r="I26" i="41"/>
  <c r="B13" i="32"/>
  <c r="B12" i="32"/>
  <c r="S25" i="71"/>
  <c r="Q25" i="71"/>
  <c r="R25" i="71" s="1"/>
  <c r="T25" i="71" s="1"/>
  <c r="I25" i="71"/>
  <c r="H25" i="71"/>
  <c r="S24" i="71"/>
  <c r="Q24" i="71"/>
  <c r="R24" i="71" s="1"/>
  <c r="T24" i="71" s="1"/>
  <c r="I24" i="71"/>
  <c r="H24" i="71"/>
  <c r="S23" i="71"/>
  <c r="Q23" i="71"/>
  <c r="R23" i="71" s="1"/>
  <c r="T23" i="71" s="1"/>
  <c r="I23" i="71"/>
  <c r="H23" i="71"/>
  <c r="S22" i="71"/>
  <c r="Q22" i="71"/>
  <c r="R22" i="71" s="1"/>
  <c r="T22" i="71" s="1"/>
  <c r="I22" i="71"/>
  <c r="H22" i="71"/>
  <c r="S21" i="71"/>
  <c r="Q21" i="71"/>
  <c r="R21" i="71" s="1"/>
  <c r="T21" i="71" s="1"/>
  <c r="I21" i="71"/>
  <c r="H21" i="71"/>
  <c r="S20" i="71"/>
  <c r="Q20" i="71"/>
  <c r="R20" i="71" s="1"/>
  <c r="T20" i="71" s="1"/>
  <c r="I20" i="71"/>
  <c r="H20" i="71"/>
  <c r="S19" i="71"/>
  <c r="Q19" i="71"/>
  <c r="R19" i="71" s="1"/>
  <c r="T19" i="71" s="1"/>
  <c r="I19" i="71"/>
  <c r="H19" i="71"/>
  <c r="S18" i="71"/>
  <c r="Q18" i="71"/>
  <c r="R18" i="71" s="1"/>
  <c r="T18" i="71" s="1"/>
  <c r="I18" i="71"/>
  <c r="H18" i="71"/>
  <c r="S17" i="71"/>
  <c r="Q17" i="71"/>
  <c r="R17" i="71" s="1"/>
  <c r="T17" i="71" s="1"/>
  <c r="I17" i="71"/>
  <c r="H17" i="71"/>
  <c r="S16" i="71"/>
  <c r="Q16" i="71"/>
  <c r="R16" i="71" s="1"/>
  <c r="T16" i="71" s="1"/>
  <c r="I16" i="71"/>
  <c r="H16" i="71"/>
  <c r="I26" i="71"/>
  <c r="B13" i="71"/>
  <c r="B12" i="71"/>
  <c r="C9" i="71"/>
  <c r="C8" i="71"/>
  <c r="C7" i="71"/>
  <c r="C6" i="71"/>
  <c r="C3" i="71"/>
  <c r="C2" i="71"/>
  <c r="H26" i="71" l="1"/>
  <c r="S26" i="71"/>
  <c r="C16" i="28" s="1"/>
  <c r="T26" i="71"/>
  <c r="E16" i="28" s="1"/>
  <c r="H37" i="42"/>
  <c r="I37" i="42"/>
  <c r="Q37" i="42"/>
  <c r="R37" i="42" s="1"/>
  <c r="T37" i="42" s="1"/>
  <c r="S37" i="42"/>
  <c r="H36" i="42"/>
  <c r="I36" i="42"/>
  <c r="Q36" i="42"/>
  <c r="R36" i="42" s="1"/>
  <c r="T36" i="42" s="1"/>
  <c r="S36" i="42"/>
  <c r="H46" i="67" l="1"/>
  <c r="I46" i="67"/>
  <c r="Q46" i="67"/>
  <c r="R46" i="67" s="1"/>
  <c r="T46" i="67" s="1"/>
  <c r="S46" i="67"/>
  <c r="H32" i="67"/>
  <c r="I32" i="67" s="1"/>
  <c r="H31" i="67"/>
  <c r="Q32" i="67"/>
  <c r="R32" i="67" s="1"/>
  <c r="T32" i="67" s="1"/>
  <c r="S32" i="67"/>
  <c r="H23" i="67"/>
  <c r="H22" i="67"/>
  <c r="H24" i="67"/>
  <c r="I24" i="67"/>
  <c r="Q24" i="67"/>
  <c r="R24" i="67" s="1"/>
  <c r="T24" i="67" s="1"/>
  <c r="S24" i="67"/>
  <c r="H154" i="65" l="1"/>
  <c r="I154" i="65"/>
  <c r="Q154" i="65"/>
  <c r="R154" i="65" s="1"/>
  <c r="T154" i="65" s="1"/>
  <c r="S154" i="65"/>
  <c r="H155" i="65"/>
  <c r="H156" i="65"/>
  <c r="I155" i="65"/>
  <c r="I156" i="65"/>
  <c r="Q155" i="65"/>
  <c r="R155" i="65" s="1"/>
  <c r="T155" i="65" s="1"/>
  <c r="Q156" i="65"/>
  <c r="R156" i="65" s="1"/>
  <c r="T156" i="65" s="1"/>
  <c r="S155" i="65"/>
  <c r="S156" i="65"/>
  <c r="H150" i="65"/>
  <c r="H151" i="65"/>
  <c r="I150" i="65"/>
  <c r="I151" i="65"/>
  <c r="Q150" i="65"/>
  <c r="R150" i="65" s="1"/>
  <c r="T150" i="65" s="1"/>
  <c r="Q151" i="65"/>
  <c r="R151" i="65" s="1"/>
  <c r="T151" i="65" s="1"/>
  <c r="S150" i="65"/>
  <c r="S151" i="65"/>
  <c r="H152" i="65"/>
  <c r="H153" i="65"/>
  <c r="I152" i="65"/>
  <c r="I153" i="65"/>
  <c r="Q152" i="65"/>
  <c r="R152" i="65" s="1"/>
  <c r="T152" i="65" s="1"/>
  <c r="Q153" i="65"/>
  <c r="R153" i="65" s="1"/>
  <c r="T153" i="65" s="1"/>
  <c r="S152" i="65"/>
  <c r="S153" i="65"/>
  <c r="H157" i="65"/>
  <c r="I157" i="65"/>
  <c r="Q157" i="65" l="1"/>
  <c r="R157" i="65" s="1"/>
  <c r="T157" i="65" s="1"/>
  <c r="S157" i="65"/>
  <c r="H93" i="65"/>
  <c r="I93" i="65"/>
  <c r="Q93" i="65"/>
  <c r="R93" i="65" s="1"/>
  <c r="T93" i="65" s="1"/>
  <c r="S93" i="65"/>
  <c r="H17" i="65" l="1"/>
  <c r="H40" i="66" l="1"/>
  <c r="I40" i="66" s="1"/>
  <c r="Q40" i="66"/>
  <c r="R40" i="66" s="1"/>
  <c r="T40" i="66" s="1"/>
  <c r="S40" i="66"/>
  <c r="H39" i="66"/>
  <c r="I39" i="66" s="1"/>
  <c r="Q39" i="66"/>
  <c r="R39" i="66" s="1"/>
  <c r="T39" i="66" s="1"/>
  <c r="S39" i="66"/>
  <c r="H41" i="66"/>
  <c r="I41" i="66"/>
  <c r="Q41" i="66"/>
  <c r="R41" i="66" s="1"/>
  <c r="T41" i="66" s="1"/>
  <c r="S41" i="66"/>
  <c r="H31" i="55" l="1"/>
  <c r="H35" i="55"/>
  <c r="I35" i="55"/>
  <c r="Q35" i="55"/>
  <c r="R35" i="55" s="1"/>
  <c r="T35" i="55" s="1"/>
  <c r="S35" i="55"/>
  <c r="H26" i="41" l="1"/>
  <c r="Q26" i="41"/>
  <c r="R26" i="41" s="1"/>
  <c r="T26" i="41" s="1"/>
  <c r="S26" i="41"/>
  <c r="Q27" i="41"/>
  <c r="R27" i="41" s="1"/>
  <c r="T27" i="41" s="1"/>
  <c r="S27" i="41"/>
  <c r="Q28" i="41"/>
  <c r="R28" i="41"/>
  <c r="T28" i="41" s="1"/>
  <c r="S28" i="41"/>
  <c r="Q29" i="41"/>
  <c r="R29" i="41" s="1"/>
  <c r="T29" i="41" s="1"/>
  <c r="S29" i="41"/>
  <c r="Q30" i="41"/>
  <c r="R30" i="41" s="1"/>
  <c r="T30" i="41" s="1"/>
  <c r="S30" i="41"/>
  <c r="H28" i="41"/>
  <c r="I28" i="41"/>
  <c r="H27" i="41"/>
  <c r="I27" i="41"/>
  <c r="H56" i="49"/>
  <c r="I56" i="49"/>
  <c r="Q56" i="49"/>
  <c r="R56" i="49" s="1"/>
  <c r="T56" i="49" s="1"/>
  <c r="S56" i="49"/>
  <c r="H55" i="49"/>
  <c r="I55" i="49"/>
  <c r="Q55" i="49"/>
  <c r="R55" i="49" s="1"/>
  <c r="T55" i="49" s="1"/>
  <c r="S55" i="49"/>
  <c r="H54" i="49"/>
  <c r="I54" i="49"/>
  <c r="Q54" i="49"/>
  <c r="R54" i="49" s="1"/>
  <c r="T54" i="49" s="1"/>
  <c r="S54" i="49"/>
  <c r="H53" i="49"/>
  <c r="I53" i="49"/>
  <c r="Q53" i="49"/>
  <c r="R53" i="49" s="1"/>
  <c r="T53" i="49" s="1"/>
  <c r="S53" i="49"/>
  <c r="H41" i="42"/>
  <c r="I41" i="42"/>
  <c r="Q41" i="42"/>
  <c r="R41" i="42" s="1"/>
  <c r="T41" i="42" s="1"/>
  <c r="S41" i="42"/>
  <c r="H39" i="42"/>
  <c r="I39" i="42"/>
  <c r="Q39" i="42"/>
  <c r="R39" i="42" s="1"/>
  <c r="T39" i="42" s="1"/>
  <c r="S39" i="42"/>
  <c r="H40" i="42"/>
  <c r="I40" i="42"/>
  <c r="Q40" i="42"/>
  <c r="R40" i="42" s="1"/>
  <c r="T40" i="42" s="1"/>
  <c r="S40" i="42"/>
  <c r="H38" i="42"/>
  <c r="I38" i="42"/>
  <c r="Q38" i="42"/>
  <c r="R38" i="42" s="1"/>
  <c r="T38" i="42" s="1"/>
  <c r="S38" i="42"/>
  <c r="H35" i="42"/>
  <c r="I35" i="42"/>
  <c r="Q35" i="42"/>
  <c r="R35" i="42" s="1"/>
  <c r="T35" i="42" s="1"/>
  <c r="S35" i="42"/>
  <c r="H52" i="49" l="1"/>
  <c r="I52" i="49"/>
  <c r="Q52" i="49"/>
  <c r="R52" i="49" s="1"/>
  <c r="T52" i="49" s="1"/>
  <c r="S52" i="49"/>
  <c r="I50" i="49" l="1"/>
  <c r="I51" i="49"/>
  <c r="H49" i="49"/>
  <c r="I49" i="49"/>
  <c r="Q49" i="49"/>
  <c r="R49" i="49" s="1"/>
  <c r="T49" i="49" s="1"/>
  <c r="S49" i="49"/>
  <c r="S50" i="49"/>
  <c r="S51" i="49"/>
  <c r="H50" i="49"/>
  <c r="H51" i="49"/>
  <c r="Q50" i="49"/>
  <c r="R50" i="49" s="1"/>
  <c r="T50" i="49" s="1"/>
  <c r="Q51" i="49"/>
  <c r="R51" i="49" s="1"/>
  <c r="T51" i="49" s="1"/>
  <c r="H42" i="42"/>
  <c r="I42" i="42"/>
  <c r="Q42" i="42"/>
  <c r="R42" i="42" s="1"/>
  <c r="T42" i="42" s="1"/>
  <c r="S42" i="42"/>
  <c r="H35" i="49"/>
  <c r="I35" i="49"/>
  <c r="Q35" i="49"/>
  <c r="R35" i="49" s="1"/>
  <c r="T35" i="49" s="1"/>
  <c r="S35" i="49"/>
  <c r="H35" i="50"/>
  <c r="I35" i="50"/>
  <c r="Q35" i="50"/>
  <c r="R35" i="50" s="1"/>
  <c r="T35" i="50" s="1"/>
  <c r="S35" i="50"/>
  <c r="H36" i="50"/>
  <c r="I36" i="50"/>
  <c r="Q36" i="50"/>
  <c r="R36" i="50" s="1"/>
  <c r="T36" i="50" s="1"/>
  <c r="S36" i="50"/>
  <c r="H57" i="48" l="1"/>
  <c r="I57" i="48"/>
  <c r="Q57" i="48"/>
  <c r="R57" i="48" s="1"/>
  <c r="T57" i="48" s="1"/>
  <c r="S57" i="48"/>
  <c r="H56" i="48"/>
  <c r="I56" i="48"/>
  <c r="Q56" i="48"/>
  <c r="R56" i="48"/>
  <c r="T56" i="48" s="1"/>
  <c r="S56" i="48"/>
  <c r="H54" i="48"/>
  <c r="I54" i="48"/>
  <c r="Q54" i="48"/>
  <c r="R54" i="48" s="1"/>
  <c r="T54" i="48" s="1"/>
  <c r="S54" i="48"/>
  <c r="H55" i="48"/>
  <c r="I55" i="48"/>
  <c r="Q55" i="48"/>
  <c r="R55" i="48" s="1"/>
  <c r="T55" i="48" s="1"/>
  <c r="S55" i="48"/>
  <c r="H109" i="43" l="1"/>
  <c r="I109" i="43"/>
  <c r="Q109" i="43"/>
  <c r="R109" i="43"/>
  <c r="T109" i="43" s="1"/>
  <c r="S109" i="43"/>
  <c r="H110" i="43" l="1"/>
  <c r="I110" i="43"/>
  <c r="Q110" i="43"/>
  <c r="R110" i="43" s="1"/>
  <c r="T110" i="43" s="1"/>
  <c r="S110" i="43"/>
  <c r="H108" i="43"/>
  <c r="I108" i="43"/>
  <c r="Q108" i="43"/>
  <c r="R108" i="43" s="1"/>
  <c r="T108" i="43" s="1"/>
  <c r="S108" i="43"/>
  <c r="H107" i="43"/>
  <c r="I107" i="43"/>
  <c r="Q107" i="43"/>
  <c r="R107" i="43" s="1"/>
  <c r="T107" i="43" s="1"/>
  <c r="S107" i="43"/>
  <c r="H30" i="41" l="1"/>
  <c r="I30" i="41"/>
  <c r="I18" i="29" l="1"/>
  <c r="H31" i="39"/>
  <c r="I31" i="39"/>
  <c r="Q31" i="39"/>
  <c r="R31" i="39" s="1"/>
  <c r="T31" i="39" s="1"/>
  <c r="S31" i="39"/>
  <c r="H29" i="39"/>
  <c r="I29" i="39"/>
  <c r="Q29" i="39"/>
  <c r="R29" i="39" s="1"/>
  <c r="T29" i="39" s="1"/>
  <c r="S29" i="39"/>
  <c r="H23" i="39"/>
  <c r="I23" i="39"/>
  <c r="Q23" i="39"/>
  <c r="R23" i="39" s="1"/>
  <c r="T23" i="39" s="1"/>
  <c r="S23" i="39"/>
  <c r="H21" i="39"/>
  <c r="I21" i="39"/>
  <c r="Q21" i="39"/>
  <c r="R21" i="39" s="1"/>
  <c r="T21" i="39" s="1"/>
  <c r="S21" i="39"/>
  <c r="H18" i="39"/>
  <c r="I18" i="39"/>
  <c r="Q18" i="39"/>
  <c r="R18" i="39" s="1"/>
  <c r="T18" i="39" s="1"/>
  <c r="S18" i="39"/>
  <c r="H17" i="39"/>
  <c r="I17" i="39"/>
  <c r="Q17" i="39"/>
  <c r="R17" i="39" s="1"/>
  <c r="T17" i="39" s="1"/>
  <c r="S17" i="39"/>
  <c r="H20" i="39"/>
  <c r="I20" i="39"/>
  <c r="Q20" i="39"/>
  <c r="R20" i="39" s="1"/>
  <c r="T20" i="39" s="1"/>
  <c r="S20" i="39"/>
  <c r="H24" i="39"/>
  <c r="I24" i="39"/>
  <c r="Q24" i="39"/>
  <c r="R24" i="39" s="1"/>
  <c r="T24" i="39" s="1"/>
  <c r="S24" i="39"/>
  <c r="H25" i="39"/>
  <c r="I25" i="39"/>
  <c r="Q25" i="39"/>
  <c r="R25" i="39" s="1"/>
  <c r="T25" i="39" s="1"/>
  <c r="S25" i="39"/>
  <c r="H26" i="39"/>
  <c r="I26" i="39"/>
  <c r="Q26" i="39"/>
  <c r="R26" i="39" s="1"/>
  <c r="T26" i="39" s="1"/>
  <c r="S26" i="39"/>
  <c r="H45" i="40"/>
  <c r="I45" i="40"/>
  <c r="Q45" i="40"/>
  <c r="R45" i="40" s="1"/>
  <c r="T45" i="40" s="1"/>
  <c r="S45" i="40"/>
  <c r="H42" i="40"/>
  <c r="I42" i="40"/>
  <c r="Q42" i="40"/>
  <c r="R42" i="40" s="1"/>
  <c r="T42" i="40" s="1"/>
  <c r="S42" i="40"/>
  <c r="H43" i="40"/>
  <c r="I43" i="40"/>
  <c r="Q43" i="40"/>
  <c r="R43" i="40" s="1"/>
  <c r="T43" i="40" s="1"/>
  <c r="S43" i="40"/>
  <c r="H46" i="40"/>
  <c r="I46" i="40"/>
  <c r="Q46" i="40"/>
  <c r="R46" i="40" s="1"/>
  <c r="T46" i="40" s="1"/>
  <c r="S46" i="40"/>
  <c r="H47" i="40"/>
  <c r="I47" i="40"/>
  <c r="Q47" i="40"/>
  <c r="R47" i="40" s="1"/>
  <c r="T47" i="40" s="1"/>
  <c r="S47" i="40"/>
  <c r="H40" i="40"/>
  <c r="I40" i="40"/>
  <c r="Q40" i="40"/>
  <c r="R40" i="40" s="1"/>
  <c r="T40" i="40" s="1"/>
  <c r="S40" i="40"/>
  <c r="H41" i="40"/>
  <c r="I41" i="40"/>
  <c r="Q41" i="40"/>
  <c r="R41" i="40" s="1"/>
  <c r="T41" i="40" s="1"/>
  <c r="S41" i="40"/>
  <c r="H44" i="40"/>
  <c r="I44" i="40"/>
  <c r="Q44" i="40"/>
  <c r="R44" i="40" s="1"/>
  <c r="T44" i="40" s="1"/>
  <c r="S44" i="40"/>
  <c r="H66" i="38"/>
  <c r="I66" i="38"/>
  <c r="Q66" i="38"/>
  <c r="R66" i="38" s="1"/>
  <c r="T66" i="38" s="1"/>
  <c r="S66" i="38"/>
  <c r="H49" i="36"/>
  <c r="I49" i="36" s="1"/>
  <c r="Q49" i="36"/>
  <c r="R49" i="36" s="1"/>
  <c r="T49" i="36" s="1"/>
  <c r="S49" i="36"/>
  <c r="H52" i="34" l="1"/>
  <c r="I52" i="34" s="1"/>
  <c r="Q52" i="34"/>
  <c r="R52" i="34" s="1"/>
  <c r="T52" i="34" s="1"/>
  <c r="S52" i="34"/>
  <c r="H31" i="34"/>
  <c r="H16" i="32"/>
  <c r="H17" i="32"/>
  <c r="Q17" i="29"/>
  <c r="H69" i="31"/>
  <c r="I69" i="31" s="1"/>
  <c r="Q69" i="31"/>
  <c r="R69" i="31" s="1"/>
  <c r="T69" i="31" s="1"/>
  <c r="S69" i="31"/>
  <c r="F70" i="31"/>
  <c r="Q68" i="31"/>
  <c r="R68" i="31" s="1"/>
  <c r="T68" i="31" s="1"/>
  <c r="H68" i="31"/>
  <c r="I68" i="31" s="1"/>
  <c r="H67" i="31"/>
  <c r="S68" i="31"/>
  <c r="U53" i="34" l="1"/>
  <c r="F30" i="63"/>
  <c r="F57" i="49"/>
  <c r="F67" i="38"/>
  <c r="U31" i="41" l="1"/>
  <c r="U67" i="38"/>
  <c r="H28" i="69"/>
  <c r="I28" i="69"/>
  <c r="Q28" i="69"/>
  <c r="R28" i="69" s="1"/>
  <c r="T28" i="69" s="1"/>
  <c r="S28" i="69"/>
  <c r="H27" i="69"/>
  <c r="I27" i="69"/>
  <c r="Q27" i="69"/>
  <c r="R27" i="69" s="1"/>
  <c r="T27" i="69" s="1"/>
  <c r="S27" i="69"/>
  <c r="H17" i="68"/>
  <c r="H18" i="68"/>
  <c r="H19" i="68"/>
  <c r="H20" i="68"/>
  <c r="H21" i="68"/>
  <c r="H22" i="68"/>
  <c r="H23" i="68"/>
  <c r="H24" i="68"/>
  <c r="H25" i="68"/>
  <c r="H26" i="68"/>
  <c r="I17" i="68"/>
  <c r="I18" i="68"/>
  <c r="I19" i="68"/>
  <c r="I20" i="68"/>
  <c r="I21" i="68"/>
  <c r="I22" i="68"/>
  <c r="I23" i="68"/>
  <c r="I24" i="68"/>
  <c r="I25" i="68"/>
  <c r="I26" i="68"/>
  <c r="Q17" i="68"/>
  <c r="R17" i="68" s="1"/>
  <c r="T17" i="68" s="1"/>
  <c r="Q18" i="68"/>
  <c r="R18" i="68" s="1"/>
  <c r="T18" i="68" s="1"/>
  <c r="Q19" i="68"/>
  <c r="R19" i="68" s="1"/>
  <c r="T19" i="68" s="1"/>
  <c r="Q20" i="68"/>
  <c r="R20" i="68" s="1"/>
  <c r="T20" i="68" s="1"/>
  <c r="Q21" i="68"/>
  <c r="R21" i="68" s="1"/>
  <c r="T21" i="68" s="1"/>
  <c r="Q22" i="68"/>
  <c r="R22" i="68" s="1"/>
  <c r="T22" i="68" s="1"/>
  <c r="Q23" i="68"/>
  <c r="R23" i="68" s="1"/>
  <c r="T23" i="68" s="1"/>
  <c r="Q24" i="68"/>
  <c r="R24" i="68" s="1"/>
  <c r="T24" i="68" s="1"/>
  <c r="Q25" i="68"/>
  <c r="R25" i="68" s="1"/>
  <c r="T25" i="68" s="1"/>
  <c r="Q26" i="68"/>
  <c r="R26" i="68" s="1"/>
  <c r="T26" i="68" s="1"/>
  <c r="S17" i="68"/>
  <c r="S18" i="68"/>
  <c r="S19" i="68"/>
  <c r="S20" i="68"/>
  <c r="S21" i="68"/>
  <c r="S22" i="68"/>
  <c r="S23" i="68"/>
  <c r="S24" i="68"/>
  <c r="S25" i="68"/>
  <c r="S26" i="68"/>
  <c r="H27" i="68"/>
  <c r="H28" i="68"/>
  <c r="H29" i="68"/>
  <c r="H30" i="68"/>
  <c r="H31" i="68"/>
  <c r="H32" i="68"/>
  <c r="H33" i="68"/>
  <c r="H34" i="68"/>
  <c r="H35" i="68"/>
  <c r="I27" i="68"/>
  <c r="I28" i="68"/>
  <c r="I29" i="68"/>
  <c r="I30" i="68"/>
  <c r="I31" i="68"/>
  <c r="I32" i="68"/>
  <c r="I33" i="68"/>
  <c r="I34" i="68"/>
  <c r="I35" i="68"/>
  <c r="Q27" i="68"/>
  <c r="R27" i="68" s="1"/>
  <c r="T27" i="68" s="1"/>
  <c r="Q28" i="68"/>
  <c r="R28" i="68" s="1"/>
  <c r="T28" i="68" s="1"/>
  <c r="Q29" i="68"/>
  <c r="R29" i="68" s="1"/>
  <c r="T29" i="68" s="1"/>
  <c r="Q30" i="68"/>
  <c r="R30" i="68" s="1"/>
  <c r="T30" i="68" s="1"/>
  <c r="Q31" i="68"/>
  <c r="R31" i="68" s="1"/>
  <c r="T31" i="68" s="1"/>
  <c r="Q32" i="68"/>
  <c r="R32" i="68" s="1"/>
  <c r="T32" i="68" s="1"/>
  <c r="Q33" i="68"/>
  <c r="R33" i="68" s="1"/>
  <c r="T33" i="68" s="1"/>
  <c r="Q34" i="68"/>
  <c r="R34" i="68" s="1"/>
  <c r="T34" i="68" s="1"/>
  <c r="Q35" i="68"/>
  <c r="R35" i="68" s="1"/>
  <c r="T35" i="68" s="1"/>
  <c r="S27" i="68"/>
  <c r="S28" i="68"/>
  <c r="S29" i="68"/>
  <c r="S30" i="68"/>
  <c r="S31" i="68"/>
  <c r="S32" i="68"/>
  <c r="S33" i="68"/>
  <c r="S34" i="68"/>
  <c r="S35" i="68"/>
  <c r="H36" i="68"/>
  <c r="H37" i="68"/>
  <c r="H38" i="68"/>
  <c r="H39" i="68"/>
  <c r="H40" i="68"/>
  <c r="H41" i="68"/>
  <c r="H42" i="68"/>
  <c r="H43" i="68"/>
  <c r="H44" i="68"/>
  <c r="H45" i="68"/>
  <c r="I36" i="68"/>
  <c r="I37" i="68"/>
  <c r="I38" i="68"/>
  <c r="I39" i="68"/>
  <c r="I40" i="68"/>
  <c r="I41" i="68"/>
  <c r="I42" i="68"/>
  <c r="I43" i="68"/>
  <c r="I44" i="68"/>
  <c r="I45" i="68"/>
  <c r="Q36" i="68"/>
  <c r="R36" i="68" s="1"/>
  <c r="T36" i="68" s="1"/>
  <c r="Q37" i="68"/>
  <c r="R37" i="68" s="1"/>
  <c r="T37" i="68" s="1"/>
  <c r="Q38" i="68"/>
  <c r="R38" i="68" s="1"/>
  <c r="T38" i="68" s="1"/>
  <c r="Q39" i="68"/>
  <c r="R39" i="68" s="1"/>
  <c r="T39" i="68" s="1"/>
  <c r="Q40" i="68"/>
  <c r="R40" i="68" s="1"/>
  <c r="T40" i="68" s="1"/>
  <c r="Q41" i="68"/>
  <c r="R41" i="68" s="1"/>
  <c r="T41" i="68" s="1"/>
  <c r="Q42" i="68"/>
  <c r="R42" i="68" s="1"/>
  <c r="T42" i="68" s="1"/>
  <c r="Q43" i="68"/>
  <c r="R43" i="68" s="1"/>
  <c r="T43" i="68" s="1"/>
  <c r="Q44" i="68"/>
  <c r="R44" i="68" s="1"/>
  <c r="T44" i="68" s="1"/>
  <c r="Q45" i="68"/>
  <c r="R45" i="68" s="1"/>
  <c r="T45" i="68" s="1"/>
  <c r="S36" i="68"/>
  <c r="S37" i="68"/>
  <c r="S38" i="68"/>
  <c r="S39" i="68"/>
  <c r="S40" i="68"/>
  <c r="S41" i="68"/>
  <c r="S42" i="68"/>
  <c r="S43" i="68"/>
  <c r="S44" i="68"/>
  <c r="S45" i="68"/>
  <c r="H54" i="67"/>
  <c r="I54" i="67" s="1"/>
  <c r="H55" i="67"/>
  <c r="H56" i="67"/>
  <c r="H57" i="67"/>
  <c r="I55" i="67"/>
  <c r="I56" i="67"/>
  <c r="I57" i="67"/>
  <c r="Q54" i="67"/>
  <c r="R54" i="67" s="1"/>
  <c r="T54" i="67" s="1"/>
  <c r="Q55" i="67"/>
  <c r="R55" i="67" s="1"/>
  <c r="T55" i="67" s="1"/>
  <c r="Q56" i="67"/>
  <c r="R56" i="67" s="1"/>
  <c r="T56" i="67" s="1"/>
  <c r="Q57" i="67"/>
  <c r="R57" i="67" s="1"/>
  <c r="T57" i="67" s="1"/>
  <c r="S54" i="67"/>
  <c r="S55" i="67"/>
  <c r="S56" i="67"/>
  <c r="S57" i="67"/>
  <c r="H53" i="67"/>
  <c r="H58" i="67"/>
  <c r="H59" i="67"/>
  <c r="I53" i="67"/>
  <c r="I58" i="67"/>
  <c r="I59" i="67"/>
  <c r="Q53" i="67"/>
  <c r="R53" i="67" s="1"/>
  <c r="T53" i="67" s="1"/>
  <c r="Q58" i="67"/>
  <c r="R58" i="67" s="1"/>
  <c r="T58" i="67" s="1"/>
  <c r="Q59" i="67"/>
  <c r="R59" i="67" s="1"/>
  <c r="T59" i="67" s="1"/>
  <c r="S53" i="67"/>
  <c r="S58" i="67"/>
  <c r="S59" i="67"/>
  <c r="H17" i="67"/>
  <c r="H18" i="67"/>
  <c r="H19" i="67"/>
  <c r="H20" i="67"/>
  <c r="H21" i="67"/>
  <c r="H25" i="67"/>
  <c r="I17" i="67"/>
  <c r="I18" i="67"/>
  <c r="I19" i="67"/>
  <c r="I20" i="67"/>
  <c r="I21" i="67"/>
  <c r="I22" i="67"/>
  <c r="I23" i="67"/>
  <c r="I25" i="67"/>
  <c r="Q17" i="67"/>
  <c r="R17" i="67" s="1"/>
  <c r="T17" i="67" s="1"/>
  <c r="Q18" i="67"/>
  <c r="R18" i="67" s="1"/>
  <c r="T18" i="67" s="1"/>
  <c r="Q19" i="67"/>
  <c r="R19" i="67" s="1"/>
  <c r="T19" i="67" s="1"/>
  <c r="Q20" i="67"/>
  <c r="R20" i="67" s="1"/>
  <c r="T20" i="67" s="1"/>
  <c r="Q21" i="67"/>
  <c r="R21" i="67" s="1"/>
  <c r="T21" i="67" s="1"/>
  <c r="Q22" i="67"/>
  <c r="R22" i="67" s="1"/>
  <c r="T22" i="67" s="1"/>
  <c r="Q23" i="67"/>
  <c r="R23" i="67" s="1"/>
  <c r="T23" i="67" s="1"/>
  <c r="Q25" i="67"/>
  <c r="R25" i="67" s="1"/>
  <c r="T25" i="67" s="1"/>
  <c r="S17" i="67"/>
  <c r="S18" i="67"/>
  <c r="S19" i="67"/>
  <c r="S20" i="67"/>
  <c r="S21" i="67"/>
  <c r="S22" i="67"/>
  <c r="S23" i="67"/>
  <c r="S25" i="67"/>
  <c r="H26" i="67"/>
  <c r="H27" i="67"/>
  <c r="H28" i="67"/>
  <c r="H29" i="67"/>
  <c r="H30" i="67"/>
  <c r="H33" i="67"/>
  <c r="H34" i="67"/>
  <c r="H35" i="67"/>
  <c r="I26" i="67"/>
  <c r="I27" i="67"/>
  <c r="I28" i="67"/>
  <c r="I29" i="67"/>
  <c r="I30" i="67"/>
  <c r="I31" i="67"/>
  <c r="I33" i="67"/>
  <c r="I34" i="67"/>
  <c r="I35" i="67"/>
  <c r="Q26" i="67"/>
  <c r="R26" i="67" s="1"/>
  <c r="T26" i="67" s="1"/>
  <c r="Q27" i="67"/>
  <c r="R27" i="67" s="1"/>
  <c r="T27" i="67" s="1"/>
  <c r="Q28" i="67"/>
  <c r="R28" i="67" s="1"/>
  <c r="T28" i="67" s="1"/>
  <c r="Q29" i="67"/>
  <c r="R29" i="67" s="1"/>
  <c r="T29" i="67" s="1"/>
  <c r="Q30" i="67"/>
  <c r="R30" i="67" s="1"/>
  <c r="T30" i="67" s="1"/>
  <c r="Q31" i="67"/>
  <c r="R31" i="67" s="1"/>
  <c r="T31" i="67" s="1"/>
  <c r="Q33" i="67"/>
  <c r="R33" i="67" s="1"/>
  <c r="T33" i="67" s="1"/>
  <c r="Q34" i="67"/>
  <c r="R34" i="67" s="1"/>
  <c r="T34" i="67" s="1"/>
  <c r="Q35" i="67"/>
  <c r="R35" i="67" s="1"/>
  <c r="T35" i="67" s="1"/>
  <c r="S26" i="67"/>
  <c r="S27" i="67"/>
  <c r="S28" i="67"/>
  <c r="S29" i="67"/>
  <c r="S30" i="67"/>
  <c r="S31" i="67"/>
  <c r="S33" i="67"/>
  <c r="S34" i="67"/>
  <c r="S35" i="67"/>
  <c r="H36" i="67"/>
  <c r="H37" i="67"/>
  <c r="H38" i="67"/>
  <c r="H39" i="67"/>
  <c r="H40" i="67"/>
  <c r="H41" i="67"/>
  <c r="H42" i="67"/>
  <c r="H43" i="67"/>
  <c r="H44" i="67"/>
  <c r="H45" i="67"/>
  <c r="I36" i="67"/>
  <c r="I37" i="67"/>
  <c r="I38" i="67"/>
  <c r="I39" i="67"/>
  <c r="I40" i="67"/>
  <c r="I41" i="67"/>
  <c r="I42" i="67"/>
  <c r="I43" i="67"/>
  <c r="I44" i="67"/>
  <c r="I45" i="67"/>
  <c r="Q36" i="67"/>
  <c r="R36" i="67" s="1"/>
  <c r="T36" i="67" s="1"/>
  <c r="Q37" i="67"/>
  <c r="R37" i="67" s="1"/>
  <c r="T37" i="67" s="1"/>
  <c r="Q38" i="67"/>
  <c r="R38" i="67" s="1"/>
  <c r="T38" i="67" s="1"/>
  <c r="Q39" i="67"/>
  <c r="R39" i="67" s="1"/>
  <c r="T39" i="67" s="1"/>
  <c r="Q40" i="67"/>
  <c r="Q41" i="67"/>
  <c r="R41" i="67" s="1"/>
  <c r="T41" i="67" s="1"/>
  <c r="Q42" i="67"/>
  <c r="R42" i="67" s="1"/>
  <c r="T42" i="67" s="1"/>
  <c r="Q43" i="67"/>
  <c r="R43" i="67" s="1"/>
  <c r="T43" i="67" s="1"/>
  <c r="Q44" i="67"/>
  <c r="R44" i="67" s="1"/>
  <c r="T44" i="67" s="1"/>
  <c r="Q45" i="67"/>
  <c r="R45" i="67" s="1"/>
  <c r="T45" i="67" s="1"/>
  <c r="R40" i="67"/>
  <c r="T40" i="67" s="1"/>
  <c r="S36" i="67"/>
  <c r="S37" i="67"/>
  <c r="S38" i="67"/>
  <c r="S39" i="67"/>
  <c r="S40" i="67"/>
  <c r="S41" i="67"/>
  <c r="S42" i="67"/>
  <c r="S43" i="67"/>
  <c r="S44" i="67"/>
  <c r="S45" i="67"/>
  <c r="H38" i="66"/>
  <c r="I38" i="66"/>
  <c r="Q38" i="66"/>
  <c r="R38" i="66" s="1"/>
  <c r="T38" i="66" s="1"/>
  <c r="S38" i="66"/>
  <c r="H36" i="66"/>
  <c r="I36" i="66"/>
  <c r="Q36" i="66"/>
  <c r="R36" i="66" s="1"/>
  <c r="T36" i="66" s="1"/>
  <c r="S36" i="66"/>
  <c r="H17" i="66"/>
  <c r="H18" i="66"/>
  <c r="H19" i="66"/>
  <c r="H20" i="66"/>
  <c r="H21" i="66"/>
  <c r="H22" i="66"/>
  <c r="H23" i="66"/>
  <c r="H24" i="66"/>
  <c r="H25" i="66"/>
  <c r="H26" i="66"/>
  <c r="I17" i="66"/>
  <c r="I18" i="66"/>
  <c r="I19" i="66"/>
  <c r="I20" i="66"/>
  <c r="I21" i="66"/>
  <c r="I22" i="66"/>
  <c r="I23" i="66"/>
  <c r="I24" i="66"/>
  <c r="I25" i="66"/>
  <c r="I26" i="66"/>
  <c r="Q17" i="66"/>
  <c r="R17" i="66" s="1"/>
  <c r="T17" i="66" s="1"/>
  <c r="Q18" i="66"/>
  <c r="R18" i="66" s="1"/>
  <c r="T18" i="66" s="1"/>
  <c r="Q19" i="66"/>
  <c r="R19" i="66" s="1"/>
  <c r="T19" i="66" s="1"/>
  <c r="Q20" i="66"/>
  <c r="R20" i="66" s="1"/>
  <c r="T20" i="66" s="1"/>
  <c r="Q21" i="66"/>
  <c r="R21" i="66" s="1"/>
  <c r="T21" i="66" s="1"/>
  <c r="Q22" i="66"/>
  <c r="R22" i="66" s="1"/>
  <c r="T22" i="66" s="1"/>
  <c r="Q23" i="66"/>
  <c r="R23" i="66" s="1"/>
  <c r="T23" i="66" s="1"/>
  <c r="Q24" i="66"/>
  <c r="R24" i="66" s="1"/>
  <c r="T24" i="66" s="1"/>
  <c r="Q25" i="66"/>
  <c r="R25" i="66" s="1"/>
  <c r="T25" i="66" s="1"/>
  <c r="Q26" i="66"/>
  <c r="R26" i="66" s="1"/>
  <c r="T26" i="66" s="1"/>
  <c r="S17" i="66"/>
  <c r="S18" i="66"/>
  <c r="S19" i="66"/>
  <c r="S20" i="66"/>
  <c r="S21" i="66"/>
  <c r="S22" i="66"/>
  <c r="S23" i="66"/>
  <c r="S24" i="66"/>
  <c r="S25" i="66"/>
  <c r="S26" i="66"/>
  <c r="H16" i="65"/>
  <c r="H18" i="65"/>
  <c r="H20" i="65"/>
  <c r="H21" i="65"/>
  <c r="H22" i="65"/>
  <c r="H23" i="65"/>
  <c r="H24" i="65"/>
  <c r="H25" i="65"/>
  <c r="H26" i="65"/>
  <c r="I16" i="65"/>
  <c r="I17" i="65"/>
  <c r="I18" i="65"/>
  <c r="I19" i="65"/>
  <c r="I20" i="65"/>
  <c r="I21" i="65"/>
  <c r="I22" i="65"/>
  <c r="I23" i="65"/>
  <c r="I24" i="65"/>
  <c r="I25" i="65"/>
  <c r="I26" i="65"/>
  <c r="Q16" i="65"/>
  <c r="R16" i="65" s="1"/>
  <c r="T16" i="65" s="1"/>
  <c r="Q17" i="65"/>
  <c r="R17" i="65" s="1"/>
  <c r="T17" i="65" s="1"/>
  <c r="Q18" i="65"/>
  <c r="R18" i="65" s="1"/>
  <c r="T18" i="65" s="1"/>
  <c r="Q19" i="65"/>
  <c r="R19" i="65" s="1"/>
  <c r="T19" i="65" s="1"/>
  <c r="Q20" i="65"/>
  <c r="R20" i="65" s="1"/>
  <c r="T20" i="65" s="1"/>
  <c r="Q21" i="65"/>
  <c r="R21" i="65" s="1"/>
  <c r="T21" i="65" s="1"/>
  <c r="Q22" i="65"/>
  <c r="R22" i="65" s="1"/>
  <c r="T22" i="65" s="1"/>
  <c r="Q23" i="65"/>
  <c r="R23" i="65" s="1"/>
  <c r="T23" i="65" s="1"/>
  <c r="Q24" i="65"/>
  <c r="R24" i="65" s="1"/>
  <c r="T24" i="65" s="1"/>
  <c r="Q25" i="65"/>
  <c r="R25" i="65" s="1"/>
  <c r="T25" i="65" s="1"/>
  <c r="Q26" i="65"/>
  <c r="R26" i="65" s="1"/>
  <c r="T26" i="65" s="1"/>
  <c r="S16" i="65"/>
  <c r="S17" i="65"/>
  <c r="S18" i="65"/>
  <c r="S19" i="65"/>
  <c r="S20" i="65"/>
  <c r="S21" i="65"/>
  <c r="S22" i="65"/>
  <c r="S23" i="65"/>
  <c r="S24" i="65"/>
  <c r="S25" i="65"/>
  <c r="S26" i="65"/>
  <c r="H27" i="65"/>
  <c r="H28" i="65"/>
  <c r="H29" i="65"/>
  <c r="H30" i="65"/>
  <c r="H31" i="65"/>
  <c r="H32" i="65"/>
  <c r="H33" i="65"/>
  <c r="H34" i="65"/>
  <c r="H35" i="65"/>
  <c r="I35" i="65" s="1"/>
  <c r="H36" i="65"/>
  <c r="I36" i="65" s="1"/>
  <c r="H37" i="65"/>
  <c r="I37" i="65" s="1"/>
  <c r="H38" i="65"/>
  <c r="I38" i="65" s="1"/>
  <c r="H39" i="65"/>
  <c r="H40" i="65"/>
  <c r="H41" i="65"/>
  <c r="H42" i="65"/>
  <c r="H43" i="65"/>
  <c r="I27" i="65"/>
  <c r="I28" i="65"/>
  <c r="I29" i="65"/>
  <c r="I30" i="65"/>
  <c r="I31" i="65"/>
  <c r="I32" i="65"/>
  <c r="I33" i="65"/>
  <c r="I34" i="65"/>
  <c r="I39" i="65"/>
  <c r="I40" i="65"/>
  <c r="I41" i="65"/>
  <c r="I42" i="65"/>
  <c r="I43" i="65"/>
  <c r="Q27" i="65"/>
  <c r="R27" i="65" s="1"/>
  <c r="T27" i="65" s="1"/>
  <c r="Q28" i="65"/>
  <c r="R28" i="65" s="1"/>
  <c r="T28" i="65" s="1"/>
  <c r="Q29" i="65"/>
  <c r="R29" i="65" s="1"/>
  <c r="T29" i="65" s="1"/>
  <c r="Q30" i="65"/>
  <c r="R30" i="65" s="1"/>
  <c r="T30" i="65" s="1"/>
  <c r="Q31" i="65"/>
  <c r="R31" i="65" s="1"/>
  <c r="T31" i="65" s="1"/>
  <c r="Q32" i="65"/>
  <c r="R32" i="65" s="1"/>
  <c r="T32" i="65" s="1"/>
  <c r="Q33" i="65"/>
  <c r="R33" i="65" s="1"/>
  <c r="T33" i="65" s="1"/>
  <c r="Q34" i="65"/>
  <c r="R34" i="65" s="1"/>
  <c r="T34" i="65" s="1"/>
  <c r="Q35" i="65"/>
  <c r="R35" i="65" s="1"/>
  <c r="T35" i="65" s="1"/>
  <c r="Q36" i="65"/>
  <c r="R36" i="65" s="1"/>
  <c r="T36" i="65" s="1"/>
  <c r="Q37" i="65"/>
  <c r="R37" i="65" s="1"/>
  <c r="T37" i="65" s="1"/>
  <c r="Q38" i="65"/>
  <c r="R38" i="65" s="1"/>
  <c r="T38" i="65" s="1"/>
  <c r="Q39" i="65"/>
  <c r="R39" i="65" s="1"/>
  <c r="T39" i="65" s="1"/>
  <c r="Q40" i="65"/>
  <c r="R40" i="65" s="1"/>
  <c r="T40" i="65" s="1"/>
  <c r="Q41" i="65"/>
  <c r="R41" i="65" s="1"/>
  <c r="T41" i="65" s="1"/>
  <c r="Q42" i="65"/>
  <c r="R42" i="65" s="1"/>
  <c r="T42" i="65" s="1"/>
  <c r="Q43" i="65"/>
  <c r="R43" i="65" s="1"/>
  <c r="T43" i="65" s="1"/>
  <c r="S27" i="65"/>
  <c r="S28" i="65"/>
  <c r="S29" i="65"/>
  <c r="S30" i="65"/>
  <c r="S31" i="65"/>
  <c r="S32" i="65"/>
  <c r="S33" i="65"/>
  <c r="S34" i="65"/>
  <c r="S35" i="65"/>
  <c r="S36" i="65"/>
  <c r="S37" i="65"/>
  <c r="S38" i="65"/>
  <c r="S39" i="65"/>
  <c r="S40" i="65"/>
  <c r="S41" i="65"/>
  <c r="S42" i="65"/>
  <c r="S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Q44" i="65"/>
  <c r="R44" i="65" s="1"/>
  <c r="T44" i="65" s="1"/>
  <c r="Q45" i="65"/>
  <c r="R45" i="65" s="1"/>
  <c r="T45" i="65" s="1"/>
  <c r="Q46" i="65"/>
  <c r="R46" i="65" s="1"/>
  <c r="T46" i="65" s="1"/>
  <c r="Q47" i="65"/>
  <c r="R47" i="65" s="1"/>
  <c r="T47" i="65" s="1"/>
  <c r="Q48" i="65"/>
  <c r="R48" i="65" s="1"/>
  <c r="T48" i="65" s="1"/>
  <c r="Q49" i="65"/>
  <c r="R49" i="65" s="1"/>
  <c r="T49" i="65" s="1"/>
  <c r="Q50" i="65"/>
  <c r="R50" i="65" s="1"/>
  <c r="T50" i="65" s="1"/>
  <c r="Q51" i="65"/>
  <c r="R51" i="65" s="1"/>
  <c r="T51" i="65" s="1"/>
  <c r="Q52" i="65"/>
  <c r="R52" i="65" s="1"/>
  <c r="T52" i="65" s="1"/>
  <c r="Q53" i="65"/>
  <c r="R53" i="65" s="1"/>
  <c r="T53" i="65" s="1"/>
  <c r="Q54" i="65"/>
  <c r="R54" i="65" s="1"/>
  <c r="T54" i="65" s="1"/>
  <c r="Q55" i="65"/>
  <c r="R55" i="65" s="1"/>
  <c r="T55" i="65" s="1"/>
  <c r="Q56" i="65"/>
  <c r="R56" i="65" s="1"/>
  <c r="T56" i="65" s="1"/>
  <c r="Q57" i="65"/>
  <c r="R57" i="65" s="1"/>
  <c r="T57" i="65" s="1"/>
  <c r="Q58" i="65"/>
  <c r="R58" i="65" s="1"/>
  <c r="T58" i="65" s="1"/>
  <c r="Q59" i="65"/>
  <c r="R59" i="65" s="1"/>
  <c r="T59" i="65" s="1"/>
  <c r="Q60" i="65"/>
  <c r="R60" i="65" s="1"/>
  <c r="T60" i="65" s="1"/>
  <c r="Q61" i="65"/>
  <c r="R61" i="65" s="1"/>
  <c r="T61" i="65" s="1"/>
  <c r="S44" i="65"/>
  <c r="S45" i="65"/>
  <c r="S46" i="65"/>
  <c r="S47" i="65"/>
  <c r="S48" i="65"/>
  <c r="S49" i="65"/>
  <c r="S50" i="65"/>
  <c r="S51" i="65"/>
  <c r="S52" i="65"/>
  <c r="S53" i="65"/>
  <c r="S54" i="65"/>
  <c r="S55" i="65"/>
  <c r="S56" i="65"/>
  <c r="S57" i="65"/>
  <c r="S58" i="65"/>
  <c r="S59" i="65"/>
  <c r="S60" i="65"/>
  <c r="S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Q62" i="65"/>
  <c r="R62" i="65" s="1"/>
  <c r="T62" i="65" s="1"/>
  <c r="Q63" i="65"/>
  <c r="R63" i="65" s="1"/>
  <c r="T63" i="65" s="1"/>
  <c r="Q64" i="65"/>
  <c r="R64" i="65" s="1"/>
  <c r="T64" i="65" s="1"/>
  <c r="Q65" i="65"/>
  <c r="R65" i="65" s="1"/>
  <c r="T65" i="65" s="1"/>
  <c r="Q66" i="65"/>
  <c r="R66" i="65" s="1"/>
  <c r="T66" i="65" s="1"/>
  <c r="Q67" i="65"/>
  <c r="R67" i="65" s="1"/>
  <c r="T67" i="65" s="1"/>
  <c r="Q68" i="65"/>
  <c r="R68" i="65" s="1"/>
  <c r="T68" i="65" s="1"/>
  <c r="Q69" i="65"/>
  <c r="R69" i="65" s="1"/>
  <c r="T69" i="65" s="1"/>
  <c r="Q70" i="65"/>
  <c r="R70" i="65" s="1"/>
  <c r="T70" i="65" s="1"/>
  <c r="Q71" i="65"/>
  <c r="R71" i="65" s="1"/>
  <c r="T71" i="65" s="1"/>
  <c r="Q72" i="65"/>
  <c r="R72" i="65" s="1"/>
  <c r="T72" i="65" s="1"/>
  <c r="Q73" i="65"/>
  <c r="R73" i="65" s="1"/>
  <c r="T73" i="65" s="1"/>
  <c r="Q74" i="65"/>
  <c r="R74" i="65" s="1"/>
  <c r="T74" i="65" s="1"/>
  <c r="Q75" i="65"/>
  <c r="R75" i="65" s="1"/>
  <c r="T75" i="65" s="1"/>
  <c r="Q76" i="65"/>
  <c r="R76" i="65" s="1"/>
  <c r="T76" i="65" s="1"/>
  <c r="Q77" i="65"/>
  <c r="R77" i="65" s="1"/>
  <c r="T77" i="65" s="1"/>
  <c r="Q78" i="65"/>
  <c r="R78" i="65" s="1"/>
  <c r="T78" i="65" s="1"/>
  <c r="Q79" i="65"/>
  <c r="R79" i="65" s="1"/>
  <c r="T79" i="65" s="1"/>
  <c r="S62" i="65"/>
  <c r="S63" i="65"/>
  <c r="S64" i="65"/>
  <c r="S65" i="65"/>
  <c r="S66" i="65"/>
  <c r="S67" i="65"/>
  <c r="S68" i="65"/>
  <c r="S69" i="65"/>
  <c r="S70" i="65"/>
  <c r="S71" i="65"/>
  <c r="S72" i="65"/>
  <c r="S73" i="65"/>
  <c r="S74" i="65"/>
  <c r="S75" i="65"/>
  <c r="S76" i="65"/>
  <c r="S77" i="65"/>
  <c r="S78" i="65"/>
  <c r="S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H92" i="65"/>
  <c r="H94" i="65"/>
  <c r="H95" i="65"/>
  <c r="H96" i="65"/>
  <c r="H97" i="65"/>
  <c r="H98" i="65"/>
  <c r="H99" i="65"/>
  <c r="H100" i="65"/>
  <c r="I80" i="65"/>
  <c r="I81" i="65"/>
  <c r="I82" i="65"/>
  <c r="I83" i="65"/>
  <c r="I84" i="65"/>
  <c r="I85" i="65"/>
  <c r="I86" i="65"/>
  <c r="I87" i="65"/>
  <c r="I88" i="65"/>
  <c r="I89" i="65"/>
  <c r="I90" i="65"/>
  <c r="I91" i="65"/>
  <c r="I92" i="65"/>
  <c r="I94" i="65"/>
  <c r="I95" i="65"/>
  <c r="I96" i="65"/>
  <c r="I97" i="65"/>
  <c r="I98" i="65"/>
  <c r="I99" i="65"/>
  <c r="I100" i="65"/>
  <c r="Q80" i="65"/>
  <c r="R80" i="65" s="1"/>
  <c r="T80" i="65" s="1"/>
  <c r="Q81" i="65"/>
  <c r="R81" i="65" s="1"/>
  <c r="T81" i="65" s="1"/>
  <c r="Q82" i="65"/>
  <c r="R82" i="65" s="1"/>
  <c r="T82" i="65" s="1"/>
  <c r="Q83" i="65"/>
  <c r="R83" i="65" s="1"/>
  <c r="T83" i="65" s="1"/>
  <c r="Q84" i="65"/>
  <c r="R84" i="65" s="1"/>
  <c r="T84" i="65" s="1"/>
  <c r="Q85" i="65"/>
  <c r="R85" i="65" s="1"/>
  <c r="T85" i="65" s="1"/>
  <c r="Q86" i="65"/>
  <c r="R86" i="65" s="1"/>
  <c r="T86" i="65" s="1"/>
  <c r="Q87" i="65"/>
  <c r="R87" i="65" s="1"/>
  <c r="T87" i="65" s="1"/>
  <c r="Q88" i="65"/>
  <c r="R88" i="65" s="1"/>
  <c r="T88" i="65" s="1"/>
  <c r="Q89" i="65"/>
  <c r="R89" i="65" s="1"/>
  <c r="T89" i="65" s="1"/>
  <c r="Q90" i="65"/>
  <c r="R90" i="65" s="1"/>
  <c r="T90" i="65" s="1"/>
  <c r="Q91" i="65"/>
  <c r="R91" i="65" s="1"/>
  <c r="T91" i="65" s="1"/>
  <c r="Q92" i="65"/>
  <c r="R92" i="65" s="1"/>
  <c r="T92" i="65" s="1"/>
  <c r="Q94" i="65"/>
  <c r="R94" i="65" s="1"/>
  <c r="T94" i="65" s="1"/>
  <c r="Q95" i="65"/>
  <c r="R95" i="65" s="1"/>
  <c r="T95" i="65" s="1"/>
  <c r="Q96" i="65"/>
  <c r="R96" i="65" s="1"/>
  <c r="T96" i="65" s="1"/>
  <c r="Q97" i="65"/>
  <c r="R97" i="65" s="1"/>
  <c r="T97" i="65" s="1"/>
  <c r="Q98" i="65"/>
  <c r="R98" i="65" s="1"/>
  <c r="T98" i="65" s="1"/>
  <c r="Q99" i="65"/>
  <c r="R99" i="65" s="1"/>
  <c r="T99" i="65" s="1"/>
  <c r="Q100" i="65"/>
  <c r="R100" i="65" s="1"/>
  <c r="T100" i="65" s="1"/>
  <c r="S80" i="65"/>
  <c r="S81" i="65"/>
  <c r="S82" i="65"/>
  <c r="S83" i="65"/>
  <c r="S84" i="65"/>
  <c r="S85" i="65"/>
  <c r="S86" i="65"/>
  <c r="S87" i="65"/>
  <c r="S88" i="65"/>
  <c r="S89" i="65"/>
  <c r="S90" i="65"/>
  <c r="S91" i="65"/>
  <c r="S92" i="65"/>
  <c r="S94" i="65"/>
  <c r="S95" i="65"/>
  <c r="S96" i="65"/>
  <c r="S97" i="65"/>
  <c r="S98" i="65"/>
  <c r="S99" i="65"/>
  <c r="S100" i="65"/>
  <c r="H101" i="65"/>
  <c r="H102" i="65"/>
  <c r="H103" i="65"/>
  <c r="H104" i="65"/>
  <c r="H105" i="65"/>
  <c r="H106" i="65"/>
  <c r="H107" i="65"/>
  <c r="H108" i="65"/>
  <c r="H109" i="65"/>
  <c r="H110" i="65"/>
  <c r="H111" i="65"/>
  <c r="H112" i="65"/>
  <c r="H113" i="65"/>
  <c r="H114" i="65"/>
  <c r="H115" i="65"/>
  <c r="H116" i="65"/>
  <c r="H117" i="65"/>
  <c r="H118" i="65"/>
  <c r="H119" i="65"/>
  <c r="I101" i="65"/>
  <c r="I102" i="65"/>
  <c r="I103" i="65"/>
  <c r="I104" i="65"/>
  <c r="I105" i="65"/>
  <c r="I106" i="65"/>
  <c r="I107" i="65"/>
  <c r="I108" i="65"/>
  <c r="I109" i="65"/>
  <c r="I110" i="65"/>
  <c r="I111" i="65"/>
  <c r="I112" i="65"/>
  <c r="I113" i="65"/>
  <c r="I114" i="65"/>
  <c r="I115" i="65"/>
  <c r="I116" i="65"/>
  <c r="I117" i="65"/>
  <c r="I118" i="65"/>
  <c r="I119" i="65"/>
  <c r="Q101" i="65"/>
  <c r="R101" i="65" s="1"/>
  <c r="T101" i="65" s="1"/>
  <c r="Q102" i="65"/>
  <c r="R102" i="65" s="1"/>
  <c r="T102" i="65" s="1"/>
  <c r="Q103" i="65"/>
  <c r="R103" i="65" s="1"/>
  <c r="T103" i="65" s="1"/>
  <c r="Q104" i="65"/>
  <c r="R104" i="65" s="1"/>
  <c r="T104" i="65" s="1"/>
  <c r="Q105" i="65"/>
  <c r="R105" i="65" s="1"/>
  <c r="T105" i="65" s="1"/>
  <c r="Q106" i="65"/>
  <c r="R106" i="65" s="1"/>
  <c r="T106" i="65" s="1"/>
  <c r="Q107" i="65"/>
  <c r="R107" i="65" s="1"/>
  <c r="T107" i="65" s="1"/>
  <c r="Q108" i="65"/>
  <c r="R108" i="65" s="1"/>
  <c r="T108" i="65" s="1"/>
  <c r="Q109" i="65"/>
  <c r="R109" i="65" s="1"/>
  <c r="T109" i="65" s="1"/>
  <c r="Q110" i="65"/>
  <c r="R110" i="65" s="1"/>
  <c r="T110" i="65" s="1"/>
  <c r="Q111" i="65"/>
  <c r="R111" i="65" s="1"/>
  <c r="T111" i="65" s="1"/>
  <c r="Q112" i="65"/>
  <c r="R112" i="65" s="1"/>
  <c r="T112" i="65" s="1"/>
  <c r="Q113" i="65"/>
  <c r="R113" i="65" s="1"/>
  <c r="T113" i="65" s="1"/>
  <c r="Q114" i="65"/>
  <c r="R114" i="65" s="1"/>
  <c r="T114" i="65" s="1"/>
  <c r="Q115" i="65"/>
  <c r="R115" i="65" s="1"/>
  <c r="T115" i="65" s="1"/>
  <c r="Q116" i="65"/>
  <c r="R116" i="65" s="1"/>
  <c r="T116" i="65" s="1"/>
  <c r="Q117" i="65"/>
  <c r="R117" i="65" s="1"/>
  <c r="T117" i="65" s="1"/>
  <c r="Q118" i="65"/>
  <c r="R118" i="65" s="1"/>
  <c r="T118" i="65" s="1"/>
  <c r="Q119" i="65"/>
  <c r="R119" i="65" s="1"/>
  <c r="T119" i="65" s="1"/>
  <c r="S101" i="65"/>
  <c r="S102" i="65"/>
  <c r="S103" i="65"/>
  <c r="S104" i="65"/>
  <c r="S105" i="65"/>
  <c r="S106" i="65"/>
  <c r="S107" i="65"/>
  <c r="S108" i="65"/>
  <c r="S109" i="65"/>
  <c r="S110" i="65"/>
  <c r="S111" i="65"/>
  <c r="S112" i="65"/>
  <c r="S113" i="65"/>
  <c r="S114" i="65"/>
  <c r="S115" i="65"/>
  <c r="S116" i="65"/>
  <c r="S117" i="65"/>
  <c r="S118" i="65"/>
  <c r="S119" i="65"/>
  <c r="H120" i="65"/>
  <c r="H121" i="65"/>
  <c r="H122" i="65"/>
  <c r="H123" i="65"/>
  <c r="H124" i="65"/>
  <c r="H125" i="65"/>
  <c r="H126" i="65"/>
  <c r="H127" i="65"/>
  <c r="H128" i="65"/>
  <c r="I128" i="65" s="1"/>
  <c r="H129" i="65"/>
  <c r="I129" i="65" s="1"/>
  <c r="H130" i="65"/>
  <c r="I130" i="65" s="1"/>
  <c r="H131" i="65"/>
  <c r="H132" i="65"/>
  <c r="H133" i="65"/>
  <c r="H134" i="65"/>
  <c r="H135" i="65"/>
  <c r="H136" i="65"/>
  <c r="H137" i="65"/>
  <c r="I120" i="65"/>
  <c r="I121" i="65"/>
  <c r="I122" i="65"/>
  <c r="I123" i="65"/>
  <c r="I124" i="65"/>
  <c r="I125" i="65"/>
  <c r="I126" i="65"/>
  <c r="I127" i="65"/>
  <c r="I131" i="65"/>
  <c r="I132" i="65"/>
  <c r="I133" i="65"/>
  <c r="I134" i="65"/>
  <c r="I135" i="65"/>
  <c r="I136" i="65"/>
  <c r="I137" i="65"/>
  <c r="Q120" i="65"/>
  <c r="R120" i="65" s="1"/>
  <c r="T120" i="65" s="1"/>
  <c r="Q121" i="65"/>
  <c r="R121" i="65" s="1"/>
  <c r="T121" i="65" s="1"/>
  <c r="Q122" i="65"/>
  <c r="R122" i="65" s="1"/>
  <c r="T122" i="65" s="1"/>
  <c r="Q123" i="65"/>
  <c r="R123" i="65" s="1"/>
  <c r="T123" i="65" s="1"/>
  <c r="Q124" i="65"/>
  <c r="R124" i="65" s="1"/>
  <c r="T124" i="65" s="1"/>
  <c r="Q125" i="65"/>
  <c r="R125" i="65" s="1"/>
  <c r="T125" i="65" s="1"/>
  <c r="Q126" i="65"/>
  <c r="R126" i="65" s="1"/>
  <c r="T126" i="65" s="1"/>
  <c r="Q127" i="65"/>
  <c r="R127" i="65" s="1"/>
  <c r="T127" i="65" s="1"/>
  <c r="Q128" i="65"/>
  <c r="R128" i="65" s="1"/>
  <c r="T128" i="65" s="1"/>
  <c r="Q129" i="65"/>
  <c r="R129" i="65" s="1"/>
  <c r="T129" i="65" s="1"/>
  <c r="Q130" i="65"/>
  <c r="R130" i="65" s="1"/>
  <c r="T130" i="65" s="1"/>
  <c r="Q131" i="65"/>
  <c r="R131" i="65" s="1"/>
  <c r="T131" i="65" s="1"/>
  <c r="Q132" i="65"/>
  <c r="R132" i="65" s="1"/>
  <c r="T132" i="65" s="1"/>
  <c r="Q133" i="65"/>
  <c r="R133" i="65" s="1"/>
  <c r="T133" i="65" s="1"/>
  <c r="Q134" i="65"/>
  <c r="R134" i="65" s="1"/>
  <c r="T134" i="65" s="1"/>
  <c r="Q135" i="65"/>
  <c r="R135" i="65" s="1"/>
  <c r="T135" i="65" s="1"/>
  <c r="Q136" i="65"/>
  <c r="R136" i="65" s="1"/>
  <c r="T136" i="65" s="1"/>
  <c r="Q137" i="65"/>
  <c r="R137" i="65" s="1"/>
  <c r="T137" i="65" s="1"/>
  <c r="S120" i="65"/>
  <c r="S121" i="65"/>
  <c r="S122" i="65"/>
  <c r="S123" i="65"/>
  <c r="S124" i="65"/>
  <c r="S125" i="65"/>
  <c r="S126" i="65"/>
  <c r="S127" i="65"/>
  <c r="S128" i="65"/>
  <c r="S129" i="65"/>
  <c r="S130" i="65"/>
  <c r="S131" i="65"/>
  <c r="S132" i="65"/>
  <c r="S133" i="65"/>
  <c r="S134" i="65"/>
  <c r="S135" i="65"/>
  <c r="S136" i="65"/>
  <c r="S137" i="65"/>
  <c r="H138" i="65"/>
  <c r="H139" i="65"/>
  <c r="H140" i="65"/>
  <c r="H141" i="65"/>
  <c r="H142" i="65"/>
  <c r="H143" i="65"/>
  <c r="H144" i="65"/>
  <c r="H145" i="65"/>
  <c r="H146" i="65"/>
  <c r="I138" i="65"/>
  <c r="I139" i="65"/>
  <c r="I140" i="65"/>
  <c r="I141" i="65"/>
  <c r="I142" i="65"/>
  <c r="I143" i="65"/>
  <c r="I144" i="65"/>
  <c r="I145" i="65"/>
  <c r="I146" i="65"/>
  <c r="Q138" i="65"/>
  <c r="R138" i="65" s="1"/>
  <c r="T138" i="65" s="1"/>
  <c r="Q139" i="65"/>
  <c r="R139" i="65" s="1"/>
  <c r="T139" i="65" s="1"/>
  <c r="Q140" i="65"/>
  <c r="R140" i="65" s="1"/>
  <c r="T140" i="65" s="1"/>
  <c r="Q141" i="65"/>
  <c r="R141" i="65" s="1"/>
  <c r="T141" i="65" s="1"/>
  <c r="Q142" i="65"/>
  <c r="R142" i="65" s="1"/>
  <c r="T142" i="65" s="1"/>
  <c r="Q143" i="65"/>
  <c r="R143" i="65" s="1"/>
  <c r="T143" i="65" s="1"/>
  <c r="Q144" i="65"/>
  <c r="R144" i="65" s="1"/>
  <c r="T144" i="65" s="1"/>
  <c r="Q145" i="65"/>
  <c r="R145" i="65" s="1"/>
  <c r="T145" i="65" s="1"/>
  <c r="Q146" i="65"/>
  <c r="R146" i="65" s="1"/>
  <c r="T146" i="65" s="1"/>
  <c r="S138" i="65"/>
  <c r="S139" i="65"/>
  <c r="S140" i="65"/>
  <c r="S141" i="65"/>
  <c r="S142" i="65"/>
  <c r="S143" i="65"/>
  <c r="S144" i="65"/>
  <c r="S145" i="65"/>
  <c r="S146" i="65"/>
  <c r="H28" i="63"/>
  <c r="H29" i="63"/>
  <c r="I28" i="63"/>
  <c r="I29" i="63"/>
  <c r="Q28" i="63"/>
  <c r="R28" i="63" s="1"/>
  <c r="T28" i="63" s="1"/>
  <c r="Q29" i="63"/>
  <c r="R29" i="63" s="1"/>
  <c r="T29" i="63" s="1"/>
  <c r="S28" i="63"/>
  <c r="S29" i="63"/>
  <c r="H16" i="63"/>
  <c r="H17" i="63"/>
  <c r="H18" i="63"/>
  <c r="H19" i="63"/>
  <c r="H20" i="63"/>
  <c r="H21" i="63"/>
  <c r="I16" i="63"/>
  <c r="I17" i="63"/>
  <c r="I18" i="63"/>
  <c r="I19" i="63"/>
  <c r="I20" i="63"/>
  <c r="I21" i="63"/>
  <c r="Q16" i="63"/>
  <c r="R16" i="63" s="1"/>
  <c r="T16" i="63" s="1"/>
  <c r="Q17" i="63"/>
  <c r="R17" i="63" s="1"/>
  <c r="T17" i="63" s="1"/>
  <c r="Q18" i="63"/>
  <c r="R18" i="63" s="1"/>
  <c r="T18" i="63" s="1"/>
  <c r="Q19" i="63"/>
  <c r="R19" i="63" s="1"/>
  <c r="T19" i="63" s="1"/>
  <c r="Q20" i="63"/>
  <c r="R20" i="63" s="1"/>
  <c r="T20" i="63" s="1"/>
  <c r="Q21" i="63"/>
  <c r="R21" i="63" s="1"/>
  <c r="T21" i="63" s="1"/>
  <c r="S16" i="63"/>
  <c r="S17" i="63"/>
  <c r="S18" i="63"/>
  <c r="S19" i="63"/>
  <c r="S20" i="63"/>
  <c r="S21" i="63"/>
  <c r="H18" i="55"/>
  <c r="H19" i="55"/>
  <c r="H20" i="55"/>
  <c r="H21" i="55"/>
  <c r="H22" i="55"/>
  <c r="H23" i="55"/>
  <c r="H24" i="55"/>
  <c r="H25" i="55"/>
  <c r="H26" i="55"/>
  <c r="I18" i="55"/>
  <c r="I19" i="55"/>
  <c r="I20" i="55"/>
  <c r="I21" i="55"/>
  <c r="I22" i="55"/>
  <c r="I23" i="55"/>
  <c r="I24" i="55"/>
  <c r="I25" i="55"/>
  <c r="I26" i="55"/>
  <c r="Q18" i="55"/>
  <c r="R18" i="55" s="1"/>
  <c r="T18" i="55" s="1"/>
  <c r="Q19" i="55"/>
  <c r="R19" i="55" s="1"/>
  <c r="T19" i="55" s="1"/>
  <c r="Q20" i="55"/>
  <c r="R20" i="55" s="1"/>
  <c r="T20" i="55" s="1"/>
  <c r="Q21" i="55"/>
  <c r="R21" i="55" s="1"/>
  <c r="T21" i="55" s="1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Q26" i="55"/>
  <c r="R26" i="55" s="1"/>
  <c r="T26" i="55" s="1"/>
  <c r="S18" i="55"/>
  <c r="S19" i="55"/>
  <c r="S20" i="55"/>
  <c r="S21" i="55"/>
  <c r="S22" i="55"/>
  <c r="S23" i="55"/>
  <c r="S24" i="55"/>
  <c r="S25" i="55"/>
  <c r="S26" i="55"/>
  <c r="U37" i="50"/>
  <c r="H30" i="50"/>
  <c r="H31" i="50"/>
  <c r="H32" i="50"/>
  <c r="I30" i="50"/>
  <c r="I31" i="50"/>
  <c r="I32" i="50"/>
  <c r="Q30" i="50"/>
  <c r="R30" i="50" s="1"/>
  <c r="T30" i="50" s="1"/>
  <c r="Q31" i="50"/>
  <c r="R31" i="50" s="1"/>
  <c r="T31" i="50" s="1"/>
  <c r="Q32" i="50"/>
  <c r="R32" i="50" s="1"/>
  <c r="T32" i="50" s="1"/>
  <c r="S30" i="50"/>
  <c r="S31" i="50"/>
  <c r="S32" i="50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6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Q33" i="49"/>
  <c r="R33" i="49" s="1"/>
  <c r="T33" i="49" s="1"/>
  <c r="Q34" i="49"/>
  <c r="R34" i="49" s="1"/>
  <c r="T34" i="49" s="1"/>
  <c r="Q36" i="49"/>
  <c r="R36" i="49" s="1"/>
  <c r="T36" i="49" s="1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6" i="49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H17" i="48"/>
  <c r="H18" i="48"/>
  <c r="H19" i="48"/>
  <c r="H20" i="48"/>
  <c r="H21" i="48"/>
  <c r="I17" i="48"/>
  <c r="I18" i="48"/>
  <c r="I19" i="48"/>
  <c r="I20" i="48"/>
  <c r="I21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S17" i="48"/>
  <c r="S18" i="48"/>
  <c r="S19" i="48"/>
  <c r="S20" i="48"/>
  <c r="S21" i="48"/>
  <c r="H22" i="48"/>
  <c r="H23" i="48"/>
  <c r="H24" i="48"/>
  <c r="H25" i="48"/>
  <c r="H26" i="48"/>
  <c r="I22" i="48"/>
  <c r="I23" i="48"/>
  <c r="I24" i="48"/>
  <c r="I25" i="48"/>
  <c r="I26" i="48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S22" i="48"/>
  <c r="S23" i="48"/>
  <c r="S24" i="48"/>
  <c r="S25" i="48"/>
  <c r="S26" i="48"/>
  <c r="H27" i="48"/>
  <c r="H28" i="48"/>
  <c r="H29" i="48"/>
  <c r="H30" i="48"/>
  <c r="H31" i="48"/>
  <c r="H45" i="48"/>
  <c r="I27" i="48"/>
  <c r="I28" i="48"/>
  <c r="I29" i="48"/>
  <c r="I30" i="48"/>
  <c r="I31" i="48"/>
  <c r="I45" i="48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45" i="48"/>
  <c r="R45" i="48" s="1"/>
  <c r="T45" i="48" s="1"/>
  <c r="S27" i="48"/>
  <c r="S28" i="48"/>
  <c r="S29" i="48"/>
  <c r="S30" i="48"/>
  <c r="S31" i="48"/>
  <c r="S45" i="48"/>
  <c r="H46" i="48"/>
  <c r="H47" i="48"/>
  <c r="H48" i="48"/>
  <c r="H49" i="48"/>
  <c r="H50" i="48"/>
  <c r="H51" i="48"/>
  <c r="I46" i="48"/>
  <c r="I47" i="48"/>
  <c r="I48" i="48"/>
  <c r="I49" i="48"/>
  <c r="I50" i="48"/>
  <c r="I51" i="48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S46" i="48"/>
  <c r="S47" i="48"/>
  <c r="S48" i="48"/>
  <c r="S49" i="48"/>
  <c r="S50" i="48"/>
  <c r="S51" i="48"/>
  <c r="H52" i="48"/>
  <c r="H53" i="48"/>
  <c r="I52" i="48"/>
  <c r="I53" i="48"/>
  <c r="Q52" i="48"/>
  <c r="R52" i="48" s="1"/>
  <c r="T52" i="48" s="1"/>
  <c r="Q53" i="48"/>
  <c r="R53" i="48" s="1"/>
  <c r="T53" i="48" s="1"/>
  <c r="S52" i="48"/>
  <c r="S53" i="48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I29" i="43" s="1"/>
  <c r="H30" i="43"/>
  <c r="H31" i="43"/>
  <c r="H32" i="43"/>
  <c r="H33" i="43"/>
  <c r="H34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30" i="43"/>
  <c r="I31" i="43"/>
  <c r="I32" i="43"/>
  <c r="I33" i="43"/>
  <c r="I34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H71" i="43"/>
  <c r="H72" i="43"/>
  <c r="H105" i="43"/>
  <c r="H106" i="43"/>
  <c r="I71" i="43"/>
  <c r="I72" i="43"/>
  <c r="I105" i="43"/>
  <c r="I106" i="43"/>
  <c r="Q71" i="43"/>
  <c r="R71" i="43" s="1"/>
  <c r="T71" i="43" s="1"/>
  <c r="Q72" i="43"/>
  <c r="R72" i="43" s="1"/>
  <c r="T72" i="43" s="1"/>
  <c r="Q105" i="43"/>
  <c r="R105" i="43" s="1"/>
  <c r="T105" i="43" s="1"/>
  <c r="Q106" i="43"/>
  <c r="R106" i="43" s="1"/>
  <c r="T106" i="43" s="1"/>
  <c r="S71" i="43"/>
  <c r="S72" i="43"/>
  <c r="S105" i="43"/>
  <c r="S106" i="43"/>
  <c r="U43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Q17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R17" i="42"/>
  <c r="T17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H29" i="42"/>
  <c r="H30" i="42"/>
  <c r="H31" i="42"/>
  <c r="H32" i="42"/>
  <c r="I29" i="42"/>
  <c r="I30" i="42"/>
  <c r="I31" i="42"/>
  <c r="I32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S29" i="42"/>
  <c r="S30" i="42"/>
  <c r="S31" i="42"/>
  <c r="S32" i="42"/>
  <c r="H33" i="42"/>
  <c r="H34" i="42"/>
  <c r="I33" i="42"/>
  <c r="I34" i="42"/>
  <c r="Q33" i="42"/>
  <c r="R33" i="42" s="1"/>
  <c r="T33" i="42" s="1"/>
  <c r="Q34" i="42"/>
  <c r="R34" i="42" s="1"/>
  <c r="T34" i="42" s="1"/>
  <c r="S33" i="42"/>
  <c r="S34" i="42"/>
  <c r="H18" i="41"/>
  <c r="H19" i="41"/>
  <c r="H20" i="41"/>
  <c r="H21" i="41"/>
  <c r="H22" i="41"/>
  <c r="H23" i="41"/>
  <c r="I18" i="41"/>
  <c r="I19" i="41"/>
  <c r="I20" i="41"/>
  <c r="I21" i="41"/>
  <c r="I22" i="41"/>
  <c r="I23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S18" i="41"/>
  <c r="S19" i="41"/>
  <c r="S20" i="41"/>
  <c r="S21" i="41"/>
  <c r="S22" i="41"/>
  <c r="S23" i="41"/>
  <c r="H16" i="41"/>
  <c r="H17" i="41"/>
  <c r="H24" i="41"/>
  <c r="H25" i="41"/>
  <c r="I16" i="41"/>
  <c r="I17" i="41"/>
  <c r="I24" i="41"/>
  <c r="I25" i="41"/>
  <c r="Q16" i="41"/>
  <c r="R16" i="41" s="1"/>
  <c r="T16" i="41" s="1"/>
  <c r="Q17" i="41"/>
  <c r="R17" i="41" s="1"/>
  <c r="T17" i="41" s="1"/>
  <c r="Q24" i="41"/>
  <c r="R24" i="41" s="1"/>
  <c r="T24" i="41" s="1"/>
  <c r="Q25" i="41"/>
  <c r="R25" i="41" s="1"/>
  <c r="T25" i="41" s="1"/>
  <c r="S16" i="41"/>
  <c r="S17" i="41"/>
  <c r="S24" i="41"/>
  <c r="S25" i="41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S59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/>
  <c r="T44" i="38" s="1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H40" i="36"/>
  <c r="I40" i="36" s="1"/>
  <c r="H41" i="36"/>
  <c r="H42" i="36"/>
  <c r="H43" i="36"/>
  <c r="H44" i="36"/>
  <c r="I41" i="36"/>
  <c r="I42" i="36"/>
  <c r="I43" i="36"/>
  <c r="I44" i="36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S40" i="36"/>
  <c r="S41" i="36"/>
  <c r="S42" i="36"/>
  <c r="S43" i="36"/>
  <c r="S44" i="36"/>
  <c r="H17" i="36"/>
  <c r="H18" i="36"/>
  <c r="I18" i="36" s="1"/>
  <c r="H19" i="36"/>
  <c r="H20" i="36"/>
  <c r="H21" i="36"/>
  <c r="H22" i="36"/>
  <c r="H23" i="36"/>
  <c r="H24" i="36"/>
  <c r="H25" i="36"/>
  <c r="H26" i="36"/>
  <c r="I26" i="36" s="1"/>
  <c r="H27" i="36"/>
  <c r="I27" i="36" s="1"/>
  <c r="H28" i="36"/>
  <c r="I28" i="36" s="1"/>
  <c r="H29" i="36"/>
  <c r="I29" i="36" s="1"/>
  <c r="H30" i="36"/>
  <c r="I30" i="36" s="1"/>
  <c r="I17" i="36"/>
  <c r="I19" i="36"/>
  <c r="I20" i="36"/>
  <c r="I21" i="36"/>
  <c r="I22" i="36"/>
  <c r="I23" i="36"/>
  <c r="I24" i="36"/>
  <c r="I25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R19" i="36"/>
  <c r="T19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H17" i="34"/>
  <c r="I17" i="34" s="1"/>
  <c r="H18" i="34"/>
  <c r="I18" i="34" s="1"/>
  <c r="H19" i="34"/>
  <c r="I19" i="34" s="1"/>
  <c r="H20" i="34"/>
  <c r="H21" i="34"/>
  <c r="H22" i="34"/>
  <c r="I22" i="34" s="1"/>
  <c r="H23" i="34"/>
  <c r="I23" i="34" s="1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H24" i="34"/>
  <c r="I24" i="34" s="1"/>
  <c r="H25" i="34"/>
  <c r="H26" i="34"/>
  <c r="H27" i="34"/>
  <c r="H28" i="34"/>
  <c r="H29" i="34"/>
  <c r="H30" i="34"/>
  <c r="I25" i="34"/>
  <c r="I26" i="34"/>
  <c r="I27" i="34"/>
  <c r="I28" i="34"/>
  <c r="I29" i="34"/>
  <c r="I30" i="34"/>
  <c r="I31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S24" i="34"/>
  <c r="S25" i="34"/>
  <c r="S26" i="34"/>
  <c r="S27" i="34"/>
  <c r="S28" i="34"/>
  <c r="S29" i="34"/>
  <c r="S30" i="34"/>
  <c r="S31" i="34"/>
  <c r="H32" i="34"/>
  <c r="H33" i="34"/>
  <c r="H34" i="34"/>
  <c r="H35" i="34"/>
  <c r="H36" i="34"/>
  <c r="H37" i="34"/>
  <c r="H38" i="34"/>
  <c r="H39" i="34"/>
  <c r="I32" i="34"/>
  <c r="I33" i="34"/>
  <c r="I34" i="34"/>
  <c r="I35" i="34"/>
  <c r="I36" i="34"/>
  <c r="I37" i="34"/>
  <c r="I38" i="34"/>
  <c r="I39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S32" i="34"/>
  <c r="S33" i="34"/>
  <c r="S34" i="34"/>
  <c r="S35" i="34"/>
  <c r="S36" i="34"/>
  <c r="S37" i="34"/>
  <c r="S38" i="34"/>
  <c r="S39" i="34"/>
  <c r="H40" i="34"/>
  <c r="H41" i="34"/>
  <c r="H42" i="34"/>
  <c r="H43" i="34"/>
  <c r="H44" i="34"/>
  <c r="H45" i="34"/>
  <c r="H46" i="34"/>
  <c r="H47" i="34"/>
  <c r="I40" i="34"/>
  <c r="I41" i="34"/>
  <c r="I42" i="34"/>
  <c r="I43" i="34"/>
  <c r="I44" i="34"/>
  <c r="I45" i="34"/>
  <c r="I46" i="34"/>
  <c r="I47" i="34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S40" i="34"/>
  <c r="S41" i="34"/>
  <c r="S42" i="34"/>
  <c r="S43" i="34"/>
  <c r="S44" i="34"/>
  <c r="S45" i="34"/>
  <c r="S46" i="34"/>
  <c r="S47" i="34"/>
  <c r="H65" i="31" l="1"/>
  <c r="B13" i="69"/>
  <c r="B12" i="69"/>
  <c r="B13" i="68"/>
  <c r="B12" i="68"/>
  <c r="B13" i="67"/>
  <c r="B12" i="67"/>
  <c r="B13" i="66"/>
  <c r="B12" i="66"/>
  <c r="B13" i="65"/>
  <c r="B12" i="65"/>
  <c r="B13" i="63"/>
  <c r="B12" i="63"/>
  <c r="B13" i="64"/>
  <c r="B12" i="64"/>
  <c r="U70" i="31"/>
  <c r="H30" i="31"/>
  <c r="I30" i="31" s="1"/>
  <c r="H31" i="31"/>
  <c r="I31" i="31" s="1"/>
  <c r="H32" i="31"/>
  <c r="I32" i="31" s="1"/>
  <c r="H33" i="31"/>
  <c r="H34" i="31"/>
  <c r="H35" i="31"/>
  <c r="I35" i="31" s="1"/>
  <c r="H36" i="31"/>
  <c r="I36" i="31" s="1"/>
  <c r="H37" i="31"/>
  <c r="H38" i="31"/>
  <c r="I38" i="31" s="1"/>
  <c r="H39" i="31"/>
  <c r="H40" i="31"/>
  <c r="H41" i="31"/>
  <c r="I41" i="31" s="1"/>
  <c r="H42" i="31"/>
  <c r="H43" i="31"/>
  <c r="H44" i="31"/>
  <c r="H45" i="31"/>
  <c r="H46" i="31"/>
  <c r="H47" i="31"/>
  <c r="H48" i="31"/>
  <c r="I48" i="31" s="1"/>
  <c r="H49" i="31"/>
  <c r="H50" i="31"/>
  <c r="H51" i="31"/>
  <c r="H52" i="31"/>
  <c r="H53" i="31"/>
  <c r="I53" i="31" s="1"/>
  <c r="H54" i="31"/>
  <c r="H55" i="31"/>
  <c r="H56" i="31"/>
  <c r="H57" i="31"/>
  <c r="H58" i="31"/>
  <c r="H59" i="31"/>
  <c r="H60" i="31"/>
  <c r="I60" i="31" s="1"/>
  <c r="H61" i="31"/>
  <c r="H62" i="31"/>
  <c r="H63" i="31"/>
  <c r="H64" i="31"/>
  <c r="I65" i="31"/>
  <c r="H66" i="31"/>
  <c r="I33" i="31"/>
  <c r="I34" i="31"/>
  <c r="I37" i="31"/>
  <c r="I39" i="31"/>
  <c r="I40" i="31"/>
  <c r="I42" i="31"/>
  <c r="I43" i="31"/>
  <c r="I44" i="31"/>
  <c r="I45" i="31"/>
  <c r="I46" i="31"/>
  <c r="I47" i="31"/>
  <c r="I49" i="31"/>
  <c r="I50" i="31"/>
  <c r="I51" i="31"/>
  <c r="I52" i="31"/>
  <c r="I54" i="31"/>
  <c r="I55" i="31"/>
  <c r="I56" i="31"/>
  <c r="I57" i="31"/>
  <c r="I58" i="31"/>
  <c r="I59" i="31"/>
  <c r="I61" i="31"/>
  <c r="I62" i="31"/>
  <c r="I63" i="31"/>
  <c r="I64" i="31"/>
  <c r="I66" i="31"/>
  <c r="I67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Q67" i="31"/>
  <c r="R67" i="31" s="1"/>
  <c r="T67" i="31" s="1"/>
  <c r="R56" i="31"/>
  <c r="T56" i="31" s="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S67" i="31"/>
  <c r="H16" i="29"/>
  <c r="I16" i="29" s="1"/>
  <c r="H17" i="29"/>
  <c r="I17" i="29" s="1"/>
  <c r="H18" i="29"/>
  <c r="H19" i="29"/>
  <c r="I19" i="29" s="1"/>
  <c r="H21" i="29"/>
  <c r="I21" i="29" s="1"/>
  <c r="H22" i="29"/>
  <c r="I22" i="29" s="1"/>
  <c r="H23" i="29"/>
  <c r="I23" i="29" s="1"/>
  <c r="U29" i="69"/>
  <c r="F46" i="28" s="1"/>
  <c r="S26" i="69"/>
  <c r="Q26" i="69"/>
  <c r="R26" i="69" s="1"/>
  <c r="T26" i="69" s="1"/>
  <c r="I26" i="69"/>
  <c r="H26" i="69"/>
  <c r="S25" i="69"/>
  <c r="Q25" i="69"/>
  <c r="R25" i="69" s="1"/>
  <c r="T25" i="69" s="1"/>
  <c r="I25" i="69"/>
  <c r="H25" i="69"/>
  <c r="S24" i="69"/>
  <c r="Q24" i="69"/>
  <c r="R24" i="69" s="1"/>
  <c r="T24" i="69" s="1"/>
  <c r="I24" i="69"/>
  <c r="H24" i="69"/>
  <c r="S23" i="69"/>
  <c r="Q23" i="69"/>
  <c r="R23" i="69" s="1"/>
  <c r="T23" i="69" s="1"/>
  <c r="I23" i="69"/>
  <c r="H23" i="69"/>
  <c r="S22" i="69"/>
  <c r="Q22" i="69"/>
  <c r="R22" i="69" s="1"/>
  <c r="T22" i="69" s="1"/>
  <c r="I22" i="69"/>
  <c r="H22" i="69"/>
  <c r="S21" i="69"/>
  <c r="Q21" i="69"/>
  <c r="R21" i="69" s="1"/>
  <c r="T21" i="69" s="1"/>
  <c r="I21" i="69"/>
  <c r="H21" i="69"/>
  <c r="S20" i="69"/>
  <c r="Q20" i="69"/>
  <c r="R20" i="69" s="1"/>
  <c r="T20" i="69" s="1"/>
  <c r="I20" i="69"/>
  <c r="H20" i="69"/>
  <c r="S19" i="69"/>
  <c r="Q19" i="69"/>
  <c r="R19" i="69" s="1"/>
  <c r="T19" i="69" s="1"/>
  <c r="I19" i="69"/>
  <c r="H19" i="69"/>
  <c r="S18" i="69"/>
  <c r="Q18" i="69"/>
  <c r="R18" i="69" s="1"/>
  <c r="T18" i="69" s="1"/>
  <c r="I18" i="69"/>
  <c r="H18" i="69"/>
  <c r="S17" i="69"/>
  <c r="Q17" i="69"/>
  <c r="R17" i="69" s="1"/>
  <c r="T17" i="69" s="1"/>
  <c r="I17" i="69"/>
  <c r="H17" i="69"/>
  <c r="S16" i="69"/>
  <c r="Q16" i="69"/>
  <c r="R16" i="69" s="1"/>
  <c r="T16" i="69" s="1"/>
  <c r="I16" i="69"/>
  <c r="H16" i="69"/>
  <c r="C9" i="69"/>
  <c r="C8" i="69"/>
  <c r="C7" i="69"/>
  <c r="C6" i="69"/>
  <c r="C3" i="69"/>
  <c r="C2" i="69"/>
  <c r="U54" i="68"/>
  <c r="F45" i="28" s="1"/>
  <c r="S53" i="68"/>
  <c r="Q53" i="68"/>
  <c r="R53" i="68" s="1"/>
  <c r="T53" i="68" s="1"/>
  <c r="I53" i="68"/>
  <c r="H53" i="68"/>
  <c r="S52" i="68"/>
  <c r="Q52" i="68"/>
  <c r="R52" i="68" s="1"/>
  <c r="T52" i="68" s="1"/>
  <c r="I52" i="68"/>
  <c r="H52" i="68"/>
  <c r="S51" i="68"/>
  <c r="Q51" i="68"/>
  <c r="R51" i="68" s="1"/>
  <c r="T51" i="68" s="1"/>
  <c r="I51" i="68"/>
  <c r="H51" i="68"/>
  <c r="S50" i="68"/>
  <c r="Q50" i="68"/>
  <c r="R50" i="68" s="1"/>
  <c r="T50" i="68" s="1"/>
  <c r="I50" i="68"/>
  <c r="H50" i="68"/>
  <c r="S49" i="68"/>
  <c r="Q49" i="68"/>
  <c r="R49" i="68" s="1"/>
  <c r="T49" i="68" s="1"/>
  <c r="I49" i="68"/>
  <c r="H49" i="68"/>
  <c r="S48" i="68"/>
  <c r="Q48" i="68"/>
  <c r="R48" i="68" s="1"/>
  <c r="T48" i="68" s="1"/>
  <c r="I48" i="68"/>
  <c r="H48" i="68"/>
  <c r="S47" i="68"/>
  <c r="Q47" i="68"/>
  <c r="R47" i="68" s="1"/>
  <c r="T47" i="68" s="1"/>
  <c r="I47" i="68"/>
  <c r="H47" i="68"/>
  <c r="S46" i="68"/>
  <c r="Q46" i="68"/>
  <c r="R46" i="68" s="1"/>
  <c r="T46" i="68" s="1"/>
  <c r="I46" i="68"/>
  <c r="H46" i="68"/>
  <c r="S16" i="68"/>
  <c r="Q16" i="68"/>
  <c r="R16" i="68" s="1"/>
  <c r="T16" i="68" s="1"/>
  <c r="I16" i="68"/>
  <c r="H16" i="68"/>
  <c r="C9" i="68"/>
  <c r="C8" i="68"/>
  <c r="C7" i="68"/>
  <c r="C6" i="68"/>
  <c r="C3" i="68"/>
  <c r="C2" i="68"/>
  <c r="U62" i="67"/>
  <c r="F44" i="28" s="1"/>
  <c r="S61" i="67"/>
  <c r="Q61" i="67"/>
  <c r="R61" i="67" s="1"/>
  <c r="T61" i="67" s="1"/>
  <c r="I61" i="67"/>
  <c r="H61" i="67"/>
  <c r="S60" i="67"/>
  <c r="Q60" i="67"/>
  <c r="R60" i="67" s="1"/>
  <c r="T60" i="67" s="1"/>
  <c r="I60" i="67"/>
  <c r="H60" i="67"/>
  <c r="S52" i="67"/>
  <c r="Q52" i="67"/>
  <c r="R52" i="67" s="1"/>
  <c r="T52" i="67" s="1"/>
  <c r="I52" i="67"/>
  <c r="H52" i="67"/>
  <c r="S51" i="67"/>
  <c r="Q51" i="67"/>
  <c r="R51" i="67" s="1"/>
  <c r="T51" i="67" s="1"/>
  <c r="I51" i="67"/>
  <c r="H51" i="67"/>
  <c r="S50" i="67"/>
  <c r="Q50" i="67"/>
  <c r="R50" i="67" s="1"/>
  <c r="T50" i="67" s="1"/>
  <c r="H50" i="67"/>
  <c r="I50" i="67" s="1"/>
  <c r="S49" i="67"/>
  <c r="Q49" i="67"/>
  <c r="R49" i="67" s="1"/>
  <c r="T49" i="67" s="1"/>
  <c r="I49" i="67"/>
  <c r="H49" i="67"/>
  <c r="S48" i="67"/>
  <c r="Q48" i="67"/>
  <c r="R48" i="67" s="1"/>
  <c r="T48" i="67" s="1"/>
  <c r="I48" i="67"/>
  <c r="H48" i="67"/>
  <c r="S47" i="67"/>
  <c r="Q47" i="67"/>
  <c r="R47" i="67" s="1"/>
  <c r="T47" i="67" s="1"/>
  <c r="I47" i="67"/>
  <c r="H47" i="67"/>
  <c r="S16" i="67"/>
  <c r="Q16" i="67"/>
  <c r="R16" i="67" s="1"/>
  <c r="T16" i="67" s="1"/>
  <c r="H16" i="67"/>
  <c r="I16" i="67" s="1"/>
  <c r="C9" i="67"/>
  <c r="C8" i="67"/>
  <c r="C7" i="67"/>
  <c r="C6" i="67"/>
  <c r="C3" i="67"/>
  <c r="C2" i="67"/>
  <c r="U42" i="66"/>
  <c r="F43" i="28" s="1"/>
  <c r="S37" i="66"/>
  <c r="Q37" i="66"/>
  <c r="R37" i="66" s="1"/>
  <c r="T37" i="66" s="1"/>
  <c r="I37" i="66"/>
  <c r="H37" i="66"/>
  <c r="S35" i="66"/>
  <c r="Q35" i="66"/>
  <c r="R35" i="66" s="1"/>
  <c r="T35" i="66" s="1"/>
  <c r="I35" i="66"/>
  <c r="H35" i="66"/>
  <c r="S34" i="66"/>
  <c r="Q34" i="66"/>
  <c r="R34" i="66" s="1"/>
  <c r="T34" i="66" s="1"/>
  <c r="I34" i="66"/>
  <c r="H34" i="66"/>
  <c r="S33" i="66"/>
  <c r="Q33" i="66"/>
  <c r="R33" i="66" s="1"/>
  <c r="T33" i="66" s="1"/>
  <c r="I33" i="66"/>
  <c r="H33" i="66"/>
  <c r="S32" i="66"/>
  <c r="Q32" i="66"/>
  <c r="R32" i="66" s="1"/>
  <c r="T32" i="66" s="1"/>
  <c r="I32" i="66"/>
  <c r="H32" i="66"/>
  <c r="S31" i="66"/>
  <c r="Q31" i="66"/>
  <c r="R31" i="66" s="1"/>
  <c r="T31" i="66" s="1"/>
  <c r="I31" i="66"/>
  <c r="H31" i="66"/>
  <c r="S30" i="66"/>
  <c r="Q30" i="66"/>
  <c r="R30" i="66" s="1"/>
  <c r="T30" i="66" s="1"/>
  <c r="I30" i="66"/>
  <c r="H30" i="66"/>
  <c r="S29" i="66"/>
  <c r="Q29" i="66"/>
  <c r="R29" i="66" s="1"/>
  <c r="T29" i="66" s="1"/>
  <c r="I29" i="66"/>
  <c r="H29" i="66"/>
  <c r="S28" i="66"/>
  <c r="Q28" i="66"/>
  <c r="R28" i="66" s="1"/>
  <c r="T28" i="66" s="1"/>
  <c r="I28" i="66"/>
  <c r="H28" i="66"/>
  <c r="S27" i="66"/>
  <c r="Q27" i="66"/>
  <c r="R27" i="66" s="1"/>
  <c r="T27" i="66" s="1"/>
  <c r="I27" i="66"/>
  <c r="H27" i="66"/>
  <c r="S16" i="66"/>
  <c r="Q16" i="66"/>
  <c r="R16" i="66" s="1"/>
  <c r="T16" i="66" s="1"/>
  <c r="I16" i="66"/>
  <c r="H16" i="66"/>
  <c r="C9" i="66"/>
  <c r="C8" i="66"/>
  <c r="C7" i="66"/>
  <c r="C6" i="66"/>
  <c r="C3" i="66"/>
  <c r="C2" i="66"/>
  <c r="U159" i="65"/>
  <c r="F42" i="28" s="1"/>
  <c r="S149" i="65"/>
  <c r="Q149" i="65"/>
  <c r="R149" i="65" s="1"/>
  <c r="T149" i="65" s="1"/>
  <c r="I149" i="65"/>
  <c r="H149" i="65"/>
  <c r="S148" i="65"/>
  <c r="Q148" i="65"/>
  <c r="R148" i="65" s="1"/>
  <c r="T148" i="65" s="1"/>
  <c r="I148" i="65"/>
  <c r="H148" i="65"/>
  <c r="H159" i="65" s="1"/>
  <c r="S147" i="65"/>
  <c r="Q147" i="65"/>
  <c r="R147" i="65" s="1"/>
  <c r="T147" i="65" s="1"/>
  <c r="I147" i="65"/>
  <c r="H147" i="65"/>
  <c r="C9" i="65"/>
  <c r="C8" i="65"/>
  <c r="C7" i="65"/>
  <c r="C6" i="65"/>
  <c r="C3" i="65"/>
  <c r="C2" i="65"/>
  <c r="U17" i="64"/>
  <c r="F40" i="28" s="1"/>
  <c r="S16" i="64"/>
  <c r="S17" i="64" s="1"/>
  <c r="C40" i="28" s="1"/>
  <c r="Q16" i="64"/>
  <c r="R16" i="64" s="1"/>
  <c r="T16" i="64" s="1"/>
  <c r="I16" i="64"/>
  <c r="H16" i="64"/>
  <c r="C9" i="64"/>
  <c r="C8" i="64"/>
  <c r="C7" i="64"/>
  <c r="C6" i="64"/>
  <c r="C3" i="64"/>
  <c r="C2" i="64"/>
  <c r="U30" i="63"/>
  <c r="F41" i="28" s="1"/>
  <c r="S27" i="63"/>
  <c r="Q27" i="63"/>
  <c r="R27" i="63" s="1"/>
  <c r="T27" i="63" s="1"/>
  <c r="I27" i="63"/>
  <c r="H27" i="63"/>
  <c r="S26" i="63"/>
  <c r="Q26" i="63"/>
  <c r="R26" i="63" s="1"/>
  <c r="T26" i="63" s="1"/>
  <c r="I26" i="63"/>
  <c r="H26" i="63"/>
  <c r="S25" i="63"/>
  <c r="Q25" i="63"/>
  <c r="R25" i="63" s="1"/>
  <c r="T25" i="63" s="1"/>
  <c r="I25" i="63"/>
  <c r="H25" i="63"/>
  <c r="S24" i="63"/>
  <c r="Q24" i="63"/>
  <c r="R24" i="63" s="1"/>
  <c r="T24" i="63" s="1"/>
  <c r="I24" i="63"/>
  <c r="H24" i="63"/>
  <c r="S23" i="63"/>
  <c r="Q23" i="63"/>
  <c r="R23" i="63" s="1"/>
  <c r="T23" i="63" s="1"/>
  <c r="I23" i="63"/>
  <c r="H23" i="63"/>
  <c r="S22" i="63"/>
  <c r="Q22" i="63"/>
  <c r="R22" i="63" s="1"/>
  <c r="T22" i="63" s="1"/>
  <c r="I22" i="63"/>
  <c r="H22" i="63"/>
  <c r="C9" i="63"/>
  <c r="C8" i="63"/>
  <c r="C7" i="63"/>
  <c r="C6" i="63"/>
  <c r="C3" i="63"/>
  <c r="C2" i="63"/>
  <c r="I29" i="69" l="1"/>
  <c r="I30" i="63"/>
  <c r="S30" i="63"/>
  <c r="C41" i="28" s="1"/>
  <c r="H30" i="63"/>
  <c r="S29" i="69"/>
  <c r="C46" i="28" s="1"/>
  <c r="H29" i="69"/>
  <c r="S54" i="68"/>
  <c r="C45" i="28" s="1"/>
  <c r="S62" i="67"/>
  <c r="C44" i="28" s="1"/>
  <c r="S159" i="65"/>
  <c r="C42" i="28" s="1"/>
  <c r="H17" i="64"/>
  <c r="T17" i="64"/>
  <c r="E40" i="28" s="1"/>
  <c r="D40" i="28" s="1"/>
  <c r="I17" i="64"/>
  <c r="I159" i="65"/>
  <c r="I42" i="66"/>
  <c r="H42" i="66"/>
  <c r="S42" i="66"/>
  <c r="C43" i="28" s="1"/>
  <c r="I62" i="67"/>
  <c r="H62" i="67"/>
  <c r="H54" i="68"/>
  <c r="I54" i="68"/>
  <c r="T29" i="69"/>
  <c r="E46" i="28" s="1"/>
  <c r="T54" i="68"/>
  <c r="E45" i="28" s="1"/>
  <c r="T62" i="67"/>
  <c r="E44" i="28" s="1"/>
  <c r="T42" i="66"/>
  <c r="E43" i="28" s="1"/>
  <c r="T159" i="65"/>
  <c r="E42" i="28" s="1"/>
  <c r="T30" i="63"/>
  <c r="E41" i="28" s="1"/>
  <c r="D42" i="28" l="1"/>
  <c r="D43" i="28"/>
  <c r="D46" i="28"/>
  <c r="D45" i="28"/>
  <c r="D41" i="28"/>
  <c r="D44" i="28"/>
  <c r="U50" i="36" l="1"/>
  <c r="H18" i="37" l="1"/>
  <c r="H16" i="52" l="1"/>
  <c r="H17" i="52"/>
  <c r="H17" i="37"/>
  <c r="H19" i="37"/>
  <c r="H17" i="54" l="1"/>
  <c r="H18" i="54"/>
  <c r="H19" i="54"/>
  <c r="H20" i="54"/>
  <c r="H21" i="54"/>
  <c r="H22" i="54"/>
  <c r="H23" i="54"/>
  <c r="H24" i="54"/>
  <c r="H25" i="54"/>
  <c r="H26" i="54"/>
  <c r="H27" i="54"/>
  <c r="H28" i="54"/>
  <c r="H29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2" i="54"/>
  <c r="R22" i="54" s="1"/>
  <c r="T22" i="54" s="1"/>
  <c r="Q23" i="54"/>
  <c r="R23" i="54" s="1"/>
  <c r="T23" i="54" s="1"/>
  <c r="Q24" i="54"/>
  <c r="R24" i="54" s="1"/>
  <c r="T24" i="54" s="1"/>
  <c r="Q25" i="54"/>
  <c r="R25" i="54" s="1"/>
  <c r="T25" i="54" s="1"/>
  <c r="Q26" i="54"/>
  <c r="R26" i="54" s="1"/>
  <c r="T26" i="54" s="1"/>
  <c r="Q27" i="54"/>
  <c r="R27" i="54" s="1"/>
  <c r="T27" i="54" s="1"/>
  <c r="Q28" i="54"/>
  <c r="R28" i="54" s="1"/>
  <c r="T28" i="54" s="1"/>
  <c r="Q29" i="54"/>
  <c r="R29" i="54" s="1"/>
  <c r="T29" i="54" s="1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H19" i="53"/>
  <c r="H20" i="53"/>
  <c r="H21" i="53"/>
  <c r="I19" i="53"/>
  <c r="I20" i="53"/>
  <c r="I21" i="53"/>
  <c r="Q19" i="53"/>
  <c r="R19" i="53" s="1"/>
  <c r="T19" i="53" s="1"/>
  <c r="Q20" i="53"/>
  <c r="R20" i="53" s="1"/>
  <c r="T20" i="53" s="1"/>
  <c r="Q21" i="53"/>
  <c r="R21" i="53" s="1"/>
  <c r="T21" i="53" s="1"/>
  <c r="S19" i="53"/>
  <c r="S20" i="53"/>
  <c r="S21" i="53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H16" i="40"/>
  <c r="I16" i="40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28" i="40"/>
  <c r="I28" i="40"/>
  <c r="H29" i="40"/>
  <c r="I29" i="40"/>
  <c r="H30" i="40"/>
  <c r="I30" i="40"/>
  <c r="H31" i="40"/>
  <c r="I31" i="40"/>
  <c r="H32" i="40"/>
  <c r="I32" i="40"/>
  <c r="H33" i="40"/>
  <c r="I33" i="40"/>
  <c r="H34" i="40"/>
  <c r="I34" i="40"/>
  <c r="H35" i="40"/>
  <c r="I35" i="40"/>
  <c r="H36" i="40"/>
  <c r="I36" i="40"/>
  <c r="H37" i="40"/>
  <c r="I37" i="40"/>
  <c r="H38" i="40"/>
  <c r="I38" i="40"/>
  <c r="H39" i="40"/>
  <c r="I39" i="40"/>
  <c r="H37" i="52" l="1"/>
  <c r="H48" i="40"/>
  <c r="I48" i="40"/>
  <c r="H22" i="37" l="1"/>
  <c r="H23" i="37"/>
  <c r="H24" i="37"/>
  <c r="H25" i="37"/>
  <c r="H26" i="37"/>
  <c r="I22" i="37"/>
  <c r="I23" i="37"/>
  <c r="I24" i="37"/>
  <c r="I25" i="37"/>
  <c r="I26" i="37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S22" i="37"/>
  <c r="S23" i="37"/>
  <c r="S24" i="37"/>
  <c r="S25" i="37"/>
  <c r="S26" i="37"/>
  <c r="H50" i="34"/>
  <c r="I50" i="34" s="1"/>
  <c r="H51" i="34"/>
  <c r="I51" i="34" s="1"/>
  <c r="Q50" i="34"/>
  <c r="R50" i="34" s="1"/>
  <c r="T50" i="34" s="1"/>
  <c r="Q51" i="34"/>
  <c r="R51" i="34" s="1"/>
  <c r="T51" i="34" s="1"/>
  <c r="S50" i="34"/>
  <c r="S51" i="34"/>
  <c r="H25" i="31"/>
  <c r="I25" i="31" s="1"/>
  <c r="H26" i="31"/>
  <c r="I26" i="31" s="1"/>
  <c r="H27" i="31"/>
  <c r="I27" i="31" s="1"/>
  <c r="H28" i="31"/>
  <c r="I28" i="31" s="1"/>
  <c r="H29" i="31"/>
  <c r="I29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S25" i="31"/>
  <c r="S26" i="31"/>
  <c r="S27" i="31"/>
  <c r="S28" i="31"/>
  <c r="S29" i="31"/>
  <c r="H16" i="54" l="1"/>
  <c r="H30" i="54" s="1"/>
  <c r="H17" i="53"/>
  <c r="H18" i="53"/>
  <c r="I18" i="53" s="1"/>
  <c r="H16" i="53"/>
  <c r="I16" i="53" s="1"/>
  <c r="B13" i="55"/>
  <c r="B12" i="55"/>
  <c r="U36" i="55"/>
  <c r="F39" i="28" s="1"/>
  <c r="S34" i="55"/>
  <c r="Q34" i="55"/>
  <c r="R34" i="55" s="1"/>
  <c r="T34" i="55" s="1"/>
  <c r="H34" i="55"/>
  <c r="I34" i="55" s="1"/>
  <c r="S33" i="55"/>
  <c r="Q33" i="55"/>
  <c r="R33" i="55" s="1"/>
  <c r="T33" i="55" s="1"/>
  <c r="H33" i="55"/>
  <c r="I33" i="55" s="1"/>
  <c r="S32" i="55"/>
  <c r="Q32" i="55"/>
  <c r="R32" i="55" s="1"/>
  <c r="T32" i="55" s="1"/>
  <c r="H32" i="55"/>
  <c r="S31" i="55"/>
  <c r="Q31" i="55"/>
  <c r="R31" i="55" s="1"/>
  <c r="T31" i="55" s="1"/>
  <c r="I31" i="55"/>
  <c r="S30" i="55"/>
  <c r="Q30" i="55"/>
  <c r="R30" i="55" s="1"/>
  <c r="T30" i="55" s="1"/>
  <c r="H30" i="55"/>
  <c r="I30" i="55" s="1"/>
  <c r="S29" i="55"/>
  <c r="Q29" i="55"/>
  <c r="R29" i="55" s="1"/>
  <c r="T29" i="55" s="1"/>
  <c r="H29" i="55"/>
  <c r="I29" i="55" s="1"/>
  <c r="S28" i="55"/>
  <c r="Q28" i="55"/>
  <c r="R28" i="55" s="1"/>
  <c r="T28" i="55" s="1"/>
  <c r="H28" i="55"/>
  <c r="I28" i="55" s="1"/>
  <c r="S27" i="55"/>
  <c r="Q27" i="55"/>
  <c r="R27" i="55" s="1"/>
  <c r="T27" i="55" s="1"/>
  <c r="H27" i="55"/>
  <c r="I27" i="55" s="1"/>
  <c r="S17" i="55"/>
  <c r="Q17" i="55"/>
  <c r="R17" i="55" s="1"/>
  <c r="T17" i="55" s="1"/>
  <c r="H17" i="55"/>
  <c r="I17" i="55" s="1"/>
  <c r="S16" i="55"/>
  <c r="Q16" i="55"/>
  <c r="R16" i="55" s="1"/>
  <c r="T16" i="55" s="1"/>
  <c r="C9" i="55"/>
  <c r="C8" i="55"/>
  <c r="C7" i="55"/>
  <c r="C6" i="55"/>
  <c r="C3" i="55"/>
  <c r="C2" i="55"/>
  <c r="B13" i="54"/>
  <c r="B12" i="54"/>
  <c r="F38" i="28"/>
  <c r="S16" i="54"/>
  <c r="S30" i="54" s="1"/>
  <c r="C38" i="28" s="1"/>
  <c r="Q16" i="54"/>
  <c r="R16" i="54" s="1"/>
  <c r="T16" i="54" s="1"/>
  <c r="T30" i="54" s="1"/>
  <c r="E38" i="28" s="1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F37" i="28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37" i="52"/>
  <c r="F36" i="28" s="1"/>
  <c r="S17" i="52"/>
  <c r="Q17" i="52"/>
  <c r="R17" i="52" s="1"/>
  <c r="T17" i="52" s="1"/>
  <c r="I17" i="52"/>
  <c r="S16" i="52"/>
  <c r="Q16" i="52"/>
  <c r="R16" i="52" s="1"/>
  <c r="T16" i="52" s="1"/>
  <c r="I16" i="52"/>
  <c r="C9" i="52"/>
  <c r="C8" i="52"/>
  <c r="C7" i="52"/>
  <c r="C6" i="52"/>
  <c r="C3" i="52"/>
  <c r="C2" i="52"/>
  <c r="B13" i="50"/>
  <c r="B12" i="50"/>
  <c r="F35" i="28"/>
  <c r="S34" i="50"/>
  <c r="Q34" i="50"/>
  <c r="R34" i="50" s="1"/>
  <c r="T34" i="50" s="1"/>
  <c r="I34" i="50"/>
  <c r="H34" i="50"/>
  <c r="S33" i="50"/>
  <c r="Q33" i="50"/>
  <c r="R33" i="50" s="1"/>
  <c r="T33" i="50" s="1"/>
  <c r="I33" i="50"/>
  <c r="H33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57" i="49"/>
  <c r="F34" i="28" s="1"/>
  <c r="S48" i="49"/>
  <c r="Q48" i="49"/>
  <c r="R48" i="49" s="1"/>
  <c r="T48" i="49" s="1"/>
  <c r="I48" i="49"/>
  <c r="H48" i="49"/>
  <c r="S47" i="49"/>
  <c r="Q47" i="49"/>
  <c r="R47" i="49" s="1"/>
  <c r="T47" i="49" s="1"/>
  <c r="I47" i="49"/>
  <c r="H47" i="49"/>
  <c r="S46" i="49"/>
  <c r="Q46" i="49"/>
  <c r="R46" i="49" s="1"/>
  <c r="T46" i="49" s="1"/>
  <c r="I46" i="49"/>
  <c r="H46" i="49"/>
  <c r="S45" i="49"/>
  <c r="Q45" i="49"/>
  <c r="R45" i="49" s="1"/>
  <c r="T45" i="49" s="1"/>
  <c r="I45" i="49"/>
  <c r="H45" i="49"/>
  <c r="S44" i="49"/>
  <c r="Q44" i="49"/>
  <c r="R44" i="49" s="1"/>
  <c r="T44" i="49" s="1"/>
  <c r="I44" i="49"/>
  <c r="H44" i="49"/>
  <c r="S43" i="49"/>
  <c r="Q43" i="49"/>
  <c r="R43" i="49" s="1"/>
  <c r="T43" i="49" s="1"/>
  <c r="I43" i="49"/>
  <c r="H43" i="49"/>
  <c r="S42" i="49"/>
  <c r="Q42" i="49"/>
  <c r="R42" i="49" s="1"/>
  <c r="T42" i="49" s="1"/>
  <c r="I42" i="49"/>
  <c r="H42" i="49"/>
  <c r="S41" i="49"/>
  <c r="Q41" i="49"/>
  <c r="R41" i="49" s="1"/>
  <c r="T41" i="49" s="1"/>
  <c r="I41" i="49"/>
  <c r="H41" i="49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U58" i="48"/>
  <c r="F33" i="28" s="1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32" i="28"/>
  <c r="S42" i="47"/>
  <c r="Q42" i="47"/>
  <c r="R42" i="47" s="1"/>
  <c r="T42" i="47" s="1"/>
  <c r="I42" i="47"/>
  <c r="H42" i="47"/>
  <c r="S41" i="47"/>
  <c r="Q41" i="47"/>
  <c r="R41" i="47" s="1"/>
  <c r="T41" i="47" s="1"/>
  <c r="I41" i="47"/>
  <c r="H41" i="47"/>
  <c r="S40" i="47"/>
  <c r="Q40" i="47"/>
  <c r="R40" i="47" s="1"/>
  <c r="T40" i="47" s="1"/>
  <c r="I40" i="47"/>
  <c r="H40" i="47"/>
  <c r="S39" i="47"/>
  <c r="Q39" i="47"/>
  <c r="R39" i="47" s="1"/>
  <c r="T39" i="47" s="1"/>
  <c r="I39" i="47"/>
  <c r="H39" i="47"/>
  <c r="S38" i="47"/>
  <c r="Q38" i="47"/>
  <c r="R38" i="47" s="1"/>
  <c r="T38" i="47" s="1"/>
  <c r="I38" i="47"/>
  <c r="H38" i="47"/>
  <c r="S37" i="47"/>
  <c r="Q37" i="47"/>
  <c r="R37" i="47" s="1"/>
  <c r="T37" i="47" s="1"/>
  <c r="I37" i="47"/>
  <c r="H37" i="47"/>
  <c r="S36" i="47"/>
  <c r="Q36" i="47"/>
  <c r="R36" i="47" s="1"/>
  <c r="T36" i="47" s="1"/>
  <c r="I36" i="47"/>
  <c r="H36" i="47"/>
  <c r="S35" i="47"/>
  <c r="Q35" i="47"/>
  <c r="R35" i="47" s="1"/>
  <c r="T35" i="47" s="1"/>
  <c r="I35" i="47"/>
  <c r="H35" i="47"/>
  <c r="S34" i="47"/>
  <c r="Q34" i="47"/>
  <c r="R34" i="47" s="1"/>
  <c r="T34" i="47" s="1"/>
  <c r="I34" i="47"/>
  <c r="H34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1" i="28"/>
  <c r="S22" i="46"/>
  <c r="Q22" i="46"/>
  <c r="R22" i="46" s="1"/>
  <c r="T22" i="46" s="1"/>
  <c r="I22" i="46"/>
  <c r="H22" i="46"/>
  <c r="S21" i="46"/>
  <c r="Q21" i="46"/>
  <c r="R21" i="46" s="1"/>
  <c r="T21" i="46" s="1"/>
  <c r="H21" i="46"/>
  <c r="I21" i="46" s="1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H18" i="46"/>
  <c r="I18" i="46" s="1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30" i="28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F29" i="28"/>
  <c r="S17" i="44"/>
  <c r="Q17" i="44"/>
  <c r="R17" i="44" s="1"/>
  <c r="T17" i="44" s="1"/>
  <c r="H17" i="44"/>
  <c r="I17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F28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7" i="28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F26" i="28"/>
  <c r="I29" i="41"/>
  <c r="H29" i="41"/>
  <c r="C9" i="41"/>
  <c r="C8" i="41"/>
  <c r="C7" i="41"/>
  <c r="C6" i="41"/>
  <c r="C3" i="41"/>
  <c r="C2" i="41"/>
  <c r="B13" i="40"/>
  <c r="B12" i="40"/>
  <c r="F25" i="28"/>
  <c r="S39" i="40"/>
  <c r="Q39" i="40"/>
  <c r="R39" i="40" s="1"/>
  <c r="T39" i="40" s="1"/>
  <c r="S38" i="40"/>
  <c r="Q38" i="40"/>
  <c r="R38" i="40" s="1"/>
  <c r="T38" i="40" s="1"/>
  <c r="S37" i="40"/>
  <c r="Q37" i="40"/>
  <c r="R37" i="40" s="1"/>
  <c r="T37" i="40" s="1"/>
  <c r="S36" i="40"/>
  <c r="Q36" i="40"/>
  <c r="R36" i="40" s="1"/>
  <c r="T36" i="40" s="1"/>
  <c r="S35" i="40"/>
  <c r="Q35" i="40"/>
  <c r="R35" i="40" s="1"/>
  <c r="T35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6" i="40"/>
  <c r="Q26" i="40"/>
  <c r="R26" i="40" s="1"/>
  <c r="T26" i="40" s="1"/>
  <c r="S25" i="40"/>
  <c r="Q25" i="40"/>
  <c r="R25" i="40" s="1"/>
  <c r="T25" i="40" s="1"/>
  <c r="S24" i="40"/>
  <c r="Q24" i="40"/>
  <c r="R24" i="40" s="1"/>
  <c r="T24" i="40" s="1"/>
  <c r="S23" i="40"/>
  <c r="Q23" i="40"/>
  <c r="R23" i="40" s="1"/>
  <c r="T23" i="40" s="1"/>
  <c r="S22" i="40"/>
  <c r="Q22" i="40"/>
  <c r="R22" i="40" s="1"/>
  <c r="T22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32" i="39"/>
  <c r="F24" i="28" s="1"/>
  <c r="S30" i="39"/>
  <c r="Q30" i="39"/>
  <c r="R30" i="39" s="1"/>
  <c r="T30" i="39" s="1"/>
  <c r="I30" i="39"/>
  <c r="H30" i="39"/>
  <c r="S27" i="39"/>
  <c r="Q27" i="39"/>
  <c r="R27" i="39" s="1"/>
  <c r="T27" i="39" s="1"/>
  <c r="I27" i="39"/>
  <c r="H27" i="39"/>
  <c r="S22" i="39"/>
  <c r="Q22" i="39"/>
  <c r="R22" i="39" s="1"/>
  <c r="T22" i="39" s="1"/>
  <c r="I22" i="39"/>
  <c r="H22" i="39"/>
  <c r="S19" i="39"/>
  <c r="Q19" i="39"/>
  <c r="R19" i="39" s="1"/>
  <c r="T19" i="39" s="1"/>
  <c r="I19" i="39"/>
  <c r="H19" i="39"/>
  <c r="S28" i="39"/>
  <c r="Q28" i="39"/>
  <c r="R28" i="39" s="1"/>
  <c r="T28" i="39" s="1"/>
  <c r="I28" i="39"/>
  <c r="H28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3" i="28"/>
  <c r="S65" i="38"/>
  <c r="Q65" i="38"/>
  <c r="R65" i="38" s="1"/>
  <c r="T65" i="38" s="1"/>
  <c r="H65" i="38"/>
  <c r="I65" i="38" s="1"/>
  <c r="S64" i="38"/>
  <c r="Q64" i="38"/>
  <c r="R64" i="38" s="1"/>
  <c r="T64" i="38" s="1"/>
  <c r="H64" i="38"/>
  <c r="I64" i="38" s="1"/>
  <c r="S63" i="38"/>
  <c r="Q63" i="38"/>
  <c r="R63" i="38" s="1"/>
  <c r="T63" i="38" s="1"/>
  <c r="H63" i="38"/>
  <c r="I63" i="38" s="1"/>
  <c r="S62" i="38"/>
  <c r="Q62" i="38"/>
  <c r="R62" i="38" s="1"/>
  <c r="T62" i="38" s="1"/>
  <c r="H62" i="38"/>
  <c r="I62" i="38" s="1"/>
  <c r="S61" i="38"/>
  <c r="Q61" i="38"/>
  <c r="R61" i="38" s="1"/>
  <c r="T61" i="38" s="1"/>
  <c r="H61" i="38"/>
  <c r="I61" i="38" s="1"/>
  <c r="S60" i="38"/>
  <c r="Q60" i="38"/>
  <c r="R60" i="38" s="1"/>
  <c r="T60" i="38" s="1"/>
  <c r="S45" i="38"/>
  <c r="Q45" i="38"/>
  <c r="R45" i="38" s="1"/>
  <c r="T45" i="38" s="1"/>
  <c r="H45" i="38"/>
  <c r="I45" i="38" s="1"/>
  <c r="S16" i="38"/>
  <c r="Q16" i="38"/>
  <c r="R16" i="38" s="1"/>
  <c r="T16" i="38" s="1"/>
  <c r="H16" i="38"/>
  <c r="C9" i="38"/>
  <c r="C8" i="38"/>
  <c r="C7" i="38"/>
  <c r="C6" i="38"/>
  <c r="C3" i="38"/>
  <c r="C2" i="38"/>
  <c r="U27" i="37"/>
  <c r="F22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I19" i="37"/>
  <c r="S18" i="37"/>
  <c r="Q18" i="37"/>
  <c r="R18" i="37" s="1"/>
  <c r="T18" i="37" s="1"/>
  <c r="I18" i="37"/>
  <c r="S17" i="37"/>
  <c r="Q17" i="37"/>
  <c r="R17" i="37" s="1"/>
  <c r="T17" i="37" s="1"/>
  <c r="I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1" i="28"/>
  <c r="S48" i="36"/>
  <c r="Q48" i="36"/>
  <c r="R48" i="36" s="1"/>
  <c r="T48" i="36" s="1"/>
  <c r="H48" i="36"/>
  <c r="I48" i="36" s="1"/>
  <c r="S47" i="36"/>
  <c r="Q47" i="36"/>
  <c r="R47" i="36" s="1"/>
  <c r="T47" i="36" s="1"/>
  <c r="H47" i="36"/>
  <c r="I47" i="36" s="1"/>
  <c r="S46" i="36"/>
  <c r="Q46" i="36"/>
  <c r="R46" i="36" s="1"/>
  <c r="T46" i="36" s="1"/>
  <c r="H46" i="36"/>
  <c r="I46" i="36" s="1"/>
  <c r="S45" i="36"/>
  <c r="Q45" i="36"/>
  <c r="R45" i="36" s="1"/>
  <c r="T45" i="36" s="1"/>
  <c r="H45" i="36"/>
  <c r="I45" i="36" s="1"/>
  <c r="S39" i="36"/>
  <c r="Q39" i="36"/>
  <c r="R39" i="36" s="1"/>
  <c r="T39" i="36" s="1"/>
  <c r="H39" i="36"/>
  <c r="I39" i="36" s="1"/>
  <c r="S38" i="36"/>
  <c r="Q38" i="36"/>
  <c r="R38" i="36" s="1"/>
  <c r="T38" i="36" s="1"/>
  <c r="H38" i="36"/>
  <c r="I38" i="36" s="1"/>
  <c r="S37" i="36"/>
  <c r="Q37" i="36"/>
  <c r="R37" i="36" s="1"/>
  <c r="T37" i="36" s="1"/>
  <c r="H37" i="36"/>
  <c r="I37" i="36" s="1"/>
  <c r="S36" i="36"/>
  <c r="Q36" i="36"/>
  <c r="R36" i="36" s="1"/>
  <c r="T36" i="36" s="1"/>
  <c r="H36" i="36"/>
  <c r="I36" i="36" s="1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H31" i="36"/>
  <c r="I31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20" i="28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F19" i="28"/>
  <c r="S49" i="34"/>
  <c r="Q49" i="34"/>
  <c r="R49" i="34" s="1"/>
  <c r="T49" i="34" s="1"/>
  <c r="I49" i="34"/>
  <c r="H49" i="34"/>
  <c r="S48" i="34"/>
  <c r="Q48" i="34"/>
  <c r="R48" i="34" s="1"/>
  <c r="T48" i="34" s="1"/>
  <c r="I48" i="34"/>
  <c r="H48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22" i="33"/>
  <c r="F18" i="28" s="1"/>
  <c r="S21" i="33"/>
  <c r="Q21" i="33"/>
  <c r="R21" i="33" s="1"/>
  <c r="T21" i="33" s="1"/>
  <c r="H21" i="33"/>
  <c r="I21" i="33" s="1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I32" i="55" l="1"/>
  <c r="H36" i="55"/>
  <c r="S36" i="55"/>
  <c r="C39" i="28" s="1"/>
  <c r="S21" i="45"/>
  <c r="C30" i="28" s="1"/>
  <c r="I21" i="45"/>
  <c r="T21" i="45"/>
  <c r="E30" i="28" s="1"/>
  <c r="H21" i="45"/>
  <c r="I16" i="54"/>
  <c r="I30" i="54" s="1"/>
  <c r="H23" i="46"/>
  <c r="T53" i="34"/>
  <c r="E19" i="28" s="1"/>
  <c r="H22" i="53"/>
  <c r="T23" i="46"/>
  <c r="E31" i="28" s="1"/>
  <c r="H53" i="34"/>
  <c r="S18" i="44"/>
  <c r="C29" i="28" s="1"/>
  <c r="S53" i="34"/>
  <c r="C19" i="28" s="1"/>
  <c r="I17" i="53"/>
  <c r="I22" i="53" s="1"/>
  <c r="S37" i="52"/>
  <c r="C36" i="28" s="1"/>
  <c r="I37" i="52"/>
  <c r="T22" i="33"/>
  <c r="E18" i="28" s="1"/>
  <c r="S27" i="37"/>
  <c r="C22" i="28" s="1"/>
  <c r="T36" i="55"/>
  <c r="E39" i="28" s="1"/>
  <c r="I36" i="55"/>
  <c r="T22" i="53"/>
  <c r="E37" i="28" s="1"/>
  <c r="S22" i="53"/>
  <c r="C37" i="28" s="1"/>
  <c r="T37" i="52"/>
  <c r="E36" i="28" s="1"/>
  <c r="I37" i="50"/>
  <c r="S37" i="50"/>
  <c r="C35" i="28" s="1"/>
  <c r="H37" i="50"/>
  <c r="H57" i="49"/>
  <c r="I57" i="49"/>
  <c r="T57" i="49"/>
  <c r="E34" i="28" s="1"/>
  <c r="S57" i="49"/>
  <c r="C34" i="28" s="1"/>
  <c r="T37" i="50"/>
  <c r="E35" i="28" s="1"/>
  <c r="H43" i="47"/>
  <c r="I43" i="47"/>
  <c r="S43" i="47"/>
  <c r="C32" i="28" s="1"/>
  <c r="H58" i="48"/>
  <c r="I58" i="48"/>
  <c r="S58" i="48"/>
  <c r="C33" i="28" s="1"/>
  <c r="T58" i="48"/>
  <c r="E33" i="28" s="1"/>
  <c r="T43" i="47"/>
  <c r="E32" i="28" s="1"/>
  <c r="I22" i="33"/>
  <c r="I23" i="46"/>
  <c r="S23" i="46"/>
  <c r="C31" i="28" s="1"/>
  <c r="H18" i="44"/>
  <c r="I18" i="44"/>
  <c r="H111" i="43"/>
  <c r="I111" i="43"/>
  <c r="S111" i="43"/>
  <c r="C28" i="28" s="1"/>
  <c r="T18" i="44"/>
  <c r="E29" i="28" s="1"/>
  <c r="T111" i="43"/>
  <c r="E28" i="28" s="1"/>
  <c r="S43" i="42"/>
  <c r="C27" i="28" s="1"/>
  <c r="H43" i="42"/>
  <c r="I43" i="42"/>
  <c r="T43" i="42"/>
  <c r="E27" i="28" s="1"/>
  <c r="H31" i="41"/>
  <c r="I31" i="41"/>
  <c r="S31" i="41"/>
  <c r="C26" i="28" s="1"/>
  <c r="T31" i="41"/>
  <c r="E26" i="28" s="1"/>
  <c r="S48" i="40"/>
  <c r="C25" i="28" s="1"/>
  <c r="T48" i="40"/>
  <c r="E25" i="28" s="1"/>
  <c r="H32" i="39"/>
  <c r="I32" i="39"/>
  <c r="S32" i="39"/>
  <c r="C24" i="28" s="1"/>
  <c r="T32" i="39"/>
  <c r="E24" i="28" s="1"/>
  <c r="S67" i="38"/>
  <c r="C23" i="28" s="1"/>
  <c r="T67" i="38"/>
  <c r="E23" i="28" s="1"/>
  <c r="H67" i="38"/>
  <c r="I16" i="38"/>
  <c r="I67" i="38" s="1"/>
  <c r="H27" i="37"/>
  <c r="I27" i="37"/>
  <c r="T27" i="37"/>
  <c r="E22" i="28" s="1"/>
  <c r="S50" i="36"/>
  <c r="C21" i="28" s="1"/>
  <c r="I50" i="36"/>
  <c r="T50" i="36"/>
  <c r="E21" i="28" s="1"/>
  <c r="H50" i="36"/>
  <c r="H25" i="35"/>
  <c r="S25" i="35"/>
  <c r="C20" i="28" s="1"/>
  <c r="T25" i="35"/>
  <c r="E20" i="28" s="1"/>
  <c r="I16" i="35"/>
  <c r="I25" i="35" s="1"/>
  <c r="I53" i="34"/>
  <c r="H22" i="33"/>
  <c r="S22" i="33"/>
  <c r="C18" i="28" s="1"/>
  <c r="D26" i="28" l="1"/>
  <c r="S17" i="32" l="1"/>
  <c r="Q17" i="32"/>
  <c r="R17" i="32" s="1"/>
  <c r="T17" i="32" s="1"/>
  <c r="I17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T70" i="31" l="1"/>
  <c r="E15" i="28" s="1"/>
  <c r="S70" i="31"/>
  <c r="C15" i="28" s="1"/>
  <c r="H70" i="31"/>
  <c r="H18" i="32"/>
  <c r="T18" i="32"/>
  <c r="E17" i="28" s="1"/>
  <c r="D17" i="28" s="1"/>
  <c r="S18" i="32"/>
  <c r="C17" i="28" s="1"/>
  <c r="I16" i="32"/>
  <c r="I18" i="32" s="1"/>
  <c r="I16" i="31"/>
  <c r="I70" i="31" s="1"/>
  <c r="D15" i="28" l="1"/>
  <c r="U24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Q16" i="29"/>
  <c r="R16" i="29" s="1"/>
  <c r="T16" i="29" s="1"/>
  <c r="R17" i="29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F14" i="28"/>
  <c r="I24" i="29" l="1"/>
  <c r="S24" i="29"/>
  <c r="C14" i="28" s="1"/>
  <c r="C47" i="28" s="1"/>
  <c r="T24" i="29"/>
  <c r="H24" i="29"/>
  <c r="E14" i="28" l="1"/>
  <c r="E47" i="28" s="1"/>
  <c r="D18" i="28"/>
  <c r="D22" i="28"/>
  <c r="D30" i="28"/>
  <c r="D23" i="28"/>
  <c r="D27" i="28"/>
  <c r="D35" i="28"/>
  <c r="D24" i="28"/>
  <c r="D14" i="28" l="1"/>
  <c r="D20" i="28"/>
  <c r="D38" i="28"/>
  <c r="D31" i="28"/>
  <c r="D36" i="28"/>
  <c r="D33" i="28"/>
  <c r="D39" i="28"/>
  <c r="D19" i="28"/>
  <c r="D29" i="28"/>
  <c r="D25" i="28"/>
  <c r="D32" i="28"/>
  <c r="D37" i="28"/>
  <c r="D21" i="28"/>
  <c r="D28" i="28"/>
  <c r="D34" i="28"/>
  <c r="D16" i="28"/>
  <c r="D47" i="28" l="1"/>
</calcChain>
</file>

<file path=xl/sharedStrings.xml><?xml version="1.0" encoding="utf-8"?>
<sst xmlns="http://schemas.openxmlformats.org/spreadsheetml/2006/main" count="7069" uniqueCount="1406">
  <si>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</si>
  <si>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</si>
  <si>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</si>
  <si>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</si>
  <si>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</si>
  <si>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</si>
  <si>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</si>
  <si>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</si>
  <si>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</si>
  <si>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</si>
  <si>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</si>
  <si>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</si>
  <si>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</si>
  <si>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</si>
  <si>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</si>
  <si>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</si>
  <si>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</si>
  <si>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</si>
  <si>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</si>
  <si>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</si>
  <si>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</si>
  <si>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</si>
  <si>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</si>
  <si>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</si>
  <si>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</si>
  <si>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</si>
  <si>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</si>
  <si>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</si>
  <si>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</si>
  <si>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</si>
  <si>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</si>
  <si>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</si>
  <si>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</si>
  <si>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</si>
  <si>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</si>
  <si>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</si>
  <si>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</si>
  <si>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</si>
  <si>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</si>
  <si>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</si>
  <si>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</si>
  <si>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</si>
  <si>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</si>
  <si>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</si>
  <si>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</si>
  <si>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</si>
  <si>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</si>
  <si>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</si>
  <si>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</si>
  <si>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</si>
  <si>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</si>
  <si>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</si>
  <si>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</si>
  <si>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</si>
  <si>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</si>
  <si>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</si>
  <si>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</si>
  <si>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</si>
  <si>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</si>
  <si>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</si>
  <si>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</si>
  <si>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</si>
  <si>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</si>
  <si>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</si>
  <si>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</si>
  <si>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</si>
  <si>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</si>
  <si>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</si>
  <si>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</si>
  <si>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</si>
  <si>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</si>
  <si>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</si>
  <si>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</si>
  <si>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</si>
  <si>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</si>
  <si>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</si>
  <si>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</si>
  <si>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</si>
  <si>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</si>
  <si>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</si>
  <si>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</si>
  <si>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</si>
  <si>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</si>
  <si>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</si>
  <si>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</si>
  <si>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</si>
  <si>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</si>
  <si>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</si>
  <si>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</si>
  <si>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</si>
  <si>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</si>
  <si>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</si>
  <si>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</si>
  <si>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</si>
  <si>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</si>
  <si>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</si>
  <si>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</si>
  <si>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</si>
  <si>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</si>
  <si>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</si>
  <si>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</si>
  <si>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</si>
  <si>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</si>
  <si>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</si>
  <si>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</si>
  <si>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</si>
  <si>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</si>
  <si>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</si>
  <si>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</si>
  <si>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</si>
  <si>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</si>
  <si>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</si>
  <si>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</si>
  <si>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</si>
  <si>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</si>
  <si>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</si>
  <si>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</si>
  <si>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</si>
  <si>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</si>
  <si>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</si>
  <si>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</si>
  <si>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</si>
  <si>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</si>
  <si>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</si>
  <si>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</si>
  <si>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</si>
  <si>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</si>
  <si>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</si>
  <si>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</si>
  <si>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</si>
  <si>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</si>
  <si>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</si>
  <si>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</si>
  <si>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</si>
  <si>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</si>
  <si>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</si>
  <si>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</si>
  <si>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</si>
  <si>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</si>
  <si>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</si>
  <si>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</si>
  <si>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</si>
  <si>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</si>
  <si>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</si>
  <si>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</si>
  <si>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</si>
  <si>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</si>
  <si>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</si>
  <si>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</si>
  <si>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</si>
  <si>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</si>
  <si>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</si>
  <si>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</si>
  <si>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</si>
  <si>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</si>
  <si>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</si>
  <si>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</si>
  <si>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</si>
  <si>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</si>
  <si>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</si>
  <si>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</si>
  <si>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</si>
  <si>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</si>
  <si>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</si>
  <si>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</si>
  <si>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</si>
  <si>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</si>
  <si>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</si>
  <si>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</si>
  <si>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</si>
  <si>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</si>
  <si>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</si>
  <si>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</si>
  <si>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</si>
  <si>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</si>
  <si>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</si>
  <si>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</si>
  <si>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</si>
  <si>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</si>
  <si>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</si>
  <si>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</si>
  <si>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</si>
  <si>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</si>
  <si>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</si>
  <si>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</si>
  <si>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</si>
  <si>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</si>
  <si>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</si>
  <si>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</si>
  <si>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</si>
  <si>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</si>
  <si>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</si>
  <si>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</si>
  <si>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</si>
  <si>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</si>
  <si>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</si>
  <si>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</si>
  <si>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</si>
  <si>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</si>
  <si>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</si>
  <si>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</si>
  <si>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</si>
  <si>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</si>
  <si>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</si>
  <si>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</si>
  <si>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</si>
  <si>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</si>
  <si>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</si>
  <si>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</si>
  <si>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</si>
  <si>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</si>
  <si>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</si>
  <si>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</si>
  <si>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</si>
  <si>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</si>
  <si>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</si>
  <si>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</si>
  <si>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</si>
  <si>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</si>
  <si>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</si>
  <si>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</si>
  <si>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</si>
  <si>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</si>
  <si>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</si>
  <si>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</si>
  <si>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</si>
  <si>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</si>
  <si>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</si>
  <si>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</si>
  <si>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</si>
  <si>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</si>
  <si>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</si>
  <si>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</si>
  <si>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250-500</t>
  </si>
  <si>
    <t>500-1000</t>
  </si>
  <si>
    <t>200-300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</si>
  <si>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</si>
  <si>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</si>
  <si>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</si>
  <si>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</si>
  <si>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</si>
  <si>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</si>
  <si>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</si>
  <si>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</si>
  <si>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</si>
  <si>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</si>
  <si>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</si>
  <si>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</si>
  <si>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</si>
  <si>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</si>
  <si>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</si>
  <si>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100-300</t>
  </si>
  <si>
    <t>100-500</t>
  </si>
  <si>
    <t>900-1000</t>
  </si>
  <si>
    <t xml:space="preserve">Za živila, kjer v 2c stolpcu - ZAHTEVANA SHEM KAKOVOSTI, mora ponudnik predložiti ustrezen veljaven certifikat.  </t>
  </si>
  <si>
    <t>31. sklop:</t>
  </si>
  <si>
    <t>32. sklop:</t>
  </si>
  <si>
    <t>L</t>
  </si>
  <si>
    <t>KROMPIR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</si>
  <si>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</si>
  <si>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</si>
  <si>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</si>
  <si>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</si>
  <si>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</si>
  <si>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</si>
  <si>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</si>
  <si>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predracun2a_CSSSkofjaLoka</t>
  </si>
  <si>
    <t>CENTER SLEPIH, SLABOVIDNIH IN STAREJŠIH ŠKOFJA LOKA</t>
  </si>
  <si>
    <t xml:space="preserve">Stara Loka 31, 4220 Škofja Loka </t>
  </si>
  <si>
    <t xml:space="preserve">RIBAN SIR-MEŠANICA TRDIH RIBANIH SIROV </t>
  </si>
  <si>
    <t xml:space="preserve">SIR brez laktoze </t>
  </si>
  <si>
    <t xml:space="preserve">SIR EDAMEC polnomast. ali podob.kval. </t>
  </si>
  <si>
    <t>SIR EMENTALER ali podob.kval.</t>
  </si>
  <si>
    <t xml:space="preserve">SIR GAUDA  polnomast. ali podob.kval. </t>
  </si>
  <si>
    <t xml:space="preserve">SIR TRAPIST polnomast. ali podob.kval. </t>
  </si>
  <si>
    <t xml:space="preserve">SIR ZA ŽAR  </t>
  </si>
  <si>
    <t>KG</t>
  </si>
  <si>
    <t>BIO jogurt, navadni</t>
  </si>
  <si>
    <t xml:space="preserve">BIO jogurt, sadni, minimalno 3. različni okusi </t>
  </si>
  <si>
    <t>BIO jogurt, navadni, manjša pakiranja</t>
  </si>
  <si>
    <t>BIO maslo</t>
  </si>
  <si>
    <t>BIO kefir iz pravih kefirjevih zrnc, navadni</t>
  </si>
  <si>
    <t>BIO kefir, iz pravih kefirjevih zrnc, navadni</t>
  </si>
  <si>
    <t xml:space="preserve">BIO kefir, iz pravih kefirjevih zrnc, sadni, minimalno 3. različni okusi </t>
  </si>
  <si>
    <t>BIO kislo mleko,navadno</t>
  </si>
  <si>
    <t>JUNETINA STEGNO B.K.K.</t>
  </si>
  <si>
    <t>MESNA ROLADA</t>
  </si>
  <si>
    <t>MLADA GOV. LEDJA  (očiš.,sveža in gastro obdel)</t>
  </si>
  <si>
    <t xml:space="preserve">ŠUNKA V ČREVU </t>
  </si>
  <si>
    <t>ČEŠNJE</t>
  </si>
  <si>
    <t>KAKI VANILIJA</t>
  </si>
  <si>
    <t>SUHE SLIVE 10 kg- rinfuza brez koščic in konzer.</t>
  </si>
  <si>
    <t>BUČKE</t>
  </si>
  <si>
    <t>KORENJE</t>
  </si>
  <si>
    <t>KUMARE</t>
  </si>
  <si>
    <t>PARADIŽNIK</t>
  </si>
  <si>
    <t>POR</t>
  </si>
  <si>
    <t>SOLATA ENDIVIJA</t>
  </si>
  <si>
    <t>100-150</t>
  </si>
  <si>
    <t>100-200</t>
  </si>
  <si>
    <t>TRAJNO MLEKO  3,5% m.m.</t>
  </si>
  <si>
    <t>TRAJNO MLEKO 3,5 % m.m.</t>
  </si>
  <si>
    <t>TRAJNO MLEKO BREZ LAKTOZE 3,5 m.m.</t>
  </si>
  <si>
    <t>JOGURT sadni do 2,5 % m.m., različ. okusi,pasir.sadje, lonček</t>
  </si>
  <si>
    <t>NAMAZ MLEČNI, 13- 19% m.m. različ.okusi.</t>
  </si>
  <si>
    <t>PUDING ČOKOLADA SMETANA</t>
  </si>
  <si>
    <t>PUDING VANILIJA SMETANA</t>
  </si>
  <si>
    <t>SKUTA s sadjem, razl.okusi, pasir.sadje</t>
  </si>
  <si>
    <t>SMETANA KISLA MILERAM, najmanj 18% m.m.</t>
  </si>
  <si>
    <t>SMETANA RASTLINSKA za stepanje</t>
  </si>
  <si>
    <t>TOPLJENI SIR,namaz mehko mazav</t>
  </si>
  <si>
    <t>TOPLJENI SIR, mehko mazav, odpiranje z vrvico</t>
  </si>
  <si>
    <t>MESNI SIR</t>
  </si>
  <si>
    <t>200-250</t>
  </si>
  <si>
    <t>40-100</t>
  </si>
  <si>
    <t>300-500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</si>
  <si>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</si>
  <si>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</si>
  <si>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</si>
  <si>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</si>
  <si>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</si>
  <si>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</si>
  <si>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</si>
  <si>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</si>
  <si>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</si>
  <si>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</si>
  <si>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 xml:space="preserve">KG </t>
  </si>
  <si>
    <t>OLJE SONČNIČNO</t>
  </si>
  <si>
    <t>3,0-6</t>
  </si>
  <si>
    <t>MLEKO IN MLEČNI IZDELKI</t>
  </si>
  <si>
    <t>SLADOLEDI</t>
  </si>
  <si>
    <t>MESO IN MESNI IZDELKI</t>
  </si>
  <si>
    <t>BIO MESO IN BIO MESNI IZDELKI</t>
  </si>
  <si>
    <t>PERUTNINA IN PERUTNINSKI IZDELKI</t>
  </si>
  <si>
    <t>KRUH IN PEKOVSKI IZDELKI</t>
  </si>
  <si>
    <t>SVEŽE PEČENE SLAŠČICE</t>
  </si>
  <si>
    <t>SVEŽE SADJE IN ZELENJAVA, SUHO SADJE…</t>
  </si>
  <si>
    <t>SOLATA</t>
  </si>
  <si>
    <t>KMETIJSKI PRIDELKI</t>
  </si>
  <si>
    <t>BIO SVEŽE SADJE IN ZELENJAVA, BIO SUHO SADJE…</t>
  </si>
  <si>
    <t>ZAMRZNJENO SADJE IN ZELENJAVA</t>
  </si>
  <si>
    <t>ZAMRZNJENI PROIZVODI</t>
  </si>
  <si>
    <t>TESTENINE</t>
  </si>
  <si>
    <t>BIO ŽITA IN MLEVSKI IZDELKI</t>
  </si>
  <si>
    <t>OSTALO PREHRAMBENO BLAGO</t>
  </si>
  <si>
    <t>ČAJI</t>
  </si>
  <si>
    <t>SOKOVI, SADNE KAŠE</t>
  </si>
  <si>
    <t>ENTERALNA PREHRANA</t>
  </si>
  <si>
    <t>JUNETINA PLEČE B.K.K.</t>
  </si>
  <si>
    <t>33. sklop:</t>
  </si>
  <si>
    <t>8,0-10</t>
  </si>
  <si>
    <t>REPA SVEŽA</t>
  </si>
  <si>
    <t>ZELJE SVEŽE</t>
  </si>
  <si>
    <t>200-400</t>
  </si>
  <si>
    <t>700-1000</t>
  </si>
  <si>
    <t>0,2-0,25</t>
  </si>
  <si>
    <t>0,25-0,5</t>
  </si>
  <si>
    <t>250-300</t>
  </si>
  <si>
    <t>50-60</t>
  </si>
  <si>
    <t>ZAHTEVAMO V CELOTI EKOLOŠKA ŽIVILA - PRILOŽITI MORATE VELJAVEN CERTIFIKAT!</t>
  </si>
  <si>
    <t>180-200</t>
  </si>
  <si>
    <t>KOMPOT SADNA SOLATA  (mešanica hrušk, breskev, grozdja, ananasa in češenj).</t>
  </si>
  <si>
    <t>GORČICA; gorčično seme 19 %</t>
  </si>
  <si>
    <t>HREN KORENINA</t>
  </si>
  <si>
    <t>SLIVA RINGLO</t>
  </si>
  <si>
    <t>SOLATA KRISTALKA, GENTILE</t>
  </si>
  <si>
    <t>TRAJNO MLEKO IN MLEČNI IZDELKI</t>
  </si>
  <si>
    <t>RIBE zamrznjene</t>
  </si>
  <si>
    <t>SENDVIČI</t>
  </si>
  <si>
    <t>BIO KRUH IN BIO PEKOVSKI IZDELKI</t>
  </si>
  <si>
    <t>ZAMRZNJENE SLAŠČICE</t>
  </si>
  <si>
    <t>ZAMRZNJENE PREDPRIPRAVLJENE JEDI</t>
  </si>
  <si>
    <t>ŽITA IN MLEVSKI IZDELKI</t>
  </si>
  <si>
    <t xml:space="preserve">INSTANT ARTIKLI  </t>
  </si>
  <si>
    <r>
      <t xml:space="preserve">BIO </t>
    </r>
    <r>
      <rPr>
        <sz val="11"/>
        <color theme="1"/>
        <rFont val="Calibri"/>
        <family val="2"/>
        <charset val="238"/>
      </rPr>
      <t>TESTENINE</t>
    </r>
  </si>
  <si>
    <t>OLJE - RINFUZA</t>
  </si>
  <si>
    <t>MLEKO 3,5% - 3,6 % m.m.- RINFUZA</t>
  </si>
  <si>
    <t xml:space="preserve">SKUTA RINFUZA posneta, nepasirana 5% - 10% m.m. </t>
  </si>
  <si>
    <t>SVEŽI KREMNI SIR Maskarpone</t>
  </si>
  <si>
    <t>200 - 500</t>
  </si>
  <si>
    <t>NAMAZ  SIRNI, razni okusi.</t>
  </si>
  <si>
    <t>100 - 150</t>
  </si>
  <si>
    <t xml:space="preserve">TOPLJENI SIR za mazanje, 40-45% m.m., razni okusi </t>
  </si>
  <si>
    <t>SMETANA KISLA, najmanj 25% m.m.</t>
  </si>
  <si>
    <t>250 - 450</t>
  </si>
  <si>
    <t>KAJMAK brez GSO</t>
  </si>
  <si>
    <t>150 - 180</t>
  </si>
  <si>
    <t xml:space="preserve">SMETANA SLADKA -za stepan., najmanj 35% m.m. </t>
  </si>
  <si>
    <t xml:space="preserve">1. </t>
  </si>
  <si>
    <t xml:space="preserve">2. </t>
  </si>
  <si>
    <t xml:space="preserve">3. </t>
  </si>
  <si>
    <t xml:space="preserve">TRAJNO MLEKO 3,5 m.m. </t>
  </si>
  <si>
    <t>0,3-0,5</t>
  </si>
  <si>
    <t xml:space="preserve">4. </t>
  </si>
  <si>
    <t xml:space="preserve">5. </t>
  </si>
  <si>
    <t xml:space="preserve">6. </t>
  </si>
  <si>
    <t>ČOKOLADNO MLEKO 0,5% m.m.</t>
  </si>
  <si>
    <t xml:space="preserve">7. </t>
  </si>
  <si>
    <t>KISLO MLEKO čvrsto, 3,2% m.m.</t>
  </si>
  <si>
    <t xml:space="preserve">8. </t>
  </si>
  <si>
    <t>JOGURT tekoči narav., 3,2% m.m.</t>
  </si>
  <si>
    <t>500 - 600</t>
  </si>
  <si>
    <t xml:space="preserve">9. </t>
  </si>
  <si>
    <t xml:space="preserve">JOGURT tekoči narav., 1,3%m.m. </t>
  </si>
  <si>
    <t xml:space="preserve">10. </t>
  </si>
  <si>
    <t>JOGURT tekoči sadni,1,1- 1,5% m.m. različ. Okusi</t>
  </si>
  <si>
    <t xml:space="preserve">11. </t>
  </si>
  <si>
    <t>250 - 500</t>
  </si>
  <si>
    <t xml:space="preserve">12. </t>
  </si>
  <si>
    <t xml:space="preserve">13. </t>
  </si>
  <si>
    <t xml:space="preserve">JOGURT sadni tekoči, brez dodanih sladk., razl. okusi, </t>
  </si>
  <si>
    <t xml:space="preserve">14. </t>
  </si>
  <si>
    <t xml:space="preserve">15. </t>
  </si>
  <si>
    <t xml:space="preserve">16. </t>
  </si>
  <si>
    <t>JOGURT sadni brez dodanih sladk., razl. okusi, pasir. sadje, lonček</t>
  </si>
  <si>
    <t xml:space="preserve">17. </t>
  </si>
  <si>
    <t xml:space="preserve">18. </t>
  </si>
  <si>
    <t>JOGURT navadni  čvrsti, 1,3% m.m, lonček</t>
  </si>
  <si>
    <t xml:space="preserve">19. </t>
  </si>
  <si>
    <t>JOGURT kot grški navadni,  od 8,0 do 9,8% m.m., lonček</t>
  </si>
  <si>
    <t xml:space="preserve">20. </t>
  </si>
  <si>
    <t>JOGURT kot grški sadni, raz. okusi,  od 8,0 do 9,8% m.m., lonček</t>
  </si>
  <si>
    <t xml:space="preserve">21. </t>
  </si>
  <si>
    <t>JOGURT navad. brez laktoze, lonček</t>
  </si>
  <si>
    <t xml:space="preserve">22. </t>
  </si>
  <si>
    <t>JOGURT sadni, brez laktoze, razl. okusi, lonček</t>
  </si>
  <si>
    <t xml:space="preserve">23. </t>
  </si>
  <si>
    <t>LEDENA KAVA 1L</t>
  </si>
  <si>
    <t xml:space="preserve">24. </t>
  </si>
  <si>
    <t>MASLO surovo, 1.vrste.</t>
  </si>
  <si>
    <t>200 - 250</t>
  </si>
  <si>
    <t xml:space="preserve">25. </t>
  </si>
  <si>
    <t>MASLO PORCIJSKO v papir.</t>
  </si>
  <si>
    <t>15 - 25</t>
  </si>
  <si>
    <t xml:space="preserve">26. </t>
  </si>
  <si>
    <t xml:space="preserve">MLEČNA REZINA </t>
  </si>
  <si>
    <t>28 - 40</t>
  </si>
  <si>
    <t xml:space="preserve">27. </t>
  </si>
  <si>
    <t>50 - 60</t>
  </si>
  <si>
    <t xml:space="preserve">28. </t>
  </si>
  <si>
    <t>NAMAZ MLEČNI ,13 - 19% m.m.,različ.okusi.</t>
  </si>
  <si>
    <t xml:space="preserve">29. </t>
  </si>
  <si>
    <t>100 - 200</t>
  </si>
  <si>
    <t xml:space="preserve">30. </t>
  </si>
  <si>
    <t xml:space="preserve">31. </t>
  </si>
  <si>
    <t>PUDING ČOKOLADNI brez smetane</t>
  </si>
  <si>
    <t xml:space="preserve">32. </t>
  </si>
  <si>
    <t>PUDING VANILIJEV brez smetane</t>
  </si>
  <si>
    <t xml:space="preserve">33. </t>
  </si>
  <si>
    <t>PARMEZAN RIBAN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</si>
  <si>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</si>
  <si>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</si>
  <si>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</si>
  <si>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</si>
  <si>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</si>
  <si>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</si>
  <si>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</si>
  <si>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</si>
  <si>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>SIR v slanici 500 g</t>
  </si>
  <si>
    <t>500 - 700</t>
  </si>
  <si>
    <t xml:space="preserve">42. </t>
  </si>
  <si>
    <t xml:space="preserve">43. </t>
  </si>
  <si>
    <t>100 - 140</t>
  </si>
  <si>
    <t xml:space="preserve">44. </t>
  </si>
  <si>
    <t>SKUTA s podloženim sadjem, razl.okusi.</t>
  </si>
  <si>
    <t>110 - 160</t>
  </si>
  <si>
    <t xml:space="preserve">45. </t>
  </si>
  <si>
    <t>400 - 500</t>
  </si>
  <si>
    <t xml:space="preserve">46. </t>
  </si>
  <si>
    <t xml:space="preserve">47. </t>
  </si>
  <si>
    <t>SMETANA SLADKA -TRAJNA za stepan., 33-35% m.m.</t>
  </si>
  <si>
    <t xml:space="preserve">48. </t>
  </si>
  <si>
    <t>SMETANA V SPREJU MLEČNA  30 - 35% m.m.</t>
  </si>
  <si>
    <t>250 - 300</t>
  </si>
  <si>
    <t xml:space="preserve">49. </t>
  </si>
  <si>
    <t>SMETANOV DESERT,  razl. Okusi</t>
  </si>
  <si>
    <t>110 - 150</t>
  </si>
  <si>
    <t xml:space="preserve">50. </t>
  </si>
  <si>
    <t xml:space="preserve">SMOOTHIE/NAPITEK mlečno sadni,razl.okusi. </t>
  </si>
  <si>
    <t>250 - 400</t>
  </si>
  <si>
    <t xml:space="preserve">51. </t>
  </si>
  <si>
    <t>SIRNI NAMAZ , mehko mazav</t>
  </si>
  <si>
    <t xml:space="preserve">52. </t>
  </si>
  <si>
    <t>140 - 200</t>
  </si>
  <si>
    <t>BIO MLEKO pasterizirano, polnomastno</t>
  </si>
  <si>
    <t>150 - 200</t>
  </si>
  <si>
    <t>2,0-5</t>
  </si>
  <si>
    <t>SLADOLED GOSTINSKI v  BANJICI  razl.okusi</t>
  </si>
  <si>
    <t>900 - 1500</t>
  </si>
  <si>
    <t>SLADOLED lonček, različni okusi.</t>
  </si>
  <si>
    <t>SLADOLED na palčki, vanilija</t>
  </si>
  <si>
    <t>50 - 70</t>
  </si>
  <si>
    <t>SLADOLED na palčki, čokolada</t>
  </si>
  <si>
    <t>SLADOLED kornet, razl.okusi</t>
  </si>
  <si>
    <t>100 - 120</t>
  </si>
  <si>
    <t>2,0 - 4</t>
  </si>
  <si>
    <t>BUĐJOLA DOMAČA</t>
  </si>
  <si>
    <t>GOVEJE KOSTI</t>
  </si>
  <si>
    <t>MLADA GOV. LEDJA narezano na kocke</t>
  </si>
  <si>
    <t>TELEČJA ROLADA</t>
  </si>
  <si>
    <t>JUNETINA STEGNO B.K.K. narezano na kocke 2x2</t>
  </si>
  <si>
    <t>JUNJČJI VRAT B.K. (bržola gastro obdelana)</t>
  </si>
  <si>
    <t>PEČENA SLANINA HAMBURGER</t>
  </si>
  <si>
    <t>PLESKAVICE iz mešanega mesa</t>
  </si>
  <si>
    <t>PREKAJENA SVINJSKA REBRA</t>
  </si>
  <si>
    <t>PREŠANA SLANINA</t>
  </si>
  <si>
    <t>ROLANA SLANINA</t>
  </si>
  <si>
    <t>SALAMA PIZZA ŠUNKA</t>
  </si>
  <si>
    <t>SUH JEZIK . GOV. PREKAJEN OD 1000 g dalje</t>
  </si>
  <si>
    <t>SUHO MESO - SVINJSKI VRAT</t>
  </si>
  <si>
    <t xml:space="preserve">SVEŽA SLANINA mleta </t>
  </si>
  <si>
    <t xml:space="preserve">SVINJ. STEGNO ZREZKI, (sveži in gastro obdel. narez. 100-150 g) </t>
  </si>
  <si>
    <t>SVINJSKO STEGNO B.K.K.</t>
  </si>
  <si>
    <t xml:space="preserve">SVINJSKO STEGNO B.K.K.  narezano na kocke </t>
  </si>
  <si>
    <t>SVINJSKO STEGNO B.K.K. mleto</t>
  </si>
  <si>
    <t xml:space="preserve">PREKAJENO SV. STEGNO </t>
  </si>
  <si>
    <t>SVINJSKA REBRA SVEŽA</t>
  </si>
  <si>
    <t>SVINJSKI FILE - RIBICA</t>
  </si>
  <si>
    <t>SVINJSKI KARE B.K.K.</t>
  </si>
  <si>
    <t>SVINJSKI KARE S KOSTJO gr. 200-250 g</t>
  </si>
  <si>
    <t>SVINJSKI VRAT SVEŽI B.K.</t>
  </si>
  <si>
    <t>SVINJSKO PLEČE B.K.K.</t>
  </si>
  <si>
    <t>SVINJSKO PLEČE B.K.K. narezano na kocke 1x1</t>
  </si>
  <si>
    <t>SVINJSKO PLEČE B.K.K. mleto</t>
  </si>
  <si>
    <t>SVINJSKA MAST</t>
  </si>
  <si>
    <t>TELEČJA PRSA, REBRA</t>
  </si>
  <si>
    <t>TELEČJE PLEČE, BOČNIK B.K.</t>
  </si>
  <si>
    <t>BIO goveje stegno BK,  mlada govedina, v kosu ali kocke</t>
  </si>
  <si>
    <t>BIO goveji zrezki, stegno,  mlada govedina</t>
  </si>
  <si>
    <t>BIO goveje mleto meso, stegno,  mlada govedina</t>
  </si>
  <si>
    <t>BIO goveji hrbet BK</t>
  </si>
  <si>
    <t>BIO telečje pleče BK v kosu ali kocke</t>
  </si>
  <si>
    <t>BIO telečje stegno BK v kosu ali kocke</t>
  </si>
  <si>
    <t>BIO telečji zrezki (sveži in gastro obdel. narezani 100 g - 150 g)</t>
  </si>
  <si>
    <t>BIO goveje hrenovke</t>
  </si>
  <si>
    <t>BIO telečje hrenovke</t>
  </si>
  <si>
    <t>CORDON BLUE, piščančji, zamrznjeno</t>
  </si>
  <si>
    <t>DIMLJENE PURANJE PRSI</t>
  </si>
  <si>
    <t>HRENOVKE PIŠČANČJE najmanj 80% pišč. mesa</t>
  </si>
  <si>
    <t>MESNI SIR  piščančji  od 1000 g dalje</t>
  </si>
  <si>
    <t>PERUTNINSKI BURGER</t>
  </si>
  <si>
    <t>PIŠČANCI CELI</t>
  </si>
  <si>
    <t>PIŠČANČJA  PAŠTETA</t>
  </si>
  <si>
    <t>30-40</t>
  </si>
  <si>
    <t>PIŠČANČJA NABODALA s papriko in slanino, od 150-200 g</t>
  </si>
  <si>
    <t xml:space="preserve">PIŠČANČJA PLESKAVICA SVEŽA </t>
  </si>
  <si>
    <t>PIŠČANČJA POSEBNA SALAMA – kval.kot Poli-v kosu</t>
  </si>
  <si>
    <t xml:space="preserve">PIŠČANČJA POSEBNA SALAMA, Piščančje meso 72%, enakovredno Poli, porcij. vakum. pakir. </t>
  </si>
  <si>
    <t>50-100</t>
  </si>
  <si>
    <t>PIŠČANČJA PRSA - FILE</t>
  </si>
  <si>
    <t xml:space="preserve">PIŠČANČJA PRSA V OVITKU  </t>
  </si>
  <si>
    <t>PIŠČANČJA STEGNA, ZGORNJI DEL, brez kože in kosti</t>
  </si>
  <si>
    <t>PIŠČANČJA STEGNA, kocke 2x2</t>
  </si>
  <si>
    <t>PIŠČANČJE  BEDRO, s kostjo in kožo</t>
  </si>
  <si>
    <t>PIŠČANČJE KRAČE</t>
  </si>
  <si>
    <t>PIŠČANČJE PERUTI</t>
  </si>
  <si>
    <t>PIŠČANČJI ČEVAPČIČI</t>
  </si>
  <si>
    <t>PIŠČANČJI MLINČKI (želodci)</t>
  </si>
  <si>
    <t>PIŠČANČJI ZGORNJI DEL BEDRA, s kostjo in kožo</t>
  </si>
  <si>
    <t>PIŠČANČJI ZREZKI SVEŽI 100-120 g</t>
  </si>
  <si>
    <t>PURANJA ŠUNKA</t>
  </si>
  <si>
    <t xml:space="preserve">PURANJI FILE  </t>
  </si>
  <si>
    <t xml:space="preserve">PURANJI FILE , rezano na kocke </t>
  </si>
  <si>
    <t>PURANJI FILE ZREZKI SVEŽI 100-160 g</t>
  </si>
  <si>
    <t>PURANOVA MLETA PEČENKA</t>
  </si>
  <si>
    <t>PURANJA JETRA</t>
  </si>
  <si>
    <t>SALAMA POSEBNA piščančja, brez glutena in laktoze</t>
  </si>
  <si>
    <t>SALAMA POSEBNA, piščančja z vrtninami</t>
  </si>
  <si>
    <t xml:space="preserve">BRANCIN file, očišč. zamr. </t>
  </si>
  <si>
    <t xml:space="preserve">KOVAČ FILE s kožo, zamr. </t>
  </si>
  <si>
    <t>LIGNJI celi patag., očiščeni od 450-1000g</t>
  </si>
  <si>
    <t>LOSOS FILE,</t>
  </si>
  <si>
    <t>1.000- 5.000</t>
  </si>
  <si>
    <t>MORSKI SADEŽI</t>
  </si>
  <si>
    <t>900- 1.000</t>
  </si>
  <si>
    <t>ORADA file, očišč., zamr.</t>
  </si>
  <si>
    <t>100- 200</t>
  </si>
  <si>
    <t>OSLIČ file  ARGENTINSKI  zamrz.</t>
  </si>
  <si>
    <t xml:space="preserve">POSTRV, file, očišč. Zamr. </t>
  </si>
  <si>
    <t>SARDELA zamrznjena, panirana, očišč.</t>
  </si>
  <si>
    <t>SMUČ file s kožo, zamr. od 200 - 300 g</t>
  </si>
  <si>
    <t xml:space="preserve">NOVOZELANSKI REPAK file, brez kože, zamrz. </t>
  </si>
  <si>
    <t xml:space="preserve">DROBTINE bele </t>
  </si>
  <si>
    <t>KRUH BELI ŠTRUCA, rezan,pakiran</t>
  </si>
  <si>
    <t>KRUH POLBELI ŠTRUCA, rezan,pakiran</t>
  </si>
  <si>
    <t>KRUH ČRNI ŠTRUCA, rezan, pakiran</t>
  </si>
  <si>
    <t>KRUH S SEMENI ŠTRUCA, rezan, pakiran</t>
  </si>
  <si>
    <t>KRUH POLNOZRNAT, rezan, pakiran</t>
  </si>
  <si>
    <t>KRUH RŽEN, rezan, pakiran</t>
  </si>
  <si>
    <t>KRUH OVSEN, rezan, pakiran</t>
  </si>
  <si>
    <t>KRUH KORUZNI, rezan, pakiran</t>
  </si>
  <si>
    <t>KRUH BELI HLEBEC</t>
  </si>
  <si>
    <t>KRUH POLBELI HLEBEC</t>
  </si>
  <si>
    <t>KRUH ČRNI HLEBEC</t>
  </si>
  <si>
    <t>KRUH NESLAN</t>
  </si>
  <si>
    <t>0,12-1</t>
  </si>
  <si>
    <t xml:space="preserve">KRUH, FRANCOSKA ŠTRUCA </t>
  </si>
  <si>
    <t>LEPINJA</t>
  </si>
  <si>
    <t>MLINCI  domači   -  z jajci</t>
  </si>
  <si>
    <t>PARKELJ figura, od 60 - 100 g</t>
  </si>
  <si>
    <t>60-100</t>
  </si>
  <si>
    <t>PEKOVSKO PECIVO  ajdovo, (bombetka, žemlja, kajzar., štručka,  rogljičk, itd.)različ.oblik</t>
  </si>
  <si>
    <t>40-70</t>
  </si>
  <si>
    <t>PEKOVSKO PECIVO  ajdovo, (bombetka, žemlja, kajzar., štručka,  rogljičk, itd.)različ.oblik.</t>
  </si>
  <si>
    <t>75-100</t>
  </si>
  <si>
    <t>PEKOVSKO PECIVO  črno, (bombetka, žemlja, kajzar., štručka,  rogljičk, itd.)različ.oblik</t>
  </si>
  <si>
    <t>PEKOVSKO PECIVO  koruzno, (bombetka, žemlja, kajzar., štručka,  rogljičk, itd.)različ.oblik</t>
  </si>
  <si>
    <t>PEKOVSKO PECIVO  rženo, (bombetka, žemlja, kajzar., štručka,  rogljičk, itd.)različ.oblik</t>
  </si>
  <si>
    <t>PEKOVSKO PECIVO belo, (bombetka, žemlja, kajzar., štručka,  rogljičk, itd.)različ.oblik</t>
  </si>
  <si>
    <t>PEKOVSKO PECIVO mešano s semeni, (bombetka, žemlja, kajzar., štručka,  rogljičk, itd.)različ.oblik</t>
  </si>
  <si>
    <t>KROF</t>
  </si>
  <si>
    <t>80-100</t>
  </si>
  <si>
    <t>KROF z marmeladnim polnilom</t>
  </si>
  <si>
    <t>KROF s čokoladnim polnilom</t>
  </si>
  <si>
    <t>ROGLJIČ masleni</t>
  </si>
  <si>
    <t>60-90</t>
  </si>
  <si>
    <t>ROGLJIČ francos. z marmeladnim polnilom</t>
  </si>
  <si>
    <t>ROGLJIČ francos. S čokoladnim polnilom</t>
  </si>
  <si>
    <t>ROGLJIČ polnozrnat, brez polnila</t>
  </si>
  <si>
    <t>ŠTRUČKA  bela</t>
  </si>
  <si>
    <t>ŠTRUČKA bela, mlečna</t>
  </si>
  <si>
    <t>ŠTRUČKA makova</t>
  </si>
  <si>
    <t>ŠTRUČKA pletena</t>
  </si>
  <si>
    <t>ŠTRUČKA pizza</t>
  </si>
  <si>
    <t>ŠTRUČKA s slanino</t>
  </si>
  <si>
    <t>ŠTRUČKA sir, šunka</t>
  </si>
  <si>
    <t>ŠTRUČKA sirova</t>
  </si>
  <si>
    <t>ŠTRUKELJ orehov</t>
  </si>
  <si>
    <t>TOAST</t>
  </si>
  <si>
    <t>ŽEMLJA bela</t>
  </si>
  <si>
    <t>160-200</t>
  </si>
  <si>
    <t>210-260</t>
  </si>
  <si>
    <t>bio pšenični polbeli kruh</t>
  </si>
  <si>
    <t>bio pšenični črni kruh</t>
  </si>
  <si>
    <t>bio polnozrnati kruh</t>
  </si>
  <si>
    <t>bio pirin mešani kruh</t>
  </si>
  <si>
    <t>bio ovseni mešani kruh</t>
  </si>
  <si>
    <t>bio ržen mešani kruh</t>
  </si>
  <si>
    <t>bio korenčkov mešani kruh</t>
  </si>
  <si>
    <t>bio koruzni mešani kruh</t>
  </si>
  <si>
    <t>bio pšenični beli kruh z rozinami</t>
  </si>
  <si>
    <t>bio pšenično belo/polbelo  pekovsko pecivo</t>
  </si>
  <si>
    <t>bio pšenično črno pekovsko pecivo</t>
  </si>
  <si>
    <t>bio pirino mešano pekovsko pecivo</t>
  </si>
  <si>
    <t>bio ovseno mešano pekovsko pecivo</t>
  </si>
  <si>
    <t>bio korenčkovo mešano pekovsko pecivo</t>
  </si>
  <si>
    <t>bio koruzno mešano pekovsko pecivo</t>
  </si>
  <si>
    <t>bio kakavovo mešano pekovsko pecivo</t>
  </si>
  <si>
    <t>bio skutno pekovsko pecivo</t>
  </si>
  <si>
    <t>bio KIFELJC</t>
  </si>
  <si>
    <t>bio BUHTELJ z marmelado</t>
  </si>
  <si>
    <t>bio BUHTELJ s čokolado</t>
  </si>
  <si>
    <t>bio BUHTELJ z vanilijo</t>
  </si>
  <si>
    <t>bio mufin, čokoladni</t>
  </si>
  <si>
    <t>bio mufin, sadni</t>
  </si>
  <si>
    <t>KREMNA REZINA</t>
  </si>
  <si>
    <t>MAFINI različ. okusi</t>
  </si>
  <si>
    <t>MIGNJONI</t>
  </si>
  <si>
    <t>30-50</t>
  </si>
  <si>
    <t>PECIVO IZ listnatega testa različnih oblik, z različ. nadevi (navihančki, žepki, rešetko)</t>
  </si>
  <si>
    <t>PECIVO TEMNO (štručka, palčka borovnica, rogljiček…)</t>
  </si>
  <si>
    <t xml:space="preserve">PRINCESKE </t>
  </si>
  <si>
    <t>50-70</t>
  </si>
  <si>
    <t>PECIVO KOCKE, razl. okusi</t>
  </si>
  <si>
    <t>60-130</t>
  </si>
  <si>
    <t>ZAGREBŠKA REZINA</t>
  </si>
  <si>
    <t>100-120</t>
  </si>
  <si>
    <t>2,0-3</t>
  </si>
  <si>
    <t>LADJICE  Z MARELICO</t>
  </si>
  <si>
    <t>90-140</t>
  </si>
  <si>
    <t>MUFIN razl.okusi</t>
  </si>
  <si>
    <t>40-60</t>
  </si>
  <si>
    <t>NAVIHANČKI ČOK.LEŠ.</t>
  </si>
  <si>
    <t>70-110</t>
  </si>
  <si>
    <t xml:space="preserve">NAVIHANČKI GOZD.SADEŽI </t>
  </si>
  <si>
    <t>NAVIHANČKI MARELIČNI</t>
  </si>
  <si>
    <t xml:space="preserve">NAVIHANČKI VANILIJA </t>
  </si>
  <si>
    <t>OSJE GNEZDO 140 g</t>
  </si>
  <si>
    <t>140-160</t>
  </si>
  <si>
    <t>PEKOVSKO PECIVO brez glutena</t>
  </si>
  <si>
    <t>PITE razl. okusi (jabolčna, skutna, višnja…)</t>
  </si>
  <si>
    <t>ROGLJIČKI MASLENI</t>
  </si>
  <si>
    <t>70-120</t>
  </si>
  <si>
    <t>ROGLJIČKI  Z MARMELADO</t>
  </si>
  <si>
    <t>ROGLJIČKI ČOK.LEŠ.</t>
  </si>
  <si>
    <t>ROGLJIČKI POLNOZRNATI z diet.marmel.</t>
  </si>
  <si>
    <t>ROGLJIČKI mini, razl. Okusi</t>
  </si>
  <si>
    <t xml:space="preserve">ROLADA ČOKOLAD. cela zamrz. </t>
  </si>
  <si>
    <t>1-1,5</t>
  </si>
  <si>
    <t>ROLADA SADNA cela zamrz.</t>
  </si>
  <si>
    <t>ŠTRUKELJ PEHTRANOV</t>
  </si>
  <si>
    <t>ŠTRUKELJČKI orehovi</t>
  </si>
  <si>
    <t>20-40</t>
  </si>
  <si>
    <t>ANANAS</t>
  </si>
  <si>
    <t>AVOKADO</t>
  </si>
  <si>
    <t>BANANE</t>
  </si>
  <si>
    <t>BOROVNICE AMERIŠKE</t>
  </si>
  <si>
    <t>BRESKVE</t>
  </si>
  <si>
    <t>GRENIVKE</t>
  </si>
  <si>
    <t xml:space="preserve">GROZDJE BELO </t>
  </si>
  <si>
    <t>GROZDJE ČRNO</t>
  </si>
  <si>
    <t>GROZDJE RDEČE</t>
  </si>
  <si>
    <t xml:space="preserve">HRUŠKE ABATE, kaliber od 16-20 </t>
  </si>
  <si>
    <t>HRUŠKE CONFERANCE</t>
  </si>
  <si>
    <t xml:space="preserve">HRUŠKE VILJAMOVKE </t>
  </si>
  <si>
    <t>JABOLKA, različ.sort, gramt. Od 150 -200 g</t>
  </si>
  <si>
    <t>JAGODE</t>
  </si>
  <si>
    <t>KIVI</t>
  </si>
  <si>
    <t xml:space="preserve">KLEMENTINE, KLEMENVILE in križanci </t>
  </si>
  <si>
    <t>LIMETE</t>
  </si>
  <si>
    <t>LIMONE</t>
  </si>
  <si>
    <t>LUBENICE</t>
  </si>
  <si>
    <t>MANDARINE, MANDORE in ostali križanci</t>
  </si>
  <si>
    <t xml:space="preserve">MANGO EXTRA </t>
  </si>
  <si>
    <t>MARELICE</t>
  </si>
  <si>
    <t xml:space="preserve">MELONE NAVADNE </t>
  </si>
  <si>
    <t>NEKTARINE</t>
  </si>
  <si>
    <t>POMARANČE BREZ PEČK</t>
  </si>
  <si>
    <t xml:space="preserve">SLIVE </t>
  </si>
  <si>
    <t>LEŠNIKI - JEDRCA od 100-250 g</t>
  </si>
  <si>
    <t>MANDELJNI olup. Od 100-250 g</t>
  </si>
  <si>
    <t>OREHOVA JEDRCA</t>
  </si>
  <si>
    <t>OREŠČKI brazil. Od 100-500 g</t>
  </si>
  <si>
    <t>OREŠČKI indij. Akaschu neslani 100g-1000g</t>
  </si>
  <si>
    <t>ROZINE od 200-1000 g</t>
  </si>
  <si>
    <t>SUHE BRUSNICE 100-250g</t>
  </si>
  <si>
    <t>SUHI DATELJNI brez koščic 100-250g</t>
  </si>
  <si>
    <t>SUHE HRUŠKE OD 200-1000 g</t>
  </si>
  <si>
    <t>SUHI KAKIJI od 200-1000 g</t>
  </si>
  <si>
    <t>SUHE MARELICE 200-1000g</t>
  </si>
  <si>
    <t>SUHI KRHLJI od 200-1000 g (jabolč. Neolup.)</t>
  </si>
  <si>
    <t>BAZILIKA SVEŽA</t>
  </si>
  <si>
    <t>BLITVA  MLADA</t>
  </si>
  <si>
    <t xml:space="preserve">BROKOLI </t>
  </si>
  <si>
    <t>BUČA MUŠKATNA</t>
  </si>
  <si>
    <t>BUČA HOKAIDO</t>
  </si>
  <si>
    <t>BUČA MASLENKA</t>
  </si>
  <si>
    <t xml:space="preserve">CVETAČA </t>
  </si>
  <si>
    <t>ČEBULA MLADA z zelenjem</t>
  </si>
  <si>
    <t>ČEBULA RUMENA</t>
  </si>
  <si>
    <t>ČEBULA OČIŠČENA REZANA</t>
  </si>
  <si>
    <t>ČEBULA RDEČA</t>
  </si>
  <si>
    <t xml:space="preserve">ČESEN </t>
  </si>
  <si>
    <t>ČESEN OČIŠČEN</t>
  </si>
  <si>
    <t>DROBNJAK SVEŽI</t>
  </si>
  <si>
    <t>FIŽOL BELI TETOVEC</t>
  </si>
  <si>
    <t>FIŽOL V ZRNJU rjav- kot ČEŠNJEVEC</t>
  </si>
  <si>
    <t xml:space="preserve">JAJČEVCI </t>
  </si>
  <si>
    <t>KORENJE RUMENO</t>
  </si>
  <si>
    <t xml:space="preserve">KROMPIR OČIŠČEN CELI  </t>
  </si>
  <si>
    <t>KROMPIR SLADKI</t>
  </si>
  <si>
    <t>KOLERABA RUMENA -PODZEMNA</t>
  </si>
  <si>
    <t>KOROMAČ</t>
  </si>
  <si>
    <t>MOTOVILEC</t>
  </si>
  <si>
    <t>PAPRIKA BABURA ZA POLNJENJE od 100-120 g</t>
  </si>
  <si>
    <t xml:space="preserve">PAPRIKA RDEČA </t>
  </si>
  <si>
    <t>PAPRIKA RUMENA</t>
  </si>
  <si>
    <t>PAPRIKA ZELENA</t>
  </si>
  <si>
    <t>PARADIŽNIK ČREŠNJEVEC</t>
  </si>
  <si>
    <t>PEHTRAN SVEŽI</t>
  </si>
  <si>
    <t>PETERŠILJ</t>
  </si>
  <si>
    <t>PETERŠILJ KORENINA</t>
  </si>
  <si>
    <t>RADIČ RDEČ, ZELEN</t>
  </si>
  <si>
    <t>RADIČ RDEČ OČIŠČEN DROBNO REZAN</t>
  </si>
  <si>
    <t>RUKOLA</t>
  </si>
  <si>
    <t>SOLATA OČIŠČENA DROBNO REZANA</t>
  </si>
  <si>
    <t xml:space="preserve">ŠAMPINJONI </t>
  </si>
  <si>
    <t>ŠPINAČA LISTNATA</t>
  </si>
  <si>
    <t>ZELENA GOMOLJ</t>
  </si>
  <si>
    <t>ZELENA LIST CIKORIJA</t>
  </si>
  <si>
    <t xml:space="preserve">ZELJE KITAJSKO </t>
  </si>
  <si>
    <t>KROMPIR MLADI</t>
  </si>
  <si>
    <t>RADIČ RDEČI</t>
  </si>
  <si>
    <t>RADIČ ŠTRUCAR ZELENI</t>
  </si>
  <si>
    <t>SOLATA KRISTALKA/GENTILE</t>
  </si>
  <si>
    <t>SOLATA MEHKA</t>
  </si>
  <si>
    <t>REPA KISLA</t>
  </si>
  <si>
    <t>ZELJE GLAVE</t>
  </si>
  <si>
    <t>ZELJE MLADO</t>
  </si>
  <si>
    <t>ZELJE KISLO</t>
  </si>
  <si>
    <t>ZELJE KITAJSKO</t>
  </si>
  <si>
    <t>ZELJE RDEČE</t>
  </si>
  <si>
    <t xml:space="preserve">BIO Zelena solata (endivja) </t>
  </si>
  <si>
    <t xml:space="preserve">BIO Radič </t>
  </si>
  <si>
    <t xml:space="preserve">BIO Brokoli </t>
  </si>
  <si>
    <t xml:space="preserve">BIO Bučke </t>
  </si>
  <si>
    <t xml:space="preserve">BIO Cvetača </t>
  </si>
  <si>
    <t xml:space="preserve">BIO Čebula </t>
  </si>
  <si>
    <t xml:space="preserve">BIO Fižol sivček </t>
  </si>
  <si>
    <t xml:space="preserve">BIO Korenje </t>
  </si>
  <si>
    <t>BIO koleraba nadzemna-rumena</t>
  </si>
  <si>
    <t xml:space="preserve">BIO Kumare </t>
  </si>
  <si>
    <t xml:space="preserve">BIO Krompir </t>
  </si>
  <si>
    <t xml:space="preserve">BIO Krompir (mladi) </t>
  </si>
  <si>
    <t>BIO Paprika (rumena, rdeča, zelena)</t>
  </si>
  <si>
    <t>BIO Paradižnik</t>
  </si>
  <si>
    <t xml:space="preserve">BIO Por </t>
  </si>
  <si>
    <t xml:space="preserve">BIO Rdeča redkvica </t>
  </si>
  <si>
    <t>BIO Zelena (gomolj)</t>
  </si>
  <si>
    <t>BIO Češnje</t>
  </si>
  <si>
    <t>BIO Grozdje belo</t>
  </si>
  <si>
    <t xml:space="preserve">BIO Grozdje rdeče </t>
  </si>
  <si>
    <t xml:space="preserve">BIO Hruške vseh sort </t>
  </si>
  <si>
    <t xml:space="preserve">BIO Jabolka </t>
  </si>
  <si>
    <t xml:space="preserve">BIO Jagode </t>
  </si>
  <si>
    <t>BIO Slive</t>
  </si>
  <si>
    <t xml:space="preserve">BIO Suha jabolka </t>
  </si>
  <si>
    <t>BIO Mešano suho sadje</t>
  </si>
  <si>
    <t>BELUŠI BELI celi ZAMRZNJENI</t>
  </si>
  <si>
    <t>BLITVA  - BRIKETI ZAMRZNJENA</t>
  </si>
  <si>
    <t>BOROVNICE ZAMRZNJENE</t>
  </si>
  <si>
    <t>BROKOLI ZAMRZNJEN</t>
  </si>
  <si>
    <t>BUČKE REZANE NA KOCKE ZAMRZNJENE</t>
  </si>
  <si>
    <t>BUČKE REZANE NA REZINE  ZAMRZNJENE</t>
  </si>
  <si>
    <t>CVETAČA ZAMRZNJENA</t>
  </si>
  <si>
    <t>ČEBULA KOCKE 10x10</t>
  </si>
  <si>
    <t>ČESEN LUŠČEN ZAMRZNJEN</t>
  </si>
  <si>
    <t>ĐUVEČ  ZAMRZNJEN</t>
  </si>
  <si>
    <t>GOBE -ŠAMPINJONI ZAMRZNJENI</t>
  </si>
  <si>
    <t>GOZDNI SADEŽI ZAMRZNJENI</t>
  </si>
  <si>
    <t>GRAH ZAMRZNJEN</t>
  </si>
  <si>
    <t xml:space="preserve">JAGODE ZAMRZNJENE </t>
  </si>
  <si>
    <t xml:space="preserve">KOLERABA KOCKE </t>
  </si>
  <si>
    <t>KORENJE BABY ZAMRZNJEN</t>
  </si>
  <si>
    <t>KORENJE KOCKE ZAMRZNJEN</t>
  </si>
  <si>
    <t>KORENJE REZINE ZAMRZNJEN</t>
  </si>
  <si>
    <t>KORUZA ZAMRZNJENA</t>
  </si>
  <si>
    <t>KROMPIR PARIŠKI  ZAMRZNJEN</t>
  </si>
  <si>
    <t>KROMPIRJEVI KRHLJI IZ MLADEGA KROMPIRJA S KOŽICO</t>
  </si>
  <si>
    <t>KROMPIRJEVI KRHLJI BREZ KOŽICE</t>
  </si>
  <si>
    <t>MALINE ZAMRZNJENE</t>
  </si>
  <si>
    <t>MEHIŠKA MEŠANICA</t>
  </si>
  <si>
    <t>MEŠANICA ZA VOK</t>
  </si>
  <si>
    <t>MEŠANA ZELENJAVA ZA FRAN.</t>
  </si>
  <si>
    <t>MEŠANICA ZA ZELENJAVNO JUHO</t>
  </si>
  <si>
    <t>OHROVT BRSTIČNI ZAMRZNJEN</t>
  </si>
  <si>
    <t>PAPRIKA MIX ZAMRZNJENA</t>
  </si>
  <si>
    <t>PETERŠILJ ZAMRZNJEN</t>
  </si>
  <si>
    <t>POMES FRITES ZAMRZNJEN</t>
  </si>
  <si>
    <t>POR REZAN ZAMRZNJEN</t>
  </si>
  <si>
    <t>STROČJI FIŽOL ZELEN ploščati ZAMRZ.</t>
  </si>
  <si>
    <t>ŠPINAČA LIST BRIKETI ZAMRZNJENA</t>
  </si>
  <si>
    <t>ŠPINAČA PASIRANA ZAMRZNJENA</t>
  </si>
  <si>
    <t>VIŠNJE ZAMRZNJENE</t>
  </si>
  <si>
    <t>ZELENJAVA KAIZER MIX ZAMRZNJENA</t>
  </si>
  <si>
    <t xml:space="preserve">BUREK PIZZA </t>
  </si>
  <si>
    <t>250-280</t>
  </si>
  <si>
    <t>BUREK POROV</t>
  </si>
  <si>
    <t>BUREK SKUTNI</t>
  </si>
  <si>
    <t>BUREK KROMPIRJEV</t>
  </si>
  <si>
    <t>IDRIJSKI ŽLIKROFI</t>
  </si>
  <si>
    <t>KROMPIRJEVI SVALJKI BREZ SKUTE</t>
  </si>
  <si>
    <t>SVALJKI AJDOVI</t>
  </si>
  <si>
    <t>OCVRTKI S SIROM</t>
  </si>
  <si>
    <t>OCVRTKI ZDROBOVI</t>
  </si>
  <si>
    <t>PIZZA ŠUNKA, SIR , GOBE - V BANJICI</t>
  </si>
  <si>
    <t>0,95-1</t>
  </si>
  <si>
    <t>160-180</t>
  </si>
  <si>
    <t>60-80</t>
  </si>
  <si>
    <t xml:space="preserve">POLPETI SIROVI </t>
  </si>
  <si>
    <t>POLPETI SOJINI</t>
  </si>
  <si>
    <t>SIROV POLŽEK</t>
  </si>
  <si>
    <t>60-120</t>
  </si>
  <si>
    <t>TORTELINI MESNI</t>
  </si>
  <si>
    <t>TORTELINI SIROVI</t>
  </si>
  <si>
    <t>TORTELINI KROMPIRJEVI</t>
  </si>
  <si>
    <t>KRUH za dopeko</t>
  </si>
  <si>
    <t>450-1000</t>
  </si>
  <si>
    <t>ŽEMLJA za dopeko</t>
  </si>
  <si>
    <t>ŽEPEK iz list.testa s pišč.nad.,pizza nad.</t>
  </si>
  <si>
    <t>ŽEPEK mini s čokolado</t>
  </si>
  <si>
    <t>20-30</t>
  </si>
  <si>
    <t>ŽEPEK mini,sadni okusi</t>
  </si>
  <si>
    <t>ŽEPEK JABOLČNI</t>
  </si>
  <si>
    <t>ŽEPEK OREHOV</t>
  </si>
  <si>
    <t>ŽEPEK SKUTIN</t>
  </si>
  <si>
    <t>KANELONI GOBOVI 80-150g</t>
  </si>
  <si>
    <t>KANELONI SIROVI 80-150g</t>
  </si>
  <si>
    <t>KANELONI SIR-ŠUNKA 80-150g</t>
  </si>
  <si>
    <t>KANELONI ŠPINAČNI 90-120g</t>
  </si>
  <si>
    <t>KANELONI Z MESOM - govejim  100-120g</t>
  </si>
  <si>
    <t>LAZANJA MESNA 5 plasti, 3,5kg</t>
  </si>
  <si>
    <t>2-3,5</t>
  </si>
  <si>
    <t>MUSAKA KROMPIRJEVA Z MESOM</t>
  </si>
  <si>
    <t>4-4,6</t>
  </si>
  <si>
    <t>NARASTEK RIŽEV</t>
  </si>
  <si>
    <t>NARASTEK ZELENJAVNI</t>
  </si>
  <si>
    <t>NJOKI krompirjevi</t>
  </si>
  <si>
    <t>NJOKI ajdovi</t>
  </si>
  <si>
    <t>PALAČINKE prazne 60-80g</t>
  </si>
  <si>
    <t>PALAČINKE  s čokoladnim nadevom od 80 - 120 g</t>
  </si>
  <si>
    <t>PALAČINKE s skutnim nadevom od 100 -150 g</t>
  </si>
  <si>
    <t>PALAČINKE z marmeladnim nadevom od 80 - 120 g</t>
  </si>
  <si>
    <t xml:space="preserve">POLPETI CVETAČNI S SIROM PANIRANI </t>
  </si>
  <si>
    <t xml:space="preserve">POLPETI ZELENJAV. PANIRANI </t>
  </si>
  <si>
    <t>TORTILIJA S PIŠČANČJIM MESOM</t>
  </si>
  <si>
    <t xml:space="preserve">TORTILIJA Z MLETIM GOVEJIM MESOM </t>
  </si>
  <si>
    <t>JUŠNA ZAKUHA - ZVEZDICE; da se ne lepijo in ne razkuhajo</t>
  </si>
  <si>
    <t>0,5-5</t>
  </si>
  <si>
    <t>JUŠNA ZAKUHA - RINČICE; da se ne lepijo in ne razkuhajo</t>
  </si>
  <si>
    <t>JUŠNA ZAKUHA - RIŽEK; da se ne lepijo in ne razkuhajo</t>
  </si>
  <si>
    <t>JUŠNI REZANCI jajčni - prosti; da se ne lepijo in razkuhajo</t>
  </si>
  <si>
    <t>0,25-1</t>
  </si>
  <si>
    <t>JUŠNI REZANCI S KORENČKOM; da se ne lepijo in ne razkuhajo</t>
  </si>
  <si>
    <t>0,4-1</t>
  </si>
  <si>
    <t>KRPICE DURUM velike ,da se ne lepijo in ne razkuhajo (za prilogo)</t>
  </si>
  <si>
    <t>MAŠNICE (Farfalle) VELIKE - proste; da se ne lepijo in ne razkuhajo</t>
  </si>
  <si>
    <t>POLŽKI MALI DURUM ŠT 28 (ali enakovredno); da se ne lepijo in ne razkuhajo</t>
  </si>
  <si>
    <t>POLŽKI VELIKI DURUM ŠT. 32 (ali enakovredno); da se ne lepijo in ne razkuhajo</t>
  </si>
  <si>
    <t>POLŽKI POLNOZRNATI; da se ne lepijo in ne razkuhajo, 5kg</t>
  </si>
  <si>
    <t>REZANCI ŠIROKI VALJANI (Fettuccine) jajčni; da se ne lepijo in ne razkuhajo</t>
  </si>
  <si>
    <t>0,25-5</t>
  </si>
  <si>
    <t>REZANCI ŠIROKI  - POLNOZRNATI; da se ne lepijo in ne razkuhajo</t>
  </si>
  <si>
    <t>SVEDRI/ Fusilli DURUM veliki,  da se ne lepijo in razkuhajo, od 0,5-5kg</t>
  </si>
  <si>
    <t>ŠKOLJKE; da se ne lepijo in ne razkuhajo, 0,5-1kg</t>
  </si>
  <si>
    <t>ŠPAGETI jajčni - prosti tanki  št.7  (ali enakovredno); da se ne lepijo ne ne razkuhajo</t>
  </si>
  <si>
    <t>ŠPAGETI PONOZRNATI tanki št. 7  (ali enakovredno); da se ne lepijo in ne razkuhajo</t>
  </si>
  <si>
    <t>VLIVANCI ZA JUHO  jajčni - prosti; da se ne lepijo in ne razkuhajo</t>
  </si>
  <si>
    <t>3,0-5</t>
  </si>
  <si>
    <t>1,0-2</t>
  </si>
  <si>
    <t>REZANCI ŠIROKI  -S KORENČKOM, da se ne lepijo in ne razkuhajo</t>
  </si>
  <si>
    <t>0,3-1</t>
  </si>
  <si>
    <t>REZANCI ŠIROKI  - PIRINI, da se ne lepijo in ne razkuhajo</t>
  </si>
  <si>
    <t>SVEDRI PIRINI, da se ne lepijo in ne razkuhajo</t>
  </si>
  <si>
    <t>SVEDRI DURUM, da se ne lepijo in ne razkuhajo</t>
  </si>
  <si>
    <t>0,4-5</t>
  </si>
  <si>
    <t>ŠIROKI REZANCI DURUM; da se ne lepijo in ne razkuhajo</t>
  </si>
  <si>
    <t>ŠKOLJKE DURUM; da se ne lepijo in ne razkuhajo</t>
  </si>
  <si>
    <t>EKO</t>
  </si>
  <si>
    <t>KAŠA AJDOVA BIO</t>
  </si>
  <si>
    <t>KOSMIČI  PŠENIČNI polnozrnati BIO</t>
  </si>
  <si>
    <t>KOSMIČI PIRINI BIO</t>
  </si>
  <si>
    <t>KOSMIČI RŽENI POLNOZRNATI BIO</t>
  </si>
  <si>
    <t>KOSMIČI KORUZNI-Corn flakes BIO</t>
  </si>
  <si>
    <t>300-700</t>
  </si>
  <si>
    <t>LEČA rjava BIO</t>
  </si>
  <si>
    <t>800-1000</t>
  </si>
  <si>
    <t>MOKA POLNOZRNATA BIO</t>
  </si>
  <si>
    <t>ZDROB KORUZNI BIO</t>
  </si>
  <si>
    <t xml:space="preserve">MOKA PŠENIČNA BELA BIO </t>
  </si>
  <si>
    <t>MOKA KORUZNA BIO</t>
  </si>
  <si>
    <t>FRITATI</t>
  </si>
  <si>
    <t>KAŠA AJDOVA</t>
  </si>
  <si>
    <t xml:space="preserve">KUS KUS </t>
  </si>
  <si>
    <t>KUS KUS polnozrnati</t>
  </si>
  <si>
    <t>MOKA PŠENIČNA BELA POSEBNA T400</t>
  </si>
  <si>
    <t>MOKA KORUZNA</t>
  </si>
  <si>
    <t>3,5-5</t>
  </si>
  <si>
    <t>RIŽ RJAVI (integral)</t>
  </si>
  <si>
    <t>1,0-5</t>
  </si>
  <si>
    <t>OLJE SONČNIČNO V CISTERNI OZ. RINFUZA</t>
  </si>
  <si>
    <t>1000-2700</t>
  </si>
  <si>
    <t>JUHA CVETAČNA z min. 7,5 % cvetače, brez ojačev. Okusa, enakov. Kot Knorr</t>
  </si>
  <si>
    <t>1000-2800</t>
  </si>
  <si>
    <t>JUHA ČESNOVA brez ojačev. Okusa, enakov. Kot Knorr</t>
  </si>
  <si>
    <t>100-1000</t>
  </si>
  <si>
    <t>JUHA GOBOVA iz jurčkov min. 2,4 % jurčkov, brez ojačevalcev okusa, enakov. kot Knorr, 1/1</t>
  </si>
  <si>
    <t>JUHA PARADIŽNIK,z min. 37 % paradižnika v prahu,brez ojačevalcev okusa ,enakov. kot Knorr</t>
  </si>
  <si>
    <t>JUHA POROVA,  min. 7 % pora,brez ojačevalcev okusa,enakov.kot Knorr</t>
  </si>
  <si>
    <t>JUHA ŠPARGLJEVA, iz min. 4,1 % špargljev,brez ojačev. Okusa, enakov. Kot Knorr</t>
  </si>
  <si>
    <t>JUHA ZELENJAVNA/KONCENTRAT brez ojačevalcev okusa, brez konzervan., 1/1, enakovredna kot Knorr</t>
  </si>
  <si>
    <t>JUHA ZELENJAVNA KREM brez ojačevalcev okusa, enakov. kot Knorr</t>
  </si>
  <si>
    <t>ZDROBOVI ŽLIČNIKI, zdrob durum pšenice min. 60 %,enakov. kot Knorr</t>
  </si>
  <si>
    <t>PRAŠEK ZA DESERTNO KREMO -TIRAMISU</t>
  </si>
  <si>
    <t>PRAŠEK ZA DESERTNO KREMO- PANNA COTTA</t>
  </si>
  <si>
    <t>200-500</t>
  </si>
  <si>
    <t>BONBONI ČOKOLAD.  boljše kval.,polnjeni  s čok.kremo</t>
  </si>
  <si>
    <t>BONBONI ČOKOLAD.  boljše kval., mešani okusi</t>
  </si>
  <si>
    <t>400-1000</t>
  </si>
  <si>
    <t>CITRONSKA KISLINA</t>
  </si>
  <si>
    <t>500-600</t>
  </si>
  <si>
    <t>ČOKOLAD. NAMAZ  dvobarvni, kval. Kot VIKI /por. 20 g</t>
  </si>
  <si>
    <t>20- 28</t>
  </si>
  <si>
    <t>ČOKOLAD. NAMAZ , vsebuje najmanj 12% lešnikov</t>
  </si>
  <si>
    <t>700-900</t>
  </si>
  <si>
    <t>ČOKOLADA V PRAHU  boljše kval ., min. 36  % kakava</t>
  </si>
  <si>
    <t>KAKAO RIN. V granulah, manj masten kakav prah min. 25%, 2,5 % kakavovega masla, brez glutena, naravna aroma, kot Benquick</t>
  </si>
  <si>
    <t>800-3000</t>
  </si>
  <si>
    <t xml:space="preserve">KAVA PRAVA mešanica mlete pražene kave, prava, črna, zahtevano 70-75% arabica kave, preostali delež mora biti kava Robusta, mleta; enakov kot BARCAFFE </t>
  </si>
  <si>
    <t>KEKSI min. maslo 7%,enako kot Petit Beurre</t>
  </si>
  <si>
    <t>900-1200</t>
  </si>
  <si>
    <t>KEKSI BABY enakov. kot Savoiardi</t>
  </si>
  <si>
    <t>400-600</t>
  </si>
  <si>
    <t>KEKSI bio polnozr. S sadjem</t>
  </si>
  <si>
    <t>150-300</t>
  </si>
  <si>
    <t>KEKSI bio polnozr. S kakavom</t>
  </si>
  <si>
    <t>KEKSI bio polnozr. Z jogurtom</t>
  </si>
  <si>
    <t>KEKSI ŽITNI, enakov. kot Grancereale</t>
  </si>
  <si>
    <t>KEKSI s čokolado, kot Domačica</t>
  </si>
  <si>
    <t>KEKSI z dodanimi vitamini (vitamin c, niacin, vitamin b6, tiamin), kot PLAZMA</t>
  </si>
  <si>
    <t>KIS NARAVNI RDEČI, VINSKI brez dodanih arom,brez antioksidantov, 4% vol.alk.</t>
  </si>
  <si>
    <t>KIS ZA VLAGANJE alkohol., najmanj 9% vol.alk.</t>
  </si>
  <si>
    <t>Žitarice za zajtrk kot Fitness, Čokolešnik, 500 g (mlevski izdelki 54% (PŠENIČNA moka, PŠENIČNI zdrob), čokolada v prahu,kakavovi deli:najmanj 41% , LEŠNIKI 2%, vitamini (niacin, vitamin B1, vitamin B2, vitamin B6, folna kislina))</t>
  </si>
  <si>
    <t>KOSMIČI iz žitaric, čokolade in lešnikov, MLEVSKI IZDELKI (PŠENIČNI ZDROB IN PŠENIČNA MOKA) MIN. 60%; LEŠNIKI MIN 2%;. kot Čokolešnik</t>
  </si>
  <si>
    <t>1000-2000</t>
  </si>
  <si>
    <t>Kaša žitna, žitarice min 51% (PŠENIČNI ZDROB IN PŠENIČNA MOKA), sladkor, čokolada v prahu min 18%, vitamini (B1, B2, B6,C, E, folna kislina, niacin); kot Čokolino</t>
  </si>
  <si>
    <t>KOSMIČI S KEKSI z maslom(8% masla),, enakov. Kot Keksolino</t>
  </si>
  <si>
    <t>KOSMIČI S SADJEM, PŠENIČNI ZDROB min 42%, POLNOMASTNO MLEKO V PRAHU min 24%, sadje (jabolčna kaša, breskova kaša, hruškova kaša, marelična kaša), min 9 vitaminov, enakov. Kot Frutolino</t>
  </si>
  <si>
    <t>KOSMIČI Z MEDOM, PŠENIČNI ZDROB min 69%, med min 13%, enakov. Kot Medolino</t>
  </si>
  <si>
    <t>KOSMIČI Z RIŽEM, rižev zdrob 99%, brez glutena, min 7 vitaminov, enakov. Kot Rižolino</t>
  </si>
  <si>
    <t>KOSMIČI S PŠENIČNIM ZDROBOM, min 7 vitaminov, enakov. Kot Grisolino</t>
  </si>
  <si>
    <t>KVAS sveži</t>
  </si>
  <si>
    <t>40-50</t>
  </si>
  <si>
    <t xml:space="preserve">KVAS sveži </t>
  </si>
  <si>
    <t>KVAS SUHI</t>
  </si>
  <si>
    <t>MARGARINA delikatesna extra (kot Zvijezda) vseb.80% m.m.</t>
  </si>
  <si>
    <t xml:space="preserve">MARM. JAGOD. PORCIJ. </t>
  </si>
  <si>
    <t xml:space="preserve">MARM. MAREL. PORCIJ. </t>
  </si>
  <si>
    <t xml:space="preserve">MARM. MEŠANA  PORCIJ. </t>
  </si>
  <si>
    <t>MARMEL. SLIVA  porc.</t>
  </si>
  <si>
    <t>MARMELADA DIAB. Porc., raz.okusi</t>
  </si>
  <si>
    <t>Mineralna naravna gazirana voda, kombinacija magnezija, kalcija hidrogen karbonatov in sulfatov. Kot Donat, PVC</t>
  </si>
  <si>
    <t>MLEKO V PRAHU -  posneto</t>
  </si>
  <si>
    <t>NAPOLITANKE  s kakavovim polnilom</t>
  </si>
  <si>
    <t>200-800</t>
  </si>
  <si>
    <t>NAPOLITANKA TORTICA, Kakavovi deli: najmanj 48 % v čokoladnem oblivu. Kakavovi deli: najmanj 36,5 % v čokoladi.</t>
  </si>
  <si>
    <t>25-35</t>
  </si>
  <si>
    <t>OLJE BUČNO 100%, ČISTO</t>
  </si>
  <si>
    <t>OLJE OLIVNO EXTRA DEVIŠKO, v steklenici</t>
  </si>
  <si>
    <t>OLJE REPIČNO</t>
  </si>
  <si>
    <t xml:space="preserve">PAŠTETA BABY S SMETANO </t>
  </si>
  <si>
    <t>PAŠTETA ČAJNA</t>
  </si>
  <si>
    <t>PAŠTETA JETRNA, kot Kekec</t>
  </si>
  <si>
    <t>PAŠTETA JETRNA S ŠUNKO</t>
  </si>
  <si>
    <t>PAŠTETA KOKOŠJA, min.30% kokošje meso, kot Argeta</t>
  </si>
  <si>
    <t>25-30</t>
  </si>
  <si>
    <t xml:space="preserve">NAMAZ iz kokošjih prsi in 20% mlečnim namazom, brez aditivov, 95g, kot Argeta </t>
  </si>
  <si>
    <t>95-100</t>
  </si>
  <si>
    <t xml:space="preserve">PAŠTETA TURISTIČNA </t>
  </si>
  <si>
    <t xml:space="preserve">PIJAČA GAZIRANA, kval. Kot  COCA COLA, v ploč. </t>
  </si>
  <si>
    <t>PIJAČA kot Fruc limonada, limonin sok iz zgoščenega soka 4,5 %, pomarančni sok iz zgoščenega soka 2,5 %</t>
  </si>
  <si>
    <t>PIVO BREZALKOH., kval.kot Union  v ploč.</t>
  </si>
  <si>
    <t>PIVO S SOKOM, okus  grenivke v ploč., enakov. Kot radler</t>
  </si>
  <si>
    <t>PIVO S SOKOM brezalkoholno, razl.okusi, v ploč., enakov. Kot Malt</t>
  </si>
  <si>
    <t>PIVO v ploč. min 4,7% alkohola, kvalit. Kot Zlatorog,Union</t>
  </si>
  <si>
    <t>PIVO temno v ploč, min 3,8% alkohola, kvalit. Kot Zlatorog,Union</t>
  </si>
  <si>
    <t>PUDING ČOKOLADA</t>
  </si>
  <si>
    <t>PUDING JAGODA</t>
  </si>
  <si>
    <t xml:space="preserve">PUDING MALINA </t>
  </si>
  <si>
    <t>PUDING VANILIJA</t>
  </si>
  <si>
    <t>BISKVIT MEHKI Z MLEČNIM NADEVOM, posamezno pakiran kos; Kot Barni</t>
  </si>
  <si>
    <t>PENASTI ČOKOLADNI DESERT z okusom banane, posamezno pakiran kos, Kot Bananko</t>
  </si>
  <si>
    <t>KOLAČ s sladkim penastim polnilom in kakavovim oblivom (min 35%) Kot Muncmallow</t>
  </si>
  <si>
    <t xml:space="preserve">ROGLJIČ Z NADEVOM </t>
  </si>
  <si>
    <t>ROLADA MINI, okus čokolada, brez lešnikovega posipa, kvalit. Kot Gorenjka</t>
  </si>
  <si>
    <t>200-320</t>
  </si>
  <si>
    <t>ROLADA MINI okus vanilija, brez lešnikovega posipa, kvalit. Kot Gorenjka</t>
  </si>
  <si>
    <t>RUM 37,5%, enakov. kot Fructal</t>
  </si>
  <si>
    <t>SARDINE v mediter. Olju gram.</t>
  </si>
  <si>
    <t>100-130</t>
  </si>
  <si>
    <t xml:space="preserve">SARDINE v oljčnem olju gram </t>
  </si>
  <si>
    <t>FILETI SKUŠE v mediteranskem olju</t>
  </si>
  <si>
    <t>FILETI SKUŠE z limono</t>
  </si>
  <si>
    <t xml:space="preserve">SKUŠA Z ZELENJAV. (korenje,repa,paradižnik)  </t>
  </si>
  <si>
    <t>100-125</t>
  </si>
  <si>
    <t xml:space="preserve">SKUŠA Z ZELENJAVO (beli fižol, kumarice) </t>
  </si>
  <si>
    <t xml:space="preserve">SKUŠA Z ZELENJAVO (korenje, repa, zeleni paradižnik, kumarice, zelena in rdeča paprika, steblo ZELENE) </t>
  </si>
  <si>
    <t>SKUŠA v paradižnikovi omaki s fižolom in koruzo</t>
  </si>
  <si>
    <t>SLADKOR BELI KRISTALNI za vsestransko uporabo kval. Kot Agrogold</t>
  </si>
  <si>
    <t xml:space="preserve">SLADKOR V PRAHU </t>
  </si>
  <si>
    <t>SODA BIKARBONA</t>
  </si>
  <si>
    <t>SOJIN DESERT puding  čokol.</t>
  </si>
  <si>
    <t>140-250</t>
  </si>
  <si>
    <t>SOJIN DESERT puding  vanilija</t>
  </si>
  <si>
    <t>SOJIN DESERT jagoda</t>
  </si>
  <si>
    <t>SOJIN DESERT borovnica</t>
  </si>
  <si>
    <t>SOJIN DESERT breskev - marakuja</t>
  </si>
  <si>
    <t>SOJIN DESERT vanilija</t>
  </si>
  <si>
    <t>RIŽEV NAPITEK BIO</t>
  </si>
  <si>
    <t>OVSENI NAPITEK BIO</t>
  </si>
  <si>
    <t xml:space="preserve">SOJIN NAPITEK BIO </t>
  </si>
  <si>
    <t xml:space="preserve">SOL DROBNO MLETA MORSKA </t>
  </si>
  <si>
    <t>TORTILIJA pšenična (cca 25cm premera-klasična velikost)</t>
  </si>
  <si>
    <t>TORTILIJA polnozrnata (cca 25cm premera-klasična velikost)</t>
  </si>
  <si>
    <t>TUNE v mediteranski solati</t>
  </si>
  <si>
    <t>TUNE v mehiški solati</t>
  </si>
  <si>
    <t>1705-2500</t>
  </si>
  <si>
    <t>UMETNO SLADILO 650/1 TABLETKE</t>
  </si>
  <si>
    <t>39-45</t>
  </si>
  <si>
    <t>VANILI SLADKOR</t>
  </si>
  <si>
    <t xml:space="preserve">VINO BELO – kvalitete CHARDONY (suho, alk. 13%vol, vsebuje sulfite) </t>
  </si>
  <si>
    <t>VINO BELO – kvalitete HALOŽAN, sorte: Večinoma laški rizling, renski rizling, chardonnay, beli pinot, šipon in druge tipične sorte, min.alk. 11,5%vol, vsebuje sulfite.</t>
  </si>
  <si>
    <t>AROMATIZIRANA PIJAČA NA OSNOVI VINA, aromato. Bezeg-limona, polsuho, min. 7,7% vol. kot fritzz</t>
  </si>
  <si>
    <t>VINO PENEČE sorta 50% Laški rizling, 30% Šipon(Furmint), 20% Chardonnay, polsuho, min.11% vol.,  kot srebr. Penina</t>
  </si>
  <si>
    <t>0,75-1</t>
  </si>
  <si>
    <t xml:space="preserve">VODA negazirana naravna mineralna, plastenka </t>
  </si>
  <si>
    <t>VODA negaz. razl.okusi, plastenka</t>
  </si>
  <si>
    <t>5,0-10</t>
  </si>
  <si>
    <t>ČAJ SADNI aromatiz., češnja, filter in ovojna vrečka</t>
  </si>
  <si>
    <t>20-50</t>
  </si>
  <si>
    <t>ČAJ SADNI aromatiz., malina, filter in ovojna vrečka</t>
  </si>
  <si>
    <t>ČAJ SADNI aromatiz.,breskev, filter in ovojna vrečka</t>
  </si>
  <si>
    <t>ČAJ SADNI aromatiz.,borovnica, filter in ovojna vrečka</t>
  </si>
  <si>
    <t>ČAJ ZELIŠČNI hibiskus, filter in ovojna vrečka</t>
  </si>
  <si>
    <t>ČAJ ZELIŠČNI,kamilica, filter in ovojna vrečka</t>
  </si>
  <si>
    <t>ČAJ ZELIŠČNI,meta, filter in ovojna vrečka</t>
  </si>
  <si>
    <t>ČAJ ZELIŠČNI,meta, filter</t>
  </si>
  <si>
    <t>ČAJ ZELIŠČNI,šipek s hibiskusom,  filter</t>
  </si>
  <si>
    <t>ČAJ PLANINSKI, filter</t>
  </si>
  <si>
    <t>ČAJ ZELIŠČNI,šipek,  filter</t>
  </si>
  <si>
    <t>ČAJ ZELIŠČNI žajbelj, filter</t>
  </si>
  <si>
    <t>Zeliščni in aromatiziranij sadni čaji  ne smejo biti mešani s pravim čajem.</t>
  </si>
  <si>
    <t>Pakirani morajo biti  v dobro zatesnjenih filter vrečkah, da med pripravo ne razpadejo.</t>
  </si>
  <si>
    <t>Vsebina velike filter vrečke za enako vrsto čaja mora zadostovati za pripravo 3,5 do 4 l čaja.</t>
  </si>
  <si>
    <t>Čaji morajo po kakovosti in označevanju ustrezati vsem veljavnim predpisom, ki veljajo za tovrstne izdelke v Sloveniji ali v EU.</t>
  </si>
  <si>
    <t>500-900</t>
  </si>
  <si>
    <t xml:space="preserve">Negazi.sadna pijača, pvc-min. 10% s.d., brez konzer., različ. okusi </t>
  </si>
  <si>
    <t xml:space="preserve">NEKTAR BRESKEV MIN. 50 % sd  (breskova kaša (32%), jabolčna kaša (18%)) </t>
  </si>
  <si>
    <t>NEKTAR MARELICA MIN. 43 % sd, od tega mora vsebov.  min. 30% marel.kaše</t>
  </si>
  <si>
    <t>SADNO ZELENJAV.KAŠICE, razl.okusi</t>
  </si>
  <si>
    <t xml:space="preserve">SIRUP ČAJ ŠIPEK LIMONA </t>
  </si>
  <si>
    <t xml:space="preserve">SIRUP BOROVNICA </t>
  </si>
  <si>
    <t xml:space="preserve">SIRUP GOZDNI SADEŽI </t>
  </si>
  <si>
    <t>SIRUP JABOLKO</t>
  </si>
  <si>
    <t>SIRUP LIMONA</t>
  </si>
  <si>
    <t>SIRUP MALINA</t>
  </si>
  <si>
    <t xml:space="preserve">SIRUP POMARANČA  </t>
  </si>
  <si>
    <t>SIRUP POMARANČA</t>
  </si>
  <si>
    <t>SOK JABOLKO, 100% s.d.</t>
  </si>
  <si>
    <t>SOK HRUŠKA 100% s.d.</t>
  </si>
  <si>
    <t>ZAHTEVA: vsi  sokovi, nektarji in sirupi ne smejo vsebovati umetnih sladil!</t>
  </si>
  <si>
    <t>KONZERVIRANO/vloženo SADJE IN ZELENJAVA, PRILOGE JEDEM</t>
  </si>
  <si>
    <t>AJVAR NEPEKOČ z veliko vsebnostjo prehran.vlaknin; Paprika 80 %, jajčevci 6 %, sončnično olje, sladkor, jedilna sol, kislina ocetna kislina, začimbe, feferoni 0,05 %, naravna aroma.</t>
  </si>
  <si>
    <t>1000-1200</t>
  </si>
  <si>
    <t>ARTIČOKE V KISU; Artičoke, voda, alkoholni kis, jedilna sol, sladkor, kislina: citronska kislina, barvilo riboflavini, začimbe.</t>
  </si>
  <si>
    <t>BELUŠI V SLANICI; Beluši, voda, jedilna sol, sredstvo za uravnavanje kislosti: citronska kislina.</t>
  </si>
  <si>
    <t>300-350</t>
  </si>
  <si>
    <t>ČEBULICA SREBRNA V KISU, kvaliteta kot Natureta</t>
  </si>
  <si>
    <t>450-550</t>
  </si>
  <si>
    <t>ČIČERIKA (brez GSO) v pločevinki</t>
  </si>
  <si>
    <t>400-800</t>
  </si>
  <si>
    <t>1500-2500</t>
  </si>
  <si>
    <t>FIŽOL RJAVI V ZRNJU KONZERVIRAN</t>
  </si>
  <si>
    <t>FIŽOL RDEČI V ZRNJU KONZERVIRAN</t>
  </si>
  <si>
    <t>900-1100</t>
  </si>
  <si>
    <t>GRAH vložen, brez konzervansov</t>
  </si>
  <si>
    <t>KETCHUP nepekoči (Paradižnik -172 g na 100 g kečapa), kot Felix</t>
  </si>
  <si>
    <t>KOMPOT ANANAS v koščkih</t>
  </si>
  <si>
    <t>820-860</t>
  </si>
  <si>
    <t>KOMPOT BRESKEV polovice</t>
  </si>
  <si>
    <t>KOMPOT HRUŠKA polovice</t>
  </si>
  <si>
    <t>700-850</t>
  </si>
  <si>
    <t>800-860</t>
  </si>
  <si>
    <t>KOMPOT MANDARINA</t>
  </si>
  <si>
    <t>680-720</t>
  </si>
  <si>
    <t>KOMPOT MARELICA polovice</t>
  </si>
  <si>
    <t>KOMPOT VIŠNJA brez koščic</t>
  </si>
  <si>
    <t>KORUZA SLADKA VLOŽENA</t>
  </si>
  <si>
    <t>MAJONEZA:  Sončnično olje 79 %, voda, JAJČNI rumenjak  6 %, kis, GORČICA (voda, kis, GORČIČNA SEMENA, jedilna sol, sladkor, začimbe), jedilna sol, arome (listna ZELENA). Kot TOMMY, v kozarcu</t>
  </si>
  <si>
    <t>550-615</t>
  </si>
  <si>
    <t>MAJONEZA do 5 kg, kval. Kot Tommy</t>
  </si>
  <si>
    <t>0,7-1,5</t>
  </si>
  <si>
    <t>OLIVE ZELENE brez koščic</t>
  </si>
  <si>
    <t>PAPRIKA fileti rdeči, brez konzervansov</t>
  </si>
  <si>
    <t>500-550</t>
  </si>
  <si>
    <t>PAPRIKA FILETI rumeni, brez konzervansov</t>
  </si>
  <si>
    <t>PARADIŽNIKOVI PELATI olupljeni, brez dodane soli, brez aditivov.</t>
  </si>
  <si>
    <t>PARADIŽNIK PASIRAN, brez dodanih sladkorjev, brez konzervansov.</t>
  </si>
  <si>
    <t>650-750</t>
  </si>
  <si>
    <t>RDEČA PESA  100% naravne sestavine, tanko rezana, brez konzervansov. Kot ETA</t>
  </si>
  <si>
    <t>3,5-4</t>
  </si>
  <si>
    <t>ŠAMPINJONI v kisu, brez konzervansov</t>
  </si>
  <si>
    <t xml:space="preserve">Beljakovinski dodatek v obliki v prahu, za dietetsko uravnavanje prehranjevanja bolnikov s povečano potrebo po beljakovinah. Nevtralnega okusa, brez vlaknin in glutena. </t>
  </si>
  <si>
    <t>225-300</t>
  </si>
  <si>
    <t>Enteralna prehrana primerna za hranjenje po sondi. Primerna za dietetsko uravnavanje prehrane pri bolnikih s sladkorno boleznijo, energijska gostota najmanj 1 kcal/1ml. Nevtralnega okusa.</t>
  </si>
  <si>
    <t>Gravitacijski sistem z nastavkom za hranjenje bolnikov po sondi, kompatibilen z embalažo sondne prehrane.</t>
  </si>
  <si>
    <t>Standardna enteralna prehrana primerna za hranjenje po sondi, 1,0 kcal/1ml, brez vlaknin. Nevtralnega okusa.</t>
  </si>
  <si>
    <t>Standardna enteralna prehrana primerna za hranjenje po sondi, 1,0 kcal/1ml, z vlakninami. Nevtralnega okusa.</t>
  </si>
  <si>
    <t>Standardna enteralna prehrana primerna za hranjenje po sondi. Visoko kalorična (1,5kcal/1ml) in visoko beljakovinska, brez vlaknin. Nevtralnega okusa.</t>
  </si>
  <si>
    <t>Standardna enteralna prehrana primerna za hranjenje po sondi. Visoko kalorična (1,5kcal/1ml) in visoko beljakovinska, z vlakninami. Nevtralnega okusa.</t>
  </si>
  <si>
    <t xml:space="preserve">Standardna visoko kalorična in visoko beljakovinska prehrana (najmanj 1,5 kcal/1g), kremne konsistence, pri bolnikih z motnjami požiranja. Klinično brez laktoze. Različni okusi. </t>
  </si>
  <si>
    <t xml:space="preserve">Visoko kaloričen (najmanj 1,5 kcal/ 1ml) in visoko beljakovinski (najmanj  7,5g/100ml) pripravek za pitje, brez vlaknin. Volumen 200 ml. Različni okusi. </t>
  </si>
  <si>
    <t xml:space="preserve">Visoko kaloričen (najmanj 1,5 kcal/ 1ml) in visoko beljakovinski (najmanj  7,5g/100ml) pripravek za pitje, z vlakninami. Volumen 200 ml. Različni okusi. </t>
  </si>
  <si>
    <t xml:space="preserve">Visoko kaloričen (najmanj 1,5 kcal/ml) in visoko beljakovinski pripravek primeren za pitje (najmanj 7,5g /100ml), z vlakninami. Primeren za dietetsko uravnavanje prehrane pri bolnikih s sladkorno boleznijo.  Volumen 200 ml. Različni okusi.                                                  </t>
  </si>
  <si>
    <t>Sterilna brizga z ENFIT nastavkom, za enteralno hranjenje, 60ml</t>
  </si>
  <si>
    <t>Sterilna brizga z ENFIT nastavkom,za enteralno hranjenje, 20ml</t>
  </si>
  <si>
    <t>KIFELJČEK</t>
  </si>
  <si>
    <t>JOGURT  sadni s probiotično kulturo,1,2-1,5% m.m., različ. okusi,pasir.sadje, lonček</t>
  </si>
  <si>
    <t xml:space="preserve">JOGURT navadni s probiotično kulturo, 1,2-1,5%m.m., lonček </t>
  </si>
  <si>
    <t xml:space="preserve">JEŠPRENJ </t>
  </si>
  <si>
    <t xml:space="preserve">KROGLICE JUŠNE </t>
  </si>
  <si>
    <t xml:space="preserve">LEČA NATURA rjava </t>
  </si>
  <si>
    <t xml:space="preserve">MOKA AJDOVA </t>
  </si>
  <si>
    <t xml:space="preserve">MOKA BELA TIP 500 </t>
  </si>
  <si>
    <t xml:space="preserve">MOKA PŠENIČNA OSTRA BELA </t>
  </si>
  <si>
    <t>PREPEČENEC – kvalit. kot Zlati prepečenec</t>
  </si>
  <si>
    <t xml:space="preserve">PROSENA KAŠA </t>
  </si>
  <si>
    <t>RIŽ, ARBORIO ali PARBOILED, boljše kval.vsebnost . najv. 15% vode, da se ne zlepi in ne razkuha</t>
  </si>
  <si>
    <t xml:space="preserve">ZDROB KORUZNI </t>
  </si>
  <si>
    <t xml:space="preserve">ZDROB PŠENIČNI </t>
  </si>
  <si>
    <t xml:space="preserve">LEDENI ČAJ, okus breskev, brez konzer. </t>
  </si>
  <si>
    <t>MARMELADA marelica, min. 50% sad.d.</t>
  </si>
  <si>
    <t>MARMELADA mešana,min.48% s.d.</t>
  </si>
  <si>
    <t>MARMELADA šipek, min 42% s.d.</t>
  </si>
  <si>
    <t>NEKTAR JAGODA MIN. 45% sd, od tega mora vsebovati min. 23% jag.kaše</t>
  </si>
  <si>
    <t>SOK ANANAS 100% s.d.</t>
  </si>
  <si>
    <t>SOK JABOLČNI 100% s.d.</t>
  </si>
  <si>
    <t>SOK LIMONIN, 100 % s.d.</t>
  </si>
  <si>
    <t>SOK pomaranča 100 % s.d.</t>
  </si>
  <si>
    <t>NEKTAR v stek. okus jabolko, kval.kot Fructal</t>
  </si>
  <si>
    <t>NEKTAR v stek.okus jagoda, kval.kot Fructal</t>
  </si>
  <si>
    <t>NEKTAR v stek.okus ribez, kval.kot Fructal</t>
  </si>
  <si>
    <t>NEKTAR v steklen. okus borov., kval.kot Fructal</t>
  </si>
  <si>
    <t>NEKTAR v steklen. Okus breskev ., kval.kot Fructal</t>
  </si>
  <si>
    <t>NEKTAR v steklen. Okus marelica ., kval.kot Fructal</t>
  </si>
  <si>
    <t xml:space="preserve">KAŠA PROSENA BIO </t>
  </si>
  <si>
    <t>KOSMIČI OVSENI BIO</t>
  </si>
  <si>
    <t xml:space="preserve">MOKA AJDOVA BIO </t>
  </si>
  <si>
    <t>5,0- 50</t>
  </si>
  <si>
    <t xml:space="preserve">JABOLKA, integrirana pridelava  </t>
  </si>
  <si>
    <t>GOBE MEŠANE Z JURČKI  ZAMRZNJENE</t>
  </si>
  <si>
    <t>JUHA BROKOLI, min. 2,7 % brokolija, brez krompirja ali cvetač. Okusa, enakov. Kot Knorr</t>
  </si>
  <si>
    <t>JUŠNA GOVEJA  OSNOVA z min 2.2 % govejega ekstrakta (koncentrat), brez ojačev. okusa, brez konzerv. enakov. kot  Knorr,  1kg-45,5l juhe</t>
  </si>
  <si>
    <t>KOKOŠJA  JUHA/ KONCENTRAT, enakov. kot Knorr</t>
  </si>
  <si>
    <t>JOGURT navadni s probiotično kulturo.1,2-1,5% m.m.</t>
  </si>
  <si>
    <t>JOGURT sadni s probiotično kulturo.,1,1 - 1,5% m.m.različni okusi.</t>
  </si>
  <si>
    <t xml:space="preserve">54. </t>
  </si>
  <si>
    <t>JOGURT navadni  čvrsti, 3,2% m.m, lonček</t>
  </si>
  <si>
    <t>150-180</t>
  </si>
  <si>
    <t>PANIRANI PERUTNINSKI ZREZKI, zamrznjeno</t>
  </si>
  <si>
    <t>PIŠČANČJE PRSI narezek, vakum. Pakirano</t>
  </si>
  <si>
    <t>30 - 40</t>
  </si>
  <si>
    <t>45 - 55</t>
  </si>
  <si>
    <t>90 - 100</t>
  </si>
  <si>
    <t>50 - 150</t>
  </si>
  <si>
    <t xml:space="preserve">g </t>
  </si>
  <si>
    <t>KRUH POLNOZRNAT HLEBEC</t>
  </si>
  <si>
    <t>30-70</t>
  </si>
  <si>
    <t>110-150</t>
  </si>
  <si>
    <t>40-90</t>
  </si>
  <si>
    <t>bio pšenični beli kruh</t>
  </si>
  <si>
    <t xml:space="preserve">bio SLANIK </t>
  </si>
  <si>
    <t>bio polnozrnato pekovsko pecivo</t>
  </si>
  <si>
    <t>bio ajdovo pekovsko pecivo</t>
  </si>
  <si>
    <t>bio pekovsko pecivo s sirom</t>
  </si>
  <si>
    <t>bio pekovsko pecivo z makom</t>
  </si>
  <si>
    <t>bio pekovsko pecivo s sezamom</t>
  </si>
  <si>
    <t>bio pekovsko pecivo s semeni</t>
  </si>
  <si>
    <t>bio pšenično mlečno pekovsko pecivo</t>
  </si>
  <si>
    <t>SENDVIČ ŠUNKA SIR                                                        Sestavine: štručka, šunka, sir, kumarice, majoneza</t>
  </si>
  <si>
    <t>200-240</t>
  </si>
  <si>
    <t>SENDVIČ POLI SALAMA, SIR                                                        Sestavine: štručka,poli salama, sir, kumarice</t>
  </si>
  <si>
    <t>SENDVIČ PIŠČANČJA SALAMA, SIR                                                        Sestavine: štručka, piščančja salama, sir, majoneza, paprika</t>
  </si>
  <si>
    <t>SENDVIČ Z OGRSKO SALAMO                                Sestavine: štručka, ogrska salama, sir, majoneza, paprika</t>
  </si>
  <si>
    <t>SENDVIČ S PRŠUTOM                                                  Sestavine: štručka, pršut, sir, namaz</t>
  </si>
  <si>
    <t>SENDVIČ S PEČENIM PRŠUTOM                                                  Sestavine: štručka, pečen pršut, namaz, paprika</t>
  </si>
  <si>
    <t>SENDVIČ S KUHANIM PRŠUTOM                                                  Sestavine: štručka s sirom, Kuhan pršut, sir, namaz</t>
  </si>
  <si>
    <t>SENDVIČ MORTADELA                                                Sestavine: štručka,mortadela, sir, namaz, kumarice</t>
  </si>
  <si>
    <t>SENDVIČ S PREŠANO SLANINO                                       Sestavine: štručka, prešana slanina, sir, namaz, paprika</t>
  </si>
  <si>
    <t>SENDVIČ S PANIRANIM ZREZKOM                            Sestavine: štručka, paniran piščančji zrezek, majoneza, kumarice</t>
  </si>
  <si>
    <t>140-180</t>
  </si>
  <si>
    <t>SENDVIČ TUNA                                                               Sestavine: žemlja, tuna, namaz, koruza</t>
  </si>
  <si>
    <t>SENDVIČ KMEČKI- Z VRATOVINO                                                                 Sestavine: štručka, vratovina, hrenov namaz, sir, paprika</t>
  </si>
  <si>
    <r>
      <t>SENDVIČ ŠUNKA, SIR, SALAMA</t>
    </r>
    <r>
      <rPr>
        <i/>
        <sz val="9"/>
        <rFont val="Calibri"/>
        <family val="2"/>
        <charset val="238"/>
        <scheme val="minor"/>
      </rPr>
      <t xml:space="preserve">  (kot šoferski)      </t>
    </r>
    <r>
      <rPr>
        <sz val="9"/>
        <rFont val="Calibri"/>
        <family val="2"/>
        <charset val="238"/>
        <scheme val="minor"/>
      </rPr>
      <t xml:space="preserve">                             Sestavine: štručka, šunka, vratovina, trajna salama, sir, majoneza, kumarice, paprika</t>
    </r>
  </si>
  <si>
    <r>
      <t xml:space="preserve">SENDVIČ PIŠČANČJI </t>
    </r>
    <r>
      <rPr>
        <i/>
        <sz val="9"/>
        <rFont val="Calibri"/>
        <family val="2"/>
        <charset val="238"/>
        <scheme val="minor"/>
      </rPr>
      <t xml:space="preserve">(kot piščančji šoferski) </t>
    </r>
    <r>
      <rPr>
        <sz val="9"/>
        <rFont val="Calibri"/>
        <family val="2"/>
        <charset val="238"/>
        <scheme val="minor"/>
      </rPr>
      <t xml:space="preserve">                                       Sestavine: štručka, poli salama, sir, majoneza, paprika, kumarice</t>
    </r>
  </si>
  <si>
    <r>
      <t>SENDVIČ VEGETARIJANSKI (</t>
    </r>
    <r>
      <rPr>
        <i/>
        <sz val="9"/>
        <rFont val="Calibri"/>
        <family val="2"/>
        <charset val="238"/>
        <scheme val="minor"/>
      </rPr>
      <t xml:space="preserve">kot 3 siri) </t>
    </r>
    <r>
      <rPr>
        <sz val="9"/>
        <rFont val="Calibri"/>
        <family val="2"/>
        <charset val="238"/>
        <scheme val="minor"/>
      </rPr>
      <t xml:space="preserve">                                              Sestavine: štručka, sir, sirni namaz, kumarice</t>
    </r>
  </si>
  <si>
    <r>
      <t xml:space="preserve">SENDVIČ VEGETARIJANSKI </t>
    </r>
    <r>
      <rPr>
        <i/>
        <sz val="9"/>
        <rFont val="Calibri"/>
        <family val="2"/>
        <charset val="238"/>
        <scheme val="minor"/>
      </rPr>
      <t xml:space="preserve"> (kot 3 siri)  </t>
    </r>
    <r>
      <rPr>
        <sz val="9"/>
        <rFont val="Calibri"/>
        <family val="2"/>
        <charset val="238"/>
        <scheme val="minor"/>
      </rPr>
      <t xml:space="preserve">                                               Sestavine: žemlja, sir, sirni namaz, kumarice</t>
    </r>
  </si>
  <si>
    <t>BIO MLEKO</t>
  </si>
  <si>
    <t>BIO MLEČNI IZDELKI</t>
  </si>
  <si>
    <t>150 - 250</t>
  </si>
  <si>
    <t>120-250</t>
  </si>
  <si>
    <t>ČEBULA BELA</t>
  </si>
  <si>
    <t>KOSTANJI</t>
  </si>
  <si>
    <t xml:space="preserve">BIO Zelena solata (kristalka/gentile) </t>
  </si>
  <si>
    <t>JABOLKA KOCKE ZAMRZNJENE 10 x 10 mm, </t>
  </si>
  <si>
    <t>SLIVE polovice zamrznjene</t>
  </si>
  <si>
    <t>MEŠANICA POMLADNE ZELENJAVE (korenje, cvetača, stročji fižol, grah)</t>
  </si>
  <si>
    <t>BELUŠI ZELENI celi ZAMRZNJENI</t>
  </si>
  <si>
    <t>ŽEPEK mesni- z govejim mesom</t>
  </si>
  <si>
    <t>ŽEPEK zelenjavni</t>
  </si>
  <si>
    <t>POLPETI Z BROKOLIJEM IN CVETAČO</t>
  </si>
  <si>
    <t>PIZZA POLŽEK</t>
  </si>
  <si>
    <t>ŠTRUČKA temna (kot kraljeva štručka)</t>
  </si>
  <si>
    <t>KORENINA S HAMBURŠKO SLANINO</t>
  </si>
  <si>
    <t>ŽEPEK PIZZA</t>
  </si>
  <si>
    <t>PITE brez glutena</t>
  </si>
  <si>
    <t>PECIVO iz listnatega testa v obliki rešetko in košarica, z različnimi nadevi.</t>
  </si>
  <si>
    <t>ZAVITEK iz polnozrnatega vlečenega testa</t>
  </si>
  <si>
    <t>ZAVITEK iz vlečenega testa, razl. Okusi</t>
  </si>
  <si>
    <t>GIBANICA</t>
  </si>
  <si>
    <t>ŠTRUKLJI SKUTNI nesladki</t>
  </si>
  <si>
    <t>ŠTRUKLJI KORENČKOVI</t>
  </si>
  <si>
    <t>ŠTRUKLJI GLUHI</t>
  </si>
  <si>
    <t>REZINE SADNE</t>
  </si>
  <si>
    <t>REZINE kombinacija biskvita in različnih dodatkov (z orehi, kokosom, čokolado…)</t>
  </si>
  <si>
    <t>ROLADA, različ.okusi</t>
  </si>
  <si>
    <t>TORTA CELA, različ.okusi, različne velikosti</t>
  </si>
  <si>
    <t>TORTA KOSI, različ.okusi</t>
  </si>
  <si>
    <t>BUHTELJ z marmelado</t>
  </si>
  <si>
    <t>70-100</t>
  </si>
  <si>
    <t>ŠTRUKLJI OREHOVI vzhajani</t>
  </si>
  <si>
    <t xml:space="preserve">PERESNIKI DURUM; da se ne lepijo in ne razkuhajo </t>
  </si>
  <si>
    <t>RIBANA KAŠA brez korenčka</t>
  </si>
  <si>
    <t>KOSMIČI KORUZNI- Corn flakes</t>
  </si>
  <si>
    <t>0,5-2</t>
  </si>
  <si>
    <t>RIŽ okroglozrnat (za mlečne jedi in sladice)</t>
  </si>
  <si>
    <t>500-800</t>
  </si>
  <si>
    <t>20-60</t>
  </si>
  <si>
    <t>ČAJ ZELIŠČNI,planinski, filter</t>
  </si>
  <si>
    <t>ČAJ SADNI aromatiz., jagoda-vanilija , filter in ovojna vrečka</t>
  </si>
  <si>
    <t>BIO ČAJ PLANINSKI, filter</t>
  </si>
  <si>
    <t>400- 1000</t>
  </si>
  <si>
    <t>BONBONI ČOKOLAD.  boljše kval.,polnjeni  s kokosom in stračatelo</t>
  </si>
  <si>
    <t>ČOKOLADA JED.najmanj 41% kakava, enak. kot Gorenjka</t>
  </si>
  <si>
    <t>80-200</t>
  </si>
  <si>
    <t>ČOKOLADA MLEČNA, vsebuje najmanj 30% kakavovih delov, kot Gorenjka</t>
  </si>
  <si>
    <t>ČOKOLADA TEMNA ,najmanj 70% kakavov delež</t>
  </si>
  <si>
    <t xml:space="preserve">KAVNI NADOMESTEK  enakov. kot Franck, 100% pražena korenina cikorije </t>
  </si>
  <si>
    <t>KAVNI  NADOM. enakov. Kot Proja, vsebuje najmanj 40% ekstrakta pražene  cikorije in praženega ječmena</t>
  </si>
  <si>
    <t>KEKSI bio z ovsenimi kosmiči</t>
  </si>
  <si>
    <t>KEKSI dietni brez dodanega sladkorja.</t>
  </si>
  <si>
    <t>NAREZEK MESNI; doručak; pakiranje s folijskim pokrovčkom, ki se odlepi (»peel-off lid«), ne z odpiralko na jeziček.</t>
  </si>
  <si>
    <t>Naravna mineralna voda z dodanim lastnim ogljikovim dioksidom, višja vsebnost kalcija in magnezija. Kot Radenska clasic</t>
  </si>
  <si>
    <t>MED CVETLIČNI porc.,  v posod., enakov. kot Medex</t>
  </si>
  <si>
    <t>MED diab. cvet. Porc.</t>
  </si>
  <si>
    <t>PIVO v ploč- min. 4,7% alk.,  kval. kot Zlatorog</t>
  </si>
  <si>
    <t>PIVO v ploč- min. 4,7% alk.,  kval. kot  Union</t>
  </si>
  <si>
    <t>TUNE V OLJU  v kosih (ne drobir)</t>
  </si>
  <si>
    <t>KREMIN: PRAŠEK ZA INSTANT KREMO ZA KREMNE REZINE</t>
  </si>
  <si>
    <t>10-100</t>
  </si>
  <si>
    <t>INSTANT ŽELATINA za pripravo krem/smetane</t>
  </si>
  <si>
    <t>10,0- 50</t>
  </si>
  <si>
    <t>UTRJEVALEC STEPENE SMETANE- KREMFIX</t>
  </si>
  <si>
    <t>10,0- 20</t>
  </si>
  <si>
    <t>JEDILNI ŠKROB GUSTIN (za izboljšanje kolačev, piškotov in sladic).</t>
  </si>
  <si>
    <t>ŽELATINA jedilna mleta</t>
  </si>
  <si>
    <t>140.</t>
  </si>
  <si>
    <t>141.</t>
  </si>
  <si>
    <t>142.</t>
  </si>
  <si>
    <t>90-130</t>
  </si>
  <si>
    <t xml:space="preserve">TUNA steak v kosih, v oljčnem olju, brez konzer. In aditivov </t>
  </si>
  <si>
    <t>INSTANT VITAM. NAPITEK V PRAHU, min. 9 vitaminov,  okus pomaranča</t>
  </si>
  <si>
    <t>INSTANT VITAM. NAPITEK V PRAHU, min.9 vitaminov: C,E, B1, B2, B3, B5, B6, B9, B12, okus limeta</t>
  </si>
  <si>
    <t>INSTANT VITAM. NAPITEK V PRAHU, MIN. 9 VITAMINOV, okus limona</t>
  </si>
  <si>
    <t>MARMELADA- DŽEM light  Stevia, porc. , 20g</t>
  </si>
  <si>
    <t xml:space="preserve">PECILNI PRAŠEK </t>
  </si>
  <si>
    <t>110-250</t>
  </si>
  <si>
    <t>KOKOSOV DESERT vanilija</t>
  </si>
  <si>
    <t>80-130</t>
  </si>
  <si>
    <t>VINO RDEČE – kvalitete REFOŠK suho kakovostno vino ZGP (alk. min 12% vol, vsebuje sulfite), sorta REFOŠK 100%</t>
  </si>
  <si>
    <t>VINO RDEČE – kvalitete Cabernet Sauvignon, (suho, alk.min. 12%vol, vsebuje sulfite)</t>
  </si>
  <si>
    <t>KOMPOT ANANAS v rezinah</t>
  </si>
  <si>
    <t>2,0- 3,05</t>
  </si>
  <si>
    <t>500-860</t>
  </si>
  <si>
    <t>KOMPOT BRESKEV polovice (Polovice breskev, voda, sladkor, sredstvo za uravnavanje kislosti: citronska kislina).</t>
  </si>
  <si>
    <t>2-2,5</t>
  </si>
  <si>
    <t>KOMPOT JAGODA</t>
  </si>
  <si>
    <t>400-860</t>
  </si>
  <si>
    <t>600-750</t>
  </si>
  <si>
    <t>KISLE KUMARICE  (Kumarice, voda, alkoholni kis, jedilna sol, sladkor, GORČIČNO SEME, začimba, aroma)</t>
  </si>
  <si>
    <t>MARMELADA MARELICA, marelična kaša (min. 30 %)</t>
  </si>
  <si>
    <t>MARMELADA MARELICA za peko; termostabilna,  marelična kaša (min. 40 %), kot Presad</t>
  </si>
  <si>
    <t>NAMAZ SADNI, MEŠANO SADJE (jabolka, slive, višnja)</t>
  </si>
  <si>
    <t>BIO SOK sadno zelenjavni 100% s.d.</t>
  </si>
  <si>
    <t>BIO SOK POMARANČA 100% s.d.</t>
  </si>
  <si>
    <t>NEKTAR ČRNI RIBEZ, min. 25% s.d.</t>
  </si>
  <si>
    <t>NEKTAR BRESKEV min. 50 % s.d.(samo iz breskve)</t>
  </si>
  <si>
    <t>NEKTAR MARELICA min. 40% s.d., od tega mora vsebovati 30 % marel. Kaše</t>
  </si>
  <si>
    <t xml:space="preserve">SOK BIO JABOLKO 100 % s.d.  </t>
  </si>
  <si>
    <t>SOK SADNO ZELENJAVNI 100 % s.d.</t>
  </si>
  <si>
    <t>NEKTAR JAGODA MIN. 43 % sd,  od tega mora vsebovati min. 20% jag. Kaše</t>
  </si>
  <si>
    <t>ZAVITEK, različ. Okusi</t>
  </si>
  <si>
    <t>BISKVITNI KOLAČ lešnik</t>
  </si>
  <si>
    <t>BISKVITNI KOLAČ sadni</t>
  </si>
  <si>
    <t>BISKVITNI KOLAČ pehtran</t>
  </si>
  <si>
    <t>BUREK ŠPINAČA IN SKUTA</t>
  </si>
  <si>
    <t>BUREK MESNI (100% GOVEJE MESO)</t>
  </si>
  <si>
    <t>CMOKI, KROMPIRJEVO SKUTNO TESTO, BOROVNIČEVI</t>
  </si>
  <si>
    <t>CMOKI, KROMPIRJEVO SKUTNO TESTO MARELIČNI</t>
  </si>
  <si>
    <t xml:space="preserve">CMOKI, KROMPIRJEVO SKUTNO TESTO, SLIVOVI </t>
  </si>
  <si>
    <t>PIZZA MARGERITA brez glutena, PAKIRANA V TERMO FOLIJI</t>
  </si>
  <si>
    <t>ŠTRUČKA brez glutena, PAKIRANA V TERMO FOLIJI</t>
  </si>
  <si>
    <t>VLEČENO TESTO SVEŽE</t>
  </si>
  <si>
    <t>1000-3000</t>
  </si>
  <si>
    <t xml:space="preserve">SADNI NAPITEK SMOOTHIE  min. 97%, različ.okusi </t>
  </si>
  <si>
    <t>NEKTAR ČRNI RIBEZ min. 25% s.d.</t>
  </si>
  <si>
    <t>SIRUP BEZEG,brez dodan.slad. In kem.konzer.100% delež, brez citronske kisline</t>
  </si>
  <si>
    <t>SIRUP ARONIJA, BOROVNICA. brez dodan.slad. In kem.konzer.100% delež,  brez citronske kisline</t>
  </si>
  <si>
    <t>SIRUP JAGODA. brez dodan.slad. In kem.konzer.100% delež,  brez citronske kisline</t>
  </si>
  <si>
    <t>SIRUP VIŠNJA 100% delež,  brez citronske kisline</t>
  </si>
  <si>
    <t xml:space="preserve">(PRODAJNO) IME ponujenega živila  </t>
  </si>
  <si>
    <t xml:space="preserve"> (PRODAJNO) IME, pod katerim se živilo daje v promet za ponujeno živilo </t>
  </si>
  <si>
    <r>
      <t xml:space="preserve">ČAJ SADNI, aromatiz., </t>
    </r>
    <r>
      <rPr>
        <b/>
        <sz val="10"/>
        <rFont val="Calibri"/>
        <family val="2"/>
        <charset val="238"/>
        <scheme val="minor"/>
      </rPr>
      <t>divja češnja</t>
    </r>
    <r>
      <rPr>
        <sz val="10"/>
        <rFont val="Calibri"/>
        <family val="2"/>
        <charset val="238"/>
        <scheme val="minor"/>
      </rPr>
      <t>, brez dodatka citron.in vinske kisline, filter</t>
    </r>
  </si>
  <si>
    <r>
      <t xml:space="preserve">ČAJ SADNI, aromatiz., </t>
    </r>
    <r>
      <rPr>
        <b/>
        <sz val="10"/>
        <rFont val="Calibri"/>
        <family val="2"/>
        <charset val="238"/>
        <scheme val="minor"/>
      </rPr>
      <t>divja češnja</t>
    </r>
    <r>
      <rPr>
        <sz val="10"/>
        <rFont val="Calibri"/>
        <family val="2"/>
        <charset val="238"/>
        <scheme val="minor"/>
      </rPr>
      <t>, z dodat.citron. kisl,  filter</t>
    </r>
  </si>
  <si>
    <r>
      <t xml:space="preserve">ČAJ SADNI, aromatiz., </t>
    </r>
    <r>
      <rPr>
        <b/>
        <sz val="10"/>
        <rFont val="Calibri"/>
        <family val="2"/>
        <charset val="238"/>
        <scheme val="minor"/>
      </rPr>
      <t>jagoda- vanilija</t>
    </r>
    <r>
      <rPr>
        <sz val="10"/>
        <rFont val="Calibri"/>
        <family val="2"/>
        <charset val="238"/>
        <scheme val="minor"/>
      </rPr>
      <t>,brez dodatka citron.in vinske kisl., filter</t>
    </r>
  </si>
  <si>
    <r>
      <t xml:space="preserve">ČAJ SADNI, aromatiz., </t>
    </r>
    <r>
      <rPr>
        <b/>
        <sz val="10"/>
        <rFont val="Calibri"/>
        <family val="2"/>
        <charset val="238"/>
        <scheme val="minor"/>
      </rPr>
      <t>jagoda</t>
    </r>
    <r>
      <rPr>
        <sz val="10"/>
        <rFont val="Calibri"/>
        <family val="2"/>
        <charset val="238"/>
        <scheme val="minor"/>
      </rPr>
      <t>,z dodat. citron. kisl.,  filter</t>
    </r>
  </si>
  <si>
    <r>
      <t xml:space="preserve">ČAJ SADNI, aromatiz., </t>
    </r>
    <r>
      <rPr>
        <b/>
        <sz val="10"/>
        <rFont val="Calibri"/>
        <family val="2"/>
        <charset val="238"/>
        <scheme val="minor"/>
      </rPr>
      <t>malina</t>
    </r>
    <r>
      <rPr>
        <sz val="10"/>
        <rFont val="Calibri"/>
        <family val="2"/>
        <charset val="238"/>
        <scheme val="minor"/>
      </rPr>
      <t>, z dodat. citron. kisl.,  filter</t>
    </r>
  </si>
  <si>
    <r>
      <t>ČAJ SADNI, aromatiz.,</t>
    </r>
    <r>
      <rPr>
        <b/>
        <sz val="10"/>
        <rFont val="Calibri"/>
        <family val="2"/>
        <charset val="238"/>
        <scheme val="minor"/>
      </rPr>
      <t>gozdni sadeži</t>
    </r>
    <r>
      <rPr>
        <sz val="10"/>
        <rFont val="Calibri"/>
        <family val="2"/>
        <charset val="238"/>
        <scheme val="minor"/>
      </rPr>
      <t>, brez dodatka citron.in vinske kisl.,  filter</t>
    </r>
  </si>
  <si>
    <r>
      <t>ČAJ SADNI, aromatiz.</t>
    </r>
    <r>
      <rPr>
        <b/>
        <sz val="10"/>
        <rFont val="Calibri"/>
        <family val="2"/>
        <charset val="238"/>
        <scheme val="minor"/>
      </rPr>
      <t>,gozdni sadeži</t>
    </r>
    <r>
      <rPr>
        <sz val="10"/>
        <rFont val="Calibri"/>
        <family val="2"/>
        <charset val="238"/>
        <scheme val="minor"/>
      </rPr>
      <t>, z dodat.citron. kisl.,  filter</t>
    </r>
  </si>
  <si>
    <r>
      <t>ČAJ SADNI, aromatiz.</t>
    </r>
    <r>
      <rPr>
        <b/>
        <sz val="10"/>
        <rFont val="Calibri"/>
        <family val="2"/>
        <charset val="238"/>
        <scheme val="minor"/>
      </rPr>
      <t>,borovnica</t>
    </r>
    <r>
      <rPr>
        <sz val="10"/>
        <rFont val="Calibri"/>
        <family val="2"/>
        <charset val="238"/>
        <scheme val="minor"/>
      </rPr>
      <t>, z dodat.citron. kisl.,  filter</t>
    </r>
  </si>
  <si>
    <r>
      <t>ČAJ SADNI, aromatiz.</t>
    </r>
    <r>
      <rPr>
        <b/>
        <sz val="10"/>
        <rFont val="Calibri"/>
        <family val="2"/>
        <charset val="238"/>
        <scheme val="minor"/>
      </rPr>
      <t>,breskev</t>
    </r>
    <r>
      <rPr>
        <sz val="10"/>
        <rFont val="Calibri"/>
        <family val="2"/>
        <charset val="238"/>
        <scheme val="minor"/>
      </rPr>
      <t>, z dodat.citron. kisl.,  filter</t>
    </r>
  </si>
  <si>
    <r>
      <t>ČAJ SADNI, aromatiz.</t>
    </r>
    <r>
      <rPr>
        <b/>
        <sz val="10"/>
        <rFont val="Calibri"/>
        <family val="2"/>
        <charset val="238"/>
        <scheme val="minor"/>
      </rPr>
      <t>,pomaranča</t>
    </r>
    <r>
      <rPr>
        <sz val="10"/>
        <rFont val="Calibri"/>
        <family val="2"/>
        <charset val="238"/>
        <scheme val="minor"/>
      </rPr>
      <t>, z dodat.citron.kisl.,  filter</t>
    </r>
  </si>
  <si>
    <r>
      <t>BIO ČAJNA MEŠANICA, aroma</t>
    </r>
    <r>
      <rPr>
        <b/>
        <sz val="10"/>
        <rFont val="Calibri"/>
        <family val="2"/>
        <charset val="238"/>
        <scheme val="minor"/>
      </rPr>
      <t xml:space="preserve"> divja češnja</t>
    </r>
    <r>
      <rPr>
        <sz val="10"/>
        <rFont val="Calibri"/>
        <family val="2"/>
        <charset val="238"/>
        <scheme val="minor"/>
      </rPr>
      <t>, filter</t>
    </r>
  </si>
  <si>
    <t>500- 1000</t>
  </si>
  <si>
    <t>500 - 1000</t>
  </si>
  <si>
    <t>artikel brišemo</t>
  </si>
  <si>
    <t>PERESNIKI POLNOZRNATI; da se ne lepijo in ne razkuhajo</t>
  </si>
  <si>
    <t>MOKA PIRINA BELA BIO</t>
  </si>
  <si>
    <t>DŽEM GOZDNI SADEŽI (sadni delež vsaj 50%), brez dodanega sladkorja, vsebuje le sadni sladkor, manj kaloričen; kot Darbo</t>
  </si>
  <si>
    <t>DŽEM JAGODNI  (sadni delež vsaj 50%), brez dodanega sladkorja, vsebuje le sadni sladkor, manj kaloričen; kot Darbo</t>
  </si>
  <si>
    <t>DŽEM MARELIČNI  (sadni delež vsaj 50%), brez dodanega sladkorja, vsebuje le sadni sladkor, manj kaloričen; kot Darbo</t>
  </si>
  <si>
    <t>PIVO svetlo v ploč. 4,2% - 4,8% alkohola, kvalit. Kot Kozel </t>
  </si>
  <si>
    <t>Roladica biskvitna,različ. okusi, kvalit.kot roladice Gorenjka</t>
  </si>
  <si>
    <t>KIS NARAVNI JABOLČNI, brez dodanih arom, brez antioksidantov, najmanj 5% ocetne kisline</t>
  </si>
  <si>
    <t>143.</t>
  </si>
  <si>
    <t>POLŽKI MALI DURUM KOT ŠT. 26, 28 (ali enakovredno); da se ne lepijo in ne razkuhajo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</si>
</sst>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\ _€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84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2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5" applyProtection="0"/>
    <xf numFmtId="0" fontId="83" fillId="71" borderId="25" applyProtection="0"/>
    <xf numFmtId="0" fontId="84" fillId="84" borderId="26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1" borderId="25" applyProtection="0"/>
    <xf numFmtId="0" fontId="90" fillId="71" borderId="25" applyProtection="0"/>
    <xf numFmtId="0" fontId="91" fillId="71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6" fillId="87" borderId="32" applyProtection="0"/>
    <xf numFmtId="0" fontId="100" fillId="0" borderId="0" applyBorder="0" applyProtection="0"/>
    <xf numFmtId="0" fontId="91" fillId="71" borderId="30" applyProtection="0"/>
    <xf numFmtId="0" fontId="91" fillId="71" borderId="30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1" applyProtection="0"/>
    <xf numFmtId="0" fontId="84" fillId="84" borderId="26" applyProtection="0"/>
    <xf numFmtId="0" fontId="83" fillId="71" borderId="25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5" applyProtection="0"/>
    <xf numFmtId="0" fontId="44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0" fillId="39" borderId="38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43" fontId="5" fillId="0" borderId="0" applyFont="0" applyFill="0" applyBorder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44" fontId="1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8" fontId="1" fillId="0" borderId="0" applyFont="0" applyFill="0" applyBorder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16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164" fontId="5" fillId="0" borderId="0" applyFont="0" applyFill="0" applyBorder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164" fontId="1" fillId="0" borderId="0" applyFont="0" applyFill="0" applyBorder="0" applyAlignment="0" applyProtection="0"/>
    <xf numFmtId="0" fontId="4" fillId="24" borderId="36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2" fillId="0" borderId="8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2" fillId="0" borderId="8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164" fontId="1" fillId="0" borderId="0" applyFont="0" applyFill="0" applyBorder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43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44" fontId="1" fillId="0" borderId="0" applyFont="0" applyFill="0" applyBorder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43" fontId="5" fillId="0" borderId="0" applyFont="0" applyFill="0" applyBorder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8" fontId="1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9" borderId="75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1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9" borderId="61" applyNumberFormat="0" applyAlignment="0" applyProtection="0"/>
    <xf numFmtId="0" fontId="30" fillId="45" borderId="66" applyNumberFormat="0" applyAlignment="0" applyProtection="0"/>
    <xf numFmtId="0" fontId="2" fillId="0" borderId="73" applyNumberFormat="0" applyFill="0" applyAlignment="0" applyProtection="0"/>
    <xf numFmtId="0" fontId="30" fillId="39" borderId="74" applyNumberFormat="0" applyAlignment="0" applyProtection="0"/>
    <xf numFmtId="0" fontId="30" fillId="9" borderId="61" applyNumberFormat="0" applyAlignment="0" applyProtection="0"/>
    <xf numFmtId="0" fontId="4" fillId="24" borderId="76" applyNumberFormat="0" applyFont="0" applyAlignment="0" applyProtection="0"/>
    <xf numFmtId="0" fontId="3" fillId="24" borderId="72" applyNumberFormat="0" applyFont="0" applyAlignment="0" applyProtection="0"/>
    <xf numFmtId="0" fontId="2" fillId="0" borderId="77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44" fontId="5" fillId="0" borderId="0" applyFont="0" applyFill="0" applyBorder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43" fontId="5" fillId="0" borderId="0" applyFont="0" applyFill="0" applyBorder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8" fillId="54" borderId="74" applyNumberFormat="0" applyAlignment="0" applyProtection="0"/>
    <xf numFmtId="0" fontId="18" fillId="9" borderId="71" applyNumberFormat="0" applyAlignment="0" applyProtection="0"/>
    <xf numFmtId="0" fontId="2" fillId="0" borderId="69" applyNumberFormat="0" applyFill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8" applyNumberFormat="0" applyFont="0" applyAlignment="0" applyProtection="0"/>
    <xf numFmtId="0" fontId="28" fillId="9" borderId="74" applyNumberFormat="0" applyAlignment="0" applyProtection="0"/>
    <xf numFmtId="0" fontId="72" fillId="56" borderId="68" applyNumberFormat="0" applyAlignment="0" applyProtection="0"/>
    <xf numFmtId="0" fontId="18" fillId="54" borderId="6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" fillId="24" borderId="76" applyNumberFormat="0" applyFon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4" fillId="24" borderId="72" applyNumberFormat="0" applyFont="0" applyAlignment="0" applyProtection="0"/>
    <xf numFmtId="0" fontId="72" fillId="56" borderId="63" applyNumberFormat="0" applyAlignment="0" applyProtection="0"/>
    <xf numFmtId="0" fontId="4" fillId="24" borderId="72" applyNumberFormat="0" applyFont="0" applyAlignment="0" applyProtection="0"/>
    <xf numFmtId="0" fontId="72" fillId="56" borderId="68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3" fillId="24" borderId="68" applyNumberFormat="0" applyFon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76" applyNumberFormat="0" applyFont="0" applyAlignment="0" applyProtection="0"/>
    <xf numFmtId="8" fontId="1" fillId="0" borderId="0" applyFont="0" applyFill="0" applyBorder="0" applyAlignment="0" applyProtection="0"/>
    <xf numFmtId="0" fontId="4" fillId="24" borderId="76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44" fontId="5" fillId="0" borderId="0" applyFont="0" applyFill="0" applyBorder="0" applyAlignment="0" applyProtection="0"/>
    <xf numFmtId="0" fontId="18" fillId="9" borderId="75" applyNumberFormat="0" applyAlignment="0" applyProtection="0"/>
    <xf numFmtId="44" fontId="5" fillId="0" borderId="0" applyFont="0" applyFill="0" applyBorder="0" applyAlignment="0" applyProtection="0"/>
    <xf numFmtId="0" fontId="18" fillId="54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5" applyNumberFormat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2" applyNumberFormat="0" applyFon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4" applyNumberFormat="0" applyAlignment="0" applyProtection="0"/>
    <xf numFmtId="0" fontId="72" fillId="56" borderId="72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0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3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8" fillId="9" borderId="70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18" fillId="54" borderId="75" applyNumberFormat="0" applyAlignment="0" applyProtection="0"/>
    <xf numFmtId="0" fontId="18" fillId="54" borderId="71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28" fillId="9" borderId="70" applyNumberFormat="0" applyAlignment="0" applyProtection="0"/>
    <xf numFmtId="0" fontId="18" fillId="54" borderId="75" applyNumberFormat="0" applyAlignment="0" applyProtection="0"/>
    <xf numFmtId="0" fontId="18" fillId="9" borderId="71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28" fillId="54" borderId="70" applyNumberFormat="0" applyAlignment="0" applyProtection="0"/>
    <xf numFmtId="0" fontId="2" fillId="0" borderId="77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0" fillId="9" borderId="70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8" fillId="54" borderId="70" applyNumberForma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2" applyNumberFormat="0" applyFont="0" applyAlignment="0" applyProtection="0"/>
    <xf numFmtId="0" fontId="28" fillId="54" borderId="66" applyNumberFormat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0" applyNumberFormat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1" applyNumberFormat="0" applyAlignment="0" applyProtection="0"/>
    <xf numFmtId="0" fontId="4" fillId="24" borderId="76" applyNumberFormat="0" applyFont="0" applyAlignment="0" applyProtection="0"/>
    <xf numFmtId="0" fontId="30" fillId="39" borderId="66" applyNumberFormat="0" applyAlignment="0" applyProtection="0"/>
    <xf numFmtId="0" fontId="72" fillId="56" borderId="72" applyNumberFormat="0" applyAlignment="0" applyProtection="0"/>
    <xf numFmtId="0" fontId="30" fillId="39" borderId="74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18" fillId="54" borderId="71" applyNumberForma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4" fillId="24" borderId="72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66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8" fillId="9" borderId="66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44" fontId="1" fillId="0" borderId="0" applyFont="0" applyFill="0" applyBorder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1" applyNumberFormat="0" applyAlignment="0" applyProtection="0"/>
    <xf numFmtId="43" fontId="5" fillId="0" borderId="0" applyFont="0" applyFill="0" applyBorder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44" fontId="1" fillId="0" borderId="0" applyFont="0" applyFill="0" applyBorder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6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30" fillId="45" borderId="61" applyNumberFormat="0" applyAlignment="0" applyProtection="0"/>
    <xf numFmtId="43" fontId="5" fillId="0" borderId="0" applyFont="0" applyFill="0" applyBorder="0" applyAlignment="0" applyProtection="0"/>
    <xf numFmtId="0" fontId="72" fillId="56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44" fontId="1" fillId="0" borderId="0" applyFont="0" applyFill="0" applyBorder="0" applyAlignment="0" applyProtection="0"/>
    <xf numFmtId="0" fontId="30" fillId="45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8" fontId="1" fillId="0" borderId="0" applyFont="0" applyFill="0" applyBorder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44" fontId="5" fillId="0" borderId="0" applyFont="0" applyFill="0" applyBorder="0" applyAlignment="0" applyProtection="0"/>
    <xf numFmtId="0" fontId="30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3" applyNumberFormat="0" applyFont="0" applyAlignment="0" applyProtection="0"/>
    <xf numFmtId="0" fontId="72" fillId="56" borderId="63" applyNumberFormat="0" applyAlignment="0" applyProtection="0"/>
    <xf numFmtId="44" fontId="5" fillId="0" borderId="0" applyFont="0" applyFill="0" applyBorder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44" fontId="1" fillId="0" borderId="0" applyFont="0" applyFill="0" applyBorder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43" fontId="5" fillId="0" borderId="0" applyFont="0" applyFill="0" applyBorder="0" applyAlignment="0" applyProtection="0"/>
    <xf numFmtId="0" fontId="4" fillId="24" borderId="6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44" fontId="1" fillId="0" borderId="0" applyFont="0" applyFill="0" applyBorder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8" fontId="1" fillId="0" borderId="0" applyFont="0" applyFill="0" applyBorder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72" fillId="56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44" fontId="1" fillId="0" borderId="0" applyFont="0" applyFill="0" applyBorder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44" fontId="1" fillId="0" borderId="0" applyFont="0" applyFill="0" applyBorder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8" fontId="1" fillId="0" borderId="0" applyFont="0" applyFill="0" applyBorder="0" applyAlignment="0" applyProtection="0"/>
    <xf numFmtId="0" fontId="30" fillId="45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8" fontId="1" fillId="0" borderId="0" applyFont="0" applyFill="0" applyBorder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72" fillId="56" borderId="72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5" applyNumberFormat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2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2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72" fillId="56" borderId="72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1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30" fillId="45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71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1" applyNumberFormat="0" applyAlignment="0" applyProtection="0"/>
    <xf numFmtId="0" fontId="3" fillId="24" borderId="76" applyNumberFormat="0" applyFon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1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54" borderId="71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30" fillId="39" borderId="70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2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0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8" fillId="9" borderId="74" applyNumberFormat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54" borderId="74" applyNumberFormat="0" applyAlignment="0" applyProtection="0"/>
    <xf numFmtId="0" fontId="18" fillId="54" borderId="67" applyNumberFormat="0" applyAlignment="0" applyProtection="0"/>
    <xf numFmtId="0" fontId="30" fillId="3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18" fillId="54" borderId="71" applyNumberFormat="0" applyAlignment="0" applyProtection="0"/>
    <xf numFmtId="0" fontId="72" fillId="56" borderId="76" applyNumberFormat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3" fillId="24" borderId="72" applyNumberFormat="0" applyFon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71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18" fillId="54" borderId="71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72" fillId="56" borderId="72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7" applyNumberFormat="0" applyFill="0" applyAlignment="0" applyProtection="0"/>
    <xf numFmtId="0" fontId="30" fillId="45" borderId="70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18" fillId="9" borderId="71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18" fillId="54" borderId="71" applyNumberFormat="0" applyAlignment="0" applyProtection="0"/>
    <xf numFmtId="0" fontId="28" fillId="9" borderId="74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72" fillId="56" borderId="72" applyNumberFormat="0" applyAlignment="0" applyProtection="0"/>
    <xf numFmtId="0" fontId="18" fillId="54" borderId="75" applyNumberFormat="0" applyAlignment="0" applyProtection="0"/>
    <xf numFmtId="0" fontId="18" fillId="54" borderId="71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54" borderId="70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3" fillId="24" borderId="72" applyNumberFormat="0" applyFont="0" applyAlignment="0" applyProtection="0"/>
    <xf numFmtId="0" fontId="72" fillId="56" borderId="76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9" borderId="70" applyNumberFormat="0" applyAlignment="0" applyProtection="0"/>
    <xf numFmtId="0" fontId="30" fillId="45" borderId="74" applyNumberFormat="0" applyAlignment="0" applyProtection="0"/>
    <xf numFmtId="0" fontId="4" fillId="24" borderId="72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30" fillId="45" borderId="66" applyNumberFormat="0" applyAlignment="0" applyProtection="0"/>
    <xf numFmtId="0" fontId="2" fillId="0" borderId="77" applyNumberFormat="0" applyFill="0" applyAlignment="0" applyProtection="0"/>
    <xf numFmtId="0" fontId="72" fillId="56" borderId="68" applyNumberFormat="0" applyAlignment="0" applyProtection="0"/>
    <xf numFmtId="0" fontId="30" fillId="9" borderId="70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8" fillId="9" borderId="74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2" applyNumberFormat="0" applyFon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30" fillId="45" borderId="70" applyNumberFormat="0" applyAlignment="0" applyProtection="0"/>
    <xf numFmtId="0" fontId="28" fillId="9" borderId="74" applyNumberFormat="0" applyAlignment="0" applyProtection="0"/>
    <xf numFmtId="0" fontId="30" fillId="9" borderId="70" applyNumberFormat="0" applyAlignment="0" applyProtection="0"/>
    <xf numFmtId="0" fontId="72" fillId="56" borderId="76" applyNumberFormat="0" applyAlignment="0" applyProtection="0"/>
    <xf numFmtId="0" fontId="3" fillId="24" borderId="72" applyNumberFormat="0" applyFon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8" fillId="9" borderId="74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2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2" applyNumberFormat="0" applyAlignment="0" applyProtection="0"/>
    <xf numFmtId="0" fontId="18" fillId="9" borderId="75" applyNumberFormat="0" applyAlignment="0" applyProtection="0"/>
    <xf numFmtId="0" fontId="72" fillId="56" borderId="72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3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72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" fillId="24" borderId="72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4" fillId="24" borderId="76" applyNumberFormat="0" applyFon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2" applyNumberFormat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0" fillId="45" borderId="74" applyNumberFormat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4" applyNumberFormat="0" applyAlignment="0" applyProtection="0"/>
    <xf numFmtId="0" fontId="72" fillId="56" borderId="72" applyNumberFormat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72" fillId="56" borderId="72" applyNumberFormat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45" borderId="70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0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28" fillId="54" borderId="74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72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4" fillId="24" borderId="72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3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4" applyNumberFormat="0" applyAlignment="0" applyProtection="0"/>
    <xf numFmtId="0" fontId="28" fillId="54" borderId="70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18" fillId="54" borderId="71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9" borderId="74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75" applyNumberFormat="0" applyAlignment="0" applyProtection="0"/>
    <xf numFmtId="0" fontId="4" fillId="24" borderId="68" applyNumberFormat="0" applyFon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18" fillId="9" borderId="75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66" applyNumberFormat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72" fillId="56" borderId="68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30" fillId="39" borderId="70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5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72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54" borderId="70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70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75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54" borderId="71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9" borderId="71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18" fillId="54" borderId="75" applyNumberFormat="0" applyAlignment="0" applyProtection="0"/>
    <xf numFmtId="0" fontId="2" fillId="0" borderId="73" applyNumberFormat="0" applyFill="0" applyAlignment="0" applyProtection="0"/>
    <xf numFmtId="0" fontId="3" fillId="24" borderId="76" applyNumberFormat="0" applyFont="0" applyAlignment="0" applyProtection="0"/>
    <xf numFmtId="0" fontId="30" fillId="45" borderId="74" applyNumberFormat="0" applyAlignment="0" applyProtection="0"/>
    <xf numFmtId="0" fontId="28" fillId="54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72" fillId="56" borderId="76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2" applyNumberFormat="0" applyFon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0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0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45" borderId="70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76" applyNumberFormat="0" applyFont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1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9" borderId="70" applyNumberFormat="0" applyAlignment="0" applyProtection="0"/>
    <xf numFmtId="0" fontId="18" fillId="54" borderId="75" applyNumberFormat="0" applyAlignment="0" applyProtection="0"/>
    <xf numFmtId="0" fontId="28" fillId="54" borderId="70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30" fillId="39" borderId="70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18" fillId="54" borderId="75" applyNumberFormat="0" applyAlignment="0" applyProtection="0"/>
    <xf numFmtId="0" fontId="30" fillId="45" borderId="70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72" fillId="56" borderId="72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0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77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67" applyNumberFormat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69" applyNumberFormat="0" applyFill="0" applyAlignment="0" applyProtection="0"/>
    <xf numFmtId="0" fontId="18" fillId="9" borderId="71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3" fillId="24" borderId="72" applyNumberFormat="0" applyFont="0" applyAlignment="0" applyProtection="0"/>
    <xf numFmtId="0" fontId="28" fillId="9" borderId="74" applyNumberFormat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3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0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72" fillId="56" borderId="72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18" fillId="9" borderId="75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1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1" applyNumberFormat="0" applyAlignment="0" applyProtection="0"/>
    <xf numFmtId="0" fontId="72" fillId="56" borderId="76" applyNumberFormat="0" applyAlignment="0" applyProtection="0"/>
    <xf numFmtId="0" fontId="72" fillId="56" borderId="7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18" fillId="9" borderId="71" applyNumberFormat="0" applyAlignment="0" applyProtection="0"/>
    <xf numFmtId="0" fontId="72" fillId="56" borderId="76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6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9" borderId="74" applyNumberFormat="0" applyAlignment="0" applyProtection="0"/>
    <xf numFmtId="0" fontId="30" fillId="45" borderId="70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3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" fillId="24" borderId="72" applyNumberFormat="0" applyFon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3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" fillId="24" borderId="76" applyNumberFormat="0" applyFon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</cellStyleXfs>
  <cellXfs count="707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1" fillId="2" borderId="19" xfId="55" applyFont="1" applyFill="1" applyBorder="1" applyAlignment="1">
      <alignment horizontal="left" vertical="center" wrapText="1"/>
    </xf>
    <xf numFmtId="166" fontId="101" fillId="2" borderId="19" xfId="0" applyNumberFormat="1" applyFont="1" applyFill="1" applyBorder="1" applyAlignment="1">
      <alignment horizontal="center" vertical="center" wrapText="1"/>
    </xf>
    <xf numFmtId="166" fontId="101" fillId="2" borderId="20" xfId="0" applyNumberFormat="1" applyFont="1" applyFill="1" applyBorder="1" applyAlignment="1">
      <alignment horizontal="center" vertical="center" wrapText="1"/>
    </xf>
    <xf numFmtId="0" fontId="105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04" fillId="3" borderId="19" xfId="0" applyFont="1" applyFill="1" applyBorder="1" applyAlignment="1">
      <alignment horizontal="center" vertical="center" wrapText="1"/>
    </xf>
    <xf numFmtId="44" fontId="102" fillId="3" borderId="19" xfId="55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1" fontId="65" fillId="38" borderId="19" xfId="55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10" fontId="101" fillId="2" borderId="19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1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03" fillId="0" borderId="39" xfId="0" applyFont="1" applyBorder="1" applyAlignment="1">
      <alignment vertical="center" wrapText="1" shrinkToFit="1"/>
    </xf>
    <xf numFmtId="1" fontId="105" fillId="2" borderId="41" xfId="55" applyNumberFormat="1" applyFont="1" applyFill="1" applyBorder="1" applyAlignment="1">
      <alignment horizontal="center" vertical="center" wrapText="1"/>
    </xf>
    <xf numFmtId="1" fontId="105" fillId="2" borderId="39" xfId="55" applyNumberFormat="1" applyFont="1" applyFill="1" applyBorder="1" applyAlignment="1">
      <alignment horizontal="center" vertical="center" wrapText="1"/>
    </xf>
    <xf numFmtId="1" fontId="105" fillId="2" borderId="39" xfId="55" applyNumberFormat="1" applyFont="1" applyFill="1" applyBorder="1" applyAlignment="1">
      <alignment horizontal="left" vertical="center" wrapText="1"/>
    </xf>
    <xf numFmtId="44" fontId="101" fillId="2" borderId="39" xfId="55" applyFont="1" applyFill="1" applyBorder="1" applyAlignment="1">
      <alignment horizontal="left" vertical="center" wrapText="1"/>
    </xf>
    <xf numFmtId="44" fontId="102" fillId="3" borderId="39" xfId="55" applyFont="1" applyFill="1" applyBorder="1" applyAlignment="1">
      <alignment horizontal="center" vertical="center" wrapText="1"/>
    </xf>
    <xf numFmtId="166" fontId="101" fillId="3" borderId="39" xfId="0" applyNumberFormat="1" applyFont="1" applyFill="1" applyBorder="1" applyAlignment="1">
      <alignment horizontal="center" vertical="center" wrapText="1"/>
    </xf>
    <xf numFmtId="10" fontId="101" fillId="2" borderId="39" xfId="0" applyNumberFormat="1" applyFont="1" applyFill="1" applyBorder="1" applyAlignment="1">
      <alignment horizontal="center" vertical="center" wrapText="1"/>
    </xf>
    <xf numFmtId="166" fontId="101" fillId="2" borderId="39" xfId="0" applyNumberFormat="1" applyFont="1" applyFill="1" applyBorder="1" applyAlignment="1">
      <alignment horizontal="center" vertical="center" wrapText="1"/>
    </xf>
    <xf numFmtId="166" fontId="101" fillId="2" borderId="40" xfId="0" applyNumberFormat="1" applyFont="1" applyFill="1" applyBorder="1" applyAlignment="1">
      <alignment horizontal="center" vertical="center" wrapText="1"/>
    </xf>
    <xf numFmtId="0" fontId="105" fillId="2" borderId="40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center" vertical="center" wrapText="1"/>
    </xf>
    <xf numFmtId="0" fontId="107" fillId="0" borderId="0" xfId="174" applyFont="1" applyAlignment="1">
      <alignment horizontal="left" vertical="center"/>
    </xf>
    <xf numFmtId="0" fontId="31" fillId="3" borderId="39" xfId="0" applyFont="1" applyFill="1" applyBorder="1" applyAlignment="1">
      <alignment vertical="center" wrapText="1"/>
    </xf>
    <xf numFmtId="44" fontId="7" fillId="2" borderId="39" xfId="55" applyFont="1" applyFill="1" applyBorder="1" applyAlignment="1">
      <alignment horizontal="center" vertical="center" wrapText="1"/>
    </xf>
    <xf numFmtId="0" fontId="59" fillId="31" borderId="39" xfId="0" applyFont="1" applyFill="1" applyBorder="1" applyAlignment="1">
      <alignment horizontal="center" vertical="center" wrapText="1"/>
    </xf>
    <xf numFmtId="1" fontId="65" fillId="38" borderId="39" xfId="55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horizontal="left" vertical="center" wrapText="1"/>
    </xf>
    <xf numFmtId="4" fontId="106" fillId="2" borderId="39" xfId="55" applyNumberFormat="1" applyFont="1" applyFill="1" applyBorder="1" applyAlignment="1">
      <alignment horizontal="center" vertical="center" wrapText="1"/>
    </xf>
    <xf numFmtId="1" fontId="13" fillId="3" borderId="39" xfId="0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2" fontId="103" fillId="3" borderId="3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05" fillId="3" borderId="39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41" fillId="27" borderId="45" xfId="0" applyFont="1" applyFill="1" applyBorder="1" applyAlignment="1">
      <alignment horizontal="left" vertical="center"/>
    </xf>
    <xf numFmtId="0" fontId="33" fillId="27" borderId="42" xfId="0" applyFont="1" applyFill="1" applyBorder="1" applyAlignment="1">
      <alignment vertical="center" wrapText="1" shrinkToFit="1"/>
    </xf>
    <xf numFmtId="0" fontId="33" fillId="27" borderId="42" xfId="0" applyFont="1" applyFill="1" applyBorder="1" applyAlignment="1">
      <alignment horizontal="center" vertical="center" wrapText="1"/>
    </xf>
    <xf numFmtId="0" fontId="41" fillId="27" borderId="42" xfId="0" applyFont="1" applyFill="1" applyBorder="1" applyAlignment="1">
      <alignment horizontal="center" vertical="center" wrapText="1"/>
    </xf>
    <xf numFmtId="1" fontId="36" fillId="27" borderId="42" xfId="0" applyNumberFormat="1" applyFont="1" applyFill="1" applyBorder="1" applyAlignment="1">
      <alignment horizontal="center" vertical="center"/>
    </xf>
    <xf numFmtId="0" fontId="7" fillId="27" borderId="42" xfId="0" applyFont="1" applyFill="1" applyBorder="1" applyAlignment="1">
      <alignment horizontal="center" vertical="center"/>
    </xf>
    <xf numFmtId="1" fontId="41" fillId="27" borderId="43" xfId="0" applyNumberFormat="1" applyFont="1" applyFill="1" applyBorder="1" applyAlignment="1">
      <alignment horizontal="center" vertical="center"/>
    </xf>
    <xf numFmtId="0" fontId="36" fillId="27" borderId="43" xfId="0" applyFont="1" applyFill="1" applyBorder="1" applyAlignment="1">
      <alignment horizontal="center" vertical="center"/>
    </xf>
    <xf numFmtId="0" fontId="12" fillId="27" borderId="43" xfId="0" applyFont="1" applyFill="1" applyBorder="1" applyAlignment="1">
      <alignment horizontal="left" vertical="center"/>
    </xf>
    <xf numFmtId="0" fontId="11" fillId="27" borderId="43" xfId="0" applyFont="1" applyFill="1" applyBorder="1" applyAlignment="1">
      <alignment horizontal="center" vertical="center"/>
    </xf>
    <xf numFmtId="0" fontId="35" fillId="27" borderId="43" xfId="0" applyFont="1" applyFill="1" applyBorder="1" applyAlignment="1">
      <alignment horizontal="center" vertical="center"/>
    </xf>
    <xf numFmtId="166" fontId="41" fillId="27" borderId="43" xfId="0" applyNumberFormat="1" applyFont="1" applyFill="1" applyBorder="1" applyAlignment="1">
      <alignment horizontal="center" vertical="center"/>
    </xf>
    <xf numFmtId="0" fontId="41" fillId="27" borderId="44" xfId="0" applyFont="1" applyFill="1" applyBorder="1" applyAlignment="1">
      <alignment horizontal="center" vertical="center"/>
    </xf>
    <xf numFmtId="0" fontId="33" fillId="27" borderId="43" xfId="0" applyFont="1" applyFill="1" applyBorder="1" applyAlignment="1">
      <alignment vertical="center" wrapText="1" shrinkToFit="1"/>
    </xf>
    <xf numFmtId="0" fontId="33" fillId="27" borderId="43" xfId="0" applyFont="1" applyFill="1" applyBorder="1" applyAlignment="1">
      <alignment horizontal="center" vertical="center" wrapText="1"/>
    </xf>
    <xf numFmtId="0" fontId="41" fillId="27" borderId="43" xfId="0" applyFont="1" applyFill="1" applyBorder="1" applyAlignment="1">
      <alignment horizontal="center" vertical="center" wrapText="1"/>
    </xf>
    <xf numFmtId="0" fontId="7" fillId="27" borderId="4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1" fontId="105" fillId="2" borderId="42" xfId="55" applyNumberFormat="1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0" fontId="104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left" vertical="center" wrapText="1"/>
    </xf>
    <xf numFmtId="44" fontId="11" fillId="3" borderId="42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166" fontId="12" fillId="2" borderId="46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0" fontId="13" fillId="3" borderId="46" xfId="0" applyFont="1" applyFill="1" applyBorder="1" applyAlignment="1">
      <alignment horizontal="center" vertical="center" wrapText="1"/>
    </xf>
    <xf numFmtId="1" fontId="14" fillId="2" borderId="47" xfId="55" applyNumberFormat="1" applyFont="1" applyFill="1" applyBorder="1" applyAlignment="1">
      <alignment horizontal="center" vertical="center" wrapText="1"/>
    </xf>
    <xf numFmtId="44" fontId="12" fillId="3" borderId="42" xfId="55" applyFont="1" applyFill="1" applyBorder="1" applyAlignment="1">
      <alignment horizontal="left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0" fontId="12" fillId="2" borderId="42" xfId="0" applyNumberFormat="1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44" fontId="12" fillId="3" borderId="42" xfId="55" applyFont="1" applyFill="1" applyBorder="1" applyAlignment="1">
      <alignment horizontal="center" vertical="center" wrapText="1"/>
    </xf>
    <xf numFmtId="10" fontId="12" fillId="3" borderId="42" xfId="0" applyNumberFormat="1" applyFont="1" applyFill="1" applyBorder="1" applyAlignment="1">
      <alignment horizontal="center" vertical="center" wrapText="1"/>
    </xf>
    <xf numFmtId="0" fontId="31" fillId="3" borderId="42" xfId="0" applyFont="1" applyFill="1" applyBorder="1" applyAlignment="1">
      <alignment horizontal="center" vertical="center" wrapText="1"/>
    </xf>
    <xf numFmtId="0" fontId="31" fillId="3" borderId="42" xfId="0" applyFont="1" applyFill="1" applyBorder="1" applyAlignment="1">
      <alignment vertical="center" wrapText="1"/>
    </xf>
    <xf numFmtId="44" fontId="12" fillId="2" borderId="42" xfId="55" applyFont="1" applyFill="1" applyBorder="1" applyAlignment="1">
      <alignment horizontal="left" vertical="center" wrapText="1"/>
    </xf>
    <xf numFmtId="0" fontId="32" fillId="3" borderId="42" xfId="0" applyFont="1" applyFill="1" applyBorder="1" applyAlignment="1">
      <alignment vertical="center" wrapText="1"/>
    </xf>
    <xf numFmtId="0" fontId="32" fillId="3" borderId="42" xfId="0" applyFont="1" applyFill="1" applyBorder="1" applyAlignment="1">
      <alignment horizontal="center" vertical="center" wrapText="1"/>
    </xf>
    <xf numFmtId="4" fontId="7" fillId="2" borderId="47" xfId="55" applyNumberFormat="1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44" fontId="7" fillId="3" borderId="1" xfId="55" applyFont="1" applyFill="1" applyBorder="1" applyAlignment="1">
      <alignment horizontal="center" vertical="center" wrapText="1"/>
    </xf>
    <xf numFmtId="0" fontId="103" fillId="3" borderId="39" xfId="0" applyFont="1" applyFill="1" applyBorder="1" applyAlignment="1">
      <alignment vertical="center" wrapText="1" shrinkToFit="1"/>
    </xf>
    <xf numFmtId="4" fontId="106" fillId="3" borderId="39" xfId="55" applyNumberFormat="1" applyFont="1" applyFill="1" applyBorder="1" applyAlignment="1">
      <alignment horizontal="center" vertical="center" wrapText="1"/>
    </xf>
    <xf numFmtId="4" fontId="7" fillId="3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 shrinkToFit="1"/>
    </xf>
    <xf numFmtId="0" fontId="13" fillId="0" borderId="42" xfId="0" applyFont="1" applyBorder="1" applyAlignment="1">
      <alignment vertical="center" wrapText="1"/>
    </xf>
    <xf numFmtId="0" fontId="13" fillId="0" borderId="42" xfId="0" applyFont="1" applyBorder="1" applyAlignment="1">
      <alignment horizontal="left" vertical="center" wrapText="1"/>
    </xf>
    <xf numFmtId="44" fontId="12" fillId="2" borderId="42" xfId="55" applyFont="1" applyFill="1" applyBorder="1" applyAlignment="1">
      <alignment horizontal="center" vertical="center" wrapText="1"/>
    </xf>
    <xf numFmtId="1" fontId="14" fillId="3" borderId="42" xfId="55" applyNumberFormat="1" applyFont="1" applyFill="1" applyBorder="1" applyAlignment="1">
      <alignment horizontal="left" vertical="center" wrapText="1"/>
    </xf>
    <xf numFmtId="0" fontId="13" fillId="3" borderId="42" xfId="0" applyFont="1" applyFill="1" applyBorder="1" applyAlignment="1">
      <alignment vertical="center" wrapText="1" shrinkToFit="1"/>
    </xf>
    <xf numFmtId="49" fontId="32" fillId="3" borderId="42" xfId="0" applyNumberFormat="1" applyFont="1" applyFill="1" applyBorder="1" applyAlignment="1">
      <alignment horizontal="center" vertical="center" wrapText="1"/>
    </xf>
    <xf numFmtId="0" fontId="12" fillId="2" borderId="0" xfId="174" applyFont="1" applyFill="1" applyAlignment="1">
      <alignment horizontal="left"/>
    </xf>
    <xf numFmtId="0" fontId="13" fillId="3" borderId="0" xfId="0" applyFont="1" applyFill="1" applyAlignment="1">
      <alignment vertical="center" wrapText="1"/>
    </xf>
    <xf numFmtId="0" fontId="110" fillId="2" borderId="0" xfId="174" applyFont="1" applyFill="1" applyAlignment="1">
      <alignment horizontal="left" vertical="center"/>
    </xf>
    <xf numFmtId="0" fontId="110" fillId="2" borderId="0" xfId="174" applyFont="1" applyFill="1" applyAlignment="1">
      <alignment horizontal="left" shrinkToFit="1"/>
    </xf>
    <xf numFmtId="0" fontId="110" fillId="2" borderId="0" xfId="174" applyFont="1" applyFill="1" applyAlignment="1">
      <alignment horizontal="center" shrinkToFit="1"/>
    </xf>
    <xf numFmtId="0" fontId="110" fillId="2" borderId="0" xfId="174" applyFont="1" applyFill="1" applyAlignment="1">
      <alignment horizontal="center"/>
    </xf>
    <xf numFmtId="0" fontId="110" fillId="2" borderId="0" xfId="174" applyFont="1" applyFill="1" applyAlignment="1">
      <alignment horizontal="center" vertical="center"/>
    </xf>
    <xf numFmtId="0" fontId="35" fillId="2" borderId="0" xfId="174" applyFont="1" applyFill="1" applyAlignment="1">
      <alignment horizontal="left"/>
    </xf>
    <xf numFmtId="0" fontId="33" fillId="3" borderId="0" xfId="0" applyFont="1" applyFill="1" applyAlignment="1">
      <alignment vertical="center" wrapText="1"/>
    </xf>
    <xf numFmtId="0" fontId="109" fillId="0" borderId="0" xfId="0" applyFont="1" applyAlignment="1">
      <alignment horizontal="left" vertical="center" indent="1"/>
    </xf>
    <xf numFmtId="0" fontId="12" fillId="2" borderId="0" xfId="174" applyFont="1" applyFill="1" applyAlignment="1">
      <alignment horizontal="left" vertical="distributed" wrapText="1" shrinkToFit="1"/>
    </xf>
    <xf numFmtId="0" fontId="12" fillId="2" borderId="0" xfId="174" applyFont="1" applyFill="1" applyAlignment="1">
      <alignment horizontal="center" vertical="distributed" wrapText="1" shrinkToFit="1"/>
    </xf>
    <xf numFmtId="0" fontId="12" fillId="2" borderId="0" xfId="174" applyFont="1" applyFill="1" applyAlignment="1">
      <alignment horizontal="center"/>
    </xf>
    <xf numFmtId="0" fontId="12" fillId="2" borderId="0" xfId="174" applyFont="1" applyFill="1" applyAlignment="1">
      <alignment horizontal="center" vertical="center"/>
    </xf>
    <xf numFmtId="0" fontId="12" fillId="2" borderId="0" xfId="174" applyFont="1" applyFill="1" applyAlignment="1">
      <alignment horizontal="left" vertical="center"/>
    </xf>
    <xf numFmtId="0" fontId="109" fillId="0" borderId="0" xfId="0" applyFont="1" applyAlignment="1">
      <alignment vertical="center"/>
    </xf>
    <xf numFmtId="0" fontId="12" fillId="2" borderId="0" xfId="174" applyFont="1" applyFill="1" applyAlignment="1">
      <alignment vertical="distributed" wrapText="1" shrinkToFit="1"/>
    </xf>
    <xf numFmtId="0" fontId="41" fillId="27" borderId="54" xfId="0" applyFont="1" applyFill="1" applyBorder="1" applyAlignment="1">
      <alignment horizontal="left" vertical="center"/>
    </xf>
    <xf numFmtId="0" fontId="33" fillId="27" borderId="55" xfId="0" applyFont="1" applyFill="1" applyBorder="1" applyAlignment="1">
      <alignment vertical="center" wrapText="1" shrinkToFit="1"/>
    </xf>
    <xf numFmtId="0" fontId="33" fillId="27" borderId="55" xfId="0" applyFont="1" applyFill="1" applyBorder="1" applyAlignment="1">
      <alignment horizontal="center" vertical="center" wrapText="1"/>
    </xf>
    <xf numFmtId="0" fontId="41" fillId="27" borderId="55" xfId="0" applyFont="1" applyFill="1" applyBorder="1" applyAlignment="1">
      <alignment horizontal="center" vertical="center" wrapText="1"/>
    </xf>
    <xf numFmtId="0" fontId="7" fillId="27" borderId="55" xfId="0" applyFont="1" applyFill="1" applyBorder="1" applyAlignment="1">
      <alignment horizontal="center" vertical="center"/>
    </xf>
    <xf numFmtId="1" fontId="41" fillId="27" borderId="55" xfId="0" applyNumberFormat="1" applyFont="1" applyFill="1" applyBorder="1" applyAlignment="1">
      <alignment horizontal="center" vertical="center"/>
    </xf>
    <xf numFmtId="0" fontId="36" fillId="27" borderId="55" xfId="0" applyFont="1" applyFill="1" applyBorder="1" applyAlignment="1">
      <alignment horizontal="center" vertical="center"/>
    </xf>
    <xf numFmtId="0" fontId="12" fillId="27" borderId="55" xfId="0" applyFont="1" applyFill="1" applyBorder="1" applyAlignment="1">
      <alignment horizontal="left" vertical="center"/>
    </xf>
    <xf numFmtId="0" fontId="11" fillId="27" borderId="55" xfId="0" applyFont="1" applyFill="1" applyBorder="1" applyAlignment="1">
      <alignment horizontal="center" vertical="center"/>
    </xf>
    <xf numFmtId="0" fontId="35" fillId="27" borderId="55" xfId="0" applyFont="1" applyFill="1" applyBorder="1" applyAlignment="1">
      <alignment horizontal="center" vertical="center"/>
    </xf>
    <xf numFmtId="166" fontId="41" fillId="27" borderId="55" xfId="0" applyNumberFormat="1" applyFont="1" applyFill="1" applyBorder="1" applyAlignment="1">
      <alignment horizontal="center" vertical="center"/>
    </xf>
    <xf numFmtId="0" fontId="41" fillId="27" borderId="53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31" fillId="3" borderId="18" xfId="0" applyFont="1" applyFill="1" applyBorder="1" applyAlignment="1">
      <alignment horizontal="center" vertical="center" wrapText="1"/>
    </xf>
    <xf numFmtId="0" fontId="12" fillId="27" borderId="55" xfId="0" applyFont="1" applyFill="1" applyBorder="1" applyAlignment="1">
      <alignment horizontal="center" vertical="center"/>
    </xf>
    <xf numFmtId="0" fontId="13" fillId="0" borderId="58" xfId="0" applyFont="1" applyBorder="1" applyAlignment="1">
      <alignment vertical="center" wrapText="1" shrinkToFit="1"/>
    </xf>
    <xf numFmtId="0" fontId="13" fillId="3" borderId="58" xfId="0" applyFont="1" applyFill="1" applyBorder="1" applyAlignment="1">
      <alignment horizontal="center" vertical="center" wrapText="1"/>
    </xf>
    <xf numFmtId="0" fontId="13" fillId="3" borderId="59" xfId="0" applyFont="1" applyFill="1" applyBorder="1" applyAlignment="1">
      <alignment horizontal="center" vertical="center" wrapText="1"/>
    </xf>
    <xf numFmtId="1" fontId="14" fillId="2" borderId="58" xfId="55" applyNumberFormat="1" applyFont="1" applyFill="1" applyBorder="1" applyAlignment="1">
      <alignment horizontal="center" vertical="center" wrapText="1"/>
    </xf>
    <xf numFmtId="4" fontId="7" fillId="2" borderId="58" xfId="55" applyNumberFormat="1" applyFont="1" applyFill="1" applyBorder="1" applyAlignment="1">
      <alignment horizontal="center" vertical="center" wrapText="1"/>
    </xf>
    <xf numFmtId="1" fontId="14" fillId="2" borderId="60" xfId="55" applyNumberFormat="1" applyFont="1" applyFill="1" applyBorder="1" applyAlignment="1">
      <alignment horizontal="center" vertical="center" wrapText="1"/>
    </xf>
    <xf numFmtId="1" fontId="14" fillId="2" borderId="58" xfId="55" applyNumberFormat="1" applyFont="1" applyFill="1" applyBorder="1" applyAlignment="1">
      <alignment horizontal="left" vertical="center" wrapText="1"/>
    </xf>
    <xf numFmtId="44" fontId="12" fillId="2" borderId="58" xfId="55" applyFont="1" applyFill="1" applyBorder="1" applyAlignment="1">
      <alignment horizontal="left" vertical="center" wrapText="1"/>
    </xf>
    <xf numFmtId="44" fontId="11" fillId="3" borderId="58" xfId="55" applyFont="1" applyFill="1" applyBorder="1" applyAlignment="1">
      <alignment horizontal="center" vertical="center" wrapText="1"/>
    </xf>
    <xf numFmtId="166" fontId="12" fillId="2" borderId="58" xfId="0" applyNumberFormat="1" applyFont="1" applyFill="1" applyBorder="1" applyAlignment="1">
      <alignment horizontal="center" vertical="center" wrapText="1"/>
    </xf>
    <xf numFmtId="10" fontId="12" fillId="2" borderId="58" xfId="0" applyNumberFormat="1" applyFont="1" applyFill="1" applyBorder="1" applyAlignment="1">
      <alignment horizontal="center" vertical="center" wrapText="1"/>
    </xf>
    <xf numFmtId="166" fontId="12" fillId="2" borderId="59" xfId="0" applyNumberFormat="1" applyFont="1" applyFill="1" applyBorder="1" applyAlignment="1">
      <alignment horizontal="center" vertical="center" wrapText="1"/>
    </xf>
    <xf numFmtId="0" fontId="14" fillId="2" borderId="59" xfId="0" applyFont="1" applyFill="1" applyBorder="1" applyAlignment="1">
      <alignment horizontal="center" vertical="center" wrapText="1"/>
    </xf>
    <xf numFmtId="166" fontId="0" fillId="0" borderId="0" xfId="0" applyNumberFormat="1"/>
    <xf numFmtId="0" fontId="116" fillId="3" borderId="58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0" fontId="58" fillId="34" borderId="65" xfId="0" applyFont="1" applyFill="1" applyBorder="1" applyAlignment="1">
      <alignment horizontal="left" vertical="center" wrapText="1"/>
    </xf>
    <xf numFmtId="0" fontId="15" fillId="26" borderId="65" xfId="0" applyFont="1" applyFill="1" applyBorder="1" applyAlignment="1">
      <alignment horizontal="left" vertical="center" wrapText="1"/>
    </xf>
    <xf numFmtId="0" fontId="41" fillId="27" borderId="79" xfId="0" applyFont="1" applyFill="1" applyBorder="1" applyAlignment="1">
      <alignment horizontal="left" vertical="center"/>
    </xf>
    <xf numFmtId="0" fontId="33" fillId="27" borderId="80" xfId="0" applyFont="1" applyFill="1" applyBorder="1" applyAlignment="1">
      <alignment vertical="center" wrapText="1" shrinkToFit="1"/>
    </xf>
    <xf numFmtId="0" fontId="33" fillId="27" borderId="80" xfId="0" applyFont="1" applyFill="1" applyBorder="1" applyAlignment="1">
      <alignment horizontal="center" vertical="center" wrapText="1"/>
    </xf>
    <xf numFmtId="0" fontId="41" fillId="27" borderId="80" xfId="0" applyFont="1" applyFill="1" applyBorder="1" applyAlignment="1">
      <alignment horizontal="center" vertical="center" wrapText="1"/>
    </xf>
    <xf numFmtId="0" fontId="36" fillId="27" borderId="80" xfId="0" applyFont="1" applyFill="1" applyBorder="1" applyAlignment="1">
      <alignment horizontal="center" vertical="center"/>
    </xf>
    <xf numFmtId="0" fontId="7" fillId="27" borderId="80" xfId="0" applyFont="1" applyFill="1" applyBorder="1" applyAlignment="1">
      <alignment horizontal="center" vertical="center"/>
    </xf>
    <xf numFmtId="1" fontId="41" fillId="27" borderId="80" xfId="0" applyNumberFormat="1" applyFont="1" applyFill="1" applyBorder="1" applyAlignment="1">
      <alignment horizontal="center" vertical="center"/>
    </xf>
    <xf numFmtId="0" fontId="12" fillId="27" borderId="80" xfId="0" applyFont="1" applyFill="1" applyBorder="1" applyAlignment="1">
      <alignment horizontal="left" vertical="center"/>
    </xf>
    <xf numFmtId="0" fontId="11" fillId="27" borderId="80" xfId="0" applyFont="1" applyFill="1" applyBorder="1" applyAlignment="1">
      <alignment horizontal="center" vertical="center"/>
    </xf>
    <xf numFmtId="0" fontId="35" fillId="27" borderId="80" xfId="0" applyFont="1" applyFill="1" applyBorder="1" applyAlignment="1">
      <alignment horizontal="center" vertical="center"/>
    </xf>
    <xf numFmtId="166" fontId="41" fillId="27" borderId="80" xfId="0" applyNumberFormat="1" applyFont="1" applyFill="1" applyBorder="1" applyAlignment="1">
      <alignment horizontal="center" vertical="center"/>
    </xf>
    <xf numFmtId="0" fontId="41" fillId="27" borderId="78" xfId="0" applyFont="1" applyFill="1" applyBorder="1" applyAlignment="1">
      <alignment horizontal="center" vertical="center"/>
    </xf>
    <xf numFmtId="1" fontId="36" fillId="27" borderId="80" xfId="0" applyNumberFormat="1" applyFont="1" applyFill="1" applyBorder="1" applyAlignment="1">
      <alignment horizontal="center" vertical="center"/>
    </xf>
    <xf numFmtId="0" fontId="41" fillId="27" borderId="81" xfId="0" applyFont="1" applyFill="1" applyBorder="1" applyAlignment="1">
      <alignment horizontal="left" vertical="center"/>
    </xf>
    <xf numFmtId="0" fontId="33" fillId="27" borderId="82" xfId="0" applyFont="1" applyFill="1" applyBorder="1" applyAlignment="1">
      <alignment vertical="center" wrapText="1" shrinkToFit="1"/>
    </xf>
    <xf numFmtId="0" fontId="33" fillId="27" borderId="82" xfId="0" applyFont="1" applyFill="1" applyBorder="1" applyAlignment="1">
      <alignment horizontal="center" vertical="center" wrapText="1"/>
    </xf>
    <xf numFmtId="0" fontId="41" fillId="27" borderId="82" xfId="0" applyFont="1" applyFill="1" applyBorder="1" applyAlignment="1">
      <alignment horizontal="center" vertical="center" wrapText="1"/>
    </xf>
    <xf numFmtId="1" fontId="36" fillId="27" borderId="82" xfId="0" applyNumberFormat="1" applyFont="1" applyFill="1" applyBorder="1" applyAlignment="1">
      <alignment horizontal="center" vertical="center"/>
    </xf>
    <xf numFmtId="0" fontId="7" fillId="27" borderId="82" xfId="0" applyFont="1" applyFill="1" applyBorder="1" applyAlignment="1">
      <alignment horizontal="center" vertical="center"/>
    </xf>
    <xf numFmtId="1" fontId="41" fillId="27" borderId="82" xfId="0" applyNumberFormat="1" applyFont="1" applyFill="1" applyBorder="1" applyAlignment="1">
      <alignment horizontal="center" vertical="center"/>
    </xf>
    <xf numFmtId="0" fontId="36" fillId="27" borderId="82" xfId="0" applyFont="1" applyFill="1" applyBorder="1" applyAlignment="1">
      <alignment horizontal="center" vertical="center"/>
    </xf>
    <xf numFmtId="0" fontId="12" fillId="27" borderId="82" xfId="0" applyFont="1" applyFill="1" applyBorder="1" applyAlignment="1">
      <alignment horizontal="center" vertical="center"/>
    </xf>
    <xf numFmtId="0" fontId="11" fillId="27" borderId="82" xfId="0" applyFont="1" applyFill="1" applyBorder="1" applyAlignment="1">
      <alignment horizontal="center" vertical="center"/>
    </xf>
    <xf numFmtId="0" fontId="35" fillId="27" borderId="82" xfId="0" applyFont="1" applyFill="1" applyBorder="1" applyAlignment="1">
      <alignment horizontal="center" vertical="center"/>
    </xf>
    <xf numFmtId="166" fontId="41" fillId="27" borderId="82" xfId="0" applyNumberFormat="1" applyFont="1" applyFill="1" applyBorder="1" applyAlignment="1">
      <alignment horizontal="center" vertical="center"/>
    </xf>
    <xf numFmtId="0" fontId="41" fillId="27" borderId="83" xfId="0" applyFont="1" applyFill="1" applyBorder="1" applyAlignment="1">
      <alignment horizontal="center" vertical="center"/>
    </xf>
    <xf numFmtId="0" fontId="33" fillId="27" borderId="65" xfId="0" applyFont="1" applyFill="1" applyBorder="1" applyAlignment="1">
      <alignment vertical="center" wrapText="1" shrinkToFit="1"/>
    </xf>
    <xf numFmtId="0" fontId="33" fillId="27" borderId="65" xfId="0" applyFont="1" applyFill="1" applyBorder="1" applyAlignment="1">
      <alignment horizontal="center" vertical="center" wrapText="1"/>
    </xf>
    <xf numFmtId="0" fontId="41" fillId="27" borderId="65" xfId="0" applyFont="1" applyFill="1" applyBorder="1" applyAlignment="1">
      <alignment horizontal="center" vertical="center" wrapText="1"/>
    </xf>
    <xf numFmtId="0" fontId="36" fillId="27" borderId="65" xfId="0" applyFont="1" applyFill="1" applyBorder="1" applyAlignment="1">
      <alignment horizontal="center" vertical="center"/>
    </xf>
    <xf numFmtId="0" fontId="7" fillId="27" borderId="65" xfId="0" applyFont="1" applyFill="1" applyBorder="1" applyAlignment="1">
      <alignment horizontal="center" vertical="center"/>
    </xf>
    <xf numFmtId="0" fontId="12" fillId="27" borderId="82" xfId="0" applyFont="1" applyFill="1" applyBorder="1" applyAlignment="1">
      <alignment horizontal="left" vertical="center"/>
    </xf>
    <xf numFmtId="0" fontId="117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118" fillId="28" borderId="0" xfId="63" applyFont="1" applyFill="1" applyAlignment="1">
      <alignment vertical="center"/>
    </xf>
    <xf numFmtId="0" fontId="64" fillId="34" borderId="1" xfId="0" applyFont="1" applyFill="1" applyBorder="1" applyAlignment="1">
      <alignment vertical="center"/>
    </xf>
    <xf numFmtId="0" fontId="118" fillId="28" borderId="0" xfId="63" applyFont="1" applyFill="1" applyAlignment="1">
      <alignment horizontal="center" vertical="center"/>
    </xf>
    <xf numFmtId="0" fontId="12" fillId="2" borderId="0" xfId="0" applyFont="1" applyFill="1" applyAlignment="1">
      <alignment vertical="center" wrapText="1" shrinkToFit="1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9" fillId="31" borderId="1" xfId="0" applyFont="1" applyFill="1" applyBorder="1" applyAlignment="1">
      <alignment horizontal="center" vertical="center" wrapText="1"/>
    </xf>
    <xf numFmtId="1" fontId="120" fillId="38" borderId="1" xfId="55" applyNumberFormat="1" applyFont="1" applyFill="1" applyBorder="1" applyAlignment="1">
      <alignment horizontal="center" vertical="center" wrapText="1"/>
    </xf>
    <xf numFmtId="0" fontId="119" fillId="34" borderId="1" xfId="0" applyFont="1" applyFill="1" applyBorder="1" applyAlignment="1">
      <alignment horizontal="center" vertical="center" wrapText="1"/>
    </xf>
    <xf numFmtId="0" fontId="119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9" fillId="31" borderId="2" xfId="0" applyFont="1" applyFill="1" applyBorder="1" applyAlignment="1">
      <alignment horizontal="center" vertical="center" wrapText="1"/>
    </xf>
    <xf numFmtId="1" fontId="120" fillId="38" borderId="2" xfId="55" applyNumberFormat="1" applyFont="1" applyFill="1" applyBorder="1" applyAlignment="1">
      <alignment horizontal="center" vertical="center" wrapText="1"/>
    </xf>
    <xf numFmtId="0" fontId="119" fillId="34" borderId="2" xfId="0" applyFont="1" applyFill="1" applyBorder="1" applyAlignment="1">
      <alignment horizontal="center" vertical="center" wrapText="1"/>
    </xf>
    <xf numFmtId="0" fontId="119" fillId="37" borderId="2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49" fontId="13" fillId="3" borderId="42" xfId="0" applyNumberFormat="1" applyFont="1" applyFill="1" applyBorder="1" applyAlignment="1">
      <alignment horizontal="center" vertical="center" wrapText="1"/>
    </xf>
    <xf numFmtId="0" fontId="13" fillId="3" borderId="54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vertical="center" wrapText="1" shrinkToFit="1"/>
    </xf>
    <xf numFmtId="0" fontId="13" fillId="3" borderId="50" xfId="0" applyFont="1" applyFill="1" applyBorder="1" applyAlignment="1">
      <alignment horizontal="center" vertical="center" wrapText="1"/>
    </xf>
    <xf numFmtId="0" fontId="38" fillId="3" borderId="50" xfId="0" applyFont="1" applyFill="1" applyBorder="1" applyAlignment="1">
      <alignment horizontal="center" vertical="center" wrapText="1"/>
    </xf>
    <xf numFmtId="1" fontId="13" fillId="3" borderId="50" xfId="55" applyNumberFormat="1" applyFont="1" applyFill="1" applyBorder="1" applyAlignment="1">
      <alignment horizontal="center" vertical="center" wrapText="1"/>
    </xf>
    <xf numFmtId="4" fontId="13" fillId="3" borderId="50" xfId="0" applyNumberFormat="1" applyFont="1" applyFill="1" applyBorder="1" applyAlignment="1">
      <alignment horizontal="center" vertical="center" wrapText="1"/>
    </xf>
    <xf numFmtId="1" fontId="14" fillId="3" borderId="42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1" fontId="14" fillId="3" borderId="50" xfId="55" applyNumberFormat="1" applyFont="1" applyFill="1" applyBorder="1" applyAlignment="1">
      <alignment horizontal="center" vertical="center" wrapText="1"/>
    </xf>
    <xf numFmtId="1" fontId="14" fillId="3" borderId="50" xfId="55" applyNumberFormat="1" applyFont="1" applyFill="1" applyBorder="1" applyAlignment="1">
      <alignment horizontal="left" vertical="center" wrapText="1"/>
    </xf>
    <xf numFmtId="44" fontId="12" fillId="3" borderId="50" xfId="55" applyFont="1" applyFill="1" applyBorder="1" applyAlignment="1">
      <alignment horizontal="left" vertical="center" wrapText="1"/>
    </xf>
    <xf numFmtId="44" fontId="11" fillId="3" borderId="50" xfId="55" applyFont="1" applyFill="1" applyBorder="1" applyAlignment="1">
      <alignment horizontal="center" vertical="center" wrapText="1"/>
    </xf>
    <xf numFmtId="166" fontId="12" fillId="3" borderId="50" xfId="0" applyNumberFormat="1" applyFont="1" applyFill="1" applyBorder="1" applyAlignment="1">
      <alignment horizontal="center" vertical="center" wrapText="1"/>
    </xf>
    <xf numFmtId="0" fontId="12" fillId="3" borderId="50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center" vertical="center" wrapText="1"/>
    </xf>
    <xf numFmtId="0" fontId="38" fillId="27" borderId="54" xfId="0" applyFont="1" applyFill="1" applyBorder="1" applyAlignment="1">
      <alignment horizontal="left" vertical="center"/>
    </xf>
    <xf numFmtId="0" fontId="13" fillId="27" borderId="55" xfId="0" applyFont="1" applyFill="1" applyBorder="1" applyAlignment="1">
      <alignment vertical="center" wrapText="1" shrinkToFit="1"/>
    </xf>
    <xf numFmtId="0" fontId="13" fillId="27" borderId="55" xfId="0" applyFont="1" applyFill="1" applyBorder="1" applyAlignment="1">
      <alignment horizontal="center" vertical="center" wrapText="1"/>
    </xf>
    <xf numFmtId="0" fontId="38" fillId="27" borderId="55" xfId="0" applyFont="1" applyFill="1" applyBorder="1" applyAlignment="1">
      <alignment horizontal="center" vertical="center" wrapText="1"/>
    </xf>
    <xf numFmtId="1" fontId="14" fillId="27" borderId="55" xfId="0" applyNumberFormat="1" applyFont="1" applyFill="1" applyBorder="1" applyAlignment="1">
      <alignment horizontal="center" vertical="center"/>
    </xf>
    <xf numFmtId="1" fontId="38" fillId="27" borderId="55" xfId="0" applyNumberFormat="1" applyFont="1" applyFill="1" applyBorder="1" applyAlignment="1">
      <alignment horizontal="center" vertical="center"/>
    </xf>
    <xf numFmtId="0" fontId="14" fillId="27" borderId="55" xfId="0" applyFont="1" applyFill="1" applyBorder="1" applyAlignment="1">
      <alignment horizontal="center" vertical="center"/>
    </xf>
    <xf numFmtId="166" fontId="38" fillId="27" borderId="55" xfId="0" applyNumberFormat="1" applyFont="1" applyFill="1" applyBorder="1" applyAlignment="1">
      <alignment horizontal="center" vertical="center"/>
    </xf>
    <xf numFmtId="0" fontId="38" fillId="27" borderId="53" xfId="0" applyFont="1" applyFill="1" applyBorder="1" applyAlignment="1">
      <alignment horizontal="center" vertical="center"/>
    </xf>
    <xf numFmtId="0" fontId="107" fillId="2" borderId="0" xfId="0" applyFont="1" applyFill="1" applyAlignment="1">
      <alignment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1" fontId="14" fillId="3" borderId="0" xfId="0" applyNumberFormat="1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107" fillId="3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44" fontId="7" fillId="3" borderId="18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105" fillId="3" borderId="19" xfId="55" applyNumberFormat="1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05" fillId="3" borderId="13" xfId="55" applyNumberFormat="1" applyFont="1" applyFill="1" applyBorder="1" applyAlignment="1">
      <alignment horizontal="center" vertical="center" wrapText="1"/>
    </xf>
    <xf numFmtId="1" fontId="105" fillId="3" borderId="19" xfId="55" applyNumberFormat="1" applyFont="1" applyFill="1" applyBorder="1" applyAlignment="1">
      <alignment horizontal="left" vertical="center" wrapText="1"/>
    </xf>
    <xf numFmtId="44" fontId="101" fillId="3" borderId="19" xfId="55" applyFont="1" applyFill="1" applyBorder="1" applyAlignment="1">
      <alignment horizontal="left" vertical="center" wrapText="1"/>
    </xf>
    <xf numFmtId="10" fontId="101" fillId="3" borderId="19" xfId="0" applyNumberFormat="1" applyFont="1" applyFill="1" applyBorder="1" applyAlignment="1">
      <alignment horizontal="center" vertical="center" wrapText="1"/>
    </xf>
    <xf numFmtId="166" fontId="101" fillId="3" borderId="20" xfId="0" applyNumberFormat="1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44" fontId="7" fillId="3" borderId="42" xfId="55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0" fillId="27" borderId="0" xfId="0" applyFill="1"/>
    <xf numFmtId="1" fontId="14" fillId="3" borderId="19" xfId="55" applyNumberFormat="1" applyFont="1" applyFill="1" applyBorder="1" applyAlignment="1">
      <alignment horizontal="center" vertical="center" wrapText="1"/>
    </xf>
    <xf numFmtId="44" fontId="7" fillId="3" borderId="19" xfId="55" applyFont="1" applyFill="1" applyBorder="1" applyAlignment="1">
      <alignment horizontal="center" vertical="center" wrapText="1"/>
    </xf>
    <xf numFmtId="0" fontId="121" fillId="0" borderId="0" xfId="0" applyFont="1" applyAlignment="1">
      <alignment vertical="center"/>
    </xf>
    <xf numFmtId="0" fontId="122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22" fillId="34" borderId="1" xfId="0" applyFont="1" applyFill="1" applyBorder="1" applyAlignment="1">
      <alignment horizontal="left" vertical="center"/>
    </xf>
    <xf numFmtId="0" fontId="123" fillId="28" borderId="0" xfId="63" applyFont="1" applyFill="1" applyAlignment="1">
      <alignment vertical="center"/>
    </xf>
    <xf numFmtId="0" fontId="122" fillId="34" borderId="1" xfId="0" applyFont="1" applyFill="1" applyBorder="1" applyAlignment="1">
      <alignment vertical="center"/>
    </xf>
    <xf numFmtId="0" fontId="123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24" fillId="31" borderId="1" xfId="0" applyFont="1" applyFill="1" applyBorder="1" applyAlignment="1">
      <alignment horizontal="center" vertical="center" wrapText="1"/>
    </xf>
    <xf numFmtId="1" fontId="125" fillId="38" borderId="1" xfId="55" applyNumberFormat="1" applyFont="1" applyFill="1" applyBorder="1" applyAlignment="1">
      <alignment horizontal="center" vertical="center" wrapText="1"/>
    </xf>
    <xf numFmtId="0" fontId="124" fillId="34" borderId="1" xfId="0" applyFont="1" applyFill="1" applyBorder="1" applyAlignment="1">
      <alignment horizontal="center" vertical="center" wrapText="1"/>
    </xf>
    <xf numFmtId="0" fontId="124" fillId="37" borderId="1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5" fillId="3" borderId="42" xfId="0" applyFont="1" applyFill="1" applyBorder="1" applyAlignment="1">
      <alignment vertical="center" wrapText="1"/>
    </xf>
    <xf numFmtId="0" fontId="35" fillId="3" borderId="42" xfId="0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  <xf numFmtId="1" fontId="36" fillId="2" borderId="42" xfId="55" applyNumberFormat="1" applyFont="1" applyFill="1" applyBorder="1" applyAlignment="1">
      <alignment horizontal="center" vertical="center" wrapText="1"/>
    </xf>
    <xf numFmtId="4" fontId="67" fillId="2" borderId="42" xfId="55" applyNumberFormat="1" applyFont="1" applyFill="1" applyBorder="1" applyAlignment="1">
      <alignment horizontal="center" vertical="center" wrapText="1"/>
    </xf>
    <xf numFmtId="1" fontId="36" fillId="2" borderId="47" xfId="55" applyNumberFormat="1" applyFont="1" applyFill="1" applyBorder="1" applyAlignment="1">
      <alignment horizontal="center" vertical="center" wrapText="1"/>
    </xf>
    <xf numFmtId="1" fontId="36" fillId="3" borderId="42" xfId="55" applyNumberFormat="1" applyFont="1" applyFill="1" applyBorder="1" applyAlignment="1">
      <alignment horizontal="left" vertical="center" wrapText="1"/>
    </xf>
    <xf numFmtId="44" fontId="35" fillId="3" borderId="42" xfId="55" applyFont="1" applyFill="1" applyBorder="1" applyAlignment="1">
      <alignment horizontal="center" vertical="center" wrapText="1"/>
    </xf>
    <xf numFmtId="44" fontId="34" fillId="3" borderId="42" xfId="55" applyFont="1" applyFill="1" applyBorder="1" applyAlignment="1">
      <alignment horizontal="center" vertical="center" wrapText="1"/>
    </xf>
    <xf numFmtId="166" fontId="35" fillId="3" borderId="42" xfId="0" applyNumberFormat="1" applyFont="1" applyFill="1" applyBorder="1" applyAlignment="1">
      <alignment horizontal="center" vertical="center" wrapText="1"/>
    </xf>
    <xf numFmtId="10" fontId="35" fillId="2" borderId="42" xfId="0" applyNumberFormat="1" applyFont="1" applyFill="1" applyBorder="1" applyAlignment="1">
      <alignment horizontal="center" vertical="center" wrapText="1"/>
    </xf>
    <xf numFmtId="166" fontId="35" fillId="2" borderId="42" xfId="0" applyNumberFormat="1" applyFont="1" applyFill="1" applyBorder="1" applyAlignment="1">
      <alignment horizontal="center" vertical="center" wrapText="1"/>
    </xf>
    <xf numFmtId="166" fontId="35" fillId="2" borderId="46" xfId="0" applyNumberFormat="1" applyFont="1" applyFill="1" applyBorder="1" applyAlignment="1">
      <alignment horizontal="center" vertical="center" wrapText="1"/>
    </xf>
    <xf numFmtId="0" fontId="36" fillId="3" borderId="46" xfId="0" applyFont="1" applyFill="1" applyBorder="1" applyAlignment="1">
      <alignment horizontal="center" vertical="center" wrapText="1"/>
    </xf>
    <xf numFmtId="0" fontId="33" fillId="3" borderId="42" xfId="0" applyFont="1" applyFill="1" applyBorder="1" applyAlignment="1">
      <alignment vertical="center" wrapText="1"/>
    </xf>
    <xf numFmtId="0" fontId="33" fillId="3" borderId="42" xfId="0" applyFont="1" applyFill="1" applyBorder="1" applyAlignment="1">
      <alignment horizontal="center" vertical="center" wrapText="1"/>
    </xf>
    <xf numFmtId="49" fontId="33" fillId="3" borderId="42" xfId="0" applyNumberFormat="1" applyFont="1" applyFill="1" applyBorder="1" applyAlignment="1">
      <alignment horizontal="center" vertical="center" wrapText="1"/>
    </xf>
    <xf numFmtId="0" fontId="33" fillId="3" borderId="56" xfId="0" applyFont="1" applyFill="1" applyBorder="1" applyAlignment="1">
      <alignment vertical="center" wrapText="1"/>
    </xf>
    <xf numFmtId="0" fontId="33" fillId="3" borderId="56" xfId="0" applyFont="1" applyFill="1" applyBorder="1" applyAlignment="1">
      <alignment horizontal="center" vertical="center" wrapText="1"/>
    </xf>
    <xf numFmtId="1" fontId="36" fillId="2" borderId="56" xfId="55" applyNumberFormat="1" applyFont="1" applyFill="1" applyBorder="1" applyAlignment="1">
      <alignment horizontal="center" vertical="center" wrapText="1"/>
    </xf>
    <xf numFmtId="4" fontId="67" fillId="2" borderId="56" xfId="55" applyNumberFormat="1" applyFont="1" applyFill="1" applyBorder="1" applyAlignment="1">
      <alignment horizontal="center" vertical="center" wrapText="1"/>
    </xf>
    <xf numFmtId="1" fontId="36" fillId="3" borderId="56" xfId="55" applyNumberFormat="1" applyFont="1" applyFill="1" applyBorder="1" applyAlignment="1">
      <alignment horizontal="left" vertical="center" wrapText="1"/>
    </xf>
    <xf numFmtId="44" fontId="35" fillId="3" borderId="56" xfId="55" applyFont="1" applyFill="1" applyBorder="1" applyAlignment="1">
      <alignment horizontal="center" vertical="center" wrapText="1"/>
    </xf>
    <xf numFmtId="44" fontId="34" fillId="3" borderId="56" xfId="55" applyFont="1" applyFill="1" applyBorder="1" applyAlignment="1">
      <alignment horizontal="center" vertical="center" wrapText="1"/>
    </xf>
    <xf numFmtId="166" fontId="35" fillId="3" borderId="56" xfId="0" applyNumberFormat="1" applyFont="1" applyFill="1" applyBorder="1" applyAlignment="1">
      <alignment horizontal="center" vertical="center" wrapText="1"/>
    </xf>
    <xf numFmtId="10" fontId="35" fillId="2" borderId="56" xfId="0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3" borderId="1" xfId="55" applyNumberFormat="1" applyFont="1" applyFill="1" applyBorder="1" applyAlignment="1">
      <alignment horizontal="left" vertical="center" wrapText="1"/>
    </xf>
    <xf numFmtId="0" fontId="35" fillId="3" borderId="2" xfId="0" applyFont="1" applyFill="1" applyBorder="1" applyAlignment="1">
      <alignment horizontal="center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0" fontId="67" fillId="27" borderId="82" xfId="0" applyFont="1" applyFill="1" applyBorder="1" applyAlignment="1">
      <alignment horizontal="center" vertical="center"/>
    </xf>
    <xf numFmtId="0" fontId="35" fillId="27" borderId="0" xfId="0" applyFont="1" applyFill="1"/>
    <xf numFmtId="0" fontId="34" fillId="27" borderId="82" xfId="0" applyFont="1" applyFill="1" applyBorder="1" applyAlignment="1">
      <alignment horizontal="center" vertical="center"/>
    </xf>
    <xf numFmtId="1" fontId="36" fillId="3" borderId="56" xfId="55" applyNumberFormat="1" applyFont="1" applyFill="1" applyBorder="1" applyAlignment="1">
      <alignment horizontal="center" vertical="center" wrapText="1"/>
    </xf>
    <xf numFmtId="4" fontId="67" fillId="3" borderId="56" xfId="55" applyNumberFormat="1" applyFont="1" applyFill="1" applyBorder="1" applyAlignment="1">
      <alignment horizontal="center" vertical="center" wrapText="1"/>
    </xf>
    <xf numFmtId="1" fontId="36" fillId="3" borderId="57" xfId="55" applyNumberFormat="1" applyFont="1" applyFill="1" applyBorder="1" applyAlignment="1">
      <alignment horizontal="center" vertical="center" wrapText="1"/>
    </xf>
    <xf numFmtId="10" fontId="35" fillId="3" borderId="56" xfId="0" applyNumberFormat="1" applyFont="1" applyFill="1" applyBorder="1" applyAlignment="1">
      <alignment horizontal="center" vertical="center" wrapText="1"/>
    </xf>
    <xf numFmtId="166" fontId="35" fillId="3" borderId="46" xfId="0" applyNumberFormat="1" applyFont="1" applyFill="1" applyBorder="1" applyAlignment="1">
      <alignment horizontal="center" vertical="center" wrapText="1"/>
    </xf>
    <xf numFmtId="1" fontId="36" fillId="3" borderId="42" xfId="55" applyNumberFormat="1" applyFont="1" applyFill="1" applyBorder="1" applyAlignment="1">
      <alignment horizontal="center" vertical="center" wrapText="1"/>
    </xf>
    <xf numFmtId="44" fontId="67" fillId="3" borderId="42" xfId="55" applyFont="1" applyFill="1" applyBorder="1" applyAlignment="1">
      <alignment horizontal="center" vertical="center" wrapText="1"/>
    </xf>
    <xf numFmtId="1" fontId="36" fillId="3" borderId="2" xfId="55" applyNumberFormat="1" applyFont="1" applyFill="1" applyBorder="1" applyAlignment="1">
      <alignment horizontal="center" vertical="center" wrapText="1"/>
    </xf>
    <xf numFmtId="10" fontId="35" fillId="3" borderId="1" xfId="0" applyNumberFormat="1" applyFont="1" applyFill="1" applyBorder="1" applyAlignment="1">
      <alignment horizontal="center" vertical="center" wrapText="1"/>
    </xf>
    <xf numFmtId="0" fontId="33" fillId="3" borderId="50" xfId="0" applyFont="1" applyFill="1" applyBorder="1" applyAlignment="1">
      <alignment vertical="center" wrapText="1"/>
    </xf>
    <xf numFmtId="0" fontId="33" fillId="3" borderId="50" xfId="0" applyFont="1" applyFill="1" applyBorder="1" applyAlignment="1">
      <alignment horizontal="center" vertical="center" wrapText="1"/>
    </xf>
    <xf numFmtId="1" fontId="36" fillId="3" borderId="50" xfId="55" applyNumberFormat="1" applyFont="1" applyFill="1" applyBorder="1" applyAlignment="1">
      <alignment horizontal="center" vertical="center" wrapText="1"/>
    </xf>
    <xf numFmtId="4" fontId="67" fillId="3" borderId="50" xfId="55" applyNumberFormat="1" applyFont="1" applyFill="1" applyBorder="1" applyAlignment="1">
      <alignment horizontal="center" vertical="center" wrapText="1"/>
    </xf>
    <xf numFmtId="1" fontId="36" fillId="3" borderId="52" xfId="55" applyNumberFormat="1" applyFont="1" applyFill="1" applyBorder="1" applyAlignment="1">
      <alignment horizontal="center" vertical="center" wrapText="1"/>
    </xf>
    <xf numFmtId="1" fontId="36" fillId="3" borderId="50" xfId="55" applyNumberFormat="1" applyFont="1" applyFill="1" applyBorder="1" applyAlignment="1">
      <alignment horizontal="left" vertical="center" wrapText="1"/>
    </xf>
    <xf numFmtId="44" fontId="35" fillId="3" borderId="50" xfId="55" applyFont="1" applyFill="1" applyBorder="1" applyAlignment="1">
      <alignment horizontal="center" vertical="center" wrapText="1"/>
    </xf>
    <xf numFmtId="44" fontId="34" fillId="3" borderId="50" xfId="55" applyFont="1" applyFill="1" applyBorder="1" applyAlignment="1">
      <alignment horizontal="center" vertical="center" wrapText="1"/>
    </xf>
    <xf numFmtId="166" fontId="35" fillId="3" borderId="50" xfId="0" applyNumberFormat="1" applyFont="1" applyFill="1" applyBorder="1" applyAlignment="1">
      <alignment horizontal="center" vertical="center" wrapText="1"/>
    </xf>
    <xf numFmtId="10" fontId="35" fillId="3" borderId="50" xfId="0" applyNumberFormat="1" applyFont="1" applyFill="1" applyBorder="1" applyAlignment="1">
      <alignment horizontal="center" vertical="center" wrapText="1"/>
    </xf>
    <xf numFmtId="4" fontId="7" fillId="3" borderId="47" xfId="55" applyNumberFormat="1" applyFont="1" applyFill="1" applyBorder="1" applyAlignment="1">
      <alignment horizontal="center" vertical="center" wrapText="1"/>
    </xf>
    <xf numFmtId="1" fontId="14" fillId="3" borderId="47" xfId="55" applyNumberFormat="1" applyFont="1" applyFill="1" applyBorder="1" applyAlignment="1">
      <alignment horizontal="center" vertical="center" wrapText="1"/>
    </xf>
    <xf numFmtId="166" fontId="12" fillId="3" borderId="46" xfId="0" applyNumberFormat="1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vertical="center" wrapText="1" shrinkToFit="1"/>
    </xf>
    <xf numFmtId="0" fontId="13" fillId="3" borderId="51" xfId="0" applyFont="1" applyFill="1" applyBorder="1" applyAlignment="1">
      <alignment horizontal="center" vertical="center" wrapText="1"/>
    </xf>
    <xf numFmtId="1" fontId="113" fillId="3" borderId="50" xfId="55" applyNumberFormat="1" applyFont="1" applyFill="1" applyBorder="1" applyAlignment="1">
      <alignment horizontal="center" vertical="center" wrapText="1"/>
    </xf>
    <xf numFmtId="4" fontId="7" fillId="3" borderId="52" xfId="55" applyNumberFormat="1" applyFont="1" applyFill="1" applyBorder="1" applyAlignment="1">
      <alignment horizontal="center" vertical="center" wrapText="1"/>
    </xf>
    <xf numFmtId="1" fontId="113" fillId="3" borderId="52" xfId="55" applyNumberFormat="1" applyFont="1" applyFill="1" applyBorder="1" applyAlignment="1">
      <alignment horizontal="center" vertical="center" wrapText="1"/>
    </xf>
    <xf numFmtId="1" fontId="113" fillId="3" borderId="50" xfId="55" applyNumberFormat="1" applyFont="1" applyFill="1" applyBorder="1" applyAlignment="1">
      <alignment horizontal="left" vertical="center" wrapText="1"/>
    </xf>
    <xf numFmtId="44" fontId="114" fillId="3" borderId="50" xfId="55" applyFont="1" applyFill="1" applyBorder="1" applyAlignment="1">
      <alignment horizontal="center" vertical="center" wrapText="1"/>
    </xf>
    <xf numFmtId="44" fontId="115" fillId="3" borderId="50" xfId="55" applyFont="1" applyFill="1" applyBorder="1" applyAlignment="1">
      <alignment horizontal="center" vertical="center" wrapText="1"/>
    </xf>
    <xf numFmtId="166" fontId="114" fillId="3" borderId="50" xfId="0" applyNumberFormat="1" applyFont="1" applyFill="1" applyBorder="1" applyAlignment="1">
      <alignment horizontal="center" vertical="center" wrapText="1"/>
    </xf>
    <xf numFmtId="10" fontId="114" fillId="3" borderId="50" xfId="0" applyNumberFormat="1" applyFont="1" applyFill="1" applyBorder="1" applyAlignment="1">
      <alignment horizontal="center" vertical="center" wrapText="1"/>
    </xf>
    <xf numFmtId="166" fontId="114" fillId="3" borderId="51" xfId="0" applyNumberFormat="1" applyFont="1" applyFill="1" applyBorder="1" applyAlignment="1">
      <alignment horizontal="center" vertical="center" wrapText="1"/>
    </xf>
    <xf numFmtId="0" fontId="113" fillId="3" borderId="51" xfId="0" applyFont="1" applyFill="1" applyBorder="1" applyAlignment="1">
      <alignment horizontal="center" vertical="center" wrapText="1"/>
    </xf>
    <xf numFmtId="4" fontId="7" fillId="3" borderId="42" xfId="55" applyNumberFormat="1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1" fontId="36" fillId="2" borderId="42" xfId="55" applyNumberFormat="1" applyFont="1" applyFill="1" applyBorder="1" applyAlignment="1">
      <alignment horizontal="left" vertical="center" wrapText="1"/>
    </xf>
    <xf numFmtId="44" fontId="35" fillId="2" borderId="42" xfId="55" applyFont="1" applyFill="1" applyBorder="1" applyAlignment="1">
      <alignment horizontal="left" vertical="center" wrapText="1"/>
    </xf>
    <xf numFmtId="0" fontId="36" fillId="2" borderId="46" xfId="0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44" fontId="35" fillId="3" borderId="50" xfId="55" applyFont="1" applyFill="1" applyBorder="1" applyAlignment="1">
      <alignment horizontal="left" vertical="center" wrapText="1"/>
    </xf>
    <xf numFmtId="166" fontId="35" fillId="3" borderId="51" xfId="0" applyNumberFormat="1" applyFont="1" applyFill="1" applyBorder="1" applyAlignment="1">
      <alignment horizontal="center" vertical="center" wrapText="1"/>
    </xf>
    <xf numFmtId="0" fontId="36" fillId="3" borderId="51" xfId="0" applyFont="1" applyFill="1" applyBorder="1" applyAlignment="1">
      <alignment horizontal="center" vertical="center" wrapText="1"/>
    </xf>
    <xf numFmtId="4" fontId="33" fillId="3" borderId="50" xfId="0" applyNumberFormat="1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center" vertical="center" wrapText="1"/>
    </xf>
    <xf numFmtId="0" fontId="35" fillId="27" borderId="82" xfId="0" applyFont="1" applyFill="1" applyBorder="1" applyAlignment="1">
      <alignment horizontal="left" vertical="center"/>
    </xf>
    <xf numFmtId="0" fontId="13" fillId="3" borderId="58" xfId="0" applyFont="1" applyFill="1" applyBorder="1" applyAlignment="1">
      <alignment vertical="center" wrapText="1" shrinkToFit="1"/>
    </xf>
    <xf numFmtId="1" fontId="14" fillId="3" borderId="58" xfId="55" applyNumberFormat="1" applyFont="1" applyFill="1" applyBorder="1" applyAlignment="1">
      <alignment horizontal="center" vertical="center" wrapText="1"/>
    </xf>
    <xf numFmtId="4" fontId="7" fillId="3" borderId="58" xfId="55" applyNumberFormat="1" applyFont="1" applyFill="1" applyBorder="1" applyAlignment="1">
      <alignment horizontal="center" vertical="center" wrapText="1"/>
    </xf>
    <xf numFmtId="1" fontId="14" fillId="3" borderId="60" xfId="55" applyNumberFormat="1" applyFont="1" applyFill="1" applyBorder="1" applyAlignment="1">
      <alignment horizontal="center" vertical="center" wrapText="1"/>
    </xf>
    <xf numFmtId="1" fontId="14" fillId="3" borderId="58" xfId="55" applyNumberFormat="1" applyFont="1" applyFill="1" applyBorder="1" applyAlignment="1">
      <alignment horizontal="left" vertical="center" wrapText="1"/>
    </xf>
    <xf numFmtId="44" fontId="12" fillId="3" borderId="58" xfId="55" applyFont="1" applyFill="1" applyBorder="1" applyAlignment="1">
      <alignment horizontal="left" vertical="center" wrapText="1"/>
    </xf>
    <xf numFmtId="166" fontId="12" fillId="3" borderId="58" xfId="0" applyNumberFormat="1" applyFont="1" applyFill="1" applyBorder="1" applyAlignment="1">
      <alignment horizontal="center" vertical="center" wrapText="1"/>
    </xf>
    <xf numFmtId="10" fontId="12" fillId="3" borderId="58" xfId="0" applyNumberFormat="1" applyFont="1" applyFill="1" applyBorder="1" applyAlignment="1">
      <alignment horizontal="center" vertical="center" wrapText="1"/>
    </xf>
    <xf numFmtId="166" fontId="12" fillId="3" borderId="59" xfId="0" applyNumberFormat="1" applyFont="1" applyFill="1" applyBorder="1" applyAlignment="1">
      <alignment horizontal="center" vertical="center" wrapText="1"/>
    </xf>
    <xf numFmtId="0" fontId="14" fillId="3" borderId="59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0" borderId="42" xfId="0" applyFont="1" applyBorder="1" applyAlignment="1">
      <alignment vertical="center" wrapText="1" shrinkToFit="1"/>
    </xf>
    <xf numFmtId="0" fontId="33" fillId="3" borderId="46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44" fontId="33" fillId="2" borderId="42" xfId="55" applyFont="1" applyFill="1" applyBorder="1" applyAlignment="1">
      <alignment vertical="center" wrapText="1" shrinkToFit="1"/>
    </xf>
    <xf numFmtId="44" fontId="33" fillId="3" borderId="42" xfId="55" applyFont="1" applyFill="1" applyBorder="1" applyAlignment="1">
      <alignment horizontal="center" vertical="center" wrapText="1"/>
    </xf>
    <xf numFmtId="44" fontId="33" fillId="3" borderId="46" xfId="55" applyFont="1" applyFill="1" applyBorder="1" applyAlignment="1">
      <alignment horizontal="center" vertical="center" wrapText="1"/>
    </xf>
    <xf numFmtId="44" fontId="41" fillId="3" borderId="15" xfId="55" applyFont="1" applyFill="1" applyBorder="1" applyAlignment="1">
      <alignment horizontal="center" vertical="center" wrapText="1"/>
    </xf>
    <xf numFmtId="166" fontId="35" fillId="2" borderId="42" xfId="55" applyNumberFormat="1" applyFont="1" applyFill="1" applyBorder="1" applyAlignment="1">
      <alignment horizontal="center" vertical="center" wrapText="1"/>
    </xf>
    <xf numFmtId="44" fontId="35" fillId="2" borderId="42" xfId="55" applyFont="1" applyFill="1" applyBorder="1" applyAlignment="1">
      <alignment horizontal="center" vertical="center" wrapText="1"/>
    </xf>
    <xf numFmtId="166" fontId="35" fillId="2" borderId="46" xfId="55" applyNumberFormat="1" applyFont="1" applyFill="1" applyBorder="1" applyAlignment="1">
      <alignment horizontal="center" vertical="center" wrapText="1"/>
    </xf>
    <xf numFmtId="44" fontId="36" fillId="2" borderId="46" xfId="55" applyFont="1" applyFill="1" applyBorder="1" applyAlignment="1">
      <alignment horizontal="center" vertical="center" wrapText="1"/>
    </xf>
    <xf numFmtId="0" fontId="67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center" vertical="center"/>
    </xf>
    <xf numFmtId="44" fontId="33" fillId="3" borderId="58" xfId="55" applyFont="1" applyFill="1" applyBorder="1" applyAlignment="1">
      <alignment vertical="center" wrapText="1" shrinkToFit="1"/>
    </xf>
    <xf numFmtId="44" fontId="33" fillId="3" borderId="58" xfId="55" applyFont="1" applyFill="1" applyBorder="1" applyAlignment="1">
      <alignment horizontal="center" vertical="center" wrapText="1"/>
    </xf>
    <xf numFmtId="44" fontId="33" fillId="3" borderId="59" xfId="55" applyFont="1" applyFill="1" applyBorder="1" applyAlignment="1">
      <alignment horizontal="center" vertical="center" wrapText="1"/>
    </xf>
    <xf numFmtId="1" fontId="36" fillId="3" borderId="58" xfId="55" applyNumberFormat="1" applyFont="1" applyFill="1" applyBorder="1" applyAlignment="1">
      <alignment horizontal="center" vertical="center" wrapText="1"/>
    </xf>
    <xf numFmtId="1" fontId="36" fillId="3" borderId="60" xfId="55" applyNumberFormat="1" applyFont="1" applyFill="1" applyBorder="1" applyAlignment="1">
      <alignment horizontal="center" vertical="center" wrapText="1"/>
    </xf>
    <xf numFmtId="1" fontId="36" fillId="3" borderId="58" xfId="55" applyNumberFormat="1" applyFont="1" applyFill="1" applyBorder="1" applyAlignment="1">
      <alignment horizontal="left" vertical="center" wrapText="1"/>
    </xf>
    <xf numFmtId="44" fontId="35" fillId="3" borderId="58" xfId="55" applyFont="1" applyFill="1" applyBorder="1" applyAlignment="1">
      <alignment horizontal="left" vertical="center" wrapText="1"/>
    </xf>
    <xf numFmtId="44" fontId="34" fillId="3" borderId="58" xfId="55" applyFont="1" applyFill="1" applyBorder="1" applyAlignment="1">
      <alignment horizontal="center" vertical="center" wrapText="1"/>
    </xf>
    <xf numFmtId="166" fontId="35" fillId="3" borderId="58" xfId="55" applyNumberFormat="1" applyFont="1" applyFill="1" applyBorder="1" applyAlignment="1">
      <alignment horizontal="center" vertical="center" wrapText="1"/>
    </xf>
    <xf numFmtId="44" fontId="35" fillId="3" borderId="58" xfId="55" applyFont="1" applyFill="1" applyBorder="1" applyAlignment="1">
      <alignment horizontal="center" vertical="center" wrapText="1"/>
    </xf>
    <xf numFmtId="166" fontId="35" fillId="3" borderId="59" xfId="55" applyNumberFormat="1" applyFont="1" applyFill="1" applyBorder="1" applyAlignment="1">
      <alignment horizontal="center" vertical="center" wrapText="1"/>
    </xf>
    <xf numFmtId="44" fontId="36" fillId="3" borderId="59" xfId="55" applyFont="1" applyFill="1" applyBorder="1" applyAlignment="1">
      <alignment horizontal="center" vertical="center" wrapText="1"/>
    </xf>
    <xf numFmtId="1" fontId="14" fillId="3" borderId="16" xfId="55" applyNumberFormat="1" applyFont="1" applyFill="1" applyBorder="1" applyAlignment="1">
      <alignment horizontal="center" vertical="center" wrapText="1"/>
    </xf>
    <xf numFmtId="1" fontId="14" fillId="3" borderId="48" xfId="55" applyNumberFormat="1" applyFont="1" applyFill="1" applyBorder="1" applyAlignment="1">
      <alignment horizontal="center" vertical="center" wrapText="1"/>
    </xf>
    <xf numFmtId="0" fontId="116" fillId="3" borderId="58" xfId="0" applyFont="1" applyFill="1" applyBorder="1" applyAlignment="1">
      <alignment vertical="center" wrapText="1" shrinkToFit="1"/>
    </xf>
    <xf numFmtId="0" fontId="112" fillId="3" borderId="58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left" vertical="center" wrapText="1"/>
    </xf>
    <xf numFmtId="4" fontId="33" fillId="3" borderId="58" xfId="0" applyNumberFormat="1" applyFont="1" applyFill="1" applyBorder="1" applyAlignment="1">
      <alignment horizontal="center" vertical="center" wrapText="1"/>
    </xf>
    <xf numFmtId="0" fontId="45" fillId="30" borderId="85" xfId="0" applyFont="1" applyFill="1" applyBorder="1" applyAlignment="1">
      <alignment horizontal="center" vertical="center" wrapText="1"/>
    </xf>
    <xf numFmtId="0" fontId="45" fillId="30" borderId="86" xfId="0" applyFont="1" applyFill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 wrapText="1"/>
    </xf>
    <xf numFmtId="0" fontId="42" fillId="3" borderId="88" xfId="0" applyFont="1" applyFill="1" applyBorder="1" applyAlignment="1">
      <alignment vertical="center" wrapText="1"/>
    </xf>
    <xf numFmtId="166" fontId="36" fillId="3" borderId="88" xfId="0" applyNumberFormat="1" applyFont="1" applyFill="1" applyBorder="1" applyAlignment="1">
      <alignment horizontal="center" vertical="center" wrapText="1"/>
    </xf>
    <xf numFmtId="1" fontId="36" fillId="3" borderId="89" xfId="0" applyNumberFormat="1" applyFont="1" applyFill="1" applyBorder="1" applyAlignment="1">
      <alignment horizontal="center" vertical="center" wrapText="1"/>
    </xf>
    <xf numFmtId="0" fontId="43" fillId="36" borderId="87" xfId="0" applyFont="1" applyFill="1" applyBorder="1" applyAlignment="1">
      <alignment vertical="center" wrapText="1"/>
    </xf>
    <xf numFmtId="0" fontId="108" fillId="36" borderId="88" xfId="0" applyFont="1" applyFill="1" applyBorder="1" applyAlignment="1">
      <alignment vertical="center" wrapText="1"/>
    </xf>
    <xf numFmtId="166" fontId="36" fillId="36" borderId="88" xfId="0" applyNumberFormat="1" applyFont="1" applyFill="1" applyBorder="1" applyAlignment="1">
      <alignment horizontal="center" vertical="center" wrapText="1"/>
    </xf>
    <xf numFmtId="1" fontId="36" fillId="36" borderId="89" xfId="0" applyNumberFormat="1" applyFont="1" applyFill="1" applyBorder="1" applyAlignment="1">
      <alignment horizontal="center" vertical="center" wrapText="1"/>
    </xf>
    <xf numFmtId="0" fontId="108" fillId="3" borderId="88" xfId="0" applyFont="1" applyFill="1" applyBorder="1" applyAlignment="1">
      <alignment vertical="center" wrapText="1"/>
    </xf>
    <xf numFmtId="0" fontId="42" fillId="36" borderId="88" xfId="0" applyFont="1" applyFill="1" applyBorder="1" applyAlignment="1">
      <alignment vertical="center" wrapText="1"/>
    </xf>
    <xf numFmtId="0" fontId="42" fillId="3" borderId="88" xfId="0" applyFont="1" applyFill="1" applyBorder="1" applyAlignment="1">
      <alignment vertical="center"/>
    </xf>
    <xf numFmtId="173" fontId="108" fillId="3" borderId="88" xfId="0" applyNumberFormat="1" applyFont="1" applyFill="1" applyBorder="1" applyAlignment="1">
      <alignment horizontal="left" vertical="center" wrapText="1"/>
    </xf>
    <xf numFmtId="166" fontId="10" fillId="27" borderId="91" xfId="0" applyNumberFormat="1" applyFont="1" applyFill="1" applyBorder="1" applyAlignment="1">
      <alignment horizontal="center" vertical="center"/>
    </xf>
    <xf numFmtId="166" fontId="10" fillId="27" borderId="92" xfId="0" applyNumberFormat="1" applyFont="1" applyFill="1" applyBorder="1" applyAlignment="1">
      <alignment horizontal="center" vertical="center"/>
    </xf>
    <xf numFmtId="0" fontId="126" fillId="3" borderId="42" xfId="0" applyFont="1" applyFill="1" applyBorder="1" applyAlignment="1">
      <alignment horizontal="center" vertical="center" wrapText="1"/>
    </xf>
    <xf numFmtId="0" fontId="127" fillId="3" borderId="42" xfId="0" applyFont="1" applyFill="1" applyBorder="1" applyAlignment="1">
      <alignment horizontal="center" vertical="center" wrapText="1"/>
    </xf>
    <xf numFmtId="0" fontId="127" fillId="3" borderId="42" xfId="0" applyFont="1" applyFill="1" applyBorder="1" applyAlignment="1">
      <alignment vertical="center" wrapText="1"/>
    </xf>
    <xf numFmtId="0" fontId="128" fillId="3" borderId="50" xfId="0" applyFont="1" applyFill="1" applyBorder="1" applyAlignment="1">
      <alignment horizontal="center" vertical="center" wrapText="1"/>
    </xf>
    <xf numFmtId="0" fontId="129" fillId="3" borderId="18" xfId="0" applyFont="1" applyFill="1" applyBorder="1" applyAlignment="1">
      <alignment horizontal="center" vertical="center" wrapText="1"/>
    </xf>
    <xf numFmtId="0" fontId="129" fillId="3" borderId="39" xfId="0" applyFont="1" applyFill="1" applyBorder="1" applyAlignment="1">
      <alignment vertical="center" wrapText="1" shrinkToFit="1"/>
    </xf>
    <xf numFmtId="0" fontId="129" fillId="3" borderId="42" xfId="0" applyFont="1" applyFill="1" applyBorder="1" applyAlignment="1">
      <alignment vertical="center" wrapText="1" shrinkToFit="1"/>
    </xf>
    <xf numFmtId="0" fontId="129" fillId="0" borderId="42" xfId="0" applyFont="1" applyBorder="1" applyAlignment="1">
      <alignment vertical="center" wrapText="1" shrinkToFit="1"/>
    </xf>
    <xf numFmtId="0" fontId="130" fillId="3" borderId="18" xfId="0" applyFont="1" applyFill="1" applyBorder="1" applyAlignment="1">
      <alignment horizontal="center" vertical="center" wrapText="1"/>
    </xf>
    <xf numFmtId="0" fontId="130" fillId="0" borderId="42" xfId="0" applyFont="1" applyBorder="1" applyAlignment="1">
      <alignment vertical="center" wrapText="1" shrinkToFit="1"/>
    </xf>
    <xf numFmtId="0" fontId="129" fillId="3" borderId="42" xfId="0" applyFont="1" applyFill="1" applyBorder="1" applyAlignment="1">
      <alignment horizontal="center" vertical="center" wrapText="1"/>
    </xf>
    <xf numFmtId="1" fontId="107" fillId="3" borderId="48" xfId="55" applyNumberFormat="1" applyFont="1" applyFill="1" applyBorder="1" applyAlignment="1">
      <alignment horizontal="center" vertical="center" wrapText="1"/>
    </xf>
    <xf numFmtId="4" fontId="107" fillId="3" borderId="42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6" xfId="0" applyFont="1" applyFill="1" applyBorder="1" applyAlignment="1">
      <alignment vertical="center" wrapText="1" shrinkToFit="1"/>
    </xf>
    <xf numFmtId="0" fontId="33" fillId="27" borderId="96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center" vertical="center" wrapText="1"/>
    </xf>
    <xf numFmtId="0" fontId="36" fillId="27" borderId="96" xfId="0" applyFont="1" applyFill="1" applyBorder="1" applyAlignment="1">
      <alignment horizontal="center" vertical="center"/>
    </xf>
    <xf numFmtId="0" fontId="7" fillId="27" borderId="96" xfId="0" applyFont="1" applyFill="1" applyBorder="1" applyAlignment="1">
      <alignment horizontal="center" vertical="center"/>
    </xf>
    <xf numFmtId="1" fontId="41" fillId="27" borderId="96" xfId="0" applyNumberFormat="1" applyFont="1" applyFill="1" applyBorder="1" applyAlignment="1">
      <alignment horizontal="center" vertical="center"/>
    </xf>
    <xf numFmtId="0" fontId="12" fillId="27" borderId="96" xfId="0" applyFont="1" applyFill="1" applyBorder="1" applyAlignment="1">
      <alignment horizontal="left" vertical="center"/>
    </xf>
    <xf numFmtId="0" fontId="11" fillId="27" borderId="96" xfId="0" applyFont="1" applyFill="1" applyBorder="1" applyAlignment="1">
      <alignment horizontal="center" vertical="center"/>
    </xf>
    <xf numFmtId="0" fontId="35" fillId="27" borderId="96" xfId="0" applyFont="1" applyFill="1" applyBorder="1" applyAlignment="1">
      <alignment horizontal="center" vertical="center"/>
    </xf>
    <xf numFmtId="166" fontId="41" fillId="27" borderId="96" xfId="0" applyNumberFormat="1" applyFont="1" applyFill="1" applyBorder="1" applyAlignment="1">
      <alignment horizontal="center" vertical="center"/>
    </xf>
    <xf numFmtId="0" fontId="41" fillId="27" borderId="94" xfId="0" applyFont="1" applyFill="1" applyBorder="1" applyAlignment="1">
      <alignment horizontal="center" vertical="center"/>
    </xf>
    <xf numFmtId="0" fontId="129" fillId="3" borderId="58" xfId="0" applyFont="1" applyFill="1" applyBorder="1" applyAlignment="1">
      <alignment vertical="center" wrapText="1" shrinkToFit="1"/>
    </xf>
    <xf numFmtId="0" fontId="129" fillId="3" borderId="58" xfId="0" applyFont="1" applyFill="1" applyBorder="1" applyAlignment="1">
      <alignment horizontal="center" vertical="center" wrapText="1"/>
    </xf>
    <xf numFmtId="0" fontId="129" fillId="3" borderId="93" xfId="0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7" fillId="2" borderId="58" xfId="55" applyNumberFormat="1" applyFont="1" applyFill="1" applyBorder="1" applyAlignment="1">
      <alignment horizontal="center" vertical="center" wrapText="1"/>
    </xf>
    <xf numFmtId="4" fontId="107" fillId="2" borderId="58" xfId="55" applyNumberFormat="1" applyFont="1" applyFill="1" applyBorder="1" applyAlignment="1">
      <alignment horizontal="center" vertical="center" wrapText="1"/>
    </xf>
    <xf numFmtId="0" fontId="130" fillId="0" borderId="2" xfId="0" applyFont="1" applyBorder="1" applyAlignment="1">
      <alignment vertical="center" wrapText="1"/>
    </xf>
    <xf numFmtId="0" fontId="129" fillId="3" borderId="2" xfId="0" applyFont="1" applyFill="1" applyBorder="1" applyAlignment="1">
      <alignment horizontal="center" vertical="center" wrapText="1"/>
    </xf>
    <xf numFmtId="0" fontId="130" fillId="3" borderId="13" xfId="0" applyFont="1" applyFill="1" applyBorder="1" applyAlignment="1">
      <alignment horizontal="center" vertical="center" wrapText="1"/>
    </xf>
    <xf numFmtId="0" fontId="130" fillId="0" borderId="1" xfId="0" applyFont="1" applyBorder="1" applyAlignment="1">
      <alignment horizontal="left" vertical="center" wrapText="1"/>
    </xf>
    <xf numFmtId="0" fontId="129" fillId="3" borderId="1" xfId="0" applyFont="1" applyFill="1" applyBorder="1" applyAlignment="1">
      <alignment horizontal="center" vertical="center" wrapText="1"/>
    </xf>
    <xf numFmtId="0" fontId="126" fillId="3" borderId="42" xfId="0" applyFont="1" applyFill="1" applyBorder="1" applyAlignment="1">
      <alignment vertical="center" wrapText="1"/>
    </xf>
    <xf numFmtId="49" fontId="126" fillId="3" borderId="42" xfId="0" applyNumberFormat="1" applyFont="1" applyFill="1" applyBorder="1" applyAlignment="1">
      <alignment horizontal="center" vertical="center" wrapText="1"/>
    </xf>
    <xf numFmtId="1" fontId="107" fillId="2" borderId="39" xfId="55" applyNumberFormat="1" applyFont="1" applyFill="1" applyBorder="1" applyAlignment="1">
      <alignment horizontal="center" vertical="center" wrapText="1"/>
    </xf>
    <xf numFmtId="4" fontId="107" fillId="2" borderId="39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4" xfId="0" applyFont="1" applyFill="1" applyBorder="1" applyAlignment="1">
      <alignment horizontal="center" vertical="center" wrapText="1"/>
    </xf>
    <xf numFmtId="0" fontId="44" fillId="29" borderId="85" xfId="0" applyFont="1" applyFill="1" applyBorder="1" applyAlignment="1">
      <alignment horizontal="center" vertical="center" wrapText="1"/>
    </xf>
    <xf numFmtId="0" fontId="10" fillId="27" borderId="90" xfId="0" applyFont="1" applyFill="1" applyBorder="1" applyAlignment="1">
      <alignment horizontal="center" vertical="center"/>
    </xf>
    <xf numFmtId="0" fontId="10" fillId="27" borderId="91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10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17" fillId="32" borderId="15" xfId="0" applyFont="1" applyFill="1" applyBorder="1" applyAlignment="1">
      <alignment horizontal="left" vertical="top"/>
    </xf>
    <xf numFmtId="0" fontId="117" fillId="32" borderId="16" xfId="0" applyFont="1" applyFill="1" applyBorder="1" applyAlignment="1">
      <alignment horizontal="left" vertical="top"/>
    </xf>
    <xf numFmtId="0" fontId="117" fillId="32" borderId="3" xfId="0" applyFont="1" applyFill="1" applyBorder="1" applyAlignment="1">
      <alignment horizontal="left" vertical="top"/>
    </xf>
    <xf numFmtId="0" fontId="117" fillId="32" borderId="14" xfId="0" applyFont="1" applyFill="1" applyBorder="1" applyAlignment="1">
      <alignment horizontal="left" vertical="top"/>
    </xf>
    <xf numFmtId="0" fontId="38" fillId="33" borderId="15" xfId="0" applyFont="1" applyFill="1" applyBorder="1" applyAlignment="1">
      <alignment horizontal="left" vertical="top" wrapText="1"/>
    </xf>
    <xf numFmtId="0" fontId="38" fillId="33" borderId="16" xfId="0" applyFont="1" applyFill="1" applyBorder="1" applyAlignment="1">
      <alignment horizontal="left"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4" xfId="0" applyFont="1" applyFill="1" applyBorder="1" applyAlignment="1">
      <alignment horizontal="left" vertical="top" wrapText="1"/>
    </xf>
    <xf numFmtId="1" fontId="38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horizontal="left" vertical="center"/>
    </xf>
    <xf numFmtId="0" fontId="121" fillId="32" borderId="15" xfId="0" applyFont="1" applyFill="1" applyBorder="1" applyAlignment="1">
      <alignment horizontal="left" vertical="top"/>
    </xf>
    <xf numFmtId="0" fontId="121" fillId="32" borderId="16" xfId="0" applyFont="1" applyFill="1" applyBorder="1" applyAlignment="1">
      <alignment horizontal="left" vertical="top"/>
    </xf>
    <xf numFmtId="0" fontId="121" fillId="32" borderId="3" xfId="0" applyFont="1" applyFill="1" applyBorder="1" applyAlignment="1">
      <alignment horizontal="left" vertical="top"/>
    </xf>
    <xf numFmtId="0" fontId="121" fillId="32" borderId="14" xfId="0" applyFont="1" applyFill="1" applyBorder="1" applyAlignment="1">
      <alignment horizontal="left" vertical="top"/>
    </xf>
    <xf numFmtId="0" fontId="41" fillId="33" borderId="15" xfId="0" applyFont="1" applyFill="1" applyBorder="1" applyAlignment="1">
      <alignment horizontal="left" vertical="top" wrapText="1"/>
    </xf>
    <xf numFmtId="0" fontId="41" fillId="33" borderId="16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4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107" fillId="3" borderId="58" xfId="0" applyFont="1" applyFill="1" applyBorder="1" applyAlignment="1">
      <alignment horizontal="center" vertical="center" wrapText="1"/>
    </xf>
    <xf numFmtId="4" fontId="107" fillId="3" borderId="58" xfId="55" applyNumberFormat="1" applyFont="1" applyFill="1" applyBorder="1" applyAlignment="1">
      <alignment horizontal="center" vertical="center" wrapText="1"/>
    </xf>
    <xf numFmtId="0" fontId="130" fillId="3" borderId="39" xfId="0" applyFont="1" applyFill="1" applyBorder="1" applyAlignment="1">
      <alignment vertical="center" wrapText="1" shrinkToFit="1"/>
    </xf>
    <xf numFmtId="2" fontId="129" fillId="3" borderId="39" xfId="0" applyNumberFormat="1" applyFont="1" applyFill="1" applyBorder="1" applyAlignment="1">
      <alignment horizontal="center" vertical="center" wrapText="1"/>
    </xf>
  </cellXfs>
  <cellStyles count="584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14" xfId="34162" xr:uid="{AA84FE90-11FA-4F42-995A-3A3E5E93C2A0}"/>
    <cellStyle name="Calculation 15" xfId="34560" xr:uid="{E48ED6C1-AC47-4980-8810-D7FC8072614A}"/>
    <cellStyle name="Calculation 16" xfId="42691" xr:uid="{BEBC581C-EC66-496C-A064-6ED0CB80DF1D}"/>
    <cellStyle name="Calculation 17" xfId="48454" xr:uid="{33DF88E3-2460-47F5-80E9-A628FE1FD1AC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13" xfId="34284" xr:uid="{F3A4CA43-5B19-447F-9AF5-5FC5DC09C83F}"/>
    <cellStyle name="Calculation 2 14" xfId="34488" xr:uid="{F8E553A4-3ADB-4545-B14C-4FA74A852A5B}"/>
    <cellStyle name="Calculation 2 15" xfId="42288" xr:uid="{5FDD5C57-F270-423E-88C7-43C86790D520}"/>
    <cellStyle name="Calculation 2 16" xfId="53914" xr:uid="{352C34C0-E94B-4241-9052-5CCA3100CAA6}"/>
    <cellStyle name="Calculation 2 2" xfId="295" xr:uid="{00000000-0005-0000-0000-00005A000000}"/>
    <cellStyle name="Calculation 2 2 10" xfId="1798" xr:uid="{9AA83AFD-64FF-4595-A1AF-60CD5B3A0F4C}"/>
    <cellStyle name="Calculation 2 2 10 10" xfId="41968" xr:uid="{3B417E0D-B598-4A8C-AAED-8CE0A00C299A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2 5" xfId="38894" xr:uid="{A9A85F71-DFF9-42C2-9670-6D91E45E04A6}"/>
    <cellStyle name="Calculation 2 2 10 2 6" xfId="45596" xr:uid="{D5EC9E2D-0349-424C-B007-BFE7E4C658D1}"/>
    <cellStyle name="Calculation 2 2 10 2 7" xfId="51149" xr:uid="{2407A55F-3D29-4AD6-8A0D-71BE5B7BD3AD}"/>
    <cellStyle name="Calculation 2 2 10 2 8" xfId="55421" xr:uid="{D4C2B4B6-E108-4EAA-BA40-6718A36BFC53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0 7" xfId="35348" xr:uid="{9A002614-0BED-4969-AEEE-F5811EA8518C}"/>
    <cellStyle name="Calculation 2 2 10 8" xfId="42292" xr:uid="{611D6B6B-0634-46BC-B51D-20B5CFA6D8B2}"/>
    <cellStyle name="Calculation 2 2 10 9" xfId="42235" xr:uid="{46D1DDC7-60D9-455D-A98C-77A6E605B4DA}"/>
    <cellStyle name="Calculation 2 2 11" xfId="2599" xr:uid="{8CA4177F-97DC-4D63-A9AB-8449E27488EB}"/>
    <cellStyle name="Calculation 2 2 11 10" xfId="55625" xr:uid="{5AB74CEC-195F-4B8F-86BE-3C27DCAA1BB7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2 5" xfId="39591" xr:uid="{3521FD4A-D7D3-4A19-B536-77F9A4961C27}"/>
    <cellStyle name="Calculation 2 2 11 2 6" xfId="46293" xr:uid="{2B9A6D31-4901-46A8-AFC6-2847770BDE72}"/>
    <cellStyle name="Calculation 2 2 11 2 7" xfId="51846" xr:uid="{A4D43E00-CAB7-47C5-AF36-1BDA36F55E02}"/>
    <cellStyle name="Calculation 2 2 11 2 8" xfId="41825" xr:uid="{2340A3F0-9970-4CB7-B1B3-5A80B1DE5748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1 7" xfId="36768" xr:uid="{5C11F553-8A18-4B66-B87E-26FBA506BDA0}"/>
    <cellStyle name="Calculation 2 2 11 8" xfId="43470" xr:uid="{E8CC2630-D69A-4AB1-B3E8-577201E7DF76}"/>
    <cellStyle name="Calculation 2 2 11 9" xfId="49023" xr:uid="{5D380551-DF28-4E49-AF4B-359067452922}"/>
    <cellStyle name="Calculation 2 2 12" xfId="2340" xr:uid="{1BBDAF16-9A04-49BA-9BAD-85D8C920DF83}"/>
    <cellStyle name="Calculation 2 2 12 10" xfId="56405" xr:uid="{6425E399-051D-4C36-A64B-187DA6F39AEC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2 5" xfId="40355" xr:uid="{F8DDE405-BCE9-4906-9EF4-C93FB96E55D7}"/>
    <cellStyle name="Calculation 2 2 12 2 6" xfId="47057" xr:uid="{85331728-CC8B-4698-B3CC-72AB8A8D4F17}"/>
    <cellStyle name="Calculation 2 2 12 2 7" xfId="52610" xr:uid="{8E9C0AB6-5AEF-40E7-BF8A-4D9AD8D57E6A}"/>
    <cellStyle name="Calculation 2 2 12 2 8" xfId="54603" xr:uid="{AC51B06A-7AB7-401A-8CBA-51712BBEF820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2 7" xfId="37532" xr:uid="{07C876A7-8977-4882-87FA-FB0B4F00A1B8}"/>
    <cellStyle name="Calculation 2 2 12 8" xfId="44234" xr:uid="{1CC985A2-E83A-4D97-8FCA-7EFB87890289}"/>
    <cellStyle name="Calculation 2 2 12 9" xfId="49787" xr:uid="{CF331D97-4106-4A01-BB4F-6B9AFCE517B9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3 5" xfId="34788" xr:uid="{9CFC8787-85FD-4CBF-81E3-40E574198D8F}"/>
    <cellStyle name="Calculation 2 2 13 6" xfId="41894" xr:uid="{413AD7FB-1C17-4F79-BDA9-F780E29B5923}"/>
    <cellStyle name="Calculation 2 2 13 7" xfId="42743" xr:uid="{873BB823-DAFA-4D76-973A-051716C4608A}"/>
    <cellStyle name="Calculation 2 2 13 8" xfId="42094" xr:uid="{9116F4D9-76D9-45B8-A67F-1F466A248A98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17" xfId="34711" xr:uid="{B1D05D39-50BB-4C96-8989-E9D7C4AEF636}"/>
    <cellStyle name="Calculation 2 2 2 18" xfId="41834" xr:uid="{AB90CC71-9F17-41FC-839C-B61279A856EF}"/>
    <cellStyle name="Calculation 2 2 2 19" xfId="41990" xr:uid="{31FBCF44-B769-47C4-AB83-36D74A045D31}"/>
    <cellStyle name="Calculation 2 2 2 2" xfId="2224" xr:uid="{1E588E5A-7C1B-42ED-BFED-55B810AEECB8}"/>
    <cellStyle name="Calculation 2 2 2 2 10" xfId="11659" xr:uid="{56B4C1F4-CC81-47F6-95BC-F6E4224B36BE}"/>
    <cellStyle name="Calculation 2 2 2 2 11" xfId="36104" xr:uid="{0DD41809-9DF1-4321-8AC1-5179E5FD07E7}"/>
    <cellStyle name="Calculation 2 2 2 2 12" xfId="42881" xr:uid="{FEB09329-5439-4315-9AAE-B9FB0B6521AE}"/>
    <cellStyle name="Calculation 2 2 2 2 13" xfId="48449" xr:uid="{5D02F947-FCAE-4CEA-B025-E84CD37EB3F6}"/>
    <cellStyle name="Calculation 2 2 2 2 14" xfId="34557" xr:uid="{C67D56DB-BF77-45B3-A751-642D0A38B7CC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2 5" xfId="39929" xr:uid="{326E4E91-0928-4836-876B-3205582C85AF}"/>
    <cellStyle name="Calculation 2 2 2 2 2 2 6" xfId="46631" xr:uid="{D9B594F0-330E-463D-BF1D-F6FDAB507A58}"/>
    <cellStyle name="Calculation 2 2 2 2 2 2 7" xfId="52184" xr:uid="{C9A08539-AF2B-4006-B1D6-7056121DD047}"/>
    <cellStyle name="Calculation 2 2 2 2 2 2 8" xfId="56345" xr:uid="{B6522F88-7F40-4CD4-8241-842FC32A4EE7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2 6" xfId="37106" xr:uid="{D738CEB9-12EB-421C-BB4B-211BBBBFA6C1}"/>
    <cellStyle name="Calculation 2 2 2 2 2 7" xfId="43808" xr:uid="{2B0861A3-B0BB-4575-A7F0-A05331F82B86}"/>
    <cellStyle name="Calculation 2 2 2 2 2 8" xfId="49361" xr:uid="{C50C4523-89DA-40E1-8810-C490C79564E3}"/>
    <cellStyle name="Calculation 2 2 2 2 2 9" xfId="56786" xr:uid="{E03D7F93-B396-4A0A-8C08-5195E137CA7F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2 5" xfId="40581" xr:uid="{5EEE7CC7-8D98-4A33-911D-D97BC9EEADC6}"/>
    <cellStyle name="Calculation 2 2 2 2 3 2 6" xfId="47283" xr:uid="{6B6A35DB-824C-4945-9FA5-5C9829D40CB8}"/>
    <cellStyle name="Calculation 2 2 2 2 3 2 7" xfId="52836" xr:uid="{B0EE289B-6F29-49BA-8052-50E0E2A8452D}"/>
    <cellStyle name="Calculation 2 2 2 2 3 2 8" xfId="41732" xr:uid="{311F5AAA-1873-4CCC-8CDA-BE198F1FD1F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3 6" xfId="37758" xr:uid="{BABAD5C3-25EF-4C7D-A6EA-9638DA885FB1}"/>
    <cellStyle name="Calculation 2 2 2 2 3 7" xfId="44460" xr:uid="{6FB4EC95-C252-4C2A-9704-087CC0A35D98}"/>
    <cellStyle name="Calculation 2 2 2 2 3 8" xfId="50013" xr:uid="{F2792009-4A88-4B84-83ED-E64DF13CEB25}"/>
    <cellStyle name="Calculation 2 2 2 2 3 9" xfId="54861" xr:uid="{3435E951-A0B2-48C0-A873-FB4349D41DD7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2 5" xfId="39578" xr:uid="{2D058453-90B8-4D38-A599-B9F0E265214F}"/>
    <cellStyle name="Calculation 2 2 2 2 4 2 6" xfId="46280" xr:uid="{27D5BD2B-03C1-4B43-AC5C-7AC5ECFDC847}"/>
    <cellStyle name="Calculation 2 2 2 2 4 2 7" xfId="51833" xr:uid="{46AD9293-715B-44C1-B96B-487268199295}"/>
    <cellStyle name="Calculation 2 2 2 2 4 2 8" xfId="57593" xr:uid="{273D5AAB-7A78-4A9E-BAC8-D6F363B6C4DF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4 6" xfId="36755" xr:uid="{B0B32F0A-1FFC-4672-8265-1488C9B033A8}"/>
    <cellStyle name="Calculation 2 2 2 2 4 7" xfId="43457" xr:uid="{60946F65-E8B0-40C1-B41B-45E5D35C3240}"/>
    <cellStyle name="Calculation 2 2 2 2 4 8" xfId="49010" xr:uid="{C123C737-0844-464C-81FF-6418602AB19A}"/>
    <cellStyle name="Calculation 2 2 2 2 4 9" xfId="54888" xr:uid="{7F1CC183-64F6-4389-A694-E5205CD6F64F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2 5" xfId="40517" xr:uid="{658CC9CB-8CF6-495C-B9E2-7831686370EB}"/>
    <cellStyle name="Calculation 2 2 2 2 5 2 6" xfId="47219" xr:uid="{9E9DB7B7-B74F-4F5C-AD38-227E5E798263}"/>
    <cellStyle name="Calculation 2 2 2 2 5 2 7" xfId="52772" xr:uid="{40BA6CA1-4B3C-4390-A955-994710AEBD8F}"/>
    <cellStyle name="Calculation 2 2 2 2 5 2 8" xfId="48562" xr:uid="{D6C0E523-9AB8-48B5-AE00-7B9DCBF0E4AD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5 6" xfId="37694" xr:uid="{47CED2C9-0803-4CE3-9A8E-EBADAA2E3D9C}"/>
    <cellStyle name="Calculation 2 2 2 2 5 7" xfId="44396" xr:uid="{99A0AFAB-4FE5-4340-957C-477D336849B4}"/>
    <cellStyle name="Calculation 2 2 2 2 5 8" xfId="49949" xr:uid="{2D6C155D-1A50-4708-988F-7B3D3EFF3880}"/>
    <cellStyle name="Calculation 2 2 2 2 5 9" xfId="56771" xr:uid="{A3E55D2D-58AD-4499-BB62-ADD74672359E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2 5" xfId="39531" xr:uid="{1EC86C73-756B-4B38-95C8-3D6CBC49FD6E}"/>
    <cellStyle name="Calculation 2 2 2 2 6 2 6" xfId="46233" xr:uid="{314D82FE-54ED-4A75-BC7B-1E0730ADFB9F}"/>
    <cellStyle name="Calculation 2 2 2 2 6 2 7" xfId="51786" xr:uid="{5D5763AF-6EB8-4D75-A058-0E72139FB19F}"/>
    <cellStyle name="Calculation 2 2 2 2 6 2 8" xfId="56278" xr:uid="{82BEB5A9-959F-4DDF-9560-4D252D130F20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6 6" xfId="36708" xr:uid="{4FE7C904-6E81-4EEB-AF27-190876E5C471}"/>
    <cellStyle name="Calculation 2 2 2 2 6 7" xfId="43410" xr:uid="{399245B2-6E1D-4EB0-959E-9CE16C989B50}"/>
    <cellStyle name="Calculation 2 2 2 2 6 8" xfId="48963" xr:uid="{BCF7A897-F480-4BD2-A3E5-B3643E9903D0}"/>
    <cellStyle name="Calculation 2 2 2 2 6 9" xfId="54984" xr:uid="{D06E33E7-D6ED-4FE8-A4C6-D6EF96C958DC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7 5" xfId="39149" xr:uid="{91D12179-DC59-4B65-AA18-D699C7AEBDAD}"/>
    <cellStyle name="Calculation 2 2 2 2 7 6" xfId="45851" xr:uid="{828A3729-50C5-49C6-B6DE-A99A3978CA2D}"/>
    <cellStyle name="Calculation 2 2 2 2 7 7" xfId="51404" xr:uid="{5EFF797E-1E7C-4EA7-9F70-682C2007BD47}"/>
    <cellStyle name="Calculation 2 2 2 2 7 8" xfId="56830" xr:uid="{93E625C6-2905-4D57-92EB-01AFE46F6A7C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20" xfId="55828" xr:uid="{72E88601-3330-48FD-8DF3-486FAE786052}"/>
    <cellStyle name="Calculation 2 2 2 3" xfId="2460" xr:uid="{B4FDB262-B018-44EE-8F29-A587415E5845}"/>
    <cellStyle name="Calculation 2 2 2 3 10" xfId="11055" xr:uid="{B67A13BA-CECE-4838-AE7C-F9AE3A82E85D}"/>
    <cellStyle name="Calculation 2 2 2 3 11" xfId="36492" xr:uid="{7E46CB60-0C79-4D4A-88B3-85B549082A3C}"/>
    <cellStyle name="Calculation 2 2 2 3 12" xfId="43194" xr:uid="{0637A454-7E92-4DC6-B8DB-4D6558ED3A62}"/>
    <cellStyle name="Calculation 2 2 2 3 13" xfId="48747" xr:uid="{533ACD8E-0964-428C-92DA-33AE88B12E17}"/>
    <cellStyle name="Calculation 2 2 2 3 14" xfId="58112" xr:uid="{3AE921A9-F5E1-41BF-9E3B-DAFD167621AE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2 5" xfId="40203" xr:uid="{2B119C7C-E015-48D3-B93D-52A66A789C7F}"/>
    <cellStyle name="Calculation 2 2 2 3 2 2 6" xfId="46905" xr:uid="{D7B3C618-BCFD-4FE9-B150-21EA08BC6AAD}"/>
    <cellStyle name="Calculation 2 2 2 3 2 2 7" xfId="52458" xr:uid="{F6410E29-1FE0-481B-AD06-C10FE787B8AE}"/>
    <cellStyle name="Calculation 2 2 2 3 2 2 8" xfId="57252" xr:uid="{AFDD25FC-FED8-4F66-BBF2-751D52472C73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2 6" xfId="37380" xr:uid="{6CAB65E0-D50D-423C-A29A-941A818FBE3C}"/>
    <cellStyle name="Calculation 2 2 2 3 2 7" xfId="44082" xr:uid="{5FD9A32A-4B20-461E-8FC9-94BA1C7FC057}"/>
    <cellStyle name="Calculation 2 2 2 3 2 8" xfId="49635" xr:uid="{3045399C-A5F5-4B2F-8D51-BD0636F5DEFF}"/>
    <cellStyle name="Calculation 2 2 2 3 2 9" xfId="56990" xr:uid="{C19E06B7-3444-441D-8BF7-ADF745327375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2 5" xfId="40474" xr:uid="{728C0BB9-097E-4B40-B9AF-292690941D8E}"/>
    <cellStyle name="Calculation 2 2 2 3 3 2 6" xfId="47176" xr:uid="{651EF509-48E1-4B58-8F3A-8642D79F6FD3}"/>
    <cellStyle name="Calculation 2 2 2 3 3 2 7" xfId="52729" xr:uid="{D53C9BA9-70F1-4BB3-A682-F84EBAE6BB0E}"/>
    <cellStyle name="Calculation 2 2 2 3 3 2 8" xfId="56777" xr:uid="{60EBB5F1-BE43-482B-B2E8-5404E98B7025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3 6" xfId="37651" xr:uid="{B283014A-4AF1-42CE-ADA0-9825513072D6}"/>
    <cellStyle name="Calculation 2 2 2 3 3 7" xfId="44353" xr:uid="{049D1620-C60C-4F55-93AE-D3E85F1B8D32}"/>
    <cellStyle name="Calculation 2 2 2 3 3 8" xfId="49906" xr:uid="{925F99F3-E6CF-4124-826A-816AA37E764E}"/>
    <cellStyle name="Calculation 2 2 2 3 3 9" xfId="56126" xr:uid="{38976777-EAB1-4D12-8AC9-1790798BC267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2 5" xfId="40830" xr:uid="{AB0C986D-1749-4BED-835E-9CD7E2793BDC}"/>
    <cellStyle name="Calculation 2 2 2 3 4 2 6" xfId="47532" xr:uid="{7188916A-4DA3-45AD-810C-2AFFAF644E88}"/>
    <cellStyle name="Calculation 2 2 2 3 4 2 7" xfId="53085" xr:uid="{D0068CEB-037C-408D-A053-69C465008D30}"/>
    <cellStyle name="Calculation 2 2 2 3 4 2 8" xfId="56078" xr:uid="{D04B2689-5E74-4232-91F2-F176045D591E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4 6" xfId="38007" xr:uid="{80DE57D4-EFA6-4EE9-ADEB-B8981E5311AE}"/>
    <cellStyle name="Calculation 2 2 2 3 4 7" xfId="44709" xr:uid="{D5165096-7CB2-4D64-8CC8-1A3AF1D2B7E6}"/>
    <cellStyle name="Calculation 2 2 2 3 4 8" xfId="50262" xr:uid="{BFF108A8-4B63-4222-A9B9-9BD9EDC344FB}"/>
    <cellStyle name="Calculation 2 2 2 3 4 9" xfId="58253" xr:uid="{A688220B-7F69-47D9-8829-426B7F981BC2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2 5" xfId="41154" xr:uid="{EE589F10-A8DF-4C33-946A-43FD200E5E4D}"/>
    <cellStyle name="Calculation 2 2 2 3 5 2 6" xfId="47856" xr:uid="{E8E37CBA-D95E-419B-A8F5-967BF8E9C365}"/>
    <cellStyle name="Calculation 2 2 2 3 5 2 7" xfId="53409" xr:uid="{2B0DD158-2CDD-43C1-8550-A11F3E89E600}"/>
    <cellStyle name="Calculation 2 2 2 3 5 2 8" xfId="54177" xr:uid="{7234CE5E-C4E9-407D-AF89-62005AE6DDD4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5 6" xfId="38331" xr:uid="{A5693CCE-BAB0-4928-98DE-D1CE69CC69B6}"/>
    <cellStyle name="Calculation 2 2 2 3 5 7" xfId="45033" xr:uid="{FA07ACBF-ADB3-42C2-B20E-5E0DAB41B476}"/>
    <cellStyle name="Calculation 2 2 2 3 5 8" xfId="50586" xr:uid="{456DA9BC-B7E9-4F76-A773-AF497F9BD541}"/>
    <cellStyle name="Calculation 2 2 2 3 5 9" xfId="56929" xr:uid="{C5879BBF-0D4B-434B-9A11-4205F204718D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2 5" xfId="41445" xr:uid="{E77E8984-B89E-4948-B9C5-E03CD9B8D4AF}"/>
    <cellStyle name="Calculation 2 2 2 3 6 2 6" xfId="48147" xr:uid="{842B1965-A41D-42EB-AD21-DAD1A68F37ED}"/>
    <cellStyle name="Calculation 2 2 2 3 6 2 7" xfId="53700" xr:uid="{0240804E-0870-4EB9-A4FC-62B3E53F93D8}"/>
    <cellStyle name="Calculation 2 2 2 3 6 2 8" xfId="57669" xr:uid="{B79AE556-7DF2-4EBC-AC56-093B4A47676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6 6" xfId="38622" xr:uid="{430CED5B-709C-4D36-8BD5-9FBA5FA15174}"/>
    <cellStyle name="Calculation 2 2 2 3 6 7" xfId="45324" xr:uid="{95E2FD7E-7011-4C42-8B0F-FBC1918A6AC8}"/>
    <cellStyle name="Calculation 2 2 2 3 6 8" xfId="50877" xr:uid="{F1CA9713-3335-48D7-BC65-12A879E682C7}"/>
    <cellStyle name="Calculation 2 2 2 3 6 9" xfId="42975" xr:uid="{32C561BA-AB65-4652-8281-E9B55553697D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7 5" xfId="39315" xr:uid="{0FE3E51A-E248-4D26-95D3-C903B95190B3}"/>
    <cellStyle name="Calculation 2 2 2 3 7 6" xfId="46017" xr:uid="{38EB457F-775C-4FE1-9CC4-6EB95102F11B}"/>
    <cellStyle name="Calculation 2 2 2 3 7 7" xfId="51570" xr:uid="{961579B9-0663-418D-94CF-A7E53B26B7F8}"/>
    <cellStyle name="Calculation 2 2 2 3 7 8" xfId="57907" xr:uid="{B3BA0DDB-4497-45B7-AD92-E2575D391BAF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11" xfId="35713" xr:uid="{75FCC2B3-DCE7-43EC-8531-E070E934C926}"/>
    <cellStyle name="Calculation 2 2 2 4 12" xfId="42583" xr:uid="{181B4D87-C15A-4F3A-AC4C-3AD13EEDEAD6}"/>
    <cellStyle name="Calculation 2 2 2 4 13" xfId="41655" xr:uid="{DC5E47A9-B3DE-41FC-A4FF-D0AA5AC71DBA}"/>
    <cellStyle name="Calculation 2 2 2 4 14" xfId="41861" xr:uid="{B2B1B688-E00B-4924-B3D8-81DD8E5245A9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2 5" xfId="39672" xr:uid="{9652A8B7-2B0C-487E-B0B4-2494E787782F}"/>
    <cellStyle name="Calculation 2 2 2 4 2 2 6" xfId="46374" xr:uid="{3CF466B0-8CEE-4EE6-AE64-EA9E0D071BFA}"/>
    <cellStyle name="Calculation 2 2 2 4 2 2 7" xfId="51927" xr:uid="{EC67BD35-8993-4A04-B1F2-85CB80A0B2A3}"/>
    <cellStyle name="Calculation 2 2 2 4 2 2 8" xfId="55913" xr:uid="{7C9A7FAA-C93C-4C74-9B51-7E7410CE534E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2 6" xfId="36849" xr:uid="{5EFC0D00-8DE7-44FF-9B7D-FD666ABA6CBA}"/>
    <cellStyle name="Calculation 2 2 2 4 2 7" xfId="43551" xr:uid="{1B34889C-4F9F-4685-8149-E2EFD6A9DB77}"/>
    <cellStyle name="Calculation 2 2 2 4 2 8" xfId="49104" xr:uid="{9749C504-EC3D-4C3D-A817-44A7B30939E5}"/>
    <cellStyle name="Calculation 2 2 2 4 2 9" xfId="55226" xr:uid="{A5B6B6F0-3DC2-448B-B6A1-46FA896A835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2 5" xfId="40361" xr:uid="{34BB812E-76DA-458E-8BC1-062247D04128}"/>
    <cellStyle name="Calculation 2 2 2 4 3 2 6" xfId="47063" xr:uid="{93E34FA2-0A15-4BAE-8042-783174C7CA6E}"/>
    <cellStyle name="Calculation 2 2 2 4 3 2 7" xfId="52616" xr:uid="{82BC02C4-3BAF-41D8-A671-9A2A2D4B8F6E}"/>
    <cellStyle name="Calculation 2 2 2 4 3 2 8" xfId="55982" xr:uid="{6E70710A-7757-4460-B97E-ED8875A8B136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3 6" xfId="37538" xr:uid="{6AD96726-E56B-42F3-9624-FE443F79911B}"/>
    <cellStyle name="Calculation 2 2 2 4 3 7" xfId="44240" xr:uid="{B7EB6F9D-8901-405E-BF2C-9A736D69BA91}"/>
    <cellStyle name="Calculation 2 2 2 4 3 8" xfId="49793" xr:uid="{923C1C76-3F1F-4227-95C6-9FCEA3BCEBE8}"/>
    <cellStyle name="Calculation 2 2 2 4 3 9" xfId="55248" xr:uid="{9EAC8C53-7A74-4B3E-8B53-651CF1E17EDB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2 5" xfId="38981" xr:uid="{EEDE69D9-1CC6-4CD6-A622-800311FCEA59}"/>
    <cellStyle name="Calculation 2 2 2 4 4 2 6" xfId="45683" xr:uid="{930110C1-B2F2-443B-B621-A3A8F51F3AEB}"/>
    <cellStyle name="Calculation 2 2 2 4 4 2 7" xfId="51236" xr:uid="{CE1E6206-B3ED-41F3-8575-AC35ACFC5B97}"/>
    <cellStyle name="Calculation 2 2 2 4 4 2 8" xfId="54655" xr:uid="{F9EC7629-3FC4-4953-88B9-0A8693276EA5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4 6" xfId="35490" xr:uid="{812FA94E-9669-4167-A7EA-610B5D85EEE2}"/>
    <cellStyle name="Calculation 2 2 2 4 4 7" xfId="42413" xr:uid="{3B4414B8-28C2-4075-8C93-7BF5D3420B57}"/>
    <cellStyle name="Calculation 2 2 2 4 4 8" xfId="42995" xr:uid="{F569DB7E-FE2A-48EB-80D2-F5ACA9492BC2}"/>
    <cellStyle name="Calculation 2 2 2 4 4 9" xfId="54009" xr:uid="{DAF593D7-A445-4760-A455-DE97FB5792BA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2 5" xfId="39626" xr:uid="{9D551225-A64B-401B-8831-7FF1B23114C0}"/>
    <cellStyle name="Calculation 2 2 2 4 5 2 6" xfId="46328" xr:uid="{0AA5645D-2BB7-441D-8A6D-CF1E5954E6C8}"/>
    <cellStyle name="Calculation 2 2 2 4 5 2 7" xfId="51881" xr:uid="{26B9AB01-DBEE-44D2-A1F6-94D9A616AFE6}"/>
    <cellStyle name="Calculation 2 2 2 4 5 2 8" xfId="57441" xr:uid="{E4A47A28-8151-4D4D-A4A7-B25F60F068A9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5 6" xfId="36803" xr:uid="{7FDB976B-C7F4-4BC7-A07A-4074EA831A57}"/>
    <cellStyle name="Calculation 2 2 2 4 5 7" xfId="43505" xr:uid="{2306E2F1-5BFE-4415-A188-7F303AFCC0A2}"/>
    <cellStyle name="Calculation 2 2 2 4 5 8" xfId="49058" xr:uid="{91C8D79B-D5DE-44E8-8955-024A931FBC0F}"/>
    <cellStyle name="Calculation 2 2 2 4 5 9" xfId="56673" xr:uid="{6AE80D93-03F5-4F00-856B-1550BEEDD5E1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2 5" xfId="38983" xr:uid="{99BC2063-524E-41A5-B704-196027209725}"/>
    <cellStyle name="Calculation 2 2 2 4 6 2 6" xfId="45685" xr:uid="{4F5CDAC0-1939-44E7-AAEF-D9EE8AFB36E2}"/>
    <cellStyle name="Calculation 2 2 2 4 6 2 7" xfId="51238" xr:uid="{85136767-06B4-4D0B-9B65-3CD443C5136E}"/>
    <cellStyle name="Calculation 2 2 2 4 6 2 8" xfId="56579" xr:uid="{EEEBB778-F89B-47E4-BDA9-7B22013F6D33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6 6" xfId="35492" xr:uid="{26BA7810-A72D-46CF-A096-BD18E76C0FE7}"/>
    <cellStyle name="Calculation 2 2 2 4 6 7" xfId="42415" xr:uid="{316C0658-E834-4506-9195-C31E5C2F0CF2}"/>
    <cellStyle name="Calculation 2 2 2 4 6 8" xfId="42491" xr:uid="{527AD2D3-7909-4505-9A26-15FE8A1D0BE1}"/>
    <cellStyle name="Calculation 2 2 2 4 6 9" xfId="58103" xr:uid="{BF3C11F5-B528-427F-9F5D-72F9A58CEFC9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7 5" xfId="39037" xr:uid="{3956DE7C-5858-477A-BBAF-B8DD167F5A19}"/>
    <cellStyle name="Calculation 2 2 2 4 7 6" xfId="45739" xr:uid="{33740AED-2883-46CE-8D50-B75FA9DB5A0E}"/>
    <cellStyle name="Calculation 2 2 2 4 7 7" xfId="51292" xr:uid="{ACD7070F-87AC-4ACE-B225-B0A529AE01CF}"/>
    <cellStyle name="Calculation 2 2 2 4 7 8" xfId="54575" xr:uid="{5992FBE9-26F6-4B3C-90FC-8668F7306EB0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10" xfId="54074" xr:uid="{9627D3BF-5F9F-4A20-864B-CEA781641357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2 5" xfId="39020" xr:uid="{7D9C36DC-DA77-48C7-A5D1-D0ED60339B4C}"/>
    <cellStyle name="Calculation 2 2 2 5 2 6" xfId="45722" xr:uid="{7FD440CB-95FE-4B26-A033-81817AB3F865}"/>
    <cellStyle name="Calculation 2 2 2 5 2 7" xfId="51275" xr:uid="{7D04C5D6-9DAD-47BD-8236-D63C47501855}"/>
    <cellStyle name="Calculation 2 2 2 5 2 8" xfId="54922" xr:uid="{9ED79B08-E104-4AA5-BDB3-B0B9810DB08C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5 7" xfId="35641" xr:uid="{C01D8E2F-B777-4356-96D0-B90FB31E6B3F}"/>
    <cellStyle name="Calculation 2 2 2 5 8" xfId="42529" xr:uid="{B0ABA0A9-858C-4B44-A05F-3D3FE33308E2}"/>
    <cellStyle name="Calculation 2 2 2 5 9" xfId="34505" xr:uid="{CF4E78DE-4EE2-4A49-A63B-D5428CAC7470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2 5" xfId="38825" xr:uid="{465B7B69-FF79-4E5F-88EA-AB2A2E3B750C}"/>
    <cellStyle name="Calculation 2 2 2 6 2 6" xfId="45527" xr:uid="{FD86B343-192C-45DD-BF99-63BAF35903FF}"/>
    <cellStyle name="Calculation 2 2 2 6 2 7" xfId="51080" xr:uid="{F4459D5B-B073-4728-8FAF-A56833B3FA1D}"/>
    <cellStyle name="Calculation 2 2 2 6 2 8" xfId="56991" xr:uid="{F995C5C9-AC6E-41E7-8C0A-A9D0DE1411CD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6 6" xfId="35167" xr:uid="{111FD0C6-A5AD-4229-9E1F-420A1CFAEC1C}"/>
    <cellStyle name="Calculation 2 2 2 6 7" xfId="42151" xr:uid="{7CAE7948-FAFC-4B55-AE44-6FE64289287E}"/>
    <cellStyle name="Calculation 2 2 2 6 8" xfId="34451" xr:uid="{C8F9F849-AD51-4C6D-B22D-D447F863ACA7}"/>
    <cellStyle name="Calculation 2 2 2 6 9" xfId="42462" xr:uid="{019F18CE-B8B5-48D6-91FA-DA568CF0297E}"/>
    <cellStyle name="Calculation 2 2 2 7" xfId="2047" xr:uid="{21407C59-1BDA-410E-8EE9-DD281C990FF0}"/>
    <cellStyle name="Calculation 2 2 2 7 10" xfId="57462" xr:uid="{5385B4DD-2F96-4118-ADC8-48882AE928E9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2 5" xfId="39657" xr:uid="{A9ED5BF4-BBE0-4698-9119-CC4962B3F379}"/>
    <cellStyle name="Calculation 2 2 2 7 2 6" xfId="46359" xr:uid="{DCA4A71D-DADE-4F6C-BF38-EDC2536F171E}"/>
    <cellStyle name="Calculation 2 2 2 7 2 7" xfId="51912" xr:uid="{1F7FB48B-1598-4B60-9073-8CDDD0F58E14}"/>
    <cellStyle name="Calculation 2 2 2 7 2 8" xfId="58289" xr:uid="{33EF3615-0A5A-4B57-8079-433C1D872A57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7 7" xfId="36834" xr:uid="{B33A6CD5-12CE-418D-B419-C843E1814C10}"/>
    <cellStyle name="Calculation 2 2 2 7 8" xfId="43536" xr:uid="{FF148143-9835-4533-9D47-268BD298D3BD}"/>
    <cellStyle name="Calculation 2 2 2 7 9" xfId="49089" xr:uid="{CA6F83B1-3A33-45C4-9469-8515751BFC5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8 5" xfId="38791" xr:uid="{98CD1235-09BD-49F0-8752-3755E6A2DFD6}"/>
    <cellStyle name="Calculation 2 2 2 8 6" xfId="45493" xr:uid="{918837B0-E96C-4BE7-AB53-7B439322952F}"/>
    <cellStyle name="Calculation 2 2 2 8 7" xfId="51046" xr:uid="{53A0A94E-7CCC-4747-BD51-95F26E33D023}"/>
    <cellStyle name="Calculation 2 2 2 8 8" xfId="58347" xr:uid="{7A9BF2A6-7279-4BCE-B972-1F766D4AA97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20" xfId="34377" xr:uid="{E18FB27F-A00F-40F2-A5D4-0D2CD694B4D7}"/>
    <cellStyle name="Calculation 2 2 21" xfId="34187" xr:uid="{D9C1E374-7578-4BC8-A67C-98D797D6C084}"/>
    <cellStyle name="Calculation 2 2 22" xfId="42812" xr:uid="{C50F1062-A130-45D4-BC39-5A5C7A6A86E8}"/>
    <cellStyle name="Calculation 2 2 23" xfId="55515" xr:uid="{0BE2F78D-8626-4FBB-98A2-891406F71AE8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13" xfId="36362" xr:uid="{CABB5B47-900E-4C48-8A49-6501BE8F8255}"/>
    <cellStyle name="Calculation 2 2 3 14" xfId="43064" xr:uid="{150CE2DF-5E98-44E7-A7D9-EC246579E3D8}"/>
    <cellStyle name="Calculation 2 2 3 15" xfId="48617" xr:uid="{FD63A915-A78F-4781-B680-7DD0372B34E5}"/>
    <cellStyle name="Calculation 2 2 3 16" xfId="57347" xr:uid="{653AD69F-5CA4-46D4-9E67-A5CB54D8E663}"/>
    <cellStyle name="Calculation 2 2 3 2" xfId="4916" xr:uid="{771DBA1F-7D0D-4964-B9FD-3542B7CF7630}"/>
    <cellStyle name="Calculation 2 2 3 2 10" xfId="23538" xr:uid="{4D064C64-31FF-4BDD-BE82-618CF3897B9D}"/>
    <cellStyle name="Calculation 2 2 3 2 11" xfId="36569" xr:uid="{755AD663-66A1-495B-9BE9-A54D1B93A116}"/>
    <cellStyle name="Calculation 2 2 3 2 12" xfId="43271" xr:uid="{3948C377-7C9D-48CB-BB07-CE1B6CE21CBF}"/>
    <cellStyle name="Calculation 2 2 3 2 13" xfId="48824" xr:uid="{7C2AB302-C1B8-4A55-BE1C-402B505873E0}"/>
    <cellStyle name="Calculation 2 2 3 2 14" xfId="54698" xr:uid="{D9F28557-BE46-42C6-BFD2-DC6EC73635F4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2 5" xfId="40280" xr:uid="{18F6C1AD-1783-4BD0-80A8-D90D866D54F3}"/>
    <cellStyle name="Calculation 2 2 3 2 2 2 6" xfId="46982" xr:uid="{4C637F8C-CEFF-4A12-B821-C0D4B7E8AD61}"/>
    <cellStyle name="Calculation 2 2 3 2 2 2 7" xfId="52535" xr:uid="{10538BD1-4C26-40C4-B542-4AECF4320082}"/>
    <cellStyle name="Calculation 2 2 3 2 2 2 8" xfId="55517" xr:uid="{4A745EDD-810E-4D91-90D7-8B191D92B787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2 6" xfId="37457" xr:uid="{45A14E71-4D6D-42D9-BE4D-1D057B9C81C5}"/>
    <cellStyle name="Calculation 2 2 3 2 2 7" xfId="44159" xr:uid="{55A1AC89-8E20-4AB6-959B-D508521E1C97}"/>
    <cellStyle name="Calculation 2 2 3 2 2 8" xfId="49712" xr:uid="{047DABB9-C9BC-4C52-A53E-88806E183E37}"/>
    <cellStyle name="Calculation 2 2 3 2 2 9" xfId="42973" xr:uid="{5E5FE9FF-85CC-4CF1-91FC-51956471A1EC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2 5" xfId="39745" xr:uid="{C492B17D-309C-47E4-8768-64068E6A0795}"/>
    <cellStyle name="Calculation 2 2 3 2 3 2 6" xfId="46447" xr:uid="{C45BD648-3029-4400-A7E5-C5A00D7C5F78}"/>
    <cellStyle name="Calculation 2 2 3 2 3 2 7" xfId="52000" xr:uid="{B77E4F12-5D68-4477-A7A3-BC07EA998DAD}"/>
    <cellStyle name="Calculation 2 2 3 2 3 2 8" xfId="54386" xr:uid="{166BA3C3-13B3-44F0-A914-F70BD2183D77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3 6" xfId="36922" xr:uid="{437F62BA-2416-4909-BCDB-9FBE63E5E9F7}"/>
    <cellStyle name="Calculation 2 2 3 2 3 7" xfId="43624" xr:uid="{36966528-99CA-4B35-8099-2FB00C269B38}"/>
    <cellStyle name="Calculation 2 2 3 2 3 8" xfId="49177" xr:uid="{54FE9C9F-4E02-4597-843A-73E9801A620A}"/>
    <cellStyle name="Calculation 2 2 3 2 3 9" xfId="54866" xr:uid="{BACCB5A4-AAB8-4E84-B020-4E87700DF5E9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2 5" xfId="40907" xr:uid="{6C2F2202-DB95-49DD-8299-647DC423BA79}"/>
    <cellStyle name="Calculation 2 2 3 2 4 2 6" xfId="47609" xr:uid="{E5AD6163-E478-4700-B36D-F6F0C1BA1F9B}"/>
    <cellStyle name="Calculation 2 2 3 2 4 2 7" xfId="53162" xr:uid="{AF6D9308-18FA-4CD1-952D-CEC68A9311C9}"/>
    <cellStyle name="Calculation 2 2 3 2 4 2 8" xfId="56117" xr:uid="{D8E2CA21-25BF-4F77-BFD5-E9CE1CF433F5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4 6" xfId="38084" xr:uid="{50503594-6043-489D-BB2E-93A29765C88C}"/>
    <cellStyle name="Calculation 2 2 3 2 4 7" xfId="44786" xr:uid="{6DD7D5DC-32A1-4ED4-A194-99383DD3AAA5}"/>
    <cellStyle name="Calculation 2 2 3 2 4 8" xfId="50339" xr:uid="{1F269114-9560-4EE7-8897-5259C42AFB3B}"/>
    <cellStyle name="Calculation 2 2 3 2 4 9" xfId="57936" xr:uid="{1B20DBD6-E4C1-42D2-B956-42A0D715F257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2 5" xfId="41231" xr:uid="{ECA79C3C-941D-4BF8-9CF4-548574B6C6A1}"/>
    <cellStyle name="Calculation 2 2 3 2 5 2 6" xfId="47933" xr:uid="{FCB75877-BDAC-4EDA-8CC8-A78EFD8ADFC0}"/>
    <cellStyle name="Calculation 2 2 3 2 5 2 7" xfId="53486" xr:uid="{FF1ABC6B-BA96-43A4-AA7A-C8492D79A029}"/>
    <cellStyle name="Calculation 2 2 3 2 5 2 8" xfId="41788" xr:uid="{FC0F3EC3-222C-45DF-B59C-5CD1FC1953E8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5 6" xfId="38408" xr:uid="{1B040A0A-6937-4006-B22D-9A7145718D22}"/>
    <cellStyle name="Calculation 2 2 3 2 5 7" xfId="45110" xr:uid="{CB794777-62A9-4019-B026-1D210C5734D8}"/>
    <cellStyle name="Calculation 2 2 3 2 5 8" xfId="50663" xr:uid="{9A859F5B-3E7C-4B2F-A57F-62081F251BCD}"/>
    <cellStyle name="Calculation 2 2 3 2 5 9" xfId="57655" xr:uid="{0760E21E-E5C2-49A8-B4BF-9E0EFCC0F636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2 5" xfId="41522" xr:uid="{2A14BB32-E24D-4EDC-B70D-3559FB54F450}"/>
    <cellStyle name="Calculation 2 2 3 2 6 2 6" xfId="48224" xr:uid="{5E1658B0-4E5D-4500-A348-8F76DAF87C28}"/>
    <cellStyle name="Calculation 2 2 3 2 6 2 7" xfId="53777" xr:uid="{BCB084A7-03D0-4F7F-84AF-3EE936B5ACBD}"/>
    <cellStyle name="Calculation 2 2 3 2 6 2 8" xfId="56742" xr:uid="{C6BA3D31-D566-4272-A82C-2BEF3002F90C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6 6" xfId="38699" xr:uid="{206A977B-4731-4601-8831-C796922A8DFE}"/>
    <cellStyle name="Calculation 2 2 3 2 6 7" xfId="45401" xr:uid="{1F89355D-2A18-4FEA-90F3-4F35FFFCD655}"/>
    <cellStyle name="Calculation 2 2 3 2 6 8" xfId="50954" xr:uid="{4EBE392A-D306-4A4F-9E57-474FDDEFD92E}"/>
    <cellStyle name="Calculation 2 2 3 2 6 9" xfId="57038" xr:uid="{B9EDEAAF-DEF6-4C68-ABEE-EF4ADA70ABBD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7 5" xfId="39392" xr:uid="{60DC0003-B0D8-4645-B5AC-C5F81B6A3149}"/>
    <cellStyle name="Calculation 2 2 3 2 7 6" xfId="46094" xr:uid="{87EADFF9-CCE6-4933-A72A-8FC2B39E9FEA}"/>
    <cellStyle name="Calculation 2 2 3 2 7 7" xfId="51647" xr:uid="{5D346099-E0D3-4CE0-B559-62318EE6BD10}"/>
    <cellStyle name="Calculation 2 2 3 2 7 8" xfId="57900" xr:uid="{1976F7B8-CD0C-4255-8F5A-2BB887EB6300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11" xfId="36461" xr:uid="{8BF308DE-5EED-4FC9-A1D4-7B7B29AFECB9}"/>
    <cellStyle name="Calculation 2 2 3 3 12" xfId="43163" xr:uid="{146B85AB-C70F-4DC3-AC87-8C9CC6371FDF}"/>
    <cellStyle name="Calculation 2 2 3 3 13" xfId="48716" xr:uid="{6CC3FEE6-DB83-4687-9F68-1906417D0D80}"/>
    <cellStyle name="Calculation 2 2 3 3 14" xfId="58446" xr:uid="{B8023838-68DA-49E7-84C2-51BFDD9C6E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2 5" xfId="40172" xr:uid="{D78A3B61-C729-45C2-96F6-4A98CE38EE33}"/>
    <cellStyle name="Calculation 2 2 3 3 2 2 6" xfId="46874" xr:uid="{31EBDD00-C750-4071-8D6F-26DA7C2F2604}"/>
    <cellStyle name="Calculation 2 2 3 3 2 2 7" xfId="52427" xr:uid="{69B9D536-DA25-48B3-A111-B63EFEE8FD58}"/>
    <cellStyle name="Calculation 2 2 3 3 2 2 8" xfId="54784" xr:uid="{9C77B905-9DB9-439A-813C-72A9F7D06D0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2 6" xfId="37349" xr:uid="{5DBEA1DC-9145-46F3-AEB9-6549BD2DC1B0}"/>
    <cellStyle name="Calculation 2 2 3 3 2 7" xfId="44051" xr:uid="{5CC3A49F-4C13-4AAD-B933-1CFED3904B0D}"/>
    <cellStyle name="Calculation 2 2 3 3 2 8" xfId="49604" xr:uid="{102EC984-76EF-478A-952C-4DC958DC2761}"/>
    <cellStyle name="Calculation 2 2 3 3 2 9" xfId="57884" xr:uid="{134CC895-F75D-4051-9084-33E3F174504D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2 5" xfId="40051" xr:uid="{9C700C32-BAE4-4929-8034-4FC259EB30A0}"/>
    <cellStyle name="Calculation 2 2 3 3 3 2 6" xfId="46753" xr:uid="{E73B8777-8258-48D0-9245-572ECFEB5D59}"/>
    <cellStyle name="Calculation 2 2 3 3 3 2 7" xfId="52306" xr:uid="{570A7E58-EEBC-4E48-AF8A-0C6F69083914}"/>
    <cellStyle name="Calculation 2 2 3 3 3 2 8" xfId="57315" xr:uid="{673BCB71-AA1E-4440-A764-AD9B7CA1D35B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3 6" xfId="37228" xr:uid="{943720EE-7572-4A09-93CD-8A172EF77E69}"/>
    <cellStyle name="Calculation 2 2 3 3 3 7" xfId="43930" xr:uid="{B1A9B463-DACB-47E0-99DB-87F0BA733DBB}"/>
    <cellStyle name="Calculation 2 2 3 3 3 8" xfId="49483" xr:uid="{5EF03C5F-8965-47B2-B7AB-4BD6BD35EA6B}"/>
    <cellStyle name="Calculation 2 2 3 3 3 9" xfId="43009" xr:uid="{F80307A8-DCCE-4A4D-B2C4-4C1CC2A0484A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2 5" xfId="40799" xr:uid="{B997F554-3414-48A0-B8B3-CCE555C0FDAF}"/>
    <cellStyle name="Calculation 2 2 3 3 4 2 6" xfId="47501" xr:uid="{896D2E52-BCFD-45F0-94CC-65F91B721C30}"/>
    <cellStyle name="Calculation 2 2 3 3 4 2 7" xfId="53054" xr:uid="{E1CDA33F-6FA3-464B-A4E6-9B5D64D2666F}"/>
    <cellStyle name="Calculation 2 2 3 3 4 2 8" xfId="55974" xr:uid="{9D629BBC-4C9A-44C6-9C3C-CD9FF3173A24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4 6" xfId="37976" xr:uid="{CCB5A723-573E-443E-80EA-553C484F2635}"/>
    <cellStyle name="Calculation 2 2 3 3 4 7" xfId="44678" xr:uid="{89B28354-F1DC-4BBC-83E6-96A7BE649453}"/>
    <cellStyle name="Calculation 2 2 3 3 4 8" xfId="50231" xr:uid="{EBA98442-CD0E-457C-B690-175A785AF6BA}"/>
    <cellStyle name="Calculation 2 2 3 3 4 9" xfId="57385" xr:uid="{A0F61083-2ED9-4805-AEFF-D6DDA5F3BA57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2 5" xfId="41123" xr:uid="{738EE623-8928-478C-8476-2C1FE3C172AE}"/>
    <cellStyle name="Calculation 2 2 3 3 5 2 6" xfId="47825" xr:uid="{E39349D7-04A4-4FF7-AB9B-8BF66F332B34}"/>
    <cellStyle name="Calculation 2 2 3 3 5 2 7" xfId="53378" xr:uid="{CEEFECB8-4D0B-45AF-9CEA-D8EB4656A26A}"/>
    <cellStyle name="Calculation 2 2 3 3 5 2 8" xfId="57142" xr:uid="{B9326D30-3CAE-4FAC-95CB-FD5DA52AD6DF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5 6" xfId="38300" xr:uid="{80A45286-6B42-4E43-9901-8A96790492F4}"/>
    <cellStyle name="Calculation 2 2 3 3 5 7" xfId="45002" xr:uid="{E240BCF2-500C-47BB-9D2B-9630CC9BD9D1}"/>
    <cellStyle name="Calculation 2 2 3 3 5 8" xfId="50555" xr:uid="{C044B99B-151F-4296-8033-84AE60B164FB}"/>
    <cellStyle name="Calculation 2 2 3 3 5 9" xfId="42219" xr:uid="{6546793E-EE22-4E52-A774-41CED5E28B84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2 5" xfId="41414" xr:uid="{1817BB23-F24A-48B6-AA08-DA899F03732B}"/>
    <cellStyle name="Calculation 2 2 3 3 6 2 6" xfId="48116" xr:uid="{41C96B85-1EAA-4B2B-A3C1-3CF5E9641BDD}"/>
    <cellStyle name="Calculation 2 2 3 3 6 2 7" xfId="53669" xr:uid="{1AC9ECCE-A7AF-478B-A231-7039BD52A1D3}"/>
    <cellStyle name="Calculation 2 2 3 3 6 2 8" xfId="54092" xr:uid="{D16C2CFC-C259-4196-A8F9-F344D0C16184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6 6" xfId="38591" xr:uid="{BD29C425-F372-44F1-8C03-4E7630CD6461}"/>
    <cellStyle name="Calculation 2 2 3 3 6 7" xfId="45293" xr:uid="{75D04B46-5936-46E5-82A8-A4CB9F93B1FA}"/>
    <cellStyle name="Calculation 2 2 3 3 6 8" xfId="50846" xr:uid="{ACB06486-3C82-4EE1-ABB3-184E3542D8F1}"/>
    <cellStyle name="Calculation 2 2 3 3 6 9" xfId="54273" xr:uid="{91F6D8DA-9E3B-4992-9A2C-9179B67AB5AE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7 5" xfId="39284" xr:uid="{F13B43A0-5FB2-48ED-BC85-2F99E83405BE}"/>
    <cellStyle name="Calculation 2 2 3 3 7 6" xfId="45986" xr:uid="{FCB68984-CDF9-4955-9185-B4FD188CE8DE}"/>
    <cellStyle name="Calculation 2 2 3 3 7 7" xfId="51539" xr:uid="{ED3BE372-C5AE-47C8-AE9E-C018C74D2D00}"/>
    <cellStyle name="Calculation 2 2 3 3 7 8" xfId="54466" xr:uid="{5B79810A-F445-488E-96F4-9F28E3C54E3B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2 5" xfId="40073" xr:uid="{8331CA6B-7BE4-410F-966A-55213444B028}"/>
    <cellStyle name="Calculation 2 2 3 4 2 6" xfId="46775" xr:uid="{B773B908-EA05-4B26-98FE-D51920FF20A0}"/>
    <cellStyle name="Calculation 2 2 3 4 2 7" xfId="52328" xr:uid="{B44E1C9F-34B6-4E2D-9110-365A2C83F84D}"/>
    <cellStyle name="Calculation 2 2 3 4 2 8" xfId="56631" xr:uid="{5E62C915-337E-4622-AB84-E6B9C80AB03A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4 6" xfId="37250" xr:uid="{584DEE80-9DF2-4FCB-A109-B29F2307E984}"/>
    <cellStyle name="Calculation 2 2 3 4 7" xfId="43952" xr:uid="{4E3AC2FF-E801-4335-A5DB-5C43DE0E256E}"/>
    <cellStyle name="Calculation 2 2 3 4 8" xfId="49505" xr:uid="{F0A6AF28-F2EC-4414-B4F2-8C012E38E70C}"/>
    <cellStyle name="Calculation 2 2 3 4 9" xfId="56286" xr:uid="{11A64452-2D30-45B9-B301-D6A94B61E805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2 5" xfId="40063" xr:uid="{20097100-7F2E-48E2-8136-30A11813E0A9}"/>
    <cellStyle name="Calculation 2 2 3 5 2 6" xfId="46765" xr:uid="{AA7CAC4E-9FDA-4C1A-ABC1-6CC6C6A96BC9}"/>
    <cellStyle name="Calculation 2 2 3 5 2 7" xfId="52318" xr:uid="{F5CFCC44-B128-483F-9D4D-B24944FDC9E8}"/>
    <cellStyle name="Calculation 2 2 3 5 2 8" xfId="55374" xr:uid="{339064A6-D965-46CB-B81C-9DEB5CE239D0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5 6" xfId="37240" xr:uid="{ED17CFC8-E7CF-4AE9-B91C-E0CAB816D963}"/>
    <cellStyle name="Calculation 2 2 3 5 7" xfId="43942" xr:uid="{D118A318-46F7-4630-8A05-72E704268E30}"/>
    <cellStyle name="Calculation 2 2 3 5 8" xfId="49495" xr:uid="{1514897B-29D6-4460-987C-75D05A2B697B}"/>
    <cellStyle name="Calculation 2 2 3 5 9" xfId="42466" xr:uid="{8223AB70-FD3C-466B-8C43-E6AB26AA5453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2 5" xfId="40700" xr:uid="{2EC91D01-1672-4DF8-8763-44AB816044FE}"/>
    <cellStyle name="Calculation 2 2 3 6 2 6" xfId="47402" xr:uid="{D448A2EA-871F-4DE8-AF4C-E83FF500BF9D}"/>
    <cellStyle name="Calculation 2 2 3 6 2 7" xfId="52955" xr:uid="{CBD4C5EE-CC81-44D1-A2BB-00C2E5CF2C80}"/>
    <cellStyle name="Calculation 2 2 3 6 2 8" xfId="55009" xr:uid="{A57CDCF5-5D81-4B4A-AC6B-A63823C7A9AF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6 6" xfId="37877" xr:uid="{0E550B82-E129-4A59-AEBB-64ECA6327457}"/>
    <cellStyle name="Calculation 2 2 3 6 7" xfId="44579" xr:uid="{87FBE626-CAF8-4B6A-9772-B48210F41A01}"/>
    <cellStyle name="Calculation 2 2 3 6 8" xfId="50132" xr:uid="{2B322C8B-E91C-4D57-BCF3-60D010A1B050}"/>
    <cellStyle name="Calculation 2 2 3 6 9" xfId="57390" xr:uid="{3E7AC33F-44EE-4610-8D93-5B845B768643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2 5" xfId="41024" xr:uid="{64E482F6-5C2F-4C9B-BB2B-FB56F1A34523}"/>
    <cellStyle name="Calculation 2 2 3 7 2 6" xfId="47726" xr:uid="{CCB1D069-67CA-44D9-825D-4EBAFA49ED28}"/>
    <cellStyle name="Calculation 2 2 3 7 2 7" xfId="53279" xr:uid="{C6C8B1F6-0AF0-4748-AAAB-9720AE4499E6}"/>
    <cellStyle name="Calculation 2 2 3 7 2 8" xfId="57929" xr:uid="{142FBF59-2853-40B5-9770-EFEEF31D7F2D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7 6" xfId="38201" xr:uid="{5CB92CD2-B6FE-43AE-B9CA-53AB74B6E34F}"/>
    <cellStyle name="Calculation 2 2 3 7 7" xfId="44903" xr:uid="{7FA204D8-C9B8-4463-AB80-1023357E911C}"/>
    <cellStyle name="Calculation 2 2 3 7 8" xfId="50456" xr:uid="{7E5C8EF4-A8ED-4F6C-A3D5-B7E47EDEA06B}"/>
    <cellStyle name="Calculation 2 2 3 7 9" xfId="48605" xr:uid="{743D7481-95AB-47FE-B4EA-6118645DB594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2 5" xfId="41315" xr:uid="{C814B1C5-0DD6-4CA2-B196-24A70F021052}"/>
    <cellStyle name="Calculation 2 2 3 8 2 6" xfId="48017" xr:uid="{B32BEE51-382A-4D87-9A1C-640DD7F0521F}"/>
    <cellStyle name="Calculation 2 2 3 8 2 7" xfId="53570" xr:uid="{FA46AAAC-A2E3-44A2-B2EA-807211FCC365}"/>
    <cellStyle name="Calculation 2 2 3 8 2 8" xfId="55061" xr:uid="{A26D382C-B412-48A3-B375-22DADC5D2419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8 6" xfId="38492" xr:uid="{A00A3BC0-BC29-4EB9-A38D-F271DAD048D2}"/>
    <cellStyle name="Calculation 2 2 3 8 7" xfId="45194" xr:uid="{B6EE33A6-6B47-4DD9-A631-56D33B5F1033}"/>
    <cellStyle name="Calculation 2 2 3 8 8" xfId="50747" xr:uid="{443E60E8-02CF-4672-8187-11911F283FB7}"/>
    <cellStyle name="Calculation 2 2 3 8 9" xfId="56731" xr:uid="{B7BC7CB5-990F-4BCF-8CC1-3E505A4C18B4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3 9 5" xfId="39185" xr:uid="{DEF66DF4-B444-4002-863D-FBEF50131D6C}"/>
    <cellStyle name="Calculation 2 2 3 9 6" xfId="45887" xr:uid="{D4FC3FE9-239E-4223-B733-C53FDA4E7229}"/>
    <cellStyle name="Calculation 2 2 3 9 7" xfId="51440" xr:uid="{4D8F3F1F-5715-43DC-AA21-69516BBBC3B9}"/>
    <cellStyle name="Calculation 2 2 3 9 8" xfId="42497" xr:uid="{A4DB7B2C-3BFD-46C2-A74D-B1526FAA3EA7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13" xfId="36387" xr:uid="{E188570D-3CBB-47AB-A363-4554CBE28960}"/>
    <cellStyle name="Calculation 2 2 4 14" xfId="43089" xr:uid="{DD4422AC-4166-4DC9-A51A-8894E0A75529}"/>
    <cellStyle name="Calculation 2 2 4 15" xfId="48642" xr:uid="{B5AD8862-E49E-4EEC-B9B8-3ED5D9AC3039}"/>
    <cellStyle name="Calculation 2 2 4 16" xfId="55926" xr:uid="{9A5ABB88-0FB5-49BA-954B-816DAF7A708F}"/>
    <cellStyle name="Calculation 2 2 4 2" xfId="4941" xr:uid="{96638C3A-333B-4B2D-ACAD-7CF0EF348C8E}"/>
    <cellStyle name="Calculation 2 2 4 2 10" xfId="23563" xr:uid="{F92E0618-1D35-4A73-8CC1-CE310A32B478}"/>
    <cellStyle name="Calculation 2 2 4 2 11" xfId="36594" xr:uid="{662DEED2-7615-405F-97F9-E774ADCDD466}"/>
    <cellStyle name="Calculation 2 2 4 2 12" xfId="43296" xr:uid="{956D0354-6400-42D8-A866-DF9366B0A88C}"/>
    <cellStyle name="Calculation 2 2 4 2 13" xfId="48849" xr:uid="{CBB33816-B3F9-459E-BDDD-DB066E1EA6C6}"/>
    <cellStyle name="Calculation 2 2 4 2 14" xfId="56074" xr:uid="{D71223A7-6318-41A4-9C70-76E78DD582B3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2 5" xfId="40305" xr:uid="{A95E209E-6554-4211-984A-6EE1C0BD653C}"/>
    <cellStyle name="Calculation 2 2 4 2 2 2 6" xfId="47007" xr:uid="{FBCC9C19-63C3-40C5-95C4-A65C10ECA504}"/>
    <cellStyle name="Calculation 2 2 4 2 2 2 7" xfId="52560" xr:uid="{0F9D8511-314E-46F2-B656-6DD271392D2B}"/>
    <cellStyle name="Calculation 2 2 4 2 2 2 8" xfId="56875" xr:uid="{D203387C-1BEF-4CB7-B9D3-E6061DFB52E7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2 6" xfId="37482" xr:uid="{3C2B30F4-3700-4F21-AA7B-8DD6AF920437}"/>
    <cellStyle name="Calculation 2 2 4 2 2 7" xfId="44184" xr:uid="{526236E1-6F65-4EAE-A752-64CC401773A0}"/>
    <cellStyle name="Calculation 2 2 4 2 2 8" xfId="49737" xr:uid="{62131E34-D997-4C0E-B039-D3D22226D98B}"/>
    <cellStyle name="Calculation 2 2 4 2 2 9" xfId="57161" xr:uid="{F4E41AE0-A925-4FB9-ADEE-837EF6D83998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2 5" xfId="40612" xr:uid="{C7F25296-175B-47D8-807F-084A8FC8E672}"/>
    <cellStyle name="Calculation 2 2 4 2 3 2 6" xfId="47314" xr:uid="{ECC89667-0122-4A74-8B4D-38F5155BF29A}"/>
    <cellStyle name="Calculation 2 2 4 2 3 2 7" xfId="52867" xr:uid="{73D5F326-0FAA-485D-8FFC-8257887A2B10}"/>
    <cellStyle name="Calculation 2 2 4 2 3 2 8" xfId="57167" xr:uid="{428E30BB-CC2A-4B7C-BDBA-09B98197D260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3 6" xfId="37789" xr:uid="{80016807-35F3-4FF6-A2D5-5626E1E408C0}"/>
    <cellStyle name="Calculation 2 2 4 2 3 7" xfId="44491" xr:uid="{6E108D10-C8A6-4852-B355-1E20650D7908}"/>
    <cellStyle name="Calculation 2 2 4 2 3 8" xfId="50044" xr:uid="{B87394FD-289C-49AD-A379-325620E3C61D}"/>
    <cellStyle name="Calculation 2 2 4 2 3 9" xfId="57330" xr:uid="{5CAB98CC-4739-4A66-B2AD-7EB1AD0D5EEC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2 5" xfId="40932" xr:uid="{A72313D0-A283-449A-AD24-D473029B3680}"/>
    <cellStyle name="Calculation 2 2 4 2 4 2 6" xfId="47634" xr:uid="{8254F49A-F075-417F-8126-6D7A4EC8E445}"/>
    <cellStyle name="Calculation 2 2 4 2 4 2 7" xfId="53187" xr:uid="{2B63DC63-2DFB-40E3-917B-882365252DF0}"/>
    <cellStyle name="Calculation 2 2 4 2 4 2 8" xfId="41886" xr:uid="{6900EED1-5416-4F97-B779-03DB3E70915E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4 6" xfId="38109" xr:uid="{DC14F03A-1229-49C5-B112-807D4EEB2640}"/>
    <cellStyle name="Calculation 2 2 4 2 4 7" xfId="44811" xr:uid="{381DCE79-C2F8-4EA4-980A-F66BD4755862}"/>
    <cellStyle name="Calculation 2 2 4 2 4 8" xfId="50364" xr:uid="{84A86E4A-CB81-4140-A785-72E6BC916B5A}"/>
    <cellStyle name="Calculation 2 2 4 2 4 9" xfId="56066" xr:uid="{110D2059-EBEC-4988-B797-BD25ED1D099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2 5" xfId="41256" xr:uid="{A48DA163-E22B-45C9-AD99-16199E1C39D0}"/>
    <cellStyle name="Calculation 2 2 4 2 5 2 6" xfId="47958" xr:uid="{DF57CD11-E47B-4930-ABA4-B9AEB0837F4B}"/>
    <cellStyle name="Calculation 2 2 4 2 5 2 7" xfId="53511" xr:uid="{805398F3-7B7D-4BAF-BABC-902CD27F2773}"/>
    <cellStyle name="Calculation 2 2 4 2 5 2 8" xfId="53997" xr:uid="{8BD9F610-03B4-4440-B6A7-C43356A4AC60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5 6" xfId="38433" xr:uid="{B1119F07-7174-441B-8154-6F3A587F88B9}"/>
    <cellStyle name="Calculation 2 2 4 2 5 7" xfId="45135" xr:uid="{57C87FF3-3FA6-47BD-8438-0378E6E0F63D}"/>
    <cellStyle name="Calculation 2 2 4 2 5 8" xfId="50688" xr:uid="{A64B0EB9-D9F6-4DD8-BA4D-ED28A81E5D00}"/>
    <cellStyle name="Calculation 2 2 4 2 5 9" xfId="42017" xr:uid="{4334052B-86A9-4372-AA15-E50B5ADEB66A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2 5" xfId="41547" xr:uid="{8B9E6394-478A-4C35-B486-72DA0251B9CB}"/>
    <cellStyle name="Calculation 2 2 4 2 6 2 6" xfId="48249" xr:uid="{0677AA7B-774C-463A-A1AC-5332D9644C8A}"/>
    <cellStyle name="Calculation 2 2 4 2 6 2 7" xfId="53802" xr:uid="{19C0A0AB-2401-408F-9775-29B01625E7CE}"/>
    <cellStyle name="Calculation 2 2 4 2 6 2 8" xfId="55607" xr:uid="{22D5B10F-57BD-47C9-923E-DDF90D87F398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6 6" xfId="38724" xr:uid="{E363AEF5-8FB1-40E2-844D-A53A603F611B}"/>
    <cellStyle name="Calculation 2 2 4 2 6 7" xfId="45426" xr:uid="{48A2BE81-1364-4139-8406-EF8E28AEFF7D}"/>
    <cellStyle name="Calculation 2 2 4 2 6 8" xfId="50979" xr:uid="{1E1C58B0-F706-4A63-8358-D953957BD49E}"/>
    <cellStyle name="Calculation 2 2 4 2 6 9" xfId="34481" xr:uid="{67D5A656-9701-4871-817D-F58C8654E16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7 5" xfId="39417" xr:uid="{5861EFCA-B79D-4057-93C3-68DEF79F299D}"/>
    <cellStyle name="Calculation 2 2 4 2 7 6" xfId="46119" xr:uid="{55B9AC31-0FDF-4246-8133-7FADCF19E8D8}"/>
    <cellStyle name="Calculation 2 2 4 2 7 7" xfId="51672" xr:uid="{5910452C-30FF-442F-856E-94B68338076D}"/>
    <cellStyle name="Calculation 2 2 4 2 7 8" xfId="57015" xr:uid="{28195A4A-EDFF-414B-A4E2-07A58505C956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11" xfId="36433" xr:uid="{B6FF44ED-B77B-4E89-BB60-C14494E199FA}"/>
    <cellStyle name="Calculation 2 2 4 3 12" xfId="43135" xr:uid="{04299CE6-5A2E-4681-B69D-3F1751421279}"/>
    <cellStyle name="Calculation 2 2 4 3 13" xfId="48688" xr:uid="{012145C2-B375-41A3-81B0-8F9836B49549}"/>
    <cellStyle name="Calculation 2 2 4 3 14" xfId="56406" xr:uid="{726E0CEC-5870-4501-9083-E04F39B147B9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2 5" xfId="40144" xr:uid="{B7D94DDC-9EB7-469E-BAD7-2AE0E65D3EA1}"/>
    <cellStyle name="Calculation 2 2 4 3 2 2 6" xfId="46846" xr:uid="{5655288F-622E-4D72-82A9-A51D5CEFC2EE}"/>
    <cellStyle name="Calculation 2 2 4 3 2 2 7" xfId="52399" xr:uid="{B18E0BCA-E1C9-4389-9EC5-E2A00D611D40}"/>
    <cellStyle name="Calculation 2 2 4 3 2 2 8" xfId="55475" xr:uid="{ACCC2A3E-3B82-41E2-A036-F6098B9140D5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2 6" xfId="37321" xr:uid="{74FCB111-CCB0-4937-9682-3E5D6FF65697}"/>
    <cellStyle name="Calculation 2 2 4 3 2 7" xfId="44023" xr:uid="{5433B6DF-5EE1-4B32-B00F-C5E1B4EE8F33}"/>
    <cellStyle name="Calculation 2 2 4 3 2 8" xfId="49576" xr:uid="{4A712E7B-F8E1-44C7-9DC8-C4BB915516DE}"/>
    <cellStyle name="Calculation 2 2 4 3 2 9" xfId="54067" xr:uid="{F40BEA48-0594-4E4F-8778-E26F17BAE187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2 5" xfId="40514" xr:uid="{B00BE0A8-DE82-401C-884A-00086A9D8B37}"/>
    <cellStyle name="Calculation 2 2 4 3 3 2 6" xfId="47216" xr:uid="{ED3004DA-9226-448A-9233-AFEA409BAA72}"/>
    <cellStyle name="Calculation 2 2 4 3 3 2 7" xfId="52769" xr:uid="{54CFB16F-D881-4283-BF9F-1406CFE9F561}"/>
    <cellStyle name="Calculation 2 2 4 3 3 2 8" xfId="56602" xr:uid="{DF47FA8F-DFF6-4E12-A5DD-098AA6414E9B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3 6" xfId="37691" xr:uid="{9017DDA1-0B34-4F35-BE93-58481B730554}"/>
    <cellStyle name="Calculation 2 2 4 3 3 7" xfId="44393" xr:uid="{962361DB-1752-4E08-93C0-575E97E3BE21}"/>
    <cellStyle name="Calculation 2 2 4 3 3 8" xfId="49946" xr:uid="{6A01D34C-6B29-4F44-ACC0-E437927BF38F}"/>
    <cellStyle name="Calculation 2 2 4 3 3 9" xfId="55012" xr:uid="{4FA3D25D-A65A-44C2-A4C5-238E58852405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2 5" xfId="40771" xr:uid="{D58B66A2-288D-4DEF-B51D-FC2A872CAD02}"/>
    <cellStyle name="Calculation 2 2 4 3 4 2 6" xfId="47473" xr:uid="{B3B52561-6E6B-428B-8F57-07BDF22244DD}"/>
    <cellStyle name="Calculation 2 2 4 3 4 2 7" xfId="53026" xr:uid="{87C1B1D8-917C-42A9-9E80-BDF04B2B2299}"/>
    <cellStyle name="Calculation 2 2 4 3 4 2 8" xfId="57231" xr:uid="{1C6B1275-ADCE-4C95-81C5-B4FB2E66E71F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4 6" xfId="37948" xr:uid="{0D58F9DA-4228-45EC-A5E5-B262B3B38C3B}"/>
    <cellStyle name="Calculation 2 2 4 3 4 7" xfId="44650" xr:uid="{64472D96-B733-43C6-9BD8-17AF6DD3FFA9}"/>
    <cellStyle name="Calculation 2 2 4 3 4 8" xfId="50203" xr:uid="{7F03D4C3-9F3F-4AA0-9A07-12E0720A47F5}"/>
    <cellStyle name="Calculation 2 2 4 3 4 9" xfId="58316" xr:uid="{1839CF69-78B4-474E-9B01-77FCA782469E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2 5" xfId="41095" xr:uid="{BD1EDD53-8275-457A-B6D9-A362F1B22E6D}"/>
    <cellStyle name="Calculation 2 2 4 3 5 2 6" xfId="47797" xr:uid="{7F6CC0B3-EA4B-4CC2-AB53-8BD1ACBB658F}"/>
    <cellStyle name="Calculation 2 2 4 3 5 2 7" xfId="53350" xr:uid="{B4360E92-C08F-49B7-8730-32C7B305B34A}"/>
    <cellStyle name="Calculation 2 2 4 3 5 2 8" xfId="54671" xr:uid="{EFD45201-4F64-4917-AE26-8DC6BC498DBC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5 6" xfId="38272" xr:uid="{2C4B5CB1-8642-4481-B035-AFD341030C88}"/>
    <cellStyle name="Calculation 2 2 4 3 5 7" xfId="44974" xr:uid="{67A3F6EB-F0CD-4F28-850E-8F08A9301A11}"/>
    <cellStyle name="Calculation 2 2 4 3 5 8" xfId="50527" xr:uid="{B7307697-63C0-4095-A3C5-D4AE076FA9B5}"/>
    <cellStyle name="Calculation 2 2 4 3 5 9" xfId="54750" xr:uid="{C5EFC6EC-2C8B-4F9A-8AC2-E061CB15AC16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2 5" xfId="41386" xr:uid="{65ED9B15-B430-4A53-A067-D4075B0883AB}"/>
    <cellStyle name="Calculation 2 2 4 3 6 2 6" xfId="48088" xr:uid="{FBAA4300-0582-4C2F-B72A-21D19176F4E8}"/>
    <cellStyle name="Calculation 2 2 4 3 6 2 7" xfId="53641" xr:uid="{AC0E3EAC-8E1F-4E15-A6BF-8B93046A6C6E}"/>
    <cellStyle name="Calculation 2 2 4 3 6 2 8" xfId="57261" xr:uid="{2F22AF44-D57F-43C1-8C22-7F88365A8D10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6 6" xfId="38563" xr:uid="{444C2208-ADF5-49E2-A1F5-D8895460CC9F}"/>
    <cellStyle name="Calculation 2 2 4 3 6 7" xfId="45265" xr:uid="{BE67F76A-821B-4BF5-8DE2-B8B0BBE3E078}"/>
    <cellStyle name="Calculation 2 2 4 3 6 8" xfId="50818" xr:uid="{8BB0AEEB-6AF1-46EA-AFB1-ACAEA5FCD21D}"/>
    <cellStyle name="Calculation 2 2 4 3 6 9" xfId="55382" xr:uid="{4FCA4CBB-5FA9-4AA7-A066-2EF9470C7D31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7 5" xfId="39256" xr:uid="{EABD8B65-97CE-424C-9D90-F5391ADB3443}"/>
    <cellStyle name="Calculation 2 2 4 3 7 6" xfId="45958" xr:uid="{0125F2D5-52A4-4EAE-B139-DECA50AE8966}"/>
    <cellStyle name="Calculation 2 2 4 3 7 7" xfId="51511" xr:uid="{E8D9CC71-B5A8-4226-9060-324FB7DACFFA}"/>
    <cellStyle name="Calculation 2 2 4 3 7 8" xfId="57236" xr:uid="{4820D8B4-66A9-49DB-92C8-52B506D032E2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2 5" xfId="40098" xr:uid="{9F7AD6C6-3191-4069-A1C5-AFFEC478EDC3}"/>
    <cellStyle name="Calculation 2 2 4 4 2 6" xfId="46800" xr:uid="{F4F326B7-6187-4DBF-AD56-1880EBFF49B1}"/>
    <cellStyle name="Calculation 2 2 4 4 2 7" xfId="52353" xr:uid="{3851776E-92AA-4DA7-9F79-70877B268CDD}"/>
    <cellStyle name="Calculation 2 2 4 4 2 8" xfId="57713" xr:uid="{98DE3437-40C3-4C8D-9961-955CE27A47A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4 6" xfId="37275" xr:uid="{BD83945F-8874-49D2-A3A3-7AA35392B5D6}"/>
    <cellStyle name="Calculation 2 2 4 4 7" xfId="43977" xr:uid="{09FD274C-8D5D-42F5-9A44-BFA52AB5A555}"/>
    <cellStyle name="Calculation 2 2 4 4 8" xfId="49530" xr:uid="{107A191A-9966-4DA2-888C-09B84B251976}"/>
    <cellStyle name="Calculation 2 2 4 4 9" xfId="54389" xr:uid="{CE772FE3-0960-4561-A5A9-3602C3C744A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2 5" xfId="40548" xr:uid="{7C6572BE-F115-4C9F-9180-AE65CC461605}"/>
    <cellStyle name="Calculation 2 2 4 5 2 6" xfId="47250" xr:uid="{A93AF03C-9585-4EAB-A409-B52D45AA2543}"/>
    <cellStyle name="Calculation 2 2 4 5 2 7" xfId="52803" xr:uid="{98D4FD38-E76C-4A5B-AE8E-E767412E6224}"/>
    <cellStyle name="Calculation 2 2 4 5 2 8" xfId="57955" xr:uid="{6CCEE70C-424E-456F-AC7E-E4597E9AEFA3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5 6" xfId="37725" xr:uid="{C951F297-68AA-478C-AD40-792D3FC20A6C}"/>
    <cellStyle name="Calculation 2 2 4 5 7" xfId="44427" xr:uid="{4C805FB3-FAB7-40F5-9846-7A6E3B00441D}"/>
    <cellStyle name="Calculation 2 2 4 5 8" xfId="49980" xr:uid="{E092C08F-FFEE-4163-9D07-2EB45C8A9E92}"/>
    <cellStyle name="Calculation 2 2 4 5 9" xfId="57420" xr:uid="{726C3748-4DFA-4DEE-B572-481E45E3E691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2 5" xfId="40725" xr:uid="{8B43019F-71DC-4412-B23F-6E127F1AACCB}"/>
    <cellStyle name="Calculation 2 2 4 6 2 6" xfId="47427" xr:uid="{CE1B58F1-55B5-4332-AA47-797A6E120D05}"/>
    <cellStyle name="Calculation 2 2 4 6 2 7" xfId="52980" xr:uid="{30E26E3E-0CE1-404E-952A-17ED9B5CA7C0}"/>
    <cellStyle name="Calculation 2 2 4 6 2 8" xfId="56365" xr:uid="{A69CB795-21F0-4A34-8C06-75698AC7C643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6 6" xfId="37902" xr:uid="{434E3EB0-8C9C-45A3-96A8-ECA033921BD3}"/>
    <cellStyle name="Calculation 2 2 4 6 7" xfId="44604" xr:uid="{71874391-4663-43F9-A562-26473AD0830C}"/>
    <cellStyle name="Calculation 2 2 4 6 8" xfId="50157" xr:uid="{1DCCD595-6175-4997-9998-74475017B28B}"/>
    <cellStyle name="Calculation 2 2 4 6 9" xfId="56091" xr:uid="{DC1C086C-D9DB-47D7-9A01-5DBC6006C222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2 5" xfId="41049" xr:uid="{CA0AC346-1ACA-42E5-A36E-A26F7D292878}"/>
    <cellStyle name="Calculation 2 2 4 7 2 6" xfId="47751" xr:uid="{DB0BAB93-F491-4BB8-8979-AD9450D3033F}"/>
    <cellStyle name="Calculation 2 2 4 7 2 7" xfId="53304" xr:uid="{448B42EE-98AC-4B69-85A6-C2BA4BB0611B}"/>
    <cellStyle name="Calculation 2 2 4 7 2 8" xfId="54292" xr:uid="{4361CAC9-2734-48CB-B959-F9E9FAFE16AB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7 6" xfId="38226" xr:uid="{593125BE-71CD-443A-AFE0-949DF28CEDDD}"/>
    <cellStyle name="Calculation 2 2 4 7 7" xfId="44928" xr:uid="{F3EF8A9D-1562-4499-AD56-ADBCD1EE911F}"/>
    <cellStyle name="Calculation 2 2 4 7 8" xfId="50481" xr:uid="{C9B8C2CB-0428-44E4-B556-88941A1F2356}"/>
    <cellStyle name="Calculation 2 2 4 7 9" xfId="56402" xr:uid="{344D7230-391A-4509-AEC0-1DEF462FF1CC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2 5" xfId="41340" xr:uid="{C3AE8858-B0B9-40F7-BA2E-19776646C496}"/>
    <cellStyle name="Calculation 2 2 4 8 2 6" xfId="48042" xr:uid="{5007A379-ECA6-4878-825F-87D18337C65B}"/>
    <cellStyle name="Calculation 2 2 4 8 2 7" xfId="53595" xr:uid="{E969149E-75DF-4113-8BD8-858B9B05275C}"/>
    <cellStyle name="Calculation 2 2 4 8 2 8" xfId="54706" xr:uid="{3EE4D5BF-7011-4A53-9DC7-3DCEFED5A189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8 6" xfId="38517" xr:uid="{7945AF86-CFF0-4EF1-924D-81CB24463986}"/>
    <cellStyle name="Calculation 2 2 4 8 7" xfId="45219" xr:uid="{CC773574-49D2-4391-B56B-C3329DEC5E08}"/>
    <cellStyle name="Calculation 2 2 4 8 8" xfId="50772" xr:uid="{51E670C2-42C8-41EF-ACDE-CAE92FA76A07}"/>
    <cellStyle name="Calculation 2 2 4 8 9" xfId="41622" xr:uid="{04B0D067-FDF7-47AF-BF65-7FB8C67F4247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4 9 5" xfId="39210" xr:uid="{BEE871EF-5804-4664-B0EB-B194C3AF807E}"/>
    <cellStyle name="Calculation 2 2 4 9 6" xfId="45912" xr:uid="{80C7EC4C-82CD-4D6C-89C9-DE2255F46BEC}"/>
    <cellStyle name="Calculation 2 2 4 9 7" xfId="51465" xr:uid="{4B2E620B-0D65-4E3D-821F-478F2043AB4F}"/>
    <cellStyle name="Calculation 2 2 4 9 8" xfId="41854" xr:uid="{FBB8A261-3C84-4B03-8C4D-AA0EB96A76A8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13" xfId="36272" xr:uid="{DDCB8358-714B-41C4-9650-2FDF711C6238}"/>
    <cellStyle name="Calculation 2 2 5 14" xfId="43003" xr:uid="{970797E2-667C-48AC-A8C7-404D77229F50}"/>
    <cellStyle name="Calculation 2 2 5 15" xfId="48555" xr:uid="{DD5D1D82-E175-42ED-8376-4250431ED311}"/>
    <cellStyle name="Calculation 2 2 5 16" xfId="54020" xr:uid="{81738504-CAE5-4D98-BCE9-786119E4237A}"/>
    <cellStyle name="Calculation 2 2 5 2" xfId="4892" xr:uid="{6EC91B67-20DF-459D-9D90-37600C89D697}"/>
    <cellStyle name="Calculation 2 2 5 2 10" xfId="23514" xr:uid="{385C41B7-C00F-4D33-BD7C-154A003F4F9A}"/>
    <cellStyle name="Calculation 2 2 5 2 11" xfId="36545" xr:uid="{D2BE1AD0-5E26-4B0C-A00C-3AEADE61BF60}"/>
    <cellStyle name="Calculation 2 2 5 2 12" xfId="43247" xr:uid="{8639C349-9C58-4A58-A442-9A89D2D9EB09}"/>
    <cellStyle name="Calculation 2 2 5 2 13" xfId="48800" xr:uid="{F6D53A43-D508-4665-A858-67C7B5BBB02D}"/>
    <cellStyle name="Calculation 2 2 5 2 14" xfId="55687" xr:uid="{884F89EF-E859-4BB9-B8C8-F6B1B401DD71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2 5" xfId="40256" xr:uid="{405F6F7E-342C-4804-A3A0-9974548A2AD0}"/>
    <cellStyle name="Calculation 2 2 5 2 2 2 6" xfId="46958" xr:uid="{F6483CBF-0C9B-471F-812C-59273FC2DD2A}"/>
    <cellStyle name="Calculation 2 2 5 2 2 2 7" xfId="52511" xr:uid="{5CE67D07-BCE9-4E98-BA06-FC346FB1D435}"/>
    <cellStyle name="Calculation 2 2 5 2 2 2 8" xfId="57515" xr:uid="{39847CCB-99D8-41FB-AA3B-80A2D07B80B6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2 6" xfId="37433" xr:uid="{B35678CD-256F-471B-B2ED-65397A0C6072}"/>
    <cellStyle name="Calculation 2 2 5 2 2 7" xfId="44135" xr:uid="{CDFA00FA-6D5A-47F2-86A7-31C7DA27B0B5}"/>
    <cellStyle name="Calculation 2 2 5 2 2 8" xfId="49688" xr:uid="{4C1BCFD3-E226-4A6F-A7CE-3816525A4246}"/>
    <cellStyle name="Calculation 2 2 5 2 2 9" xfId="55803" xr:uid="{C1D906CD-909D-4330-8EBE-8B4BAD1A291A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2 5" xfId="39728" xr:uid="{6021E248-5090-4027-9E44-7EE19414230F}"/>
    <cellStyle name="Calculation 2 2 5 2 3 2 6" xfId="46430" xr:uid="{DFF58962-B83C-450A-92DC-488A8323AB0E}"/>
    <cellStyle name="Calculation 2 2 5 2 3 2 7" xfId="51983" xr:uid="{505C1DAE-4887-4C42-B776-5CFA1558BD71}"/>
    <cellStyle name="Calculation 2 2 5 2 3 2 8" xfId="54088" xr:uid="{6A0689DF-4559-4A0E-8E99-033CF3EFF68F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3 6" xfId="36905" xr:uid="{665804DC-49EE-4D45-A180-2B4D6A30A25D}"/>
    <cellStyle name="Calculation 2 2 5 2 3 7" xfId="43607" xr:uid="{8D408C40-D360-4A4F-8D57-36ABE69E4A26}"/>
    <cellStyle name="Calculation 2 2 5 2 3 8" xfId="49160" xr:uid="{E8E1F07D-F2A6-4983-87F8-A8506B0A7107}"/>
    <cellStyle name="Calculation 2 2 5 2 3 9" xfId="41716" xr:uid="{9587C9AB-4D25-437D-9D1C-00D792E964A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2 5" xfId="40883" xr:uid="{003A33AF-11B1-410B-BCF2-4DF58521D294}"/>
    <cellStyle name="Calculation 2 2 5 2 4 2 6" xfId="47585" xr:uid="{29E3E4A7-E224-445A-873A-A2A214B8B426}"/>
    <cellStyle name="Calculation 2 2 5 2 4 2 7" xfId="53138" xr:uid="{9A1DEF7F-0D88-425C-AEB0-431DD6FADDF3}"/>
    <cellStyle name="Calculation 2 2 5 2 4 2 8" xfId="55377" xr:uid="{21D5A88A-8061-404B-A9E1-A00B640A7DCE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4 6" xfId="38060" xr:uid="{86318352-219C-4791-9816-C89E0082792B}"/>
    <cellStyle name="Calculation 2 2 5 2 4 7" xfId="44762" xr:uid="{521B15BE-0F6F-467C-8067-65D0FF754CF1}"/>
    <cellStyle name="Calculation 2 2 5 2 4 8" xfId="50315" xr:uid="{1CFF1157-D610-43BA-8E0E-457CAB98087D}"/>
    <cellStyle name="Calculation 2 2 5 2 4 9" xfId="56558" xr:uid="{A86D2AF2-D0E6-4E22-A908-B06A5F0117BE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2 5" xfId="41207" xr:uid="{63AF1F2F-CB92-4927-98AC-A1DA87B2547B}"/>
    <cellStyle name="Calculation 2 2 5 2 5 2 6" xfId="47909" xr:uid="{338BE4ED-D43B-4EE8-9119-DBBA7FCD70C1}"/>
    <cellStyle name="Calculation 2 2 5 2 5 2 7" xfId="53462" xr:uid="{A48B530C-8F9D-4520-89EF-1B457DAC0311}"/>
    <cellStyle name="Calculation 2 2 5 2 5 2 8" xfId="56997" xr:uid="{D04716C9-CA19-46C2-A0BB-E66329BCAAB6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5 6" xfId="38384" xr:uid="{7690F428-39AE-4337-90D4-3966E5DC02B8}"/>
    <cellStyle name="Calculation 2 2 5 2 5 7" xfId="45086" xr:uid="{8752C178-BBD3-4B21-8C45-8EC5CA679697}"/>
    <cellStyle name="Calculation 2 2 5 2 5 8" xfId="50639" xr:uid="{F76F1C7A-C5AB-49B6-8284-AE81DEFDBA20}"/>
    <cellStyle name="Calculation 2 2 5 2 5 9" xfId="58014" xr:uid="{752E62EC-F12B-4AE1-9850-CB923F7D0A68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2 5" xfId="41498" xr:uid="{699A62AE-89ED-45B1-A5EE-2298A75FA688}"/>
    <cellStyle name="Calculation 2 2 5 2 6 2 6" xfId="48200" xr:uid="{CFC8691E-66BE-4106-B9D6-BB7CC59FAE3D}"/>
    <cellStyle name="Calculation 2 2 5 2 6 2 7" xfId="53753" xr:uid="{03754EB3-BE66-49ED-8DA2-2CF06EE05ADF}"/>
    <cellStyle name="Calculation 2 2 5 2 6 2 8" xfId="48477" xr:uid="{A3549D22-A9ED-4285-B6D1-7DFB1ADBFDD6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6 6" xfId="38675" xr:uid="{7D25E038-3173-47C5-8C36-42E4A5AABC4D}"/>
    <cellStyle name="Calculation 2 2 5 2 6 7" xfId="45377" xr:uid="{76595DCA-29A5-4DCA-A6EF-BE0F5B39BF16}"/>
    <cellStyle name="Calculation 2 2 5 2 6 8" xfId="50930" xr:uid="{FF1BFDE8-812F-4565-8E8A-FC56794ED3B3}"/>
    <cellStyle name="Calculation 2 2 5 2 6 9" xfId="58009" xr:uid="{DA52CD9F-5817-49C7-BA9F-30221BA2D1A0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7 5" xfId="39368" xr:uid="{BAEAE1EF-8F59-48AE-88CB-18D3123B4999}"/>
    <cellStyle name="Calculation 2 2 5 2 7 6" xfId="46070" xr:uid="{5D5071AF-B3C5-485E-8963-E8B2837ED79C}"/>
    <cellStyle name="Calculation 2 2 5 2 7 7" xfId="51623" xr:uid="{F94E0149-2F8A-4B1D-91D5-F0A296141C18}"/>
    <cellStyle name="Calculation 2 2 5 2 7 8" xfId="58169" xr:uid="{5324868A-A711-4B5C-9872-D691EA1C175B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11" xfId="36637" xr:uid="{1E4299E6-643C-40CF-A146-F404B79E1DF3}"/>
    <cellStyle name="Calculation 2 2 5 3 12" xfId="43339" xr:uid="{E57127F8-4E8F-4D96-91A5-C83E86A7EF6B}"/>
    <cellStyle name="Calculation 2 2 5 3 13" xfId="48892" xr:uid="{3E143027-5CEA-45D8-933F-7C4D723F29BD}"/>
    <cellStyle name="Calculation 2 2 5 3 14" xfId="56018" xr:uid="{FABB8812-EBA1-435C-A1C1-012E3ED40644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2 5" xfId="40348" xr:uid="{56BD7E5D-2ABA-47A5-B220-C0EF9F82CF53}"/>
    <cellStyle name="Calculation 2 2 5 3 2 2 6" xfId="47050" xr:uid="{8B1F50DA-63C4-4658-9399-4E305240EAB3}"/>
    <cellStyle name="Calculation 2 2 5 3 2 2 7" xfId="52603" xr:uid="{DA891078-8E6E-4E8C-9AE3-9812F9E23468}"/>
    <cellStyle name="Calculation 2 2 5 3 2 2 8" xfId="56940" xr:uid="{9A917E04-E707-427B-91AB-03E17ECAF2A1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2 6" xfId="37525" xr:uid="{03CB3B3D-D8E9-4C9C-AAFF-B4531EB9433E}"/>
    <cellStyle name="Calculation 2 2 5 3 2 7" xfId="44227" xr:uid="{56080E16-FDC6-409D-AF83-7DF6CBE4773D}"/>
    <cellStyle name="Calculation 2 2 5 3 2 8" xfId="49780" xr:uid="{86B568D6-A60A-43EF-BDC9-1A3C53245A36}"/>
    <cellStyle name="Calculation 2 2 5 3 2 9" xfId="55640" xr:uid="{73CE0E22-12A7-48D9-BD38-186253C095E2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2 5" xfId="40655" xr:uid="{9E7C90C8-8B03-415B-883E-81CE82B7EB00}"/>
    <cellStyle name="Calculation 2 2 5 3 3 2 6" xfId="47357" xr:uid="{AD948764-606A-4D87-9312-1BAC990E7BAD}"/>
    <cellStyle name="Calculation 2 2 5 3 3 2 7" xfId="52910" xr:uid="{DDF156B4-BD7B-4A43-B231-8460A075DA16}"/>
    <cellStyle name="Calculation 2 2 5 3 3 2 8" xfId="54272" xr:uid="{04684B65-604C-48B2-B29B-50B31E7216A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3 6" xfId="37832" xr:uid="{8FDF1624-AE52-4BC4-9394-89410E1FABF9}"/>
    <cellStyle name="Calculation 2 2 5 3 3 7" xfId="44534" xr:uid="{9A71CFAC-E219-494A-BB82-7DD56564F529}"/>
    <cellStyle name="Calculation 2 2 5 3 3 8" xfId="50087" xr:uid="{F1151DDC-2A12-4E3B-819B-C22828EAA0C2}"/>
    <cellStyle name="Calculation 2 2 5 3 3 9" xfId="42721" xr:uid="{5C069E9E-FA82-4996-83AE-BF29F8CC846D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2 5" xfId="40975" xr:uid="{5633AF76-C530-4552-99FF-83947F18B95A}"/>
    <cellStyle name="Calculation 2 2 5 3 4 2 6" xfId="47677" xr:uid="{E26C115E-975B-4F5C-B3D6-06BBE743368F}"/>
    <cellStyle name="Calculation 2 2 5 3 4 2 7" xfId="53230" xr:uid="{7D18FA2E-1BAA-4937-B83B-159C7D79FC00}"/>
    <cellStyle name="Calculation 2 2 5 3 4 2 8" xfId="54595" xr:uid="{39ACDB9D-A6AB-41A3-BF53-DF252FFC1974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4 6" xfId="38152" xr:uid="{03BFAE98-0522-460F-A3E2-B4D1CE1A8E18}"/>
    <cellStyle name="Calculation 2 2 5 3 4 7" xfId="44854" xr:uid="{DBA99E3A-CAB4-4CC1-B5A6-1D3DC98630C8}"/>
    <cellStyle name="Calculation 2 2 5 3 4 8" xfId="50407" xr:uid="{95D45974-CAF4-4B96-8A02-4B72609893D8}"/>
    <cellStyle name="Calculation 2 2 5 3 4 9" xfId="57627" xr:uid="{46CE32EE-D26F-43E3-AA9F-6DC917845CEF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2 5" xfId="41299" xr:uid="{B36F6042-E67F-41A1-B353-9AE7677BB2E4}"/>
    <cellStyle name="Calculation 2 2 5 3 5 2 6" xfId="48001" xr:uid="{7CB968D5-9D12-48BB-9F37-8F6491C358E6}"/>
    <cellStyle name="Calculation 2 2 5 3 5 2 7" xfId="53554" xr:uid="{348E1217-3557-4132-8D2D-9767E70EDD2A}"/>
    <cellStyle name="Calculation 2 2 5 3 5 2 8" xfId="56035" xr:uid="{6307F5F6-D63B-4D52-A37F-D6F063063B10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5 6" xfId="38476" xr:uid="{3CB4C86D-FB11-495A-B208-D0D32840957C}"/>
    <cellStyle name="Calculation 2 2 5 3 5 7" xfId="45178" xr:uid="{5EFE2F7D-D112-45B8-9776-9697C05F3EBD}"/>
    <cellStyle name="Calculation 2 2 5 3 5 8" xfId="50731" xr:uid="{ACC19853-8848-4A51-8BDC-1A0C22B7C7D1}"/>
    <cellStyle name="Calculation 2 2 5 3 5 9" xfId="55560" xr:uid="{0545DB40-7B23-402A-B3D7-FBCDCE82AA14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2 5" xfId="41590" xr:uid="{43149E8C-1BE5-4274-8C70-9B72181E31EF}"/>
    <cellStyle name="Calculation 2 2 5 3 6 2 6" xfId="48292" xr:uid="{5473E087-C847-42C2-8C6C-7F29173B7349}"/>
    <cellStyle name="Calculation 2 2 5 3 6 2 7" xfId="53845" xr:uid="{2809F7C8-AAB4-4253-88F2-6CDC7F1F842E}"/>
    <cellStyle name="Calculation 2 2 5 3 6 2 8" xfId="54361" xr:uid="{AB88755C-9094-4364-AB6E-0040D48AAC7A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6 6" xfId="38767" xr:uid="{D68E36ED-93D8-43E4-A408-00EA759FBAF5}"/>
    <cellStyle name="Calculation 2 2 5 3 6 7" xfId="45469" xr:uid="{BA756353-8F12-4E32-9975-CADA94FB61E7}"/>
    <cellStyle name="Calculation 2 2 5 3 6 8" xfId="51022" xr:uid="{F606C616-BCD2-4BC3-B522-E5551C26040C}"/>
    <cellStyle name="Calculation 2 2 5 3 6 9" xfId="57887" xr:uid="{5EE498A5-C12A-4386-AE48-B5AB0E21222A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7 5" xfId="39460" xr:uid="{9CDF2D30-DF79-46CB-A6EF-D487D13A7AC5}"/>
    <cellStyle name="Calculation 2 2 5 3 7 6" xfId="46162" xr:uid="{F5783F84-4F91-4F89-8161-FBF3B06425CA}"/>
    <cellStyle name="Calculation 2 2 5 3 7 7" xfId="51715" xr:uid="{818C1544-BE4E-4CD7-A9DE-195AB4C3C4EA}"/>
    <cellStyle name="Calculation 2 2 5 3 7 8" xfId="48411" xr:uid="{AD1F771C-5B9E-48F9-92D5-EADAF040F7DD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2 5" xfId="40022" xr:uid="{E4E38BDA-4E13-4BAC-81DB-122AF1279E01}"/>
    <cellStyle name="Calculation 2 2 5 4 2 6" xfId="46724" xr:uid="{51E70CEF-FDD8-474B-BEBB-D7A4AD5872AF}"/>
    <cellStyle name="Calculation 2 2 5 4 2 7" xfId="52277" xr:uid="{96B226CC-64DE-49AE-9B82-C961E3BAA537}"/>
    <cellStyle name="Calculation 2 2 5 4 2 8" xfId="56490" xr:uid="{5C6D6159-C8CF-4282-81CF-AEAC65B4D24D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4 6" xfId="37199" xr:uid="{30413AE6-3937-4479-ADB8-8670149B6C5F}"/>
    <cellStyle name="Calculation 2 2 5 4 7" xfId="43901" xr:uid="{C646C57A-3F96-4350-8498-460BE1A37DBF}"/>
    <cellStyle name="Calculation 2 2 5 4 8" xfId="49454" xr:uid="{430B3E6F-8E4F-41D3-9A1A-05AB42604BA3}"/>
    <cellStyle name="Calculation 2 2 5 4 9" xfId="58073" xr:uid="{3EEC0431-6E31-4F53-B393-75A77DD1C2DD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2 5" xfId="39558" xr:uid="{559BA5D9-BBF1-40FB-ADB2-CDB4E20B6406}"/>
    <cellStyle name="Calculation 2 2 5 5 2 6" xfId="46260" xr:uid="{27B03AE9-E08D-46F2-B7D7-1ABB9680B64D}"/>
    <cellStyle name="Calculation 2 2 5 5 2 7" xfId="51813" xr:uid="{0CD118F0-42C4-48C0-85AA-E737C2EEDB06}"/>
    <cellStyle name="Calculation 2 2 5 5 2 8" xfId="57169" xr:uid="{8DBD6E7B-D69A-48A0-ADC3-3A1FE534A255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5 6" xfId="36735" xr:uid="{FCE69C7E-5914-4B26-B772-B176F265B915}"/>
    <cellStyle name="Calculation 2 2 5 5 7" xfId="43437" xr:uid="{AB40D925-0D96-47AC-8C6A-9E599341C8EB}"/>
    <cellStyle name="Calculation 2 2 5 5 8" xfId="48990" xr:uid="{9C11E2D0-D2BF-4E48-943F-8FC9F29C0569}"/>
    <cellStyle name="Calculation 2 2 5 5 9" xfId="54720" xr:uid="{039A89D0-7C1A-4AE8-B451-BE7B777051F0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2 5" xfId="40674" xr:uid="{A845ABE1-93A9-4829-B62C-AA0370761544}"/>
    <cellStyle name="Calculation 2 2 5 6 2 6" xfId="47376" xr:uid="{E276B9AA-D272-40F5-8DE8-0050348D76F5}"/>
    <cellStyle name="Calculation 2 2 5 6 2 7" xfId="52929" xr:uid="{34D9154B-055A-4EF3-9696-0C036DAD9B72}"/>
    <cellStyle name="Calculation 2 2 5 6 2 8" xfId="42244" xr:uid="{7E8E9B08-10AB-4866-BDCE-21BF9A40A5F7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6 6" xfId="37851" xr:uid="{607570AB-154E-4F6D-86A8-986FBDB34769}"/>
    <cellStyle name="Calculation 2 2 5 6 7" xfId="44553" xr:uid="{E3E78387-79DE-4A62-BE7E-744F8EBE3019}"/>
    <cellStyle name="Calculation 2 2 5 6 8" xfId="50106" xr:uid="{0314A751-CDC1-4195-9C3B-28F2E5332CFD}"/>
    <cellStyle name="Calculation 2 2 5 6 9" xfId="54451" xr:uid="{DF78DAF1-8AD9-4405-8647-7C12B0759A4F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2 5" xfId="41008" xr:uid="{3462F700-F8BD-4F43-AA7B-209161D709EE}"/>
    <cellStyle name="Calculation 2 2 5 7 2 6" xfId="47710" xr:uid="{1E6B9313-C63F-4FCC-94AD-2B31D057FB44}"/>
    <cellStyle name="Calculation 2 2 5 7 2 7" xfId="53263" xr:uid="{1CFACE01-A6E0-4BB1-8269-19038DD3D606}"/>
    <cellStyle name="Calculation 2 2 5 7 2 8" xfId="53931" xr:uid="{F802C53B-6253-434A-A1B4-ACC9F4442D33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7 6" xfId="38185" xr:uid="{861D0F07-5B30-4626-A9EE-804554058C96}"/>
    <cellStyle name="Calculation 2 2 5 7 7" xfId="44887" xr:uid="{C4533CC6-CCCB-453C-87BE-BA6F242263B1}"/>
    <cellStyle name="Calculation 2 2 5 7 8" xfId="50440" xr:uid="{5F514C24-57B6-46A7-B4F2-6AB80FA64F5C}"/>
    <cellStyle name="Calculation 2 2 5 7 9" xfId="56489" xr:uid="{AF3E0A8C-20BC-4857-9FC6-54B8B82D1998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2 5" xfId="41305" xr:uid="{232C1DA0-BDC0-474E-992D-7D3A038E8E1B}"/>
    <cellStyle name="Calculation 2 2 5 8 2 6" xfId="48007" xr:uid="{8B83035A-0B7E-4D3C-8CCF-D1FC6638A559}"/>
    <cellStyle name="Calculation 2 2 5 8 2 7" xfId="53560" xr:uid="{24CD94B0-1558-44C2-910B-78DCACF1D651}"/>
    <cellStyle name="Calculation 2 2 5 8 2 8" xfId="41872" xr:uid="{DE3BCA95-3F9E-4A1F-90C1-9326AD719A5C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8 6" xfId="38482" xr:uid="{DAF253FD-A5A2-4E20-B4A6-1C951D78AE42}"/>
    <cellStyle name="Calculation 2 2 5 8 7" xfId="45184" xr:uid="{11B72C8A-6979-4D52-A0FC-B33C85F1342A}"/>
    <cellStyle name="Calculation 2 2 5 8 8" xfId="50737" xr:uid="{5A709301-F9A3-4E0B-A633-91B2C51218E4}"/>
    <cellStyle name="Calculation 2 2 5 8 9" xfId="57319" xr:uid="{65470CA7-C0A5-459D-92B2-B65C1FA26B47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5 9 5" xfId="39175" xr:uid="{E6204868-3D9B-4D90-9B68-C177D2E9E7DA}"/>
    <cellStyle name="Calculation 2 2 5 9 6" xfId="45877" xr:uid="{8BBDEFEB-DC53-41C7-88ED-E6C5F2F8AC24}"/>
    <cellStyle name="Calculation 2 2 5 9 7" xfId="51430" xr:uid="{3B976223-13AC-490F-B73D-34F9D6F4E72D}"/>
    <cellStyle name="Calculation 2 2 5 9 8" xfId="55332" xr:uid="{C7CD4838-6A89-42B0-9A2F-FEE5A704FE2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14" xfId="36360" xr:uid="{F7B6064B-80B4-4561-94C1-EF7BA1C78F34}"/>
    <cellStyle name="Calculation 2 2 6 15" xfId="43062" xr:uid="{9D8DA2B3-E056-4DBA-A57F-3B0777B687D5}"/>
    <cellStyle name="Calculation 2 2 6 16" xfId="48615" xr:uid="{402590B9-D1FF-4044-908B-E45A4D4FC9E5}"/>
    <cellStyle name="Calculation 2 2 6 17" xfId="55117" xr:uid="{0248903D-CD6F-4979-8BC1-03E037C2E8C7}"/>
    <cellStyle name="Calculation 2 2 6 2" xfId="4914" xr:uid="{BEC0289F-A50C-48A9-9576-F097BC441979}"/>
    <cellStyle name="Calculation 2 2 6 2 10" xfId="23536" xr:uid="{1874A47A-7192-4C5A-9370-32D8D45A2C52}"/>
    <cellStyle name="Calculation 2 2 6 2 11" xfId="36567" xr:uid="{887B0C7C-12CA-4F64-8446-1D5559294AFF}"/>
    <cellStyle name="Calculation 2 2 6 2 12" xfId="43269" xr:uid="{F9087E61-D8F7-4F2C-95FD-2607AD993B0B}"/>
    <cellStyle name="Calculation 2 2 6 2 13" xfId="48822" xr:uid="{22A0D936-F288-4CC7-B31D-E118049BFE19}"/>
    <cellStyle name="Calculation 2 2 6 2 14" xfId="34440" xr:uid="{B83D1640-9975-457E-A0C0-DDD492ADB4AC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2 5" xfId="40278" xr:uid="{CE342E03-A932-4CDE-9DA3-499A924CEDE9}"/>
    <cellStyle name="Calculation 2 2 6 2 2 2 6" xfId="46980" xr:uid="{E5E33159-851C-4275-AA15-00D7919FCA2C}"/>
    <cellStyle name="Calculation 2 2 6 2 2 2 7" xfId="52533" xr:uid="{CBFD0283-D25C-4E65-95D6-637A550D4327}"/>
    <cellStyle name="Calculation 2 2 6 2 2 2 8" xfId="55260" xr:uid="{79D7FBB3-75DD-442C-AF06-4A8D34484591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2 6" xfId="37455" xr:uid="{3A1CEFCC-1686-4983-A0F1-E7E85C80CE23}"/>
    <cellStyle name="Calculation 2 2 6 2 2 7" xfId="44157" xr:uid="{5293C03E-485B-4C27-9773-F35C91517F76}"/>
    <cellStyle name="Calculation 2 2 6 2 2 8" xfId="49710" xr:uid="{11C54ADF-F001-47C4-87F1-18D8ADC07378}"/>
    <cellStyle name="Calculation 2 2 6 2 2 9" xfId="56150" xr:uid="{790ADEEF-8ACF-4D05-B0A5-95BC782EA980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2 5" xfId="40041" xr:uid="{E498DACF-8BC3-4DD4-ABDB-20C2698B4BCC}"/>
    <cellStyle name="Calculation 2 2 6 2 3 2 6" xfId="46743" xr:uid="{B615372B-4F7D-48DB-AA02-01768780002A}"/>
    <cellStyle name="Calculation 2 2 6 2 3 2 7" xfId="52296" xr:uid="{C9130C1F-796E-4BAD-B380-998164FC283B}"/>
    <cellStyle name="Calculation 2 2 6 2 3 2 8" xfId="54848" xr:uid="{DE52A8F1-4FEB-40EE-9F22-FE61E5702BD3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3 6" xfId="37218" xr:uid="{21A19E04-2323-41CB-B3F7-26E298913027}"/>
    <cellStyle name="Calculation 2 2 6 2 3 7" xfId="43920" xr:uid="{D5440F43-0DC1-491E-9B89-4AFB152E081C}"/>
    <cellStyle name="Calculation 2 2 6 2 3 8" xfId="49473" xr:uid="{2F158565-C224-4524-858F-C4CF87CF37B5}"/>
    <cellStyle name="Calculation 2 2 6 2 3 9" xfId="54729" xr:uid="{73BA3DB6-F8C6-432A-9458-C9D684A819CE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2 5" xfId="40905" xr:uid="{BFAC679E-21D6-41AE-BFF6-7F5B17E43BC5}"/>
    <cellStyle name="Calculation 2 2 6 2 4 2 6" xfId="47607" xr:uid="{CBBAC8CC-0192-49EF-A690-48D82120ACC4}"/>
    <cellStyle name="Calculation 2 2 6 2 4 2 7" xfId="53160" xr:uid="{88342F1E-33E4-48B0-88A6-8C9FF489DE80}"/>
    <cellStyle name="Calculation 2 2 6 2 4 2 8" xfId="58048" xr:uid="{B0ADAD8A-4161-4F65-8696-D39B63C183C1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4 6" xfId="38082" xr:uid="{DAA4A864-19B6-4964-A9EC-5D02805472D1}"/>
    <cellStyle name="Calculation 2 2 6 2 4 7" xfId="44784" xr:uid="{C560F6D0-51F4-4FB4-BBD9-457CA2B33D0A}"/>
    <cellStyle name="Calculation 2 2 6 2 4 8" xfId="50337" xr:uid="{D48E5ED1-113F-4357-9C8C-197E09699253}"/>
    <cellStyle name="Calculation 2 2 6 2 4 9" xfId="55473" xr:uid="{A511A902-10F1-4DE2-885A-3179041EF3B4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2 5" xfId="41229" xr:uid="{DABEE22E-6A9F-433A-8CF4-C8BFAFA1B927}"/>
    <cellStyle name="Calculation 2 2 6 2 5 2 6" xfId="47931" xr:uid="{B79DBBC4-B131-4529-B8D7-3EF5ECA367A6}"/>
    <cellStyle name="Calculation 2 2 6 2 5 2 7" xfId="53484" xr:uid="{DA362C64-0AF4-4FDE-9B6D-8C30F7419558}"/>
    <cellStyle name="Calculation 2 2 6 2 5 2 8" xfId="57863" xr:uid="{2FB883D7-37BB-4862-B896-3FC1AA37A791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5 6" xfId="38406" xr:uid="{8A485F23-CB51-4037-8BA9-522C5B4092CE}"/>
    <cellStyle name="Calculation 2 2 6 2 5 7" xfId="45108" xr:uid="{F992DD95-E9E5-448B-9A3A-F03D4C29AB97}"/>
    <cellStyle name="Calculation 2 2 6 2 5 8" xfId="50661" xr:uid="{B2CF0204-6164-40A7-B86C-D520E6B76852}"/>
    <cellStyle name="Calculation 2 2 6 2 5 9" xfId="56399" xr:uid="{9D6ECE95-D93E-4FC6-ABB0-5A15324978AB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2 5" xfId="41520" xr:uid="{2BEBBB45-8EB9-4B1A-A3CA-EDCCEC649C10}"/>
    <cellStyle name="Calculation 2 2 6 2 6 2 6" xfId="48222" xr:uid="{C34BC4F5-6E7C-4E70-B631-3A9315A7D0D4}"/>
    <cellStyle name="Calculation 2 2 6 2 6 2 7" xfId="53775" xr:uid="{40936ED2-92E3-48F3-B34D-5F80A542FCC6}"/>
    <cellStyle name="Calculation 2 2 6 2 6 2 8" xfId="54364" xr:uid="{EF876624-D077-4F61-81F1-D52C03B47A8D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6 6" xfId="38697" xr:uid="{9F4294EE-C16D-4EC5-B46B-8B5C9C2C0744}"/>
    <cellStyle name="Calculation 2 2 6 2 6 7" xfId="45399" xr:uid="{8BF9A4CD-CBE2-45B7-A2F7-79D72CBA2E44}"/>
    <cellStyle name="Calculation 2 2 6 2 6 8" xfId="50952" xr:uid="{81556A0F-1AF4-4EA3-B09D-6AAFAB820A50}"/>
    <cellStyle name="Calculation 2 2 6 2 6 9" xfId="57506" xr:uid="{478DC8E8-D250-47CA-9FFD-BFB82EE67D27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7 5" xfId="39390" xr:uid="{DDFB3B7D-C3A4-4908-A2F7-BC5763E96463}"/>
    <cellStyle name="Calculation 2 2 6 2 7 6" xfId="46092" xr:uid="{AC6658E6-B646-43FA-A20B-F2776256A7AC}"/>
    <cellStyle name="Calculation 2 2 6 2 7 7" xfId="51645" xr:uid="{0DDFCD72-596D-40A6-A464-77C1E2CCCFEF}"/>
    <cellStyle name="Calculation 2 2 6 2 7 8" xfId="57591" xr:uid="{E7E478A2-731E-4B8F-8AF2-DCD987C8EEED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11" xfId="35958" xr:uid="{59FE3FC6-5459-4C8B-B3F5-033921E68852}"/>
    <cellStyle name="Calculation 2 2 6 3 12" xfId="42778" xr:uid="{4D16BB2E-556F-4CC2-9630-77CFB48C2773}"/>
    <cellStyle name="Calculation 2 2 6 3 13" xfId="48350" xr:uid="{5AE820F4-C310-4828-BC1E-72D7B7BC94D4}"/>
    <cellStyle name="Calculation 2 2 6 3 14" xfId="48416" xr:uid="{0C638596-FA1C-4476-B733-1A5A75A19454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2 5" xfId="39832" xr:uid="{5867F203-5CC7-404F-9BDD-51110B9FA505}"/>
    <cellStyle name="Calculation 2 2 6 3 2 2 6" xfId="46534" xr:uid="{A98E8FF9-A8ED-4AA6-A729-77576945EC51}"/>
    <cellStyle name="Calculation 2 2 6 3 2 2 7" xfId="52087" xr:uid="{ACA7B0D7-3F36-475A-8B5F-D31FA6064C2B}"/>
    <cellStyle name="Calculation 2 2 6 3 2 2 8" xfId="55550" xr:uid="{01C75A87-5B28-4A44-B990-486B0C795616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2 6" xfId="37009" xr:uid="{4BD1F4B9-F93F-4528-BCDB-201A50ABD0E0}"/>
    <cellStyle name="Calculation 2 2 6 3 2 7" xfId="43711" xr:uid="{BA42717E-F368-4671-B9A0-A573F9FAC984}"/>
    <cellStyle name="Calculation 2 2 6 3 2 8" xfId="49264" xr:uid="{9371C0BD-2158-4E4C-BC95-838987F1F5A6}"/>
    <cellStyle name="Calculation 2 2 6 3 2 9" xfId="54233" xr:uid="{2FBC1457-9A44-44E4-80E0-5559F3933F12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2 5" xfId="40559" xr:uid="{2F10C101-C7F3-4F09-AA11-800742C6C05E}"/>
    <cellStyle name="Calculation 2 2 6 3 3 2 6" xfId="47261" xr:uid="{7DAD12EF-F04B-4719-9FF8-DB1EDD6EDC08}"/>
    <cellStyle name="Calculation 2 2 6 3 3 2 7" xfId="52814" xr:uid="{05AC4C1E-1865-4EA1-B025-D9DCD201EB7E}"/>
    <cellStyle name="Calculation 2 2 6 3 3 2 8" xfId="56577" xr:uid="{851580D5-3CB1-42E9-8506-D5DFED79132D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3 6" xfId="37736" xr:uid="{DFECA1CB-B696-4B8A-80A8-BC003A8D373E}"/>
    <cellStyle name="Calculation 2 2 6 3 3 7" xfId="44438" xr:uid="{2AD8EA3B-6613-46CA-9975-DBCD35C9E8C7}"/>
    <cellStyle name="Calculation 2 2 6 3 3 8" xfId="49991" xr:uid="{487EF45F-D5F2-4116-87C2-56C756CCD1AD}"/>
    <cellStyle name="Calculation 2 2 6 3 3 9" xfId="56933" xr:uid="{2674FB30-F57D-4437-B2C6-2CEE2D301AFE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2 5" xfId="40373" xr:uid="{5C3969AE-7106-49E4-A297-FE6C439F1B35}"/>
    <cellStyle name="Calculation 2 2 6 3 4 2 6" xfId="47075" xr:uid="{47144552-2338-4E46-AC9F-6E89D771DA03}"/>
    <cellStyle name="Calculation 2 2 6 3 4 2 7" xfId="52628" xr:uid="{1EBCFE18-F416-4754-BECC-B463D1DDB22C}"/>
    <cellStyle name="Calculation 2 2 6 3 4 2 8" xfId="57979" xr:uid="{86D3098E-716F-4514-ADCE-EB072578EF01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4 6" xfId="37550" xr:uid="{19F8ED8D-5E04-4598-9791-AABB9690FDEB}"/>
    <cellStyle name="Calculation 2 2 6 3 4 7" xfId="44252" xr:uid="{A8027BA5-B2DB-4547-98DE-425884E324E2}"/>
    <cellStyle name="Calculation 2 2 6 3 4 8" xfId="49805" xr:uid="{EDB86EC6-32EA-4C94-89F0-3B4615BE302E}"/>
    <cellStyle name="Calculation 2 2 6 3 4 9" xfId="54093" xr:uid="{6026987B-C760-4D5F-A612-938F0423DD19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2 5" xfId="39598" xr:uid="{6035BA85-8EA4-4CB9-9383-2E2870157AFD}"/>
    <cellStyle name="Calculation 2 2 6 3 5 2 6" xfId="46300" xr:uid="{58503A68-1287-4488-AA33-8658D661046E}"/>
    <cellStyle name="Calculation 2 2 6 3 5 2 7" xfId="51853" xr:uid="{4E03E70E-A301-46EC-8C83-888DECA0A2C1}"/>
    <cellStyle name="Calculation 2 2 6 3 5 2 8" xfId="57631" xr:uid="{069BE024-C3D0-4CD1-A9B2-C926F6D214C9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5 6" xfId="36775" xr:uid="{2892BDE5-6659-4335-9414-E9766ECF9517}"/>
    <cellStyle name="Calculation 2 2 6 3 5 7" xfId="43477" xr:uid="{35BB9175-000B-4918-A387-13CD13145DEC}"/>
    <cellStyle name="Calculation 2 2 6 3 5 8" xfId="49030" xr:uid="{94C671F2-3E5F-4218-AF70-CF22582C0526}"/>
    <cellStyle name="Calculation 2 2 6 3 5 9" xfId="42256" xr:uid="{3B5DD94D-B0EF-46E1-80AC-3A143EEA8FBC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2 5" xfId="40665" xr:uid="{D2CACC87-405A-4064-88C0-3DEFDF5FAF55}"/>
    <cellStyle name="Calculation 2 2 6 3 6 2 6" xfId="47367" xr:uid="{994781D2-C8B2-47FF-9CAB-7B473E557457}"/>
    <cellStyle name="Calculation 2 2 6 3 6 2 7" xfId="52920" xr:uid="{A43FBBAC-4389-4892-8872-50FDC7BD5FA3}"/>
    <cellStyle name="Calculation 2 2 6 3 6 2 8" xfId="56544" xr:uid="{4B5EFC97-CED2-4D7F-A7B1-9C76C33670E7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6 6" xfId="37842" xr:uid="{B957B019-1E9B-4AEB-86A0-53885FCD7160}"/>
    <cellStyle name="Calculation 2 2 6 3 6 7" xfId="44544" xr:uid="{5941B631-FCA3-4869-A24B-B5AA4F7598C7}"/>
    <cellStyle name="Calculation 2 2 6 3 6 8" xfId="50097" xr:uid="{06A7EAED-77AF-449B-B98F-CE76D4A6FB00}"/>
    <cellStyle name="Calculation 2 2 6 3 6 9" xfId="57369" xr:uid="{724DD085-2D8B-477D-874D-485FC0695AB8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7 5" xfId="39115" xr:uid="{2DFBAAB9-B787-4CC0-B40E-EE3C11D787DE}"/>
    <cellStyle name="Calculation 2 2 6 3 7 6" xfId="45817" xr:uid="{044F4DCE-C7B2-4397-88DB-365EE0C59308}"/>
    <cellStyle name="Calculation 2 2 6 3 7 7" xfId="51370" xr:uid="{6E218FBD-3A29-4793-9E97-94913DF75202}"/>
    <cellStyle name="Calculation 2 2 6 3 7 8" xfId="56761" xr:uid="{F7637ABB-85A1-4740-925A-03B60C594135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2 5" xfId="40071" xr:uid="{7624A06F-EB18-4E5D-B19C-7AD31AC771F7}"/>
    <cellStyle name="Calculation 2 2 6 4 2 6" xfId="46773" xr:uid="{F8895767-AA97-47AF-9A83-44A32BA19C09}"/>
    <cellStyle name="Calculation 2 2 6 4 2 7" xfId="52326" xr:uid="{0D60847B-B5D2-4B2C-8B91-A471E26ECD34}"/>
    <cellStyle name="Calculation 2 2 6 4 2 8" xfId="56391" xr:uid="{1446C79D-535B-4A5D-AED1-0508A579180C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4 6" xfId="37248" xr:uid="{50CB4FBF-EE6D-49F5-AAB6-24325A12A124}"/>
    <cellStyle name="Calculation 2 2 6 4 7" xfId="43950" xr:uid="{18E8DF0F-5B97-4422-8147-9DA20412A7DC}"/>
    <cellStyle name="Calculation 2 2 6 4 8" xfId="49503" xr:uid="{A22ABF2C-8E18-4AEA-BE75-985D9A345B83}"/>
    <cellStyle name="Calculation 2 2 6 4 9" xfId="56600" xr:uid="{320EF1F9-86AF-4313-BB82-790BBE7C364A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2 5" xfId="39901" xr:uid="{B0F14D46-8DB0-4B8F-8E3F-C041F4A8CDC7}"/>
    <cellStyle name="Calculation 2 2 6 5 2 6" xfId="46603" xr:uid="{114423B1-5868-4EA8-AE32-078895E94770}"/>
    <cellStyle name="Calculation 2 2 6 5 2 7" xfId="52156" xr:uid="{657F716E-E30E-4048-A6A5-00CDA967DA96}"/>
    <cellStyle name="Calculation 2 2 6 5 2 8" xfId="55155" xr:uid="{B253C456-211C-4FAB-8757-ED692CAE23E3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5 6" xfId="37078" xr:uid="{569D223C-927C-4D67-AA07-61F66C4E1718}"/>
    <cellStyle name="Calculation 2 2 6 5 7" xfId="43780" xr:uid="{61F06CAB-2013-42DD-9564-C5416A280C50}"/>
    <cellStyle name="Calculation 2 2 6 5 8" xfId="49333" xr:uid="{C8AA62E4-7830-4261-ACE3-7D2F25B92957}"/>
    <cellStyle name="Calculation 2 2 6 5 9" xfId="54424" xr:uid="{51099DBB-AB86-4F23-A8B8-27D2B9348B45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2 5" xfId="40698" xr:uid="{F022E7EF-6196-4465-990D-A9B9042FBB09}"/>
    <cellStyle name="Calculation 2 2 6 6 2 6" xfId="47400" xr:uid="{76DF9B94-A2E2-4765-B163-B57A9C2AF018}"/>
    <cellStyle name="Calculation 2 2 6 6 2 7" xfId="52953" xr:uid="{88F33CE9-428D-45F5-AD9D-9C468D910103}"/>
    <cellStyle name="Calculation 2 2 6 6 2 8" xfId="55984" xr:uid="{8F8577AF-B1C2-4B3C-AECA-C5AE02C1E883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6 6" xfId="37875" xr:uid="{556BB1A1-9579-4E17-A638-0828452558A3}"/>
    <cellStyle name="Calculation 2 2 6 6 7" xfId="44577" xr:uid="{4F267AEB-ECA4-4B64-B020-780C80FE6ED1}"/>
    <cellStyle name="Calculation 2 2 6 6 8" xfId="50130" xr:uid="{1B89071B-2E41-478F-92BB-D9DC02AF1A56}"/>
    <cellStyle name="Calculation 2 2 6 6 9" xfId="56442" xr:uid="{2D938E6B-1A84-4DA5-B416-A4AD5B2EAA3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2 5" xfId="41022" xr:uid="{0461AA21-70F4-46B2-8A9B-59235F0492FA}"/>
    <cellStyle name="Calculation 2 2 6 7 2 6" xfId="47724" xr:uid="{7435ACEA-3047-4B3B-B5B9-BFDDB493EFE6}"/>
    <cellStyle name="Calculation 2 2 6 7 2 7" xfId="53277" xr:uid="{32A16803-698C-46FD-9D17-8CF481AE07E1}"/>
    <cellStyle name="Calculation 2 2 6 7 2 8" xfId="48379" xr:uid="{97F6161D-2D09-4FBA-BAAF-39C1FFA588F9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7 6" xfId="38199" xr:uid="{6D413D42-962B-44F4-BC81-EB1F3A94691A}"/>
    <cellStyle name="Calculation 2 2 6 7 7" xfId="44901" xr:uid="{3919BCFA-6CCE-40C7-9A68-D786EF022B22}"/>
    <cellStyle name="Calculation 2 2 6 7 8" xfId="50454" xr:uid="{BDDEAE4B-98AD-40F7-86F0-A88560259E46}"/>
    <cellStyle name="Calculation 2 2 6 7 9" xfId="55956" xr:uid="{2C2F5F55-28E3-4809-AE8C-01A519785320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2 5" xfId="41313" xr:uid="{7F1B66AC-7555-4D65-A05B-A425BD7BB9CD}"/>
    <cellStyle name="Calculation 2 2 6 8 2 6" xfId="48015" xr:uid="{4BCA10A4-9976-4CB0-87FA-EE83B3AC8564}"/>
    <cellStyle name="Calculation 2 2 6 8 2 7" xfId="53568" xr:uid="{0A15DE89-FAC3-4383-A6F0-9300795F58BB}"/>
    <cellStyle name="Calculation 2 2 6 8 2 8" xfId="56570" xr:uid="{D838CB93-0FEB-48FA-81B7-261CFC201700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8 6" xfId="38490" xr:uid="{88C6951F-564C-4E71-AD6E-D4C0D8F9445A}"/>
    <cellStyle name="Calculation 2 2 6 8 7" xfId="45192" xr:uid="{F38B224D-BDEE-4B08-A0AB-A9F8FB2E8A9C}"/>
    <cellStyle name="Calculation 2 2 6 8 8" xfId="50745" xr:uid="{C17821D1-0445-41DB-91F6-2FB4A32881B1}"/>
    <cellStyle name="Calculation 2 2 6 8 9" xfId="55038" xr:uid="{56AA1A06-4669-4EB8-AB78-467BF402F0D7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6 9 5" xfId="39183" xr:uid="{FBFE1854-9705-436D-9E99-3E39715E1E1F}"/>
    <cellStyle name="Calculation 2 2 6 9 6" xfId="45885" xr:uid="{17217B2E-4640-49BD-A608-D5568485F498}"/>
    <cellStyle name="Calculation 2 2 6 9 7" xfId="51438" xr:uid="{754C116C-D921-4CA9-A84C-7E6BEAD39FD9}"/>
    <cellStyle name="Calculation 2 2 6 9 8" xfId="41901" xr:uid="{902CAF7D-87D5-4095-AFC6-29A75501DA14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12" xfId="35879" xr:uid="{A4972FA2-2645-4885-A74E-4688CFD79EFF}"/>
    <cellStyle name="Calculation 2 2 7 13" xfId="42716" xr:uid="{B6BAB60A-624C-4CB1-93C7-A8C040A46AD7}"/>
    <cellStyle name="Calculation 2 2 7 14" xfId="34528" xr:uid="{96C4EFB5-C234-49A7-B0CF-12BCBBF7614C}"/>
    <cellStyle name="Calculation 2 2 7 15" xfId="34192" xr:uid="{18C86F4E-0725-41B4-B7EC-5AEBABD801E3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2 5" xfId="39778" xr:uid="{40DCCD97-F82B-4630-B117-DF065AF6D8B3}"/>
    <cellStyle name="Calculation 2 2 7 2 2 6" xfId="46480" xr:uid="{F4E050BD-38C8-477C-8489-32090B6A93A5}"/>
    <cellStyle name="Calculation 2 2 7 2 2 7" xfId="52033" xr:uid="{6F8F06DD-424A-49DE-B72B-7A52928B8B3F}"/>
    <cellStyle name="Calculation 2 2 7 2 2 8" xfId="56986" xr:uid="{F4B331D0-7BF8-444F-BA9C-93CA9F8F1C5B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2 6" xfId="36955" xr:uid="{E5E5DCA8-8DF0-4916-93E3-BB1901A78B10}"/>
    <cellStyle name="Calculation 2 2 7 2 7" xfId="43657" xr:uid="{3934183A-7274-4C85-858F-7D2610DC4645}"/>
    <cellStyle name="Calculation 2 2 7 2 8" xfId="49210" xr:uid="{95D20CFA-7B6D-4228-B64A-5C9DEAFC7A10}"/>
    <cellStyle name="Calculation 2 2 7 2 9" xfId="41705" xr:uid="{2A3F5ED5-29BD-424D-A17B-CF3EAC5D8BEB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2 5" xfId="39682" xr:uid="{3EAE4F91-8B97-4941-8CF9-DECE3BC832C6}"/>
    <cellStyle name="Calculation 2 2 7 3 2 6" xfId="46384" xr:uid="{69FD2558-C8FA-434B-89FA-BC316339CF5C}"/>
    <cellStyle name="Calculation 2 2 7 3 2 7" xfId="51937" xr:uid="{A8DA8FCE-B86A-4AFF-B111-7FDD1CAEAC52}"/>
    <cellStyle name="Calculation 2 2 7 3 2 8" xfId="57547" xr:uid="{0CB23F36-2F68-49CB-9664-AC9DCA3C61A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3 6" xfId="36859" xr:uid="{1D9BE021-C5D2-4CA9-B600-14DA2325A82C}"/>
    <cellStyle name="Calculation 2 2 7 3 7" xfId="43561" xr:uid="{0A145A0A-B7D2-41FE-83A2-4E4D6FE77D73}"/>
    <cellStyle name="Calculation 2 2 7 3 8" xfId="49114" xr:uid="{682F9F63-E56E-4E43-991C-CAFAABF5889C}"/>
    <cellStyle name="Calculation 2 2 7 3 9" xfId="48552" xr:uid="{DC6A6D71-F796-4EA8-9D99-80A937D75442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2 5" xfId="39962" xr:uid="{C236947F-CA6E-4A47-A38B-36A2DBF57F9D}"/>
    <cellStyle name="Calculation 2 2 7 4 2 6" xfId="46664" xr:uid="{02641A96-C0C5-4550-87BA-507C0B05363F}"/>
    <cellStyle name="Calculation 2 2 7 4 2 7" xfId="52217" xr:uid="{56E95B88-86B6-4B7A-8D07-E2BE96676553}"/>
    <cellStyle name="Calculation 2 2 7 4 2 8" xfId="55721" xr:uid="{0997F1AC-FAAC-4F87-9AA8-FF117881E8EE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4 6" xfId="37139" xr:uid="{A3C7C2F3-631A-45EF-8E9F-117A6208D1A1}"/>
    <cellStyle name="Calculation 2 2 7 4 7" xfId="43841" xr:uid="{3A32A292-DA72-4612-84FE-573F0FD83359}"/>
    <cellStyle name="Calculation 2 2 7 4 8" xfId="49394" xr:uid="{2C855FD7-DB37-403D-8680-5A8AFCBFEB50}"/>
    <cellStyle name="Calculation 2 2 7 4 9" xfId="56443" xr:uid="{1DF0FA0B-05AE-4693-BCA2-6CC5EE76FBFB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2 5" xfId="39989" xr:uid="{DA5D8009-B5BE-4C89-9493-0DA418B50C46}"/>
    <cellStyle name="Calculation 2 2 7 5 2 6" xfId="46691" xr:uid="{8DFC55B7-B24F-4763-B74C-70BB84DB8E66}"/>
    <cellStyle name="Calculation 2 2 7 5 2 7" xfId="52244" xr:uid="{175710FF-3D9A-4492-8B95-A138B17F2350}"/>
    <cellStyle name="Calculation 2 2 7 5 2 8" xfId="57939" xr:uid="{830AF242-56E0-4444-B294-59DA66B4DEEE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5 6" xfId="37166" xr:uid="{6E2D2453-4F85-44CC-B18B-A5633064EE7C}"/>
    <cellStyle name="Calculation 2 2 7 5 7" xfId="43868" xr:uid="{089467AC-DA0F-4D6B-8722-DD17FE428F26}"/>
    <cellStyle name="Calculation 2 2 7 5 8" xfId="49421" xr:uid="{F454630D-FE39-4FC4-9C6A-46442E597C07}"/>
    <cellStyle name="Calculation 2 2 7 5 9" xfId="54161" xr:uid="{6F86D1FF-31FC-4F70-A522-54831F37FF16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2 5" xfId="40020" xr:uid="{420A7BD0-58E7-47F2-9751-36F8B659943A}"/>
    <cellStyle name="Calculation 2 2 7 6 2 6" xfId="46722" xr:uid="{3B11ED71-70D3-4602-8D55-5E23630F331C}"/>
    <cellStyle name="Calculation 2 2 7 6 2 7" xfId="52275" xr:uid="{067F4A5E-E0D9-47A2-9DDF-5A615631F920}"/>
    <cellStyle name="Calculation 2 2 7 6 2 8" xfId="57186" xr:uid="{6EAA00A4-6D44-4846-BF10-83AC2FE3C09F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6 6" xfId="37197" xr:uid="{94BEB8EF-F5BA-486E-BEDA-E13A72DE92AE}"/>
    <cellStyle name="Calculation 2 2 7 6 7" xfId="43899" xr:uid="{C4264D8D-A24D-434A-9325-CD8E4C4661DA}"/>
    <cellStyle name="Calculation 2 2 7 6 8" xfId="49452" xr:uid="{A301274F-D77C-4083-8C49-CB25A65C3614}"/>
    <cellStyle name="Calculation 2 2 7 6 9" xfId="55815" xr:uid="{C3D8403C-7749-45AA-A26B-0529345AD520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7 5" xfId="39091" xr:uid="{2878C721-3829-41D0-8285-1EB510D67B97}"/>
    <cellStyle name="Calculation 2 2 7 7 6" xfId="45793" xr:uid="{189E1201-CF6A-43D9-8378-B52BD14D7569}"/>
    <cellStyle name="Calculation 2 2 7 7 7" xfId="51346" xr:uid="{C7E9E451-2788-4AD4-953F-83D6B913905F}"/>
    <cellStyle name="Calculation 2 2 7 7 8" xfId="57373" xr:uid="{3274E170-2D1F-4E65-BD8F-CF0A8B6944B6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12" xfId="35949" xr:uid="{145112D1-A3A4-47F7-A0F2-A5D9C5B9CF3D}"/>
    <cellStyle name="Calculation 2 2 8 13" xfId="42769" xr:uid="{6C118D9A-BAD9-411E-96F1-BD3ADADE5599}"/>
    <cellStyle name="Calculation 2 2 8 14" xfId="48341" xr:uid="{A18D4953-6A4A-40B0-8E04-E24E01370E19}"/>
    <cellStyle name="Calculation 2 2 8 15" xfId="53988" xr:uid="{3A9B5AA2-EE54-45E0-B5DF-90411D918CB7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2 5" xfId="39823" xr:uid="{E95D66D8-FAEE-4168-AC53-AC505223FFED}"/>
    <cellStyle name="Calculation 2 2 8 2 2 6" xfId="46525" xr:uid="{F2344537-662A-445A-866F-9140E6326F4E}"/>
    <cellStyle name="Calculation 2 2 8 2 2 7" xfId="52078" xr:uid="{4C8F2A74-6753-41DF-AE72-DB0FC640B9CD}"/>
    <cellStyle name="Calculation 2 2 8 2 2 8" xfId="58063" xr:uid="{BA0918D2-B578-41A8-80A0-8A3CF9B88C9F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2 6" xfId="37000" xr:uid="{50501AC5-7262-458A-B234-9C6C33FC5272}"/>
    <cellStyle name="Calculation 2 2 8 2 7" xfId="43702" xr:uid="{6C636E11-17E6-4D09-9DB6-204213EBBDB9}"/>
    <cellStyle name="Calculation 2 2 8 2 8" xfId="49255" xr:uid="{6D0BE75A-EE86-433E-8498-9CE920991BD8}"/>
    <cellStyle name="Calculation 2 2 8 2 9" xfId="54039" xr:uid="{AEF57D8F-6DEA-4106-9050-4B17DF53E3FC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2 5" xfId="40442" xr:uid="{0D4CE0D8-91C2-46AB-8FCB-563E1364E7D9}"/>
    <cellStyle name="Calculation 2 2 8 3 2 6" xfId="47144" xr:uid="{E89E8A89-8C14-4915-B2F5-C742185A7E5A}"/>
    <cellStyle name="Calculation 2 2 8 3 2 7" xfId="52697" xr:uid="{5C3A76C5-B1F8-42AC-99ED-8224E79CCB83}"/>
    <cellStyle name="Calculation 2 2 8 3 2 8" xfId="56580" xr:uid="{C0BB031B-D724-4694-9030-6A441B59FD85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3 6" xfId="37619" xr:uid="{44C40BF0-A68D-4910-B511-8C0DC9A5F757}"/>
    <cellStyle name="Calculation 2 2 8 3 7" xfId="44321" xr:uid="{09768853-2825-4CC5-8B59-8977C9467D18}"/>
    <cellStyle name="Calculation 2 2 8 3 8" xfId="49874" xr:uid="{823BDE6B-D520-4AB0-AAD0-198E52985287}"/>
    <cellStyle name="Calculation 2 2 8 3 9" xfId="54899" xr:uid="{BC8D5FD3-B885-4CD1-B452-2A6DEF5B4BDE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2 5" xfId="40032" xr:uid="{9BA7B57B-C8E0-48E3-BB08-F8546539E6E9}"/>
    <cellStyle name="Calculation 2 2 8 4 2 6" xfId="46734" xr:uid="{8C0DC084-37C7-45BB-A4A9-CCA30C0B0AFC}"/>
    <cellStyle name="Calculation 2 2 8 4 2 7" xfId="52287" xr:uid="{0CB14BC5-7646-4C14-8189-AE38786497E7}"/>
    <cellStyle name="Calculation 2 2 8 4 2 8" xfId="55562" xr:uid="{9EA09962-D6B7-47EC-A0AA-4764491F4659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4 6" xfId="37209" xr:uid="{0518BF7C-8D36-4F78-B1E7-A912716C0A24}"/>
    <cellStyle name="Calculation 2 2 8 4 7" xfId="43911" xr:uid="{43C0C436-4ECB-4D70-B756-F8DC6FA6912D}"/>
    <cellStyle name="Calculation 2 2 8 4 8" xfId="49464" xr:uid="{87B13808-FC5A-4044-83B3-D4600E046CA6}"/>
    <cellStyle name="Calculation 2 2 8 4 9" xfId="56814" xr:uid="{14B85BB5-A318-44CC-880C-281758FB315A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2 5" xfId="39633" xr:uid="{43A849F2-2D8E-4CDD-954A-8D8DE02F5ECD}"/>
    <cellStyle name="Calculation 2 2 8 5 2 6" xfId="46335" xr:uid="{86FA108C-156E-4D22-A90B-DE75F33A718B}"/>
    <cellStyle name="Calculation 2 2 8 5 2 7" xfId="51888" xr:uid="{50ACE5D6-6038-4F9A-B5CA-79FDE4A33FDB}"/>
    <cellStyle name="Calculation 2 2 8 5 2 8" xfId="56962" xr:uid="{F329D2EF-62DB-4D57-9E0A-EFFB464933F4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5 6" xfId="36810" xr:uid="{17AEC796-ECE4-4CCB-9994-4AC1198920C3}"/>
    <cellStyle name="Calculation 2 2 8 5 7" xfId="43512" xr:uid="{DDBF8BD2-BA79-4745-80C5-7982C71ACCF0}"/>
    <cellStyle name="Calculation 2 2 8 5 8" xfId="49065" xr:uid="{08BC584D-BFA4-4544-9770-A1519B3B1FB1}"/>
    <cellStyle name="Calculation 2 2 8 5 9" xfId="56235" xr:uid="{4F45C3B7-E008-4828-85CF-4C92931EFF71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2 5" xfId="40026" xr:uid="{B54E977E-47E7-4E37-92AC-A92ABDE50903}"/>
    <cellStyle name="Calculation 2 2 8 6 2 6" xfId="46728" xr:uid="{419633C2-D1B8-482B-8FFF-E7909577A245}"/>
    <cellStyle name="Calculation 2 2 8 6 2 7" xfId="52281" xr:uid="{765D2B1F-716B-4DAA-83A8-9EEC68F2BBE2}"/>
    <cellStyle name="Calculation 2 2 8 6 2 8" xfId="55506" xr:uid="{6CA7408E-662C-431E-A968-31B150316D2E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6 6" xfId="37203" xr:uid="{C427643D-9A74-4F8B-AD47-6E84A20E9CEE}"/>
    <cellStyle name="Calculation 2 2 8 6 7" xfId="43905" xr:uid="{C04618A4-E2ED-4D7A-B9BB-D59FFBA14C1F}"/>
    <cellStyle name="Calculation 2 2 8 6 8" xfId="49458" xr:uid="{910CC417-8B44-4E77-80B5-0468D7CA0591}"/>
    <cellStyle name="Calculation 2 2 8 6 9" xfId="55980" xr:uid="{8F002B9E-C08B-4636-BB4C-341F4089ACF2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7 5" xfId="39106" xr:uid="{136CB64B-6189-4AA5-96C9-32CF283AE48B}"/>
    <cellStyle name="Calculation 2 2 8 7 6" xfId="45808" xr:uid="{4EB8864D-C5C3-4F60-9519-477B2DBDE4A6}"/>
    <cellStyle name="Calculation 2 2 8 7 7" xfId="51361" xr:uid="{EBA0951E-2A12-40EA-83A2-07778AFCE1C8}"/>
    <cellStyle name="Calculation 2 2 8 7 8" xfId="55829" xr:uid="{A18C68C2-5B1E-4BEB-BCDA-9046D2FEDEED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12" xfId="35720" xr:uid="{6570BB7C-A5D0-4CC5-8C8D-2712FC486699}"/>
    <cellStyle name="Calculation 2 2 9 13" xfId="42589" xr:uid="{B4281D7C-975F-4D88-A7AE-B4B32F4CDC11}"/>
    <cellStyle name="Calculation 2 2 9 14" xfId="41653" xr:uid="{2BEE211D-44D3-4BB6-AFCC-74AF54973C8E}"/>
    <cellStyle name="Calculation 2 2 9 15" xfId="48371" xr:uid="{F74FD8A9-B8A6-4F04-803A-E841DA10624D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2 5" xfId="39678" xr:uid="{3D67EBD1-104C-45F9-88F8-1410C8C6C148}"/>
    <cellStyle name="Calculation 2 2 9 2 2 6" xfId="46380" xr:uid="{61A07B0F-4FA8-49DA-9D7D-DFD7B7FC3D99}"/>
    <cellStyle name="Calculation 2 2 9 2 2 7" xfId="51933" xr:uid="{67D55BB6-3F0D-43CD-B272-9231F0B1524D}"/>
    <cellStyle name="Calculation 2 2 9 2 2 8" xfId="56832" xr:uid="{5E086223-FFB4-447B-8158-75F850603F34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2 6" xfId="36855" xr:uid="{A84F57C2-6CC3-4863-A155-EF64A0F3F105}"/>
    <cellStyle name="Calculation 2 2 9 2 7" xfId="43557" xr:uid="{7AF4AEBE-86F2-4EB1-BA9F-3D4AA43041F6}"/>
    <cellStyle name="Calculation 2 2 9 2 8" xfId="49110" xr:uid="{910098D0-FF13-413E-BC5C-F31BF310578C}"/>
    <cellStyle name="Calculation 2 2 9 2 9" xfId="42018" xr:uid="{457F7456-BD55-4D35-8F6B-3B0E8893F3DC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2 5" xfId="39885" xr:uid="{5070AA68-C2C3-4AE4-B4D5-CD1071307157}"/>
    <cellStyle name="Calculation 2 2 9 3 2 6" xfId="46587" xr:uid="{8A09E78C-4591-477D-A6C4-FD360F06FFF2}"/>
    <cellStyle name="Calculation 2 2 9 3 2 7" xfId="52140" xr:uid="{7C7C9E6A-5EDD-4536-99DC-52B0BA76239F}"/>
    <cellStyle name="Calculation 2 2 9 3 2 8" xfId="56653" xr:uid="{1739B7D6-B0D5-484D-98EB-F638BECB113E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3 6" xfId="37062" xr:uid="{6C6C5FA5-5929-47A1-ACD2-2F1E1F2DA168}"/>
    <cellStyle name="Calculation 2 2 9 3 7" xfId="43764" xr:uid="{E5F09DC1-8D37-4AA4-B410-25F07EF04F99}"/>
    <cellStyle name="Calculation 2 2 9 3 8" xfId="49317" xr:uid="{27CA77F6-4D43-412A-A75F-46E7A9FA5887}"/>
    <cellStyle name="Calculation 2 2 9 3 9" xfId="54785" xr:uid="{AE8A5018-8F8F-4A02-B140-162651835F27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2 5" xfId="39477" xr:uid="{542841BB-A81E-42F7-888E-6A8FA984DD79}"/>
    <cellStyle name="Calculation 2 2 9 4 2 6" xfId="46179" xr:uid="{50316751-631A-4E7D-98E6-9A89337C08FD}"/>
    <cellStyle name="Calculation 2 2 9 4 2 7" xfId="51732" xr:uid="{35F468F1-606D-4652-89DE-208213B1D6A2}"/>
    <cellStyle name="Calculation 2 2 9 4 2 8" xfId="42467" xr:uid="{5CF4E984-EC1D-44D7-82B4-C561965E9ED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4 6" xfId="36654" xr:uid="{229B8AC6-4461-4221-BE14-1EDEFB0F4FF5}"/>
    <cellStyle name="Calculation 2 2 9 4 7" xfId="43356" xr:uid="{3CD6D756-FC41-47E8-BBD6-03BCD2FAC3E5}"/>
    <cellStyle name="Calculation 2 2 9 4 8" xfId="48909" xr:uid="{5F78AD95-0AC2-49BA-BA43-9AD3CBBCADDF}"/>
    <cellStyle name="Calculation 2 2 9 4 9" xfId="54667" xr:uid="{32043264-7108-4E94-A99A-653E0490C265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2 5" xfId="40377" xr:uid="{64209EB8-29BB-4964-BE4C-BB05005B7117}"/>
    <cellStyle name="Calculation 2 2 9 5 2 6" xfId="47079" xr:uid="{4F937C7B-91F5-405F-B9BA-DBB11A7D622F}"/>
    <cellStyle name="Calculation 2 2 9 5 2 7" xfId="52632" xr:uid="{E073300B-BC5C-4443-B63C-9873D4C409ED}"/>
    <cellStyle name="Calculation 2 2 9 5 2 8" xfId="57213" xr:uid="{F30D295A-DBCE-44D5-87C2-16650F043C35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5 6" xfId="37554" xr:uid="{923833C4-C647-4BE9-B48A-D1DC7F5067E1}"/>
    <cellStyle name="Calculation 2 2 9 5 7" xfId="44256" xr:uid="{D9029545-2ACB-4460-9A3B-C4E03F373920}"/>
    <cellStyle name="Calculation 2 2 9 5 8" xfId="49809" xr:uid="{599364C8-6226-4707-894E-762374DF6420}"/>
    <cellStyle name="Calculation 2 2 9 5 9" xfId="56227" xr:uid="{6C667B1A-F7B5-4B08-919C-33FE1FFCF0B5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2 5" xfId="40433" xr:uid="{48B83A78-C13F-40CE-BEC4-D6F0A5D7EB7E}"/>
    <cellStyle name="Calculation 2 2 9 6 2 6" xfId="47135" xr:uid="{DCB3BE6D-4A6F-4F53-BECC-A13EE549935F}"/>
    <cellStyle name="Calculation 2 2 9 6 2 7" xfId="52688" xr:uid="{8EBED1D6-3ED0-42A4-86ED-9EA175FB37C1}"/>
    <cellStyle name="Calculation 2 2 9 6 2 8" xfId="55024" xr:uid="{0A625A09-5BA2-4C8A-9F92-5B303520514C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6 6" xfId="37610" xr:uid="{298750EE-8248-4D6D-B5A3-ED66279F0B42}"/>
    <cellStyle name="Calculation 2 2 9 6 7" xfId="44312" xr:uid="{3A7C6AFA-2B95-4CD0-BD3D-DDDBB17B5710}"/>
    <cellStyle name="Calculation 2 2 9 6 8" xfId="49865" xr:uid="{F3D8B0DB-5851-4B2F-9DDA-BA6E6CF8986A}"/>
    <cellStyle name="Calculation 2 2 9 6 9" xfId="54230" xr:uid="{F3E4A017-C7A6-437D-A98A-A3C5B3F5C8DF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7 5" xfId="39042" xr:uid="{A73C0925-8714-464D-9193-85F3E9BF1821}"/>
    <cellStyle name="Calculation 2 2 9 7 6" xfId="45744" xr:uid="{EE8B7276-4EA1-406E-8CCD-DF57F0ED1E7A}"/>
    <cellStyle name="Calculation 2 2 9 7 7" xfId="51297" xr:uid="{BE135163-01CE-48C1-9DFE-33D4F58FCDA3}"/>
    <cellStyle name="Calculation 2 2 9 7 8" xfId="55439" xr:uid="{D73EFDF0-0F02-4F9E-9BF6-2B860072C483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11" xfId="35786" xr:uid="{ACE34FCE-3046-456C-88E3-FA72B898DF56}"/>
    <cellStyle name="Calculation 2 4 12" xfId="42647" xr:uid="{9756DD22-2553-4F69-B954-EFC304E3F023}"/>
    <cellStyle name="Calculation 2 4 13" xfId="41632" xr:uid="{3335C3C0-3942-4CB5-9950-32C974F9E732}"/>
    <cellStyle name="Calculation 2 4 14" xfId="42808" xr:uid="{82F71FF8-BE33-442A-A0A7-4003E5422FBE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2 5" xfId="39732" xr:uid="{4DAA608B-9367-4A96-B646-B4E7876FDBDB}"/>
    <cellStyle name="Calculation 2 4 2 2 6" xfId="46434" xr:uid="{28602CF5-710F-4D10-AD61-DD04B3447292}"/>
    <cellStyle name="Calculation 2 4 2 2 7" xfId="51987" xr:uid="{39A401E0-232F-4454-B45A-B8610136492C}"/>
    <cellStyle name="Calculation 2 4 2 2 8" xfId="54194" xr:uid="{86D467B0-EBC0-41F5-B432-02D3B2F461C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2 6" xfId="36909" xr:uid="{12D504C2-3361-4BCA-8D9E-7C3343D044B7}"/>
    <cellStyle name="Calculation 2 4 2 7" xfId="43611" xr:uid="{701C1706-D1B2-401D-800A-DB8391BF7F6E}"/>
    <cellStyle name="Calculation 2 4 2 8" xfId="49164" xr:uid="{094641B3-24D2-4AE2-8C03-EFF4C0709050}"/>
    <cellStyle name="Calculation 2 4 2 9" xfId="57253" xr:uid="{9EE14E1A-0256-4AA9-BE7C-FD8333D292A0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2 5" xfId="39810" xr:uid="{A4CC607A-A098-4571-B362-8CA2AE91331E}"/>
    <cellStyle name="Calculation 2 4 3 2 6" xfId="46512" xr:uid="{D760B94B-EE93-4E23-B845-C40B16B72688}"/>
    <cellStyle name="Calculation 2 4 3 2 7" xfId="52065" xr:uid="{690B10DC-9825-4DF4-BBEC-F0D9A4380244}"/>
    <cellStyle name="Calculation 2 4 3 2 8" xfId="58258" xr:uid="{17B18189-AAB5-4814-B2B6-F5DA1EBA7CDA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3 6" xfId="36987" xr:uid="{869E4AF3-3AF1-4DF9-A4A2-7ADBDAFA6A79}"/>
    <cellStyle name="Calculation 2 4 3 7" xfId="43689" xr:uid="{376799ED-8619-47F5-82CE-1DA82675360C}"/>
    <cellStyle name="Calculation 2 4 3 8" xfId="49242" xr:uid="{A0F92F78-61D6-4FF7-A515-8A032B0995C8}"/>
    <cellStyle name="Calculation 2 4 3 9" xfId="58247" xr:uid="{A88FBD8B-C666-40FE-AEC2-1C595748653A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2 5" xfId="39525" xr:uid="{EA495079-3D06-4447-BFF6-9FD6F6A45DFF}"/>
    <cellStyle name="Calculation 2 4 4 2 6" xfId="46227" xr:uid="{353A811D-67EA-45E6-94CA-30D90017F5E1}"/>
    <cellStyle name="Calculation 2 4 4 2 7" xfId="51780" xr:uid="{0324B7C7-F4B4-4361-806A-3DBACA954B56}"/>
    <cellStyle name="Calculation 2 4 4 2 8" xfId="54264" xr:uid="{77A9C50C-C11B-43D5-A147-3DAC32BDB95A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4 6" xfId="36702" xr:uid="{29B2559F-2439-42B1-A68B-29F1EBADB0F8}"/>
    <cellStyle name="Calculation 2 4 4 7" xfId="43404" xr:uid="{0502AED9-C9DA-43BD-A7DA-A693F4F7227D}"/>
    <cellStyle name="Calculation 2 4 4 8" xfId="48957" xr:uid="{B33C4AF2-5A31-4758-B747-2C4E7D0CFE52}"/>
    <cellStyle name="Calculation 2 4 4 9" xfId="41717" xr:uid="{0B8579EB-7789-40C8-BE72-8794EAECC10E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2 5" xfId="40668" xr:uid="{DD91AD56-C6FF-4A96-8CE4-0BCC6B17AE4E}"/>
    <cellStyle name="Calculation 2 4 5 2 6" xfId="47370" xr:uid="{A0730C0D-704E-46B3-B14A-DE836B2CDE76}"/>
    <cellStyle name="Calculation 2 4 5 2 7" xfId="52923" xr:uid="{AAC0DFB1-5688-4A45-92DF-371FCF3022A0}"/>
    <cellStyle name="Calculation 2 4 5 2 8" xfId="56021" xr:uid="{195000C5-06BF-4AF8-A540-2CD8153636EC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5 6" xfId="37845" xr:uid="{0654BF3C-F2BE-4367-80A8-953A30A54167}"/>
    <cellStyle name="Calculation 2 4 5 7" xfId="44547" xr:uid="{305E3055-AF49-43A5-AF3C-815A2FD783B4}"/>
    <cellStyle name="Calculation 2 4 5 8" xfId="50100" xr:uid="{EB71C9F1-4AC0-4D3F-8CD8-DC7DB3C6C106}"/>
    <cellStyle name="Calculation 2 4 5 9" xfId="42737" xr:uid="{ACC5DCB3-437F-42C5-A92B-3FAB611482D5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2 5" xfId="39726" xr:uid="{6925A942-2899-47E1-8058-35A79C4A5248}"/>
    <cellStyle name="Calculation 2 4 6 2 6" xfId="46428" xr:uid="{E279AEED-E725-417E-8C62-61C5A4A4F257}"/>
    <cellStyle name="Calculation 2 4 6 2 7" xfId="51981" xr:uid="{E08B3143-9264-4E40-BDC0-DAEE1B2DA210}"/>
    <cellStyle name="Calculation 2 4 6 2 8" xfId="54112" xr:uid="{961075CA-C13F-40E0-B34C-3F3CF5384927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6 6" xfId="36903" xr:uid="{330A0214-0141-4D49-BE1C-EF1D38038B8C}"/>
    <cellStyle name="Calculation 2 4 6 7" xfId="43605" xr:uid="{B7DE17F2-6666-40B3-AFE8-73DAC3650FCE}"/>
    <cellStyle name="Calculation 2 4 6 8" xfId="49158" xr:uid="{A889E5BD-1978-45FA-BE89-BDBA8DF6E283}"/>
    <cellStyle name="Calculation 2 4 6 9" xfId="56623" xr:uid="{C67AEE6C-D1EE-448A-BF3A-734C242829BC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7 5" xfId="39078" xr:uid="{3901DBC9-AB97-43F4-AF38-53957CE3EA7D}"/>
    <cellStyle name="Calculation 2 4 7 6" xfId="45780" xr:uid="{AC4C1278-3E13-464A-8685-65240E32346A}"/>
    <cellStyle name="Calculation 2 4 7 7" xfId="51333" xr:uid="{9C20EDCE-53E9-455D-9C50-9F582BB16601}"/>
    <cellStyle name="Calculation 2 4 7 8" xfId="56315" xr:uid="{51096736-268B-488F-9AAA-3A52EA8BBEF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10" xfId="34472" xr:uid="{2EE36933-4E96-4749-B7A0-DAB2BD517B9E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2 5" xfId="38881" xr:uid="{35C84B2C-C8CE-40BC-AA61-C96D22CD403F}"/>
    <cellStyle name="Calculation 2 5 2 6" xfId="45583" xr:uid="{D2882223-33C6-4614-B1BD-C5DC7315CC8E}"/>
    <cellStyle name="Calculation 2 5 2 7" xfId="51136" xr:uid="{1F949FD3-79A1-40A3-A86D-8E816ED845A8}"/>
    <cellStyle name="Calculation 2 5 2 8" xfId="55942" xr:uid="{D3ABC8C4-80FD-4026-93A8-4D8685604C16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5 7" xfId="35255" xr:uid="{50121A8C-3088-42B5-A3F5-1CBCA4B399FF}"/>
    <cellStyle name="Calculation 2 5 8" xfId="42228" xr:uid="{1D7D8595-3BE5-4BA4-9E63-A0B000AEEF8A}"/>
    <cellStyle name="Calculation 2 5 9" xfId="42753" xr:uid="{D260047B-2A1D-445D-A61A-234871725F48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6 5" xfId="34958" xr:uid="{4DA84FC0-1349-499D-9770-8BBBA1311D04}"/>
    <cellStyle name="Calculation 2 6 6" xfId="42001" xr:uid="{07C366AD-1C20-4A9B-B4B4-FA35CD1F64E2}"/>
    <cellStyle name="Calculation 2 6 7" xfId="42900" xr:uid="{6DA98786-1A8F-45A0-8A0B-DC50FAB37415}"/>
    <cellStyle name="Calculation 2 6 8" xfId="34206" xr:uid="{6F427197-2F5A-44D3-9D5D-029D7AA4B812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10" xfId="48485" xr:uid="{3570D0CA-1C0D-44D2-99F4-9C11EF1CAA22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2 5" xfId="38889" xr:uid="{D82E5488-A5DC-4D50-8EE2-1DAD63868422}"/>
    <cellStyle name="Calculation 3 10 2 6" xfId="45591" xr:uid="{BAF1031E-137D-4DD3-B522-5DB4DFE03C46}"/>
    <cellStyle name="Calculation 3 10 2 7" xfId="51144" xr:uid="{F2915D94-3821-4B9E-8978-A69E2BEAFB26}"/>
    <cellStyle name="Calculation 3 10 2 8" xfId="56598" xr:uid="{6AC0AC0B-0490-4272-A14A-7DA47144AC06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0 7" xfId="35319" xr:uid="{12B6A4A7-119D-448D-9597-6BD94840EF61}"/>
    <cellStyle name="Calculation 3 10 8" xfId="42271" xr:uid="{360BC73E-76C2-416B-82FE-699BDFEDCB0F}"/>
    <cellStyle name="Calculation 3 10 9" xfId="42290" xr:uid="{1BA79B93-54CA-4350-AE66-5C4DDA52CBBF}"/>
    <cellStyle name="Calculation 3 11" xfId="2054" xr:uid="{92368535-893A-41FD-8715-57A392416A79}"/>
    <cellStyle name="Calculation 3 11 10" xfId="54605" xr:uid="{E2B1A58C-3270-4973-8E8D-9A250FF30991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2 5" xfId="39658" xr:uid="{B6C5D61D-038E-42D7-B4C5-FC5D2D343186}"/>
    <cellStyle name="Calculation 3 11 2 6" xfId="46360" xr:uid="{DF0583AC-68C8-416F-8E6B-F3186E4D2DA9}"/>
    <cellStyle name="Calculation 3 11 2 7" xfId="51913" xr:uid="{1F9EB3D4-D6D5-48A6-A280-B37984F1A03C}"/>
    <cellStyle name="Calculation 3 11 2 8" xfId="41866" xr:uid="{60D5FAA3-9154-4522-901A-BF4588B2507A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1 7" xfId="36835" xr:uid="{00471452-F9AB-4EE6-9D59-6E36FACE5AAE}"/>
    <cellStyle name="Calculation 3 11 8" xfId="43537" xr:uid="{98551CD7-87C6-431F-896E-853A8EB929A2}"/>
    <cellStyle name="Calculation 3 11 9" xfId="49090" xr:uid="{526A3A99-B328-4F33-82AC-2CA6E47C1E52}"/>
    <cellStyle name="Calculation 3 12" xfId="2587" xr:uid="{4C4539FB-B3F9-43B1-B040-927ABD736079}"/>
    <cellStyle name="Calculation 3 12 10" xfId="48566" xr:uid="{211890B8-7632-4F7D-B329-F2CDF9CFCB0C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2 5" xfId="40396" xr:uid="{CE06B73D-A6D7-49E1-B65D-84A52148429F}"/>
    <cellStyle name="Calculation 3 12 2 6" xfId="47098" xr:uid="{73F5C42E-16EA-4945-B4E5-190513C86761}"/>
    <cellStyle name="Calculation 3 12 2 7" xfId="52651" xr:uid="{D57B8641-281A-4944-B939-0A28FA8EB6C7}"/>
    <cellStyle name="Calculation 3 12 2 8" xfId="58139" xr:uid="{A7F72B50-187E-4BE0-9D7F-2C13600460AB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2 7" xfId="37573" xr:uid="{37C2EE3C-9E83-4BEE-A785-985D4C62A13C}"/>
    <cellStyle name="Calculation 3 12 8" xfId="44275" xr:uid="{269443E0-55BC-44CF-819C-1359B001203C}"/>
    <cellStyle name="Calculation 3 12 9" xfId="49828" xr:uid="{B91B9D03-31AD-4E71-873B-34D11FA2F80A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3 5" xfId="34956" xr:uid="{DF176BE0-5C96-4DA9-AC5B-B18386BB4290}"/>
    <cellStyle name="Calculation 3 13 6" xfId="41999" xr:uid="{7C3D83D6-4B4F-4174-96A1-819456D22F93}"/>
    <cellStyle name="Calculation 3 13 7" xfId="42097" xr:uid="{8D6EE447-32A2-4341-92AB-C53886970B7D}"/>
    <cellStyle name="Calculation 3 13 8" xfId="42197" xr:uid="{A4793F1E-C01E-4974-AE0A-D80CB1A1175C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17" xfId="34682" xr:uid="{2B5D585E-1828-417F-A0E6-B6843AA42D95}"/>
    <cellStyle name="Calculation 3 2 18" xfId="41813" xr:uid="{9B09C54A-B9BC-43E4-BD7D-5985744F8C1B}"/>
    <cellStyle name="Calculation 3 2 19" xfId="34476" xr:uid="{AA870662-9F3D-4BB8-B801-13BEF71FA45F}"/>
    <cellStyle name="Calculation 3 2 2" xfId="2195" xr:uid="{90248248-1A4A-43C7-964D-17849E3DC006}"/>
    <cellStyle name="Calculation 3 2 2 10" xfId="10273" xr:uid="{45E1D5A0-3E26-42C8-BA5B-0BF0B2222164}"/>
    <cellStyle name="Calculation 3 2 2 11" xfId="36075" xr:uid="{D9CC8428-3EB9-4785-98B9-A35C5FC6E2CB}"/>
    <cellStyle name="Calculation 3 2 2 12" xfId="42858" xr:uid="{81F92FB4-7D50-4F54-8FE6-5FE20DFBE0D4}"/>
    <cellStyle name="Calculation 3 2 2 13" xfId="48427" xr:uid="{4F2A485E-12C1-4CE7-9D00-61A7596EB71D}"/>
    <cellStyle name="Calculation 3 2 2 14" xfId="34514" xr:uid="{A1386409-4239-4755-8C3E-AD92BBCCAE3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2 5" xfId="39912" xr:uid="{78908F3E-4CB8-4E5B-B76F-D7E14C26C168}"/>
    <cellStyle name="Calculation 3 2 2 2 2 6" xfId="46614" xr:uid="{D9655E8A-4359-435B-A007-E0BDCA917441}"/>
    <cellStyle name="Calculation 3 2 2 2 2 7" xfId="52167" xr:uid="{21C07AC8-25E3-40D2-8C06-EED96161223B}"/>
    <cellStyle name="Calculation 3 2 2 2 2 8" xfId="56197" xr:uid="{85A54355-FBEA-4BA1-873F-CF9E7A7B0BD7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2 6" xfId="37089" xr:uid="{628BD98E-F093-4FE4-91B8-5BD90F8E2E4B}"/>
    <cellStyle name="Calculation 3 2 2 2 7" xfId="43791" xr:uid="{863FBE06-1C96-4949-A438-BF191739E12F}"/>
    <cellStyle name="Calculation 3 2 2 2 8" xfId="49344" xr:uid="{18266AC3-C851-4815-B6C0-53178780D8D8}"/>
    <cellStyle name="Calculation 3 2 2 2 9" xfId="54823" xr:uid="{0CB0360F-D5CB-4ABE-B428-4A285DC50CB5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2 5" xfId="40576" xr:uid="{6784B37C-C336-4B37-9A65-C77C03E569B6}"/>
    <cellStyle name="Calculation 3 2 2 3 2 6" xfId="47278" xr:uid="{B04B1017-97AD-437F-A421-A573B3362FEB}"/>
    <cellStyle name="Calculation 3 2 2 3 2 7" xfId="52831" xr:uid="{437EAA47-BC19-43D5-A08A-608121ADCC51}"/>
    <cellStyle name="Calculation 3 2 2 3 2 8" xfId="57329" xr:uid="{E3337AA8-78B0-47F6-B202-7A6B7FBF3FC9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3 6" xfId="37753" xr:uid="{48E1B824-994D-47DB-BD90-EE2644F96730}"/>
    <cellStyle name="Calculation 3 2 2 3 7" xfId="44455" xr:uid="{7863ABD9-129E-4ED3-847C-C3F4B76C79F9}"/>
    <cellStyle name="Calculation 3 2 2 3 8" xfId="50008" xr:uid="{BDCDBD6D-F6FF-4A83-BC88-483E75B48553}"/>
    <cellStyle name="Calculation 3 2 2 3 9" xfId="56891" xr:uid="{784B859A-79DA-4D91-AA81-BB6F5927012D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2 5" xfId="40066" xr:uid="{42DD0EC3-152E-46F6-A67D-0E7802A9B48F}"/>
    <cellStyle name="Calculation 3 2 2 4 2 6" xfId="46768" xr:uid="{8CE0E4D6-5F00-48E4-A90A-01E23CC2762A}"/>
    <cellStyle name="Calculation 3 2 2 4 2 7" xfId="52321" xr:uid="{F2E632B6-7AB2-4739-B0C5-C38ADFC747A3}"/>
    <cellStyle name="Calculation 3 2 2 4 2 8" xfId="42031" xr:uid="{D94D9BEB-BA33-42E9-A2C2-67081499857F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4 6" xfId="37243" xr:uid="{803A9D56-4FE6-4DE3-B9B7-74902FB2334B}"/>
    <cellStyle name="Calculation 3 2 2 4 7" xfId="43945" xr:uid="{B5F881D2-217C-4429-A6F8-7443C33C4535}"/>
    <cellStyle name="Calculation 3 2 2 4 8" xfId="49498" xr:uid="{02981D0D-68D5-470F-B8B1-9CE9555E2127}"/>
    <cellStyle name="Calculation 3 2 2 4 9" xfId="54641" xr:uid="{44A102B6-15D7-4773-B88E-906C4503CF7B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2 5" xfId="38802" xr:uid="{BDB6469A-B339-4773-8A2A-BD4F1412A150}"/>
    <cellStyle name="Calculation 3 2 2 5 2 6" xfId="45504" xr:uid="{034062F4-4FF4-4FEC-833D-E7C036E0C0D1}"/>
    <cellStyle name="Calculation 3 2 2 5 2 7" xfId="51057" xr:uid="{BB60CC35-097E-4D2B-9D9C-8707BBCEFCEC}"/>
    <cellStyle name="Calculation 3 2 2 5 2 8" xfId="41740" xr:uid="{519B3C62-99C9-4A78-B8BB-C07BE75B2998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5 6" xfId="35144" xr:uid="{CA8356F0-BEEC-415F-B6BA-39279658E949}"/>
    <cellStyle name="Calculation 3 2 2 5 7" xfId="42128" xr:uid="{0A73ABD4-415A-418F-93C6-DCE120CD6E2B}"/>
    <cellStyle name="Calculation 3 2 2 5 8" xfId="42105" xr:uid="{3B3C4977-C0B1-4ADC-95C7-3333F3CAB444}"/>
    <cellStyle name="Calculation 3 2 2 5 9" xfId="57192" xr:uid="{076D6646-256A-4868-B755-551C2D9EB1D9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2 5" xfId="38903" xr:uid="{B131CD91-019D-4D58-8B4C-F13B8C31B742}"/>
    <cellStyle name="Calculation 3 2 2 6 2 6" xfId="45605" xr:uid="{E0B4673C-AB1E-4B31-AFF8-43E0690ADFFD}"/>
    <cellStyle name="Calculation 3 2 2 6 2 7" xfId="51158" xr:uid="{41F6F702-C2F7-4736-B9A6-0C2B88625B3A}"/>
    <cellStyle name="Calculation 3 2 2 6 2 8" xfId="54572" xr:uid="{24F01268-3DE4-44F2-A809-ECAF7AB47210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6 6" xfId="35412" xr:uid="{7AD8F889-3EF6-40A6-A344-0EDFE626CDF2}"/>
    <cellStyle name="Calculation 3 2 2 6 7" xfId="42335" xr:uid="{1AF847BA-A62B-45C2-A908-DD48B2A05409}"/>
    <cellStyle name="Calculation 3 2 2 6 8" xfId="41924" xr:uid="{CBBF680F-F1A2-43AE-8C7D-A61C0FD145BC}"/>
    <cellStyle name="Calculation 3 2 2 6 9" xfId="41859" xr:uid="{453B43A5-AB64-451D-A7C8-E4641D99F529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7 5" xfId="39144" xr:uid="{8CF9D6B4-2ED3-400C-9D90-894D128FAB39}"/>
    <cellStyle name="Calculation 3 2 2 7 6" xfId="45846" xr:uid="{0E182DC3-848B-49A8-A532-52D3E6528092}"/>
    <cellStyle name="Calculation 3 2 2 7 7" xfId="51399" xr:uid="{C8B1D0C7-E615-457A-AE08-9CBC24F4AFFE}"/>
    <cellStyle name="Calculation 3 2 2 7 8" xfId="54153" xr:uid="{8D14F1D5-A53B-4336-9D01-146102377601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20" xfId="53858" xr:uid="{F45452FF-D97C-4F45-908C-41909085C36B}"/>
    <cellStyle name="Calculation 3 2 3" xfId="2443" xr:uid="{05C7EB7B-7483-424F-B3EB-1DF1BC388E7E}"/>
    <cellStyle name="Calculation 3 2 3 10" xfId="11989" xr:uid="{4A07A296-6926-4ADB-BE0A-0630A0189022}"/>
    <cellStyle name="Calculation 3 2 3 11" xfId="36483" xr:uid="{6BDD9DE4-8777-4398-87D0-2B7898B37B4C}"/>
    <cellStyle name="Calculation 3 2 3 12" xfId="43185" xr:uid="{2E05239F-7E46-46A2-9212-700863FAD2E0}"/>
    <cellStyle name="Calculation 3 2 3 13" xfId="48738" xr:uid="{F9C447A3-1704-4CE3-A792-D4D1A4B72109}"/>
    <cellStyle name="Calculation 3 2 3 14" xfId="55696" xr:uid="{0B75CCC1-A59E-4B8A-98CC-FD850FD13269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2 5" xfId="40194" xr:uid="{3BEC39A2-0615-4D57-9F0A-ADE770CCD943}"/>
    <cellStyle name="Calculation 3 2 3 2 2 6" xfId="46896" xr:uid="{483F9AF0-A6B2-47E6-B386-151AE0053541}"/>
    <cellStyle name="Calculation 3 2 3 2 2 7" xfId="52449" xr:uid="{7FCBA008-6D0A-4340-AFC8-8A08FE21AA44}"/>
    <cellStyle name="Calculation 3 2 3 2 2 8" xfId="56353" xr:uid="{A5F43FC3-E737-4375-BD91-D8D223AC54B4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2 6" xfId="37371" xr:uid="{58F45157-E38E-4154-9C80-5D3561DDC765}"/>
    <cellStyle name="Calculation 3 2 3 2 7" xfId="44073" xr:uid="{C578E91B-6812-4CD2-934E-1D08D6C3A675}"/>
    <cellStyle name="Calculation 3 2 3 2 8" xfId="49626" xr:uid="{120AA1A0-8C22-47E9-B489-86881D27B331}"/>
    <cellStyle name="Calculation 3 2 3 2 9" xfId="55482" xr:uid="{3C8A7FC7-F9E6-46CB-A082-DBFA998C9A7F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2 5" xfId="38810" xr:uid="{1EE4EECC-93F9-40D1-B113-07F0AC0B2E7A}"/>
    <cellStyle name="Calculation 3 2 3 3 2 6" xfId="45512" xr:uid="{9FCA945B-B79A-4069-98DC-B860983A482B}"/>
    <cellStyle name="Calculation 3 2 3 3 2 7" xfId="51065" xr:uid="{BFE273F0-88D8-439D-83D6-B0C65347DFE2}"/>
    <cellStyle name="Calculation 3 2 3 3 2 8" xfId="48394" xr:uid="{7C08CAE6-8730-4A27-B78F-AD6B752882D5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3 6" xfId="35152" xr:uid="{8AB7CB89-F3E9-4D65-8066-F5B4BB9B952D}"/>
    <cellStyle name="Calculation 3 2 3 3 7" xfId="42136" xr:uid="{3F475615-F667-4F2B-A76A-DFEFC110AF23}"/>
    <cellStyle name="Calculation 3 2 3 3 8" xfId="42658" xr:uid="{79FB2440-C407-4424-99ED-EB8D016327FA}"/>
    <cellStyle name="Calculation 3 2 3 3 9" xfId="48310" xr:uid="{5531A539-A1B7-4627-9175-84FF85242511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2 5" xfId="40821" xr:uid="{B9AC06BC-E60C-4A6C-B85A-BA8E38E26A60}"/>
    <cellStyle name="Calculation 3 2 3 4 2 6" xfId="47523" xr:uid="{CA14317E-47E7-4DA2-B111-AB2D223E701A}"/>
    <cellStyle name="Calculation 3 2 3 4 2 7" xfId="53076" xr:uid="{08CCD9F8-BA24-453D-B525-3515CD872C73}"/>
    <cellStyle name="Calculation 3 2 3 4 2 8" xfId="54303" xr:uid="{365A4297-731D-4C21-B800-2E856CDDB250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4 6" xfId="37998" xr:uid="{96CDE94F-2FC6-461F-9A4B-2126091E6145}"/>
    <cellStyle name="Calculation 3 2 3 4 7" xfId="44700" xr:uid="{B93F4E16-3936-4286-976F-A63FBE5608EC}"/>
    <cellStyle name="Calculation 3 2 3 4 8" xfId="50253" xr:uid="{0A96EFDB-A914-41CA-BD9C-6F335E80A4B1}"/>
    <cellStyle name="Calculation 3 2 3 4 9" xfId="55690" xr:uid="{67933617-9257-4545-9663-CA561AB58F27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2 5" xfId="41145" xr:uid="{594453CC-2086-45F7-A461-2340277C0306}"/>
    <cellStyle name="Calculation 3 2 3 5 2 6" xfId="47847" xr:uid="{27E257D5-57E6-4B43-B4CC-3A2D45490324}"/>
    <cellStyle name="Calculation 3 2 3 5 2 7" xfId="53400" xr:uid="{537F843E-2D22-4207-80D8-6C5939D65D20}"/>
    <cellStyle name="Calculation 3 2 3 5 2 8" xfId="58465" xr:uid="{D2CDD509-2E40-48CC-A2FF-251374037A80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5 6" xfId="38322" xr:uid="{7C673F3C-3B97-410F-AE53-24CDA00F36F5}"/>
    <cellStyle name="Calculation 3 2 3 5 7" xfId="45024" xr:uid="{A4610458-BD24-47F0-8414-4A4AFC958AA0}"/>
    <cellStyle name="Calculation 3 2 3 5 8" xfId="50577" xr:uid="{645F73A6-E896-482B-AB2A-903ED91B498D}"/>
    <cellStyle name="Calculation 3 2 3 5 9" xfId="56156" xr:uid="{96D636F8-B941-4319-8BCC-1AE72E6BE13B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2 5" xfId="41436" xr:uid="{AE62B577-2D59-4B3F-B145-CB5FA00CE439}"/>
    <cellStyle name="Calculation 3 2 3 6 2 6" xfId="48138" xr:uid="{8B100680-C38A-4970-9E02-816E42FB8890}"/>
    <cellStyle name="Calculation 3 2 3 6 2 7" xfId="53691" xr:uid="{F4F620A0-7C69-4D23-B7FC-97066A214FEB}"/>
    <cellStyle name="Calculation 3 2 3 6 2 8" xfId="57597" xr:uid="{75797C5A-68E2-44B7-A2D3-875F8FBC5E45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6 6" xfId="38613" xr:uid="{16BCFC21-08D7-4FA4-BD8C-0F96E145D640}"/>
    <cellStyle name="Calculation 3 2 3 6 7" xfId="45315" xr:uid="{F6D68311-60E4-4F5B-B9D7-F7AC12A01A0D}"/>
    <cellStyle name="Calculation 3 2 3 6 8" xfId="50868" xr:uid="{6292F8A8-C456-49F3-8E08-EF745DA6625B}"/>
    <cellStyle name="Calculation 3 2 3 6 9" xfId="54336" xr:uid="{F1515610-A893-460E-A2D8-55D0E870D10B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7 5" xfId="39306" xr:uid="{44570218-9769-4A81-8C15-C39264E22120}"/>
    <cellStyle name="Calculation 3 2 3 7 6" xfId="46008" xr:uid="{2F4A6C8D-E411-409A-B214-8C2D911CEBC4}"/>
    <cellStyle name="Calculation 3 2 3 7 7" xfId="51561" xr:uid="{8CED9BA5-8609-4157-93B1-0849CE82C91A}"/>
    <cellStyle name="Calculation 3 2 3 7 8" xfId="56551" xr:uid="{F3F35065-345A-41AC-8D1C-B4813F51BD84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11" xfId="36636" xr:uid="{72D77410-BA48-480F-A590-F3B01069F8BB}"/>
    <cellStyle name="Calculation 3 2 4 12" xfId="43338" xr:uid="{F50EF0B2-DF29-46E2-B5BF-1430178B7284}"/>
    <cellStyle name="Calculation 3 2 4 13" xfId="48891" xr:uid="{AB57C9F8-EC09-4AEA-BDC0-3F41368FEF1C}"/>
    <cellStyle name="Calculation 3 2 4 14" xfId="42679" xr:uid="{A0291E6E-5C39-4194-8EED-5B5905EDCC72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2 5" xfId="40347" xr:uid="{4153AB78-BFEB-425F-A85B-D02A463785B5}"/>
    <cellStyle name="Calculation 3 2 4 2 2 6" xfId="47049" xr:uid="{6991E6EE-0ECE-4940-AD92-10FA073C5BED}"/>
    <cellStyle name="Calculation 3 2 4 2 2 7" xfId="52602" xr:uid="{CD688947-D3E0-47F1-82C8-BC4B19A1E71C}"/>
    <cellStyle name="Calculation 3 2 4 2 2 8" xfId="56770" xr:uid="{4C4D1E87-D34C-4EFF-9128-46B4B617B0AF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2 6" xfId="37524" xr:uid="{22B09603-5F1D-4484-BCB6-C3C2F9A374CC}"/>
    <cellStyle name="Calculation 3 2 4 2 7" xfId="44226" xr:uid="{0F6D4299-B49D-441D-A8A8-782E7D8FE039}"/>
    <cellStyle name="Calculation 3 2 4 2 8" xfId="49779" xr:uid="{CE9329F2-AF48-4D49-BCED-60AE19F3D09F}"/>
    <cellStyle name="Calculation 3 2 4 2 9" xfId="55136" xr:uid="{1FD0E011-3930-4D92-83F3-5D4A3EAAFDA3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2 5" xfId="40654" xr:uid="{58A0DC57-838D-4DB3-B53A-5089D48E4ED5}"/>
    <cellStyle name="Calculation 3 2 4 3 2 6" xfId="47356" xr:uid="{06A6C8A6-7DCB-4C4D-B67E-02D140B6B2D1}"/>
    <cellStyle name="Calculation 3 2 4 3 2 7" xfId="52909" xr:uid="{57F72BD9-FCEA-4C87-86AB-9C95E2735FCD}"/>
    <cellStyle name="Calculation 3 2 4 3 2 8" xfId="58216" xr:uid="{7D37C834-9676-4669-B393-3A59CCCBDF24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3 6" xfId="37831" xr:uid="{735B83F0-9272-48F9-ACF5-658CC05354BB}"/>
    <cellStyle name="Calculation 3 2 4 3 7" xfId="44533" xr:uid="{D1EFB0FB-6F65-4C3E-95C4-CD3C9D3CD8DB}"/>
    <cellStyle name="Calculation 3 2 4 3 8" xfId="50086" xr:uid="{D6FA4BF2-5F74-42A6-B84A-6D0854D5A306}"/>
    <cellStyle name="Calculation 3 2 4 3 9" xfId="53889" xr:uid="{CA5E2B4B-591B-4E99-8D0B-ABB7EF0F41ED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2 5" xfId="40974" xr:uid="{D1C31D49-382C-4E2D-94C8-F8DB01820656}"/>
    <cellStyle name="Calculation 3 2 4 4 2 6" xfId="47676" xr:uid="{D4CCAAB2-1DF9-48B1-9246-1378DC5813E9}"/>
    <cellStyle name="Calculation 3 2 4 4 2 7" xfId="53229" xr:uid="{8CF9C6C4-DD77-40EE-A6E6-460D54E9E3D3}"/>
    <cellStyle name="Calculation 3 2 4 4 2 8" xfId="42682" xr:uid="{D8DEC8E1-73C5-4E4D-AB42-4C9F60C16BFE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4 6" xfId="38151" xr:uid="{0DBAB05C-6029-4EB6-9247-79E429C145AD}"/>
    <cellStyle name="Calculation 3 2 4 4 7" xfId="44853" xr:uid="{5916146D-9009-4409-8673-6B20F3EBAA38}"/>
    <cellStyle name="Calculation 3 2 4 4 8" xfId="50406" xr:uid="{29AD12E6-4955-4F50-917F-7B99BB9D8FEB}"/>
    <cellStyle name="Calculation 3 2 4 4 9" xfId="56477" xr:uid="{B251EFFA-94A0-4372-9B74-F8DF8A924FAC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2 5" xfId="41298" xr:uid="{91A8F372-7D9B-4020-838B-B5486DB6C5CD}"/>
    <cellStyle name="Calculation 3 2 4 5 2 6" xfId="48000" xr:uid="{32667015-4A00-49CC-BC75-9D9A0C128C76}"/>
    <cellStyle name="Calculation 3 2 4 5 2 7" xfId="53553" xr:uid="{FACA3714-9B63-47ED-8DAA-DBC072B3CF9B}"/>
    <cellStyle name="Calculation 3 2 4 5 2 8" xfId="56698" xr:uid="{5A09B8DE-5E6D-40BF-A715-44B1816ADC47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5 6" xfId="38475" xr:uid="{E64F39DC-5966-4E68-A9F7-F660269784E1}"/>
    <cellStyle name="Calculation 3 2 4 5 7" xfId="45177" xr:uid="{BF403CCB-9D4C-497F-ACF0-28FF18D873A7}"/>
    <cellStyle name="Calculation 3 2 4 5 8" xfId="50730" xr:uid="{E02050D7-67AD-4145-B48A-834B35161425}"/>
    <cellStyle name="Calculation 3 2 4 5 9" xfId="54991" xr:uid="{FFF1A9C7-92A8-41B6-AD28-C9CFF9DBA99A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2 5" xfId="41589" xr:uid="{FFF750AE-4901-45F4-B0BF-F13DF42F9926}"/>
    <cellStyle name="Calculation 3 2 4 6 2 6" xfId="48291" xr:uid="{74404989-9306-4F82-88C8-928AF66D1C32}"/>
    <cellStyle name="Calculation 3 2 4 6 2 7" xfId="53844" xr:uid="{7AE351A9-C470-4569-9C55-66FF30B022CB}"/>
    <cellStyle name="Calculation 3 2 4 6 2 8" xfId="54105" xr:uid="{334D5CFD-AC0E-4782-A56C-2AA6D93394A6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6 6" xfId="38766" xr:uid="{DBBA4564-3025-4FD9-9BCA-16CAFE544C70}"/>
    <cellStyle name="Calculation 3 2 4 6 7" xfId="45468" xr:uid="{23D93CB7-B1E6-43B2-B2AA-3B44BF8ACA28}"/>
    <cellStyle name="Calculation 3 2 4 6 8" xfId="51021" xr:uid="{8DAEBAFC-50B5-4A19-8515-DF702F7597DC}"/>
    <cellStyle name="Calculation 3 2 4 6 9" xfId="56186" xr:uid="{787B2753-957A-4B71-B345-FD16CEB034EB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7 5" xfId="39459" xr:uid="{166E87CF-20D7-417B-B91B-48F6D6232FE6}"/>
    <cellStyle name="Calculation 3 2 4 7 6" xfId="46161" xr:uid="{0C1C5A22-C5EF-4C8D-AB79-57F34105B1E4}"/>
    <cellStyle name="Calculation 3 2 4 7 7" xfId="51714" xr:uid="{0865AE52-B776-4A5B-AD76-56BEEAFF0453}"/>
    <cellStyle name="Calculation 3 2 4 7 8" xfId="41627" xr:uid="{E2080362-15BD-46C6-AD72-88FE1C640435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10" xfId="54036" xr:uid="{CB0EB953-7929-4FF7-9126-5E27351F6B6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2 5" xfId="39015" xr:uid="{16163297-EC54-4096-9C59-9F0F4CE662F8}"/>
    <cellStyle name="Calculation 3 2 5 2 6" xfId="45717" xr:uid="{99945250-DA42-4850-A55C-946DC2BCCFBA}"/>
    <cellStyle name="Calculation 3 2 5 2 7" xfId="51270" xr:uid="{4BE20549-2804-4F5F-9DCA-5DE2F09A0D7A}"/>
    <cellStyle name="Calculation 3 2 5 2 8" xfId="57654" xr:uid="{841ADC5B-4700-4A94-9C6B-4ADB73748DEF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5 7" xfId="35612" xr:uid="{FE12BB78-4E0B-46BC-81B1-77A5316B5B1A}"/>
    <cellStyle name="Calculation 3 2 5 8" xfId="42508" xr:uid="{46B1634A-8D18-4ABE-A93D-A5C46A4370DA}"/>
    <cellStyle name="Calculation 3 2 5 9" xfId="42864" xr:uid="{1D35CE8D-0D83-4E8C-97CC-C98436E09445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2 5" xfId="39530" xr:uid="{39C4CFDB-7EDB-420D-8664-A9C11EC15BCE}"/>
    <cellStyle name="Calculation 3 2 6 2 6" xfId="46232" xr:uid="{DE432097-721A-471A-A103-6DC806A19E21}"/>
    <cellStyle name="Calculation 3 2 6 2 7" xfId="51785" xr:uid="{F1604424-4F09-4230-B5A5-EAA585C7B6AA}"/>
    <cellStyle name="Calculation 3 2 6 2 8" xfId="42471" xr:uid="{5DC75519-7A09-4AC9-A31E-33244B4A7100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6 6" xfId="36707" xr:uid="{F3969C2F-DD20-45CD-B770-2AB1F93CC5E7}"/>
    <cellStyle name="Calculation 3 2 6 7" xfId="43409" xr:uid="{265240DA-82F7-4485-9CF1-3B58D2E067B0}"/>
    <cellStyle name="Calculation 3 2 6 8" xfId="48962" xr:uid="{7692CE7C-A0FE-4460-A5F4-E69297FF377E}"/>
    <cellStyle name="Calculation 3 2 6 9" xfId="57280" xr:uid="{D3CEC3EB-32A4-4DAF-A8E3-E6063DB88197}"/>
    <cellStyle name="Calculation 3 2 7" xfId="1742" xr:uid="{16F3C99F-9207-48A4-BF75-40AF4A4153DC}"/>
    <cellStyle name="Calculation 3 2 7 10" xfId="56026" xr:uid="{7DFFB942-8A11-4192-8A9E-D40520C7BE93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2 5" xfId="39641" xr:uid="{B4BA16E6-DD54-4A8E-8DDF-E684FA094006}"/>
    <cellStyle name="Calculation 3 2 7 2 6" xfId="46343" xr:uid="{808AFFBC-93E9-471A-8055-1D93506AA070}"/>
    <cellStyle name="Calculation 3 2 7 2 7" xfId="51896" xr:uid="{169F1891-74A6-414D-8793-C20FD1248ADC}"/>
    <cellStyle name="Calculation 3 2 7 2 8" xfId="41695" xr:uid="{BF5EE7D5-5E25-47A0-9AC0-FCD2A5C7CCBC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7 7" xfId="36818" xr:uid="{21A03599-06B1-4A84-BAEA-0B712424F8BB}"/>
    <cellStyle name="Calculation 3 2 7 8" xfId="43520" xr:uid="{E04E05FD-AE7B-479C-A8EC-0BEF2A9CE8AC}"/>
    <cellStyle name="Calculation 3 2 7 9" xfId="49073" xr:uid="{AA675828-D679-4956-80B4-E1383C190E15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8 5" xfId="38786" xr:uid="{E37A576F-BDB5-4BCF-8BE0-A78A41E7987A}"/>
    <cellStyle name="Calculation 3 2 8 6" xfId="45488" xr:uid="{0B926297-57A5-4A38-9A1F-E1F5B024833E}"/>
    <cellStyle name="Calculation 3 2 8 7" xfId="51041" xr:uid="{BB78FE8F-1B7A-43BD-B772-85A7F80D5503}"/>
    <cellStyle name="Calculation 3 2 8 8" xfId="48511" xr:uid="{73ABCA2C-0DDE-4D9C-819D-2C148B1B546B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20" xfId="34348" xr:uid="{E300B13B-6830-45A3-8834-32E3E61D1268}"/>
    <cellStyle name="Calculation 3 21" xfId="34468" xr:uid="{878014B4-C568-41FD-82CE-C432DE6520C7}"/>
    <cellStyle name="Calculation 3 22" xfId="41890" xr:uid="{8D20681C-B4CE-4115-9A6A-502557C9E8B9}"/>
    <cellStyle name="Calculation 3 23" xfId="54068" xr:uid="{873B8C6E-368C-447D-B8CE-CB1F9ABA6145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13" xfId="36275" xr:uid="{DDE0A3E6-36EF-468E-981F-D2E4C40FC04C}"/>
    <cellStyle name="Calculation 3 3 14" xfId="43005" xr:uid="{8ED9DC9C-33F3-4AE3-A38C-E52709488288}"/>
    <cellStyle name="Calculation 3 3 15" xfId="48557" xr:uid="{DC1E82C4-3506-46C6-9CA9-7D02ECFF13BE}"/>
    <cellStyle name="Calculation 3 3 16" xfId="54058" xr:uid="{DEEE0427-A9E2-47CF-A9D9-7E57F82B4396}"/>
    <cellStyle name="Calculation 3 3 2" xfId="4894" xr:uid="{F72B11A8-3645-4954-A1F1-6CD0BE9C91DC}"/>
    <cellStyle name="Calculation 3 3 2 10" xfId="23516" xr:uid="{9E9F342D-BA84-40FC-82BE-140D1BE1EACD}"/>
    <cellStyle name="Calculation 3 3 2 11" xfId="36547" xr:uid="{B621D3FA-4880-4AFC-B92D-508B3C9709C0}"/>
    <cellStyle name="Calculation 3 3 2 12" xfId="43249" xr:uid="{C5A15CA8-5E70-4A83-B87B-42688CB8A9C5}"/>
    <cellStyle name="Calculation 3 3 2 13" xfId="48802" xr:uid="{E15390E9-B0EC-4379-AEB0-E76CA9FDCFDF}"/>
    <cellStyle name="Calculation 3 3 2 14" xfId="57351" xr:uid="{2A3EFDB3-6046-45C5-94DC-B8A2B4467A48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2 5" xfId="40258" xr:uid="{337605C5-550A-4FF3-9096-3B5B10543D2A}"/>
    <cellStyle name="Calculation 3 3 2 2 2 6" xfId="46960" xr:uid="{5A6A315B-3461-4371-A13D-B0CDE7DC2D24}"/>
    <cellStyle name="Calculation 3 3 2 2 2 7" xfId="52513" xr:uid="{20EC45F1-1911-4F8F-817B-643925F61E29}"/>
    <cellStyle name="Calculation 3 3 2 2 2 8" xfId="55808" xr:uid="{1C0D71C0-C7AB-48A5-93D5-F24E62018FB7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2 6" xfId="37435" xr:uid="{A04551A7-979D-4AB6-8473-3187C645221B}"/>
    <cellStyle name="Calculation 3 3 2 2 7" xfId="44137" xr:uid="{D2687758-7E31-4825-AA6D-51E144658C61}"/>
    <cellStyle name="Calculation 3 3 2 2 8" xfId="49690" xr:uid="{F400A049-E74F-407B-998F-F6175E2DE01B}"/>
    <cellStyle name="Calculation 3 3 2 2 9" xfId="54674" xr:uid="{AAEAABDA-BADF-4C1A-8D58-FBB41A50146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2 5" xfId="38798" xr:uid="{C85D82D4-9029-45EC-8D68-1D1F3D51EC39}"/>
    <cellStyle name="Calculation 3 3 2 3 2 6" xfId="45500" xr:uid="{4ABCAF75-7DA0-4D3D-8232-F1CF1AAABBF6}"/>
    <cellStyle name="Calculation 3 3 2 3 2 7" xfId="51053" xr:uid="{27BBCCEF-6CC1-4F95-82F4-1EC6CB809820}"/>
    <cellStyle name="Calculation 3 3 2 3 2 8" xfId="55587" xr:uid="{C9E91D4D-798B-4D4B-93C3-8D7D23069866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3 6" xfId="35140" xr:uid="{37E08DD5-546D-4170-86AB-40D4C314A670}"/>
    <cellStyle name="Calculation 3 3 2 3 7" xfId="42124" xr:uid="{F0867621-27B1-48A7-ADA4-AD60A2955981}"/>
    <cellStyle name="Calculation 3 3 2 3 8" xfId="41980" xr:uid="{658BD2B0-C657-480D-A2E8-BD3377CA54BC}"/>
    <cellStyle name="Calculation 3 3 2 3 9" xfId="42237" xr:uid="{8A230156-0473-468F-A92F-9FEBA520CDB8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2 5" xfId="40885" xr:uid="{426A5EA4-78E6-4C5D-84FE-026A01AC931A}"/>
    <cellStyle name="Calculation 3 3 2 4 2 6" xfId="47587" xr:uid="{563587FF-B513-4064-916E-1124D5DFFB7B}"/>
    <cellStyle name="Calculation 3 3 2 4 2 7" xfId="53140" xr:uid="{1EBF0BDB-187A-4BC7-BBB5-9466EB0AC08F}"/>
    <cellStyle name="Calculation 3 3 2 4 2 8" xfId="57107" xr:uid="{AF1B3B13-3FCB-45CB-AC23-C658927D5829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4 6" xfId="38062" xr:uid="{313C7C3F-EB98-400F-9A73-795463DAC9F8}"/>
    <cellStyle name="Calculation 3 3 2 4 7" xfId="44764" xr:uid="{5C2EE9F6-C0D2-471F-9252-3B35CE52E829}"/>
    <cellStyle name="Calculation 3 3 2 4 8" xfId="50317" xr:uid="{0BD8DF0E-6FC1-45C9-BBE5-D308C34CD015}"/>
    <cellStyle name="Calculation 3 3 2 4 9" xfId="56650" xr:uid="{F29548DD-D885-4FF8-9885-2CF4FF195D71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2 5" xfId="41209" xr:uid="{CC49E683-3F3A-4B06-862A-B748B4A347FC}"/>
    <cellStyle name="Calculation 3 3 2 5 2 6" xfId="47911" xr:uid="{A17BBC9C-AE48-4031-9DD1-CED6F8A4E96A}"/>
    <cellStyle name="Calculation 3 3 2 5 2 7" xfId="53464" xr:uid="{DC30AE22-EBD8-401D-AD87-5BA02885EE4B}"/>
    <cellStyle name="Calculation 3 3 2 5 2 8" xfId="55507" xr:uid="{23438667-0768-4B55-A11D-66EBBB54E4F4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5 6" xfId="38386" xr:uid="{106ABC05-CF93-4685-8F42-276F375B0871}"/>
    <cellStyle name="Calculation 3 3 2 5 7" xfId="45088" xr:uid="{14B7884A-F02F-4DDE-B6D3-316319169DB8}"/>
    <cellStyle name="Calculation 3 3 2 5 8" xfId="50641" xr:uid="{E7E514DE-2704-4BAC-88C8-14C416B1DE9F}"/>
    <cellStyle name="Calculation 3 3 2 5 9" xfId="42224" xr:uid="{8BCC9015-29D2-4F92-9C21-B0D9772C1A07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2 5" xfId="41500" xr:uid="{693CEE43-1588-4F52-A489-B7E90DC65CA1}"/>
    <cellStyle name="Calculation 3 3 2 6 2 6" xfId="48202" xr:uid="{6691EC28-8EA0-44B1-A567-0B46F3C489EA}"/>
    <cellStyle name="Calculation 3 3 2 6 2 7" xfId="53755" xr:uid="{50F08E03-CBA4-4EB1-A89D-629198E08176}"/>
    <cellStyle name="Calculation 3 3 2 6 2 8" xfId="58276" xr:uid="{A31F619C-7DE1-48B1-9786-2F28F3ABC7D7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6 6" xfId="38677" xr:uid="{A16EA35D-D0CF-4F36-A2A1-CBD2000B7C9A}"/>
    <cellStyle name="Calculation 3 3 2 6 7" xfId="45379" xr:uid="{24F19229-C674-43D8-92D0-BA9DA50A4108}"/>
    <cellStyle name="Calculation 3 3 2 6 8" xfId="50932" xr:uid="{2FF4389A-5358-435C-9241-F51FF047CC16}"/>
    <cellStyle name="Calculation 3 3 2 6 9" xfId="58122" xr:uid="{1C30BB8F-3D7D-456A-B134-FD45220916DF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7 5" xfId="39370" xr:uid="{6AD5022C-CDA1-4BBE-9686-FBE77EE0CC0B}"/>
    <cellStyle name="Calculation 3 3 2 7 6" xfId="46072" xr:uid="{F4C4A6F1-D80A-46C4-9D3C-E1504D3BF115}"/>
    <cellStyle name="Calculation 3 3 2 7 7" xfId="51625" xr:uid="{C0DA08D1-1906-4F08-83A8-0B06C6FC083F}"/>
    <cellStyle name="Calculation 3 3 2 7 8" xfId="54862" xr:uid="{4C51968E-E7DC-43E4-A12A-D16C163E44E7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11" xfId="36543" xr:uid="{7B28A097-C85D-4537-95D8-0254A1B1A08A}"/>
    <cellStyle name="Calculation 3 3 3 12" xfId="43245" xr:uid="{1A5F0F19-023A-42AF-BFB2-A21D6848A636}"/>
    <cellStyle name="Calculation 3 3 3 13" xfId="48798" xr:uid="{34007B44-B3FB-4874-8E1A-44AF07ABCA3A}"/>
    <cellStyle name="Calculation 3 3 3 14" xfId="55650" xr:uid="{384FEAD8-51DA-474C-8267-82CFF18D1213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2 5" xfId="40254" xr:uid="{87B2B824-C986-4705-AEEC-BED1C8346E7F}"/>
    <cellStyle name="Calculation 3 3 3 2 2 6" xfId="46956" xr:uid="{6998877D-C287-4B0D-B912-270CD7078EC4}"/>
    <cellStyle name="Calculation 3 3 3 2 2 7" xfId="52509" xr:uid="{2E35E70E-B24A-44E4-8F3C-5D84F53DCDCB}"/>
    <cellStyle name="Calculation 3 3 3 2 2 8" xfId="58221" xr:uid="{495801DD-0A41-43F8-8F86-0FD7B9BFFCE1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2 6" xfId="37431" xr:uid="{1C04D127-3B2D-404A-BD6E-C7DDF8525A54}"/>
    <cellStyle name="Calculation 3 3 3 2 7" xfId="44133" xr:uid="{8BD24D1A-79D3-46F6-91FF-7727A9BC7C63}"/>
    <cellStyle name="Calculation 3 3 3 2 8" xfId="49686" xr:uid="{2E79DFF7-E46E-4879-80B2-BDBF6118CDAE}"/>
    <cellStyle name="Calculation 3 3 3 2 9" xfId="54696" xr:uid="{F067E338-9337-4E4E-BC35-A5DEEEB511BD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2 5" xfId="39996" xr:uid="{BACA6E01-8996-42A9-AC74-D5D2388D939C}"/>
    <cellStyle name="Calculation 3 3 3 3 2 6" xfId="46698" xr:uid="{98B89E75-E6F6-4C03-A449-EAA823E84313}"/>
    <cellStyle name="Calculation 3 3 3 3 2 7" xfId="52251" xr:uid="{FF8D9347-048E-43A4-8F77-24AD758F6FDF}"/>
    <cellStyle name="Calculation 3 3 3 3 2 8" xfId="56862" xr:uid="{1EE54594-ED02-4377-B0D8-68C7E4C1C9EF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3 6" xfId="37173" xr:uid="{2B4C5D77-638E-49BD-90E5-B52437D8C420}"/>
    <cellStyle name="Calculation 3 3 3 3 7" xfId="43875" xr:uid="{D03B13D6-37BC-4AB7-B6F8-6C8E8FAD5F4D}"/>
    <cellStyle name="Calculation 3 3 3 3 8" xfId="49428" xr:uid="{F1B59BE5-B3F5-460B-8FFE-9C6871FC2AE4}"/>
    <cellStyle name="Calculation 3 3 3 3 9" xfId="34173" xr:uid="{0AE8B69B-1AF1-4EA1-98DB-F13487AA7292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2 5" xfId="40881" xr:uid="{E4E7EB91-03CA-41F6-BCC4-5C55BB1D2A0E}"/>
    <cellStyle name="Calculation 3 3 3 4 2 6" xfId="47583" xr:uid="{21C9A01F-C8BA-43D7-91D0-D438E8BF7CC4}"/>
    <cellStyle name="Calculation 3 3 3 4 2 7" xfId="53136" xr:uid="{9CFB09C8-8ABB-476A-B19C-0CBC337B7A84}"/>
    <cellStyle name="Calculation 3 3 3 4 2 8" xfId="54762" xr:uid="{2F16340B-0283-42AB-9563-E55A1DD77F9A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4 6" xfId="38058" xr:uid="{803D05AA-6C59-4A82-948B-3ADD845830AF}"/>
    <cellStyle name="Calculation 3 3 3 4 7" xfId="44760" xr:uid="{CE569793-A2A2-4839-BC04-EC0BD0552C0E}"/>
    <cellStyle name="Calculation 3 3 3 4 8" xfId="50313" xr:uid="{B92BEF18-BB4B-4FDE-BE98-E650DCD05AA7}"/>
    <cellStyle name="Calculation 3 3 3 4 9" xfId="55400" xr:uid="{041E418B-8DD8-4AFE-834A-FA88C8FBD296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2 5" xfId="41205" xr:uid="{9CB8A2F6-A9F5-4442-99E6-85C3DF958C20}"/>
    <cellStyle name="Calculation 3 3 3 5 2 6" xfId="47907" xr:uid="{D9EF1363-0CAA-48CC-AC54-A8FA6B040E18}"/>
    <cellStyle name="Calculation 3 3 3 5 2 7" xfId="53460" xr:uid="{3BF0D681-8427-480F-B37E-4B1E1C1B2CBE}"/>
    <cellStyle name="Calculation 3 3 3 5 2 8" xfId="58451" xr:uid="{538AADC6-2B51-4293-9E15-13E461EC9C5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5 6" xfId="38382" xr:uid="{8B9C4E66-B140-411B-8646-2C0E2CD08B55}"/>
    <cellStyle name="Calculation 3 3 3 5 7" xfId="45084" xr:uid="{1D22C64F-984D-4D05-AB54-0A03FBE3BB04}"/>
    <cellStyle name="Calculation 3 3 3 5 8" xfId="50637" xr:uid="{CA4D83BC-52D9-43D5-B96E-53F130448FEE}"/>
    <cellStyle name="Calculation 3 3 3 5 9" xfId="55941" xr:uid="{5E0AA4E4-6B68-42AC-A2BB-030521CBF65C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2 5" xfId="41496" xr:uid="{DF74282B-01E0-48BC-8EC8-10ED952DCEAB}"/>
    <cellStyle name="Calculation 3 3 3 6 2 6" xfId="48198" xr:uid="{B8190ED3-9401-4B36-B00C-1D71B9BDC62A}"/>
    <cellStyle name="Calculation 3 3 3 6 2 7" xfId="53751" xr:uid="{7FA7233E-A532-4650-B297-4AFDBB19419A}"/>
    <cellStyle name="Calculation 3 3 3 6 2 8" xfId="48553" xr:uid="{4FD3CF99-A1BE-4A4C-8E3E-EEAC20C800A6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6 6" xfId="38673" xr:uid="{AB46E817-F5D2-4B18-ACBF-B5C94E1E178C}"/>
    <cellStyle name="Calculation 3 3 3 6 7" xfId="45375" xr:uid="{04C55949-6A11-4596-AEDB-BD35CBD06F7A}"/>
    <cellStyle name="Calculation 3 3 3 6 8" xfId="50928" xr:uid="{DB969D63-88A1-4F02-8B51-467FA8C12430}"/>
    <cellStyle name="Calculation 3 3 3 6 9" xfId="56219" xr:uid="{331FBD98-950E-42C4-B67C-B65044AC127D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7 5" xfId="39366" xr:uid="{F3D90C70-3CCF-4148-B5BA-8178EA2FBE98}"/>
    <cellStyle name="Calculation 3 3 3 7 6" xfId="46068" xr:uid="{18B9ED88-F63C-4928-815D-6C59F14B6687}"/>
    <cellStyle name="Calculation 3 3 3 7 7" xfId="51621" xr:uid="{244F2FDD-4714-42B6-A654-63C7AC1999DC}"/>
    <cellStyle name="Calculation 3 3 3 7 8" xfId="55387" xr:uid="{B54595C8-B7C2-4014-8380-D81D6897AAA9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2 5" xfId="40025" xr:uid="{B232A9CE-F718-4CFC-B262-FC1D508EC4D1}"/>
    <cellStyle name="Calculation 3 3 4 2 6" xfId="46727" xr:uid="{E1EE01FA-C895-4402-8B07-439CDC2B1EFE}"/>
    <cellStyle name="Calculation 3 3 4 2 7" xfId="52280" xr:uid="{8870F550-DA5F-409C-AF64-D6FB39ED0303}"/>
    <cellStyle name="Calculation 3 3 4 2 8" xfId="58007" xr:uid="{02328F5B-5D94-4274-9FAE-B997FAC59C3F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4 6" xfId="37202" xr:uid="{7D2E74B9-3951-4483-90B7-25D46E89A1A3}"/>
    <cellStyle name="Calculation 3 3 4 7" xfId="43904" xr:uid="{A2D3FF18-CD54-4917-8495-FBACDB14D251}"/>
    <cellStyle name="Calculation 3 3 4 8" xfId="49457" xr:uid="{D5D866D0-A2B0-4A74-BC27-BAF16282C972}"/>
    <cellStyle name="Calculation 3 3 4 9" xfId="57085" xr:uid="{55B3D11A-4A45-4CE6-83A1-F82DF4A789E6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2 5" xfId="39681" xr:uid="{181BA478-4698-4A3F-AFF5-B43B8836EEDC}"/>
    <cellStyle name="Calculation 3 3 5 2 6" xfId="46383" xr:uid="{CA59C043-B9BB-438A-8C08-D2B80BAA3C54}"/>
    <cellStyle name="Calculation 3 3 5 2 7" xfId="51936" xr:uid="{FA950BB3-1D00-4209-9EAC-6A64417AA25F}"/>
    <cellStyle name="Calculation 3 3 5 2 8" xfId="58361" xr:uid="{A714BE57-D4A5-41A7-B8BB-FB01D31B6673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5 6" xfId="36858" xr:uid="{774608DE-3CD5-4C06-B1BE-4EEC1627C915}"/>
    <cellStyle name="Calculation 3 3 5 7" xfId="43560" xr:uid="{0880E7C4-E59E-4ADC-83C4-C4381BADA6F6}"/>
    <cellStyle name="Calculation 3 3 5 8" xfId="49113" xr:uid="{26B613FE-BB32-4F45-9C7A-2218A11BE992}"/>
    <cellStyle name="Calculation 3 3 5 9" xfId="54017" xr:uid="{7F1C275E-7D94-4EA5-A473-8803B73B4135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2 5" xfId="40676" xr:uid="{21C25987-8217-4E68-BE93-B4C2A0EB0638}"/>
    <cellStyle name="Calculation 3 3 6 2 6" xfId="47378" xr:uid="{FE591C06-29FF-48FD-8CB4-3024605D9162}"/>
    <cellStyle name="Calculation 3 3 6 2 7" xfId="52931" xr:uid="{9C006B5B-3DD6-47A3-AF64-23BC06AC1DB4}"/>
    <cellStyle name="Calculation 3 3 6 2 8" xfId="43017" xr:uid="{0FEA6CE7-04BF-4E79-A538-8E17612C6662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6 6" xfId="37853" xr:uid="{92DBE38F-7F4A-404A-8CCD-BAAF8A419880}"/>
    <cellStyle name="Calculation 3 3 6 7" xfId="44555" xr:uid="{3F25622B-F9EB-45FD-BF39-2AB6C1C69069}"/>
    <cellStyle name="Calculation 3 3 6 8" xfId="50108" xr:uid="{4664DBB8-BA4E-4F10-8E33-550CB357B60D}"/>
    <cellStyle name="Calculation 3 3 6 9" xfId="58144" xr:uid="{123A4E9B-7904-431D-9B9C-CB45D4D08586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2 5" xfId="41010" xr:uid="{70ABDADB-021A-42D3-A338-7E54F50E852D}"/>
    <cellStyle name="Calculation 3 3 7 2 6" xfId="47712" xr:uid="{3B668777-C158-4675-9415-B9349B537833}"/>
    <cellStyle name="Calculation 3 3 7 2 7" xfId="53265" xr:uid="{8ACC54EB-22C3-40B8-8A77-17225EC4D2FC}"/>
    <cellStyle name="Calculation 3 3 7 2 8" xfId="41735" xr:uid="{A748614C-101C-4CD9-B50A-775FBF583F43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7 6" xfId="38187" xr:uid="{5CAD4202-718B-4F92-8F75-A6575E9DB994}"/>
    <cellStyle name="Calculation 3 3 7 7" xfId="44889" xr:uid="{B2317B83-7D7F-417E-8D1D-C17525D0C64E}"/>
    <cellStyle name="Calculation 3 3 7 8" xfId="50442" xr:uid="{93C739B7-194D-451D-BF0D-829A2B325B1C}"/>
    <cellStyle name="Calculation 3 3 7 9" xfId="56896" xr:uid="{36E79135-4B90-48E4-86DA-E62F9D97A1FD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2 5" xfId="41307" xr:uid="{1D6DB204-66B6-4A08-A1EE-A473ED47CFD9}"/>
    <cellStyle name="Calculation 3 3 8 2 6" xfId="48009" xr:uid="{2B8F697B-776F-4366-8010-43611DF05516}"/>
    <cellStyle name="Calculation 3 3 8 2 7" xfId="53562" xr:uid="{C067F476-CDE7-4A01-BCB5-09578309FC85}"/>
    <cellStyle name="Calculation 3 3 8 2 8" xfId="54075" xr:uid="{EC84657E-3201-4E48-AAF0-1FC1C561B94F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8 6" xfId="38484" xr:uid="{E709DAA7-6E84-40C4-8843-67FBF161EDF3}"/>
    <cellStyle name="Calculation 3 3 8 7" xfId="45186" xr:uid="{85E67958-8A2B-4FD9-AD33-2B42B4DFB852}"/>
    <cellStyle name="Calculation 3 3 8 8" xfId="50739" xr:uid="{D91C58D7-00AF-402D-83E7-51B145A622FA}"/>
    <cellStyle name="Calculation 3 3 8 9" xfId="55895" xr:uid="{43389CBB-FAE1-4308-AAD9-9F5C678338C1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3 9 5" xfId="39177" xr:uid="{441AC72D-6BDF-42BA-AECD-273D447CE8B0}"/>
    <cellStyle name="Calculation 3 3 9 6" xfId="45879" xr:uid="{DCA4BED6-DE92-49F7-A4C9-533A9CB3BA1A}"/>
    <cellStyle name="Calculation 3 3 9 7" xfId="51432" xr:uid="{DB71B567-7C3B-4787-9679-EF3DB8049E04}"/>
    <cellStyle name="Calculation 3 3 9 8" xfId="55584" xr:uid="{B9E7C4CE-8BD6-448D-B6FC-E672D9264314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13" xfId="36391" xr:uid="{657723D5-6B9C-4625-81DA-F025398FEBF7}"/>
    <cellStyle name="Calculation 3 4 14" xfId="43093" xr:uid="{BE298A65-5989-4AB0-8797-A33D129FD3A3}"/>
    <cellStyle name="Calculation 3 4 15" xfId="48646" xr:uid="{FAEC33D9-D00E-4925-944D-0AD4AE48E558}"/>
    <cellStyle name="Calculation 3 4 16" xfId="56647" xr:uid="{6CE2CEA0-E1CD-47C4-A69B-121713AF0CB7}"/>
    <cellStyle name="Calculation 3 4 2" xfId="4945" xr:uid="{8F83DA61-464D-45BF-B6C9-9A94450C4C50}"/>
    <cellStyle name="Calculation 3 4 2 10" xfId="23567" xr:uid="{69E03F0C-7752-4D81-8598-30764A3E7F39}"/>
    <cellStyle name="Calculation 3 4 2 11" xfId="36598" xr:uid="{F11159E6-48BD-4686-B4F6-8BFA0DA00380}"/>
    <cellStyle name="Calculation 3 4 2 12" xfId="43300" xr:uid="{C6AEEB8A-AF9A-4F6E-9337-B5D4F9DBB867}"/>
    <cellStyle name="Calculation 3 4 2 13" xfId="48853" xr:uid="{05641A8F-CCDD-4516-9169-B96D39C67B56}"/>
    <cellStyle name="Calculation 3 4 2 14" xfId="55979" xr:uid="{5CFD0C54-F818-4D9F-848B-DA8398341E01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2 5" xfId="40309" xr:uid="{EF13690B-AC0F-4D99-84E8-6A22BF79E713}"/>
    <cellStyle name="Calculation 3 4 2 2 2 6" xfId="47011" xr:uid="{4E0CD5C7-0FED-4E3C-91CA-802ACD932A72}"/>
    <cellStyle name="Calculation 3 4 2 2 2 7" xfId="52564" xr:uid="{A893AD9B-1B9B-42CC-AA72-93B1AC51CB7D}"/>
    <cellStyle name="Calculation 3 4 2 2 2 8" xfId="42109" xr:uid="{D58C44F8-A9E5-4F7A-864F-1EEC4529A1B8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2 6" xfId="37486" xr:uid="{10C41509-C999-4D9E-8D52-113552134408}"/>
    <cellStyle name="Calculation 3 4 2 2 7" xfId="44188" xr:uid="{223B4FE4-D69F-4FF8-8D5E-9B49628AAE10}"/>
    <cellStyle name="Calculation 3 4 2 2 8" xfId="49741" xr:uid="{F8267139-E29D-4DB4-B384-557E4967AAAE}"/>
    <cellStyle name="Calculation 3 4 2 2 9" xfId="56141" xr:uid="{5588F943-E3C0-43D8-8E6D-A271538354B9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2 5" xfId="40616" xr:uid="{02740D34-4625-42AB-BFD3-C93D23427C32}"/>
    <cellStyle name="Calculation 3 4 2 3 2 6" xfId="47318" xr:uid="{0337D31A-09D7-43CB-A1B9-1D89AF8B201F}"/>
    <cellStyle name="Calculation 3 4 2 3 2 7" xfId="52871" xr:uid="{84C66E68-E26D-46EB-A632-3302E2E06111}"/>
    <cellStyle name="Calculation 3 4 2 3 2 8" xfId="58458" xr:uid="{A0C54B5B-9065-4E11-89D3-52BD41B9D5DA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3 6" xfId="37793" xr:uid="{46969966-04B9-4F06-B0AA-6D502C634AFF}"/>
    <cellStyle name="Calculation 3 4 2 3 7" xfId="44495" xr:uid="{D263B369-0CBD-4060-912A-10B9C41CE2C7}"/>
    <cellStyle name="Calculation 3 4 2 3 8" xfId="50048" xr:uid="{7449461F-CAD4-4B80-B798-F740A1A28982}"/>
    <cellStyle name="Calculation 3 4 2 3 9" xfId="55968" xr:uid="{D9F0EAC6-B58A-47BF-9D6F-AC5B956603F1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2 5" xfId="40936" xr:uid="{F8B85E22-C29A-4DA6-A440-17D34C37775F}"/>
    <cellStyle name="Calculation 3 4 2 4 2 6" xfId="47638" xr:uid="{0FCC02DE-C092-42EA-A98F-F158A916559D}"/>
    <cellStyle name="Calculation 3 4 2 4 2 7" xfId="53191" xr:uid="{6F0841F0-6296-4A0C-BBFC-5FF32BE7E95C}"/>
    <cellStyle name="Calculation 3 4 2 4 2 8" xfId="42888" xr:uid="{06F4A833-E27A-4002-9610-635F635294B4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4 6" xfId="38113" xr:uid="{9F2AE312-3B19-404C-A4D5-81532031A7CB}"/>
    <cellStyle name="Calculation 3 4 2 4 7" xfId="44815" xr:uid="{64663E29-605F-4042-A8F0-2F9220202C04}"/>
    <cellStyle name="Calculation 3 4 2 4 8" xfId="50368" xr:uid="{E6394A8F-FF6E-45E1-B6B3-BF732692D091}"/>
    <cellStyle name="Calculation 3 4 2 4 9" xfId="56139" xr:uid="{4EF69BB0-9497-4E26-9FCD-D778832EE8F1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2 5" xfId="41260" xr:uid="{67E44294-86B9-4B83-BDED-C2B1CC4645E9}"/>
    <cellStyle name="Calculation 3 4 2 5 2 6" xfId="47962" xr:uid="{07EDAD96-54FE-4E4F-8038-35C59C38761E}"/>
    <cellStyle name="Calculation 3 4 2 5 2 7" xfId="53515" xr:uid="{9E66F09C-68C4-4FA3-9D90-A34758B5AA40}"/>
    <cellStyle name="Calculation 3 4 2 5 2 8" xfId="54686" xr:uid="{0324FF15-C7F2-45D1-933F-E32D00C20723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5 6" xfId="38437" xr:uid="{D3D34EF3-EB26-4639-A1FB-8416A1BA3F11}"/>
    <cellStyle name="Calculation 3 4 2 5 7" xfId="45139" xr:uid="{8925B24E-6105-46AB-9A0E-155DE1892227}"/>
    <cellStyle name="Calculation 3 4 2 5 8" xfId="50692" xr:uid="{09FE6A0B-7B76-42F1-8DD6-CE78F43BFBD2}"/>
    <cellStyle name="Calculation 3 4 2 5 9" xfId="42227" xr:uid="{AECE35B2-A0AE-49E5-87BF-A39EA1476260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2 5" xfId="41551" xr:uid="{796C8D75-EF87-45F1-9036-01A71DCCBBDB}"/>
    <cellStyle name="Calculation 3 4 2 6 2 6" xfId="48253" xr:uid="{9A352D28-8A92-4C51-A2D6-78F14683BB49}"/>
    <cellStyle name="Calculation 3 4 2 6 2 7" xfId="53806" xr:uid="{8E78F1FE-80B6-4D69-8141-B8A3C56F4DCD}"/>
    <cellStyle name="Calculation 3 4 2 6 2 8" xfId="54689" xr:uid="{3D1B7E36-7995-4A04-90FD-AA657077C37B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6 6" xfId="38728" xr:uid="{97703A83-1CE3-4BA5-B0ED-89ED605CB62C}"/>
    <cellStyle name="Calculation 3 4 2 6 7" xfId="45430" xr:uid="{E6E248FD-044A-49E5-940C-D8E5480A6831}"/>
    <cellStyle name="Calculation 3 4 2 6 8" xfId="50983" xr:uid="{8F56C64A-0717-4F8E-994A-54B483518380}"/>
    <cellStyle name="Calculation 3 4 2 6 9" xfId="57077" xr:uid="{CD384AAF-DF8D-4D2B-B58E-DD4522AEFF53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7 5" xfId="39421" xr:uid="{60400531-34D5-4050-A3A5-B1CD3011BDB9}"/>
    <cellStyle name="Calculation 3 4 2 7 6" xfId="46123" xr:uid="{088662AE-E207-4B48-BD25-150E69F68EDD}"/>
    <cellStyle name="Calculation 3 4 2 7 7" xfId="51676" xr:uid="{99E22842-5DF8-4034-B912-F58A344802A3}"/>
    <cellStyle name="Calculation 3 4 2 7 8" xfId="54334" xr:uid="{EFCD9201-6009-425D-97AD-3AE80BB40D81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11" xfId="36534" xr:uid="{448916E9-C310-41DD-84E5-953BBF6FF902}"/>
    <cellStyle name="Calculation 3 4 3 12" xfId="43236" xr:uid="{98A88E7D-805B-49D0-BCE1-B7B7CEEBE756}"/>
    <cellStyle name="Calculation 3 4 3 13" xfId="48789" xr:uid="{6D25DAA8-B035-4FF7-B6EF-20F8A53915B6}"/>
    <cellStyle name="Calculation 3 4 3 14" xfId="57265" xr:uid="{422596F1-2E7F-46F8-84C2-3AE38D8DD6DF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2 5" xfId="40245" xr:uid="{FDBC4E8B-FAFD-4E4D-8C9C-05ACA15A4ABC}"/>
    <cellStyle name="Calculation 3 4 3 2 2 6" xfId="46947" xr:uid="{3F39CF62-DF17-4300-BF80-63AAF70A3D22}"/>
    <cellStyle name="Calculation 3 4 3 2 2 7" xfId="52500" xr:uid="{96014739-BCDD-4645-8FFE-1E1B86A42860}"/>
    <cellStyle name="Calculation 3 4 3 2 2 8" xfId="58076" xr:uid="{278FDC13-11AC-4A2F-9B94-3F8B5A0819BB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2 6" xfId="37422" xr:uid="{F703D42F-CEA2-4E77-A50F-CDEDC28F7142}"/>
    <cellStyle name="Calculation 3 4 3 2 7" xfId="44124" xr:uid="{67E3E373-CEBE-4B60-B80A-40B9FB9288AA}"/>
    <cellStyle name="Calculation 3 4 3 2 8" xfId="49677" xr:uid="{7A7758DD-F5B2-4C99-B7BB-9F11A05A0C91}"/>
    <cellStyle name="Calculation 3 4 3 2 9" xfId="57788" xr:uid="{7DF4E6B6-84E2-403C-A72E-415C10161E60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2 5" xfId="39568" xr:uid="{4B5EC37C-E34E-4585-B1F6-5EC404A9DEAE}"/>
    <cellStyle name="Calculation 3 4 3 3 2 6" xfId="46270" xr:uid="{5C4B898F-27F4-4112-B67A-7C6460CBF8FD}"/>
    <cellStyle name="Calculation 3 4 3 3 2 7" xfId="51823" xr:uid="{008FEE55-AE28-4459-9B74-346FD9B6F823}"/>
    <cellStyle name="Calculation 3 4 3 3 2 8" xfId="42301" xr:uid="{658DA09F-99FE-49A4-BFEA-3BFCD677EF0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3 6" xfId="36745" xr:uid="{B4C9A3B5-E5AE-4954-865C-57178DB69FD0}"/>
    <cellStyle name="Calculation 3 4 3 3 7" xfId="43447" xr:uid="{BA15120B-3EF5-44DE-BBF1-338EB2B16EAA}"/>
    <cellStyle name="Calculation 3 4 3 3 8" xfId="49000" xr:uid="{EBD97043-416C-4753-AB61-13971F3CCE2F}"/>
    <cellStyle name="Calculation 3 4 3 3 9" xfId="53980" xr:uid="{C6C407E3-79FD-461F-9AA2-FC74446F48A6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2 5" xfId="40872" xr:uid="{C8484F63-2F5A-44A1-AD1E-BFE80D836E12}"/>
    <cellStyle name="Calculation 3 4 3 4 2 6" xfId="47574" xr:uid="{A1A3ED20-3D17-442E-9A1B-CDBBF617FFC7}"/>
    <cellStyle name="Calculation 3 4 3 4 2 7" xfId="53127" xr:uid="{5523D160-C07D-4A26-8033-ABA9512BB26B}"/>
    <cellStyle name="Calculation 3 4 3 4 2 8" xfId="58284" xr:uid="{61FC33BA-B0C8-4F9C-9435-5A03E5D71324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4 6" xfId="38049" xr:uid="{B49F3FD8-A58D-4E8F-A6A7-523125067414}"/>
    <cellStyle name="Calculation 3 4 3 4 7" xfId="44751" xr:uid="{A90017B2-E404-4855-B25A-79720D0C0858}"/>
    <cellStyle name="Calculation 3 4 3 4 8" xfId="50304" xr:uid="{44D59340-8731-4F89-88D3-DDD76757277B}"/>
    <cellStyle name="Calculation 3 4 3 4 9" xfId="54931" xr:uid="{41588949-5415-44BE-B250-CF78B95425BC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2 5" xfId="41196" xr:uid="{23228CCB-8A92-4EE8-A32A-9E8BB196ED46}"/>
    <cellStyle name="Calculation 3 4 3 5 2 6" xfId="47898" xr:uid="{24120D61-3349-421C-A9C1-A405F3B00C9C}"/>
    <cellStyle name="Calculation 3 4 3 5 2 7" xfId="53451" xr:uid="{D5C61AE9-9C0E-4922-BB62-3FCE5BCE6C07}"/>
    <cellStyle name="Calculation 3 4 3 5 2 8" xfId="55862" xr:uid="{952B90F7-881D-4021-80AF-7554B6F828CC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5 6" xfId="38373" xr:uid="{5E301450-E0A8-42E1-A7F7-01CAE2D676A6}"/>
    <cellStyle name="Calculation 3 4 3 5 7" xfId="45075" xr:uid="{03739144-7703-4288-8E91-7722C3B6CF2D}"/>
    <cellStyle name="Calculation 3 4 3 5 8" xfId="50628" xr:uid="{3C2AA853-0EDF-4E35-9FA4-D140DF34EC9D}"/>
    <cellStyle name="Calculation 3 4 3 5 9" xfId="56084" xr:uid="{1F03EA88-EBD8-46F8-90E4-C30BC384DCCE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2 5" xfId="41487" xr:uid="{02B0433F-EA27-4886-91CB-2E8C4C35EBD0}"/>
    <cellStyle name="Calculation 3 4 3 6 2 6" xfId="48189" xr:uid="{E7B88CB0-BC20-41F6-B002-456BEFD5371F}"/>
    <cellStyle name="Calculation 3 4 3 6 2 7" xfId="53742" xr:uid="{89639633-2868-48B1-BDFA-05780EE3BE4C}"/>
    <cellStyle name="Calculation 3 4 3 6 2 8" xfId="56279" xr:uid="{384E5598-CDC0-45E3-A333-B3877C7963E8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6 6" xfId="38664" xr:uid="{4C9BC758-AD66-4335-BCE6-7185BDEDCE3B}"/>
    <cellStyle name="Calculation 3 4 3 6 7" xfId="45366" xr:uid="{F9AECDB9-EC55-4A5E-8F96-CF9AE1A9B5A8}"/>
    <cellStyle name="Calculation 3 4 3 6 8" xfId="50919" xr:uid="{BC94B74E-DD94-404B-89B7-DE3077D8BA6C}"/>
    <cellStyle name="Calculation 3 4 3 6 9" xfId="48518" xr:uid="{58801576-449A-4F7B-9B09-19854E8C1D67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7 5" xfId="39357" xr:uid="{7940967F-ACE0-4D22-9F66-652ABDA423DF}"/>
    <cellStyle name="Calculation 3 4 3 7 6" xfId="46059" xr:uid="{035D0543-5A5D-4DE5-B7EC-22A6ED7C538F}"/>
    <cellStyle name="Calculation 3 4 3 7 7" xfId="51612" xr:uid="{54E69932-FE32-468D-857A-736997E17B3E}"/>
    <cellStyle name="Calculation 3 4 3 7 8" xfId="42755" xr:uid="{44CDF3FC-A0AC-4033-8047-67EA0AA38EF7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2 5" xfId="40102" xr:uid="{A3DA99C1-99C9-41B5-A890-55477232B6D5}"/>
    <cellStyle name="Calculation 3 4 4 2 6" xfId="46804" xr:uid="{C9B1E93A-34B5-4D0A-80FB-415D180FDE25}"/>
    <cellStyle name="Calculation 3 4 4 2 7" xfId="52357" xr:uid="{0E2F798C-CA65-41DD-B48D-01F0B1CC7850}"/>
    <cellStyle name="Calculation 3 4 4 2 8" xfId="57013" xr:uid="{826A0A96-817D-442B-920A-6FB18284C670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4 6" xfId="37279" xr:uid="{AFDEBBAE-B9A4-4E8A-A7D0-E7584DC4462B}"/>
    <cellStyle name="Calculation 3 4 4 7" xfId="43981" xr:uid="{CFC1DF58-B0D6-477A-873E-E3DFA1687A0C}"/>
    <cellStyle name="Calculation 3 4 4 8" xfId="49534" xr:uid="{A110D6BB-189F-40C7-BB72-1F67F79EFA49}"/>
    <cellStyle name="Calculation 3 4 4 9" xfId="57003" xr:uid="{81B21785-E051-44AC-982B-97610C278DE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2 5" xfId="40530" xr:uid="{9DB7FA47-2233-47EB-9024-2459AAEB35AD}"/>
    <cellStyle name="Calculation 3 4 5 2 6" xfId="47232" xr:uid="{0A812C9B-FD52-4EB8-8999-1844F18651FF}"/>
    <cellStyle name="Calculation 3 4 5 2 7" xfId="52785" xr:uid="{65093C5A-4B38-4A61-A343-06832A76BBE4}"/>
    <cellStyle name="Calculation 3 4 5 2 8" xfId="55200" xr:uid="{36EEA0A6-8017-4384-AEA1-8D10858CF02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5 6" xfId="37707" xr:uid="{3D956819-2CDD-4C09-9F48-B87E20D8A6DF}"/>
    <cellStyle name="Calculation 3 4 5 7" xfId="44409" xr:uid="{7FD46C3B-91AB-4796-9034-A377F9EA9298}"/>
    <cellStyle name="Calculation 3 4 5 8" xfId="49962" xr:uid="{B6BA6D4E-43E1-44E2-A1EB-A5E47EF04F71}"/>
    <cellStyle name="Calculation 3 4 5 9" xfId="42435" xr:uid="{DDA7445D-D56C-4576-B74B-F2B87532C9C1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2 5" xfId="40729" xr:uid="{8ED50A73-0229-490C-9830-E5D3AFAF3618}"/>
    <cellStyle name="Calculation 3 4 6 2 6" xfId="47431" xr:uid="{2D34444F-73C8-4B57-B4B6-66DC034B82EF}"/>
    <cellStyle name="Calculation 3 4 6 2 7" xfId="52984" xr:uid="{9EA63591-0917-449B-9314-F6E70D1291F3}"/>
    <cellStyle name="Calculation 3 4 6 2 8" xfId="41800" xr:uid="{3DE2995A-447C-42B6-9698-1A7C7C29100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6 6" xfId="37906" xr:uid="{6D28FD79-5E96-468C-BCB1-FEC82C1015DA}"/>
    <cellStyle name="Calculation 3 4 6 7" xfId="44608" xr:uid="{1F499AD6-0AE4-4E44-A1C8-D7D458DCA37B}"/>
    <cellStyle name="Calculation 3 4 6 8" xfId="50161" xr:uid="{258C151F-9B5E-4B36-AE84-DBEDD285E21D}"/>
    <cellStyle name="Calculation 3 4 6 9" xfId="42253" xr:uid="{20113D96-DDF7-4932-9FFA-99F9504F2B03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2 5" xfId="41053" xr:uid="{D8DDA46C-8155-4C8E-8646-00564913BFE7}"/>
    <cellStyle name="Calculation 3 4 7 2 6" xfId="47755" xr:uid="{11931025-7D63-4FE1-A63F-640BE8ABDC73}"/>
    <cellStyle name="Calculation 3 4 7 2 7" xfId="53308" xr:uid="{D8A7326D-8AE5-4038-BF47-A1BFD65BADEE}"/>
    <cellStyle name="Calculation 3 4 7 2 8" xfId="54556" xr:uid="{2A8F87BF-0546-4C68-A0E9-A76E46839FE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7 6" xfId="38230" xr:uid="{B09C7A9E-EF88-4210-B69D-055B962FE3C5}"/>
    <cellStyle name="Calculation 3 4 7 7" xfId="44932" xr:uid="{1DC0C123-8BC8-4016-930D-7A30EFE29A98}"/>
    <cellStyle name="Calculation 3 4 7 8" xfId="50485" xr:uid="{9CF25D64-9D01-4E98-B480-B8BAC71F0299}"/>
    <cellStyle name="Calculation 3 4 7 9" xfId="54607" xr:uid="{C0EA38BB-5E57-47B6-B010-68F4AE240ABA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2 5" xfId="41344" xr:uid="{DB44385E-308A-4988-930A-D0CC46430119}"/>
    <cellStyle name="Calculation 3 4 8 2 6" xfId="48046" xr:uid="{9C83C058-B38D-4CCC-8D25-DF576AE84CA7}"/>
    <cellStyle name="Calculation 3 4 8 2 7" xfId="53599" xr:uid="{610C6299-A995-4056-A431-3A42A053EA67}"/>
    <cellStyle name="Calculation 3 4 8 2 8" xfId="57988" xr:uid="{17B6549B-3B07-43DF-85F6-35D2DFDA4C28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8 6" xfId="38521" xr:uid="{C32E07F2-B6B7-439F-AAC1-087DDFA3CE92}"/>
    <cellStyle name="Calculation 3 4 8 7" xfId="45223" xr:uid="{F0BFAEE9-B7F5-44B0-99B3-8F90F943F5D8}"/>
    <cellStyle name="Calculation 3 4 8 8" xfId="50776" xr:uid="{298DC464-7AC7-49C6-B4EA-90546852366E}"/>
    <cellStyle name="Calculation 3 4 8 9" xfId="58255" xr:uid="{C7BA01C8-609E-4861-A9FC-02621ECA404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4 9 5" xfId="39214" xr:uid="{C9196A41-EB8D-4545-A22D-CCFDDE7E232F}"/>
    <cellStyle name="Calculation 3 4 9 6" xfId="45916" xr:uid="{DE50CA2D-7672-45ED-8800-88B9EC62B765}"/>
    <cellStyle name="Calculation 3 4 9 7" xfId="51469" xr:uid="{99A61777-C87E-42F4-9D3B-045AD45C8E0B}"/>
    <cellStyle name="Calculation 3 4 9 8" xfId="57507" xr:uid="{C5067BA6-143C-455F-BEA4-ED0EADCD1658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13" xfId="36403" xr:uid="{40FF25E1-32F9-49D7-8AE9-90D0419D26AC}"/>
    <cellStyle name="Calculation 3 5 14" xfId="43105" xr:uid="{05529AED-CC7A-4BB6-B7CD-8E701CC2156C}"/>
    <cellStyle name="Calculation 3 5 15" xfId="48658" xr:uid="{40809CAC-10B3-42D0-BE57-792A7FCE4AA1}"/>
    <cellStyle name="Calculation 3 5 16" xfId="55205" xr:uid="{1FDEF694-2E73-44D4-8748-1A937616B062}"/>
    <cellStyle name="Calculation 3 5 2" xfId="4957" xr:uid="{74BB1F00-D615-4966-802A-E008D80DBAD5}"/>
    <cellStyle name="Calculation 3 5 2 10" xfId="23579" xr:uid="{E60FAD2D-F99A-4775-94E6-B286F5FFB35F}"/>
    <cellStyle name="Calculation 3 5 2 11" xfId="36610" xr:uid="{AE3B0C7A-B42D-4ACA-AEB0-8089BD4A86B7}"/>
    <cellStyle name="Calculation 3 5 2 12" xfId="43312" xr:uid="{150BE1D4-4E60-408B-81EE-CED57464D1DC}"/>
    <cellStyle name="Calculation 3 5 2 13" xfId="48865" xr:uid="{762FE81D-3AC1-4205-A08D-792FC642D0D2}"/>
    <cellStyle name="Calculation 3 5 2 14" xfId="57438" xr:uid="{A10D9065-CB02-421F-B6B9-453AAF60739C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2 5" xfId="40321" xr:uid="{E427481B-D0F4-4B2D-865F-A400BCDD0B7E}"/>
    <cellStyle name="Calculation 3 5 2 2 2 6" xfId="47023" xr:uid="{B50F5C99-41EC-4E16-AA06-6FB6C9EE33B4}"/>
    <cellStyle name="Calculation 3 5 2 2 2 7" xfId="52576" xr:uid="{2D8999D2-8F82-44D9-816A-41C8B09BA689}"/>
    <cellStyle name="Calculation 3 5 2 2 2 8" xfId="42330" xr:uid="{68CFC9D6-A238-47FD-A1BF-D3DAA65B06C8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2 6" xfId="37498" xr:uid="{A6E82E7E-373B-49EC-AB32-BD50ACF186EE}"/>
    <cellStyle name="Calculation 3 5 2 2 7" xfId="44200" xr:uid="{B2F2AA37-534B-4821-AA88-577DE953ED3E}"/>
    <cellStyle name="Calculation 3 5 2 2 8" xfId="49753" xr:uid="{4C765FF6-ABF4-4015-A77B-BAD9305004E3}"/>
    <cellStyle name="Calculation 3 5 2 2 9" xfId="55445" xr:uid="{BECB9E5B-1504-4DCF-A3A8-0D06E62EE456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2 5" xfId="40628" xr:uid="{85827FE4-94F2-4477-888D-EE0B2DAB3E4F}"/>
    <cellStyle name="Calculation 3 5 2 3 2 6" xfId="47330" xr:uid="{D2D8D848-DC26-49F3-B18D-E0B416595D11}"/>
    <cellStyle name="Calculation 3 5 2 3 2 7" xfId="52883" xr:uid="{A076D1AF-E873-41BB-B4A7-26383FE1EFA4}"/>
    <cellStyle name="Calculation 3 5 2 3 2 8" xfId="56687" xr:uid="{0ACC2BE4-6198-4847-BFF7-BDBA4394B00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3 6" xfId="37805" xr:uid="{0A0E3C54-C962-40D5-B4AD-D4EA17D7EB02}"/>
    <cellStyle name="Calculation 3 5 2 3 7" xfId="44507" xr:uid="{2BBB3AA3-744C-4B32-AB68-A6C255DD4F50}"/>
    <cellStyle name="Calculation 3 5 2 3 8" xfId="50060" xr:uid="{30FF49B7-FADB-4226-934F-B86955AB2A0F}"/>
    <cellStyle name="Calculation 3 5 2 3 9" xfId="55573" xr:uid="{D227AF78-94AF-4AA6-AC0E-7A3455620791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2 5" xfId="40948" xr:uid="{F97099A8-7389-4EA8-BAE1-13ED42D7962A}"/>
    <cellStyle name="Calculation 3 5 2 4 2 6" xfId="47650" xr:uid="{14C2CD8A-7CC7-44A6-B592-FACA727DADF4}"/>
    <cellStyle name="Calculation 3 5 2 4 2 7" xfId="53203" xr:uid="{1EA8BD06-98B2-480C-879B-CA93C5684214}"/>
    <cellStyle name="Calculation 3 5 2 4 2 8" xfId="56316" xr:uid="{6761E858-64EB-4313-A729-FF75C0906291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4 6" xfId="38125" xr:uid="{918921F0-A897-44E7-B7E6-0660B7BCD33E}"/>
    <cellStyle name="Calculation 3 5 2 4 7" xfId="44827" xr:uid="{9E009BFE-009B-43A9-9E54-5564487A1F80}"/>
    <cellStyle name="Calculation 3 5 2 4 8" xfId="50380" xr:uid="{FCF83963-E290-49AF-AC0D-15454874690F}"/>
    <cellStyle name="Calculation 3 5 2 4 9" xfId="42102" xr:uid="{82129E6E-640A-4749-9582-640EA05C56EC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2 5" xfId="41272" xr:uid="{CF30A80E-AFDC-4FB4-A93D-8FD4897D6B06}"/>
    <cellStyle name="Calculation 3 5 2 5 2 6" xfId="47974" xr:uid="{3603F5F8-1851-4CD8-A922-2D08FB784A2D}"/>
    <cellStyle name="Calculation 3 5 2 5 2 7" xfId="53527" xr:uid="{1D605635-603E-4776-99CC-07BEF4B6CB95}"/>
    <cellStyle name="Calculation 3 5 2 5 2 8" xfId="55229" xr:uid="{39782AFD-DC53-44AC-903C-0C1AD207F26B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5 6" xfId="38449" xr:uid="{B9C463EA-2EDC-4C94-9CEE-E91CDBDF17DA}"/>
    <cellStyle name="Calculation 3 5 2 5 7" xfId="45151" xr:uid="{F056D55A-7FF4-4E6E-89EB-F434498E58B1}"/>
    <cellStyle name="Calculation 3 5 2 5 8" xfId="50704" xr:uid="{43E9E1F5-FB90-4586-8E89-76FF8C88A633}"/>
    <cellStyle name="Calculation 3 5 2 5 9" xfId="57353" xr:uid="{B4DD6ABA-EDE7-4EDE-B0BF-397329D823C4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2 5" xfId="41563" xr:uid="{00DA7D31-E33B-4180-B5E5-52CDACCB52B1}"/>
    <cellStyle name="Calculation 3 5 2 6 2 6" xfId="48265" xr:uid="{09D283E2-15C1-4119-9416-3432D642FE67}"/>
    <cellStyle name="Calculation 3 5 2 6 2 7" xfId="53818" xr:uid="{3827D32F-2A53-4F5E-98A5-BB518BC06953}"/>
    <cellStyle name="Calculation 3 5 2 6 2 8" xfId="57740" xr:uid="{B05362CC-8F8A-4D5E-8CD2-693D56FF274D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6 6" xfId="38740" xr:uid="{15FDEA19-872D-47F1-ACD9-91D1568548D3}"/>
    <cellStyle name="Calculation 3 5 2 6 7" xfId="45442" xr:uid="{199F7414-61B6-402B-BD75-1145BEA2A8DE}"/>
    <cellStyle name="Calculation 3 5 2 6 8" xfId="50995" xr:uid="{CC3A2281-5602-46EF-AEBC-FCC55EF9796C}"/>
    <cellStyle name="Calculation 3 5 2 6 9" xfId="56189" xr:uid="{D256A7E5-F4D4-4A70-BC41-25E7AF9AFEFA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7 5" xfId="39433" xr:uid="{85416C68-65F3-4489-84EE-C3088D23F750}"/>
    <cellStyle name="Calculation 3 5 2 7 6" xfId="46135" xr:uid="{AF09A5C1-C21C-459E-9ADB-6DC331270694}"/>
    <cellStyle name="Calculation 3 5 2 7 7" xfId="51688" xr:uid="{514AB5DA-3A2D-4159-9EB2-23CF6FFA2AFC}"/>
    <cellStyle name="Calculation 3 5 2 7 8" xfId="58106" xr:uid="{AFAD404E-055E-4E26-85B8-10C6AD3D28FE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11" xfId="36557" xr:uid="{53D6898F-35A4-4D71-B512-BA3EF43EC019}"/>
    <cellStyle name="Calculation 3 5 3 12" xfId="43259" xr:uid="{A6F9AAD8-C290-4621-9F82-15553A23A7BC}"/>
    <cellStyle name="Calculation 3 5 3 13" xfId="48812" xr:uid="{57E806D9-C4AA-4A7A-AFBC-0A5EE516C063}"/>
    <cellStyle name="Calculation 3 5 3 14" xfId="54569" xr:uid="{C0A32D88-BD4D-44AE-B34A-80F15859A276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2 5" xfId="40268" xr:uid="{21B00792-B3B4-4200-B2B0-99F35597E77C}"/>
    <cellStyle name="Calculation 3 5 3 2 2 6" xfId="46970" xr:uid="{AF561368-ABB7-47CD-B486-AB3CE5DF0D81}"/>
    <cellStyle name="Calculation 3 5 3 2 2 7" xfId="52523" xr:uid="{71F1F98A-961E-4C6E-99F2-12D55F6D7871}"/>
    <cellStyle name="Calculation 3 5 3 2 2 8" xfId="42750" xr:uid="{88E331F9-49F2-4CB1-BF09-91D3F9C014D1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2 6" xfId="37445" xr:uid="{F5F7A5AC-1A2D-42A1-8489-182C0854C85B}"/>
    <cellStyle name="Calculation 3 5 3 2 7" xfId="44147" xr:uid="{9013FC93-2255-427B-BD31-500ED095B6D4}"/>
    <cellStyle name="Calculation 3 5 3 2 8" xfId="49700" xr:uid="{0F82E0BA-FCE0-474C-8957-A06034484FDB}"/>
    <cellStyle name="Calculation 3 5 3 2 9" xfId="58056" xr:uid="{60567863-8358-462B-9127-620C880123FC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2 5" xfId="39796" xr:uid="{9CAF322A-2172-4DA4-83F8-2E5ACA973538}"/>
    <cellStyle name="Calculation 3 5 3 3 2 6" xfId="46498" xr:uid="{0C7988B6-36BA-428F-8C03-DFEB6CCF5C4A}"/>
    <cellStyle name="Calculation 3 5 3 3 2 7" xfId="52051" xr:uid="{67831F59-9A70-418D-920C-32F3B63AC12A}"/>
    <cellStyle name="Calculation 3 5 3 3 2 8" xfId="48479" xr:uid="{24E96CCB-5409-4AC0-9542-B330D237D287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3 6" xfId="36973" xr:uid="{6BBF84E5-500A-4205-8666-52ECD4131C73}"/>
    <cellStyle name="Calculation 3 5 3 3 7" xfId="43675" xr:uid="{A937A0FD-AAAA-40BB-BB66-026F03593A67}"/>
    <cellStyle name="Calculation 3 5 3 3 8" xfId="49228" xr:uid="{B42C97E2-3308-47D8-8672-5210172A7343}"/>
    <cellStyle name="Calculation 3 5 3 3 9" xfId="55668" xr:uid="{ABF7C217-B5B6-4A57-A469-81CDABCC27E6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2 5" xfId="40895" xr:uid="{1E46E01D-4441-402E-A22C-BC10B0ECFAD8}"/>
    <cellStyle name="Calculation 3 5 3 4 2 6" xfId="47597" xr:uid="{07EF122B-BC33-42E8-9D05-D681DC9BC8AA}"/>
    <cellStyle name="Calculation 3 5 3 4 2 7" xfId="53150" xr:uid="{37F8D70F-7227-4B22-8C25-8C817B1D327E}"/>
    <cellStyle name="Calculation 3 5 3 4 2 8" xfId="54589" xr:uid="{C3192691-5748-444F-9FAC-2D70BDEC9144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4 6" xfId="38072" xr:uid="{3DDBEB2F-0069-45C4-BC95-2DE65201FE7B}"/>
    <cellStyle name="Calculation 3 5 3 4 7" xfId="44774" xr:uid="{B3D16095-C1AB-4C8B-BFD0-F3E2C53C9D5F}"/>
    <cellStyle name="Calculation 3 5 3 4 8" xfId="50327" xr:uid="{51D3E79D-8979-479D-A7F6-A382F96CE810}"/>
    <cellStyle name="Calculation 3 5 3 4 9" xfId="54138" xr:uid="{18D0587E-3787-4B94-A4C6-79CEF7EFF564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2 5" xfId="41219" xr:uid="{2EB53699-BC84-46E1-9FC5-2ED0495551E7}"/>
    <cellStyle name="Calculation 3 5 3 5 2 6" xfId="47921" xr:uid="{5E164C33-3AED-4EF0-838E-70F3F43B5DFB}"/>
    <cellStyle name="Calculation 3 5 3 5 2 7" xfId="53474" xr:uid="{756FC213-2692-4AF4-9357-BC1D249B218D}"/>
    <cellStyle name="Calculation 3 5 3 5 2 8" xfId="54505" xr:uid="{6B584F49-7EE9-41AF-A899-9B515C24AF69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5 6" xfId="38396" xr:uid="{9AE97971-A78B-49CA-BD76-B1E734CA29C1}"/>
    <cellStyle name="Calculation 3 5 3 5 7" xfId="45098" xr:uid="{728E25F6-7F7D-4272-97CF-294468BA10C8}"/>
    <cellStyle name="Calculation 3 5 3 5 8" xfId="50651" xr:uid="{C8414B7B-DF75-4C47-942A-AE78ED863A43}"/>
    <cellStyle name="Calculation 3 5 3 5 9" xfId="41731" xr:uid="{D9BB52BA-F5F8-4136-BA14-23465F94FC9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2 5" xfId="41510" xr:uid="{2C7DE9DB-85D2-4838-AF8A-720DD121025E}"/>
    <cellStyle name="Calculation 3 5 3 6 2 6" xfId="48212" xr:uid="{3F8A4FC6-EDCE-4899-8955-DC48C4F9F5AE}"/>
    <cellStyle name="Calculation 3 5 3 6 2 7" xfId="53765" xr:uid="{A4EF777A-9778-4DA0-B783-6C37BAC833EC}"/>
    <cellStyle name="Calculation 3 5 3 6 2 8" xfId="56914" xr:uid="{9781F128-CBDA-4B76-98F0-D461A6D0E82D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6 6" xfId="38687" xr:uid="{1A49E568-7A3C-4788-B1E1-087489E9971D}"/>
    <cellStyle name="Calculation 3 5 3 6 7" xfId="45389" xr:uid="{DEAD66EF-B1DD-4C42-AE47-B47DA982FABD}"/>
    <cellStyle name="Calculation 3 5 3 6 8" xfId="50942" xr:uid="{B9CAEB44-3D77-45DE-93EF-4211B60167F5}"/>
    <cellStyle name="Calculation 3 5 3 6 9" xfId="55579" xr:uid="{B93CB77E-D18A-4EFA-9CC0-0F26BB859BF1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7 5" xfId="39380" xr:uid="{9F2C499B-E7F1-48E6-A334-92EE1158F593}"/>
    <cellStyle name="Calculation 3 5 3 7 6" xfId="46082" xr:uid="{72EB15C4-FA4F-480F-9343-9873DF313A85}"/>
    <cellStyle name="Calculation 3 5 3 7 7" xfId="51635" xr:uid="{3147BE45-404E-4C83-B05D-5DBF3992F77E}"/>
    <cellStyle name="Calculation 3 5 3 7 8" xfId="54001" xr:uid="{A6E9A1C3-9E97-47A9-A663-A52A93C42EBB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2 5" xfId="40114" xr:uid="{CB75FCB0-1B56-4F75-87DF-CBEA2D4BC516}"/>
    <cellStyle name="Calculation 3 5 4 2 6" xfId="46816" xr:uid="{5932B17D-B98B-473E-B07D-667071B78D35}"/>
    <cellStyle name="Calculation 3 5 4 2 7" xfId="52369" xr:uid="{9CA989DD-56E3-4147-AFC1-DEF182061AA9}"/>
    <cellStyle name="Calculation 3 5 4 2 8" xfId="58220" xr:uid="{D8CDFD7E-8D12-4769-A3E5-1DE9ECA5B4E1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4 6" xfId="37291" xr:uid="{3956CC9A-4338-4FB4-B671-D9EB071E02E3}"/>
    <cellStyle name="Calculation 3 5 4 7" xfId="43993" xr:uid="{C485155C-317D-497E-8D0A-69034BD88078}"/>
    <cellStyle name="Calculation 3 5 4 8" xfId="49546" xr:uid="{9771F8D1-662A-4688-A01F-3183C6B1A87D}"/>
    <cellStyle name="Calculation 3 5 4 9" xfId="57204" xr:uid="{515AFB36-2A20-4D4A-BDDE-1273A45D9318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2 5" xfId="40600" xr:uid="{2D6A6800-0996-476E-B7A0-BB0713E70FC0}"/>
    <cellStyle name="Calculation 3 5 5 2 6" xfId="47302" xr:uid="{0E7403CD-35A9-41C6-9A5A-B478A3D79495}"/>
    <cellStyle name="Calculation 3 5 5 2 7" xfId="52855" xr:uid="{5AF1EF20-9E2D-492F-A568-C17833E1CF9F}"/>
    <cellStyle name="Calculation 3 5 5 2 8" xfId="55071" xr:uid="{DD250F97-2911-4BBE-B666-DF31A2D9EA93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5 6" xfId="37777" xr:uid="{B9D40DB8-82D8-444A-9321-2DE549996B21}"/>
    <cellStyle name="Calculation 3 5 5 7" xfId="44479" xr:uid="{61AA5E52-62D7-41B3-B55B-9D376C180BB3}"/>
    <cellStyle name="Calculation 3 5 5 8" xfId="50032" xr:uid="{3C8F4F14-2C82-4979-BD82-63E059F4148F}"/>
    <cellStyle name="Calculation 3 5 5 9" xfId="58020" xr:uid="{CD28B7DA-EB93-4114-8AA6-3D9182A0B324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2 5" xfId="40741" xr:uid="{6A38D4C1-BBFA-4513-B89A-ECC2DE3A72A9}"/>
    <cellStyle name="Calculation 3 5 6 2 6" xfId="47443" xr:uid="{EA005615-954C-49DC-A265-08B853026CFF}"/>
    <cellStyle name="Calculation 3 5 6 2 7" xfId="52996" xr:uid="{99D1E519-50E1-4A50-9CD9-C07148C2C6D7}"/>
    <cellStyle name="Calculation 3 5 6 2 8" xfId="57886" xr:uid="{930C49FC-7770-45A4-B5C8-C73A4C25C3A4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6 6" xfId="37918" xr:uid="{4AF16E9E-A1D6-4BE0-A064-8D7A10A23107}"/>
    <cellStyle name="Calculation 3 5 6 7" xfId="44620" xr:uid="{AE05FF1A-B885-472C-89DC-FE40DEA85CDE}"/>
    <cellStyle name="Calculation 3 5 6 8" xfId="50173" xr:uid="{18E894A7-921F-4EB3-963B-63A0202C4096}"/>
    <cellStyle name="Calculation 3 5 6 9" xfId="56327" xr:uid="{AB887E07-00F0-4CE2-AB14-CB7269474A9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2 5" xfId="41065" xr:uid="{2B349CCC-0880-420E-8ACA-CA775A7CD3C4}"/>
    <cellStyle name="Calculation 3 5 7 2 6" xfId="47767" xr:uid="{73653B33-2918-4660-AE7B-DA8F68C6AF8C}"/>
    <cellStyle name="Calculation 3 5 7 2 7" xfId="53320" xr:uid="{4B26183F-4F2F-485C-A168-5306F07539F4}"/>
    <cellStyle name="Calculation 3 5 7 2 8" xfId="41768" xr:uid="{0659287B-3794-4520-ADE5-89B7A3D1811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7 6" xfId="38242" xr:uid="{D0CA3EF2-2CF7-4C39-99AF-E0FF302124D8}"/>
    <cellStyle name="Calculation 3 5 7 7" xfId="44944" xr:uid="{6CF9A853-EFCA-4CCF-8171-F76B097A3E34}"/>
    <cellStyle name="Calculation 3 5 7 8" xfId="50497" xr:uid="{F93FDB6F-873E-4681-B543-D07C65668307}"/>
    <cellStyle name="Calculation 3 5 7 9" xfId="58398" xr:uid="{C93188E9-7FE8-4BFF-AF30-AB2BACA907A6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2 5" xfId="41356" xr:uid="{99F9A72F-288B-4906-B488-94DE4D978AC3}"/>
    <cellStyle name="Calculation 3 5 8 2 6" xfId="48058" xr:uid="{C65C1256-D452-40C1-9E4E-28C4492FF168}"/>
    <cellStyle name="Calculation 3 5 8 2 7" xfId="53611" xr:uid="{652E6C37-774B-472D-A51D-D8C2798BF55A}"/>
    <cellStyle name="Calculation 3 5 8 2 8" xfId="48601" xr:uid="{7BC61024-253E-42E1-84A6-84BCA23B0118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8 6" xfId="38533" xr:uid="{EC2C80E3-8677-4C6D-A628-4CCB4F01DF10}"/>
    <cellStyle name="Calculation 3 5 8 7" xfId="45235" xr:uid="{3DE6CB29-BA4D-4CB7-8488-7E8711CEDC5D}"/>
    <cellStyle name="Calculation 3 5 8 8" xfId="50788" xr:uid="{5BD880CA-F6FA-4979-9100-60A633085E5D}"/>
    <cellStyle name="Calculation 3 5 8 9" xfId="55121" xr:uid="{06F0F8FA-874F-4FFA-B2D5-3366BEE4F536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5 9 5" xfId="39226" xr:uid="{103B9D36-7E2F-4E21-B1D3-1F4BAEE0E13D}"/>
    <cellStyle name="Calculation 3 5 9 6" xfId="45928" xr:uid="{797E4DEF-C948-4752-9746-E37A0373996B}"/>
    <cellStyle name="Calculation 3 5 9 7" xfId="51481" xr:uid="{B2F83AC7-73E1-4B8F-BCDE-9079E654A17D}"/>
    <cellStyle name="Calculation 3 5 9 8" xfId="55557" xr:uid="{B905A7A7-8511-4FDB-AF1B-5CD7A162CCEC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14" xfId="36389" xr:uid="{E394B14B-E146-460D-BD9C-9F5607C91C4D}"/>
    <cellStyle name="Calculation 3 6 15" xfId="43091" xr:uid="{55C422E9-41EE-441F-A581-2F1556C188EC}"/>
    <cellStyle name="Calculation 3 6 16" xfId="48644" xr:uid="{3217918C-93E6-4D22-AD0E-B809BDEABF73}"/>
    <cellStyle name="Calculation 3 6 17" xfId="57458" xr:uid="{98411E92-97F6-402C-B88E-A3FDAE7E475D}"/>
    <cellStyle name="Calculation 3 6 2" xfId="4943" xr:uid="{96D95869-072E-4183-9FB9-FB2F5824973A}"/>
    <cellStyle name="Calculation 3 6 2 10" xfId="23565" xr:uid="{1A1738B8-A7C5-4EB2-9AFD-57382BE435E3}"/>
    <cellStyle name="Calculation 3 6 2 11" xfId="36596" xr:uid="{BA2BA65D-BC09-4765-871F-3B4C3D4C7113}"/>
    <cellStyle name="Calculation 3 6 2 12" xfId="43298" xr:uid="{4FEBE9C1-B354-432F-926C-AF4EEDD790C2}"/>
    <cellStyle name="Calculation 3 6 2 13" xfId="48851" xr:uid="{B4CBA59F-E284-4D94-B325-D6ED7DA6E522}"/>
    <cellStyle name="Calculation 3 6 2 14" xfId="57430" xr:uid="{147ECAA8-9D0E-4B94-ACAB-6486B79D0B79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2 5" xfId="40307" xr:uid="{EE308C06-ABA8-4B9D-97B6-9159925ECB56}"/>
    <cellStyle name="Calculation 3 6 2 2 2 6" xfId="47009" xr:uid="{F23BCD16-C79E-4595-9E51-17C9A319FD03}"/>
    <cellStyle name="Calculation 3 6 2 2 2 7" xfId="52562" xr:uid="{535B6D3F-72B2-4CC1-B4F7-2F3077FC12FA}"/>
    <cellStyle name="Calculation 3 6 2 2 2 8" xfId="57520" xr:uid="{E24B3D66-C29B-436B-8064-FBEAA1FBB23C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2 6" xfId="37484" xr:uid="{EB7D048B-FAB6-4BEE-B7A4-3154003A37C1}"/>
    <cellStyle name="Calculation 3 6 2 2 7" xfId="44186" xr:uid="{15B6C915-CCD4-4BB3-BDE6-68CF7497B433}"/>
    <cellStyle name="Calculation 3 6 2 2 8" xfId="49739" xr:uid="{17E6AADC-75F7-4533-83A8-B4763A61014D}"/>
    <cellStyle name="Calculation 3 6 2 2 9" xfId="34547" xr:uid="{722E11F5-76D2-466E-89C1-85783D9245BD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2 5" xfId="40614" xr:uid="{DC849D68-B607-4A49-AE87-D6DDE3B82554}"/>
    <cellStyle name="Calculation 3 6 2 3 2 6" xfId="47316" xr:uid="{BACA1108-40AB-46C6-8BC6-959540891E4A}"/>
    <cellStyle name="Calculation 3 6 2 3 2 7" xfId="52869" xr:uid="{9486FF05-0629-409A-9588-B48D3D7B39AE}"/>
    <cellStyle name="Calculation 3 6 2 3 2 8" xfId="57334" xr:uid="{11FDBEC6-ED38-4353-85D9-9626199AC9B5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3 6" xfId="37791" xr:uid="{45250505-77F7-40BD-AF53-8A92101ED539}"/>
    <cellStyle name="Calculation 3 6 2 3 7" xfId="44493" xr:uid="{94AF7869-85BC-4E71-BCD1-F1201410CC82}"/>
    <cellStyle name="Calculation 3 6 2 3 8" xfId="50046" xr:uid="{E0D6908D-9542-4959-BCEC-D618E9102CB0}"/>
    <cellStyle name="Calculation 3 6 2 3 9" xfId="57739" xr:uid="{5380EEC3-231C-4394-8BBA-96505C16FE38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2 5" xfId="40934" xr:uid="{31BEE4BA-93AD-4809-9DE7-D842135192D4}"/>
    <cellStyle name="Calculation 3 6 2 4 2 6" xfId="47636" xr:uid="{D336DE9A-DA5F-459B-A6BF-26EDA54ACE66}"/>
    <cellStyle name="Calculation 3 6 2 4 2 7" xfId="53189" xr:uid="{5BB4FB5D-5620-4405-B643-E840FAFCCEEF}"/>
    <cellStyle name="Calculation 3 6 2 4 2 8" xfId="41942" xr:uid="{57D5B9D9-AEC7-4A69-8779-B966B13A592D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4 6" xfId="38111" xr:uid="{5098EA69-6894-4C17-8D06-084659863438}"/>
    <cellStyle name="Calculation 3 6 2 4 7" xfId="44813" xr:uid="{84442C0B-0DF0-4F05-9EC5-643188DB69FF}"/>
    <cellStyle name="Calculation 3 6 2 4 8" xfId="50366" xr:uid="{89B08116-3C54-439F-B25C-3444ACA5F2B0}"/>
    <cellStyle name="Calculation 3 6 2 4 9" xfId="54629" xr:uid="{587BD941-EF4D-498B-87DB-CCC67222FD9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2 5" xfId="41258" xr:uid="{022A4420-6CAE-4E9A-891E-2B86A1D5DC67}"/>
    <cellStyle name="Calculation 3 6 2 5 2 6" xfId="47960" xr:uid="{F12761A7-B622-43F2-A4DD-3FABA42B68FF}"/>
    <cellStyle name="Calculation 3 6 2 5 2 7" xfId="53513" xr:uid="{DDF7721C-597D-44C8-B851-EB2BC99E13A9}"/>
    <cellStyle name="Calculation 3 6 2 5 2 8" xfId="41619" xr:uid="{C8C7FDBE-D68F-4554-9C9B-1C48D495F525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5 6" xfId="38435" xr:uid="{F11BAED2-56F1-4DFB-90BD-1BA7F277C829}"/>
    <cellStyle name="Calculation 3 6 2 5 7" xfId="45137" xr:uid="{17136520-E04C-4133-AA22-DEC8E9FACA7B}"/>
    <cellStyle name="Calculation 3 6 2 5 8" xfId="50690" xr:uid="{0299F7D3-755C-4A0A-82A1-9801AB03D788}"/>
    <cellStyle name="Calculation 3 6 2 5 9" xfId="54073" xr:uid="{0115CEE0-05EB-4E99-90EF-FE56B2D38B5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2 5" xfId="41549" xr:uid="{4471A89B-DA04-4107-907C-4884EB1ECC05}"/>
    <cellStyle name="Calculation 3 6 2 6 2 6" xfId="48251" xr:uid="{131A7B6F-8F6E-407A-B417-D58487A59930}"/>
    <cellStyle name="Calculation 3 6 2 6 2 7" xfId="53804" xr:uid="{B1C44F67-66B5-40A7-B1AC-08A960C894BB}"/>
    <cellStyle name="Calculation 3 6 2 6 2 8" xfId="57963" xr:uid="{0BE1A9B6-B676-47C1-A9DE-38C3788EAF83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6 6" xfId="38726" xr:uid="{494BC3E7-95B2-4A7B-9BEB-63AF1690AFED}"/>
    <cellStyle name="Calculation 3 6 2 6 7" xfId="45428" xr:uid="{0D8A1946-6608-4C39-B0E0-5D2A2AB5A4FE}"/>
    <cellStyle name="Calculation 3 6 2 6 8" xfId="50981" xr:uid="{3BBD9626-1E9B-45A0-8290-37BA19672A78}"/>
    <cellStyle name="Calculation 3 6 2 6 9" xfId="55204" xr:uid="{D5B72716-047E-4C00-BD79-428E4A5A7F89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7 5" xfId="39419" xr:uid="{F52313D8-509E-42E8-95C2-790204A373C5}"/>
    <cellStyle name="Calculation 3 6 2 7 6" xfId="46121" xr:uid="{C7EA8948-010E-44EB-BDA3-88336284C3D9}"/>
    <cellStyle name="Calculation 3 6 2 7 7" xfId="51674" xr:uid="{D12391FA-04DF-44DF-A5AE-32E6E8BD1ACF}"/>
    <cellStyle name="Calculation 3 6 2 7 8" xfId="41704" xr:uid="{ABF62553-8CE0-49A8-98CD-8B95C29895AF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11" xfId="36466" xr:uid="{906AC040-EEF6-496F-9F53-E89F61405822}"/>
    <cellStyle name="Calculation 3 6 3 12" xfId="43168" xr:uid="{9681DAD0-C52D-402F-9138-C68AC9D7AD33}"/>
    <cellStyle name="Calculation 3 6 3 13" xfId="48721" xr:uid="{94B27903-0DC8-4DF7-85BB-964ADAC9A755}"/>
    <cellStyle name="Calculation 3 6 3 14" xfId="48441" xr:uid="{4C272232-E2A4-4C36-802D-52AFE89460D0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2 5" xfId="40177" xr:uid="{602544CC-2418-477E-BC1D-7422236C47E0}"/>
    <cellStyle name="Calculation 3 6 3 2 2 6" xfId="46879" xr:uid="{F50B60E4-8D29-41C3-8CD3-16728900978B}"/>
    <cellStyle name="Calculation 3 6 3 2 2 7" xfId="52432" xr:uid="{F26E4A1E-7F1A-41D9-81CC-6CC1AD84866F}"/>
    <cellStyle name="Calculation 3 6 3 2 2 8" xfId="48415" xr:uid="{081A0A9E-8933-4C75-ABC8-B1FF47E2E2E8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2 6" xfId="37354" xr:uid="{282A3178-DDC6-48E4-9085-D9C0ECA54597}"/>
    <cellStyle name="Calculation 3 6 3 2 7" xfId="44056" xr:uid="{8A568B16-BE91-4A66-B2DE-2645DCA6CB9D}"/>
    <cellStyle name="Calculation 3 6 3 2 8" xfId="49609" xr:uid="{96CD1ECE-569E-41C8-816E-B8501936B9FB}"/>
    <cellStyle name="Calculation 3 6 3 2 9" xfId="58070" xr:uid="{4623F1EF-77FD-44F2-896D-4D160905EE0C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2 5" xfId="40498" xr:uid="{99A99A3A-A4FC-4E0D-9489-010204329654}"/>
    <cellStyle name="Calculation 3 6 3 3 2 6" xfId="47200" xr:uid="{37B8A2FB-173E-435A-B6CE-D9C7739B2845}"/>
    <cellStyle name="Calculation 3 6 3 3 2 7" xfId="52753" xr:uid="{68CB8A0D-34A7-427F-AA47-3219529522B2}"/>
    <cellStyle name="Calculation 3 6 3 3 2 8" xfId="34558" xr:uid="{0169A21A-706D-4CFF-BDCE-76EF875384C9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3 6" xfId="37675" xr:uid="{FF633ECD-7330-4AAB-B495-6B3481ABFD0D}"/>
    <cellStyle name="Calculation 3 6 3 3 7" xfId="44377" xr:uid="{092AD1D6-6405-4A0F-AC76-079444ACE289}"/>
    <cellStyle name="Calculation 3 6 3 3 8" xfId="49930" xr:uid="{329B035B-626C-4492-A422-E679A5CA0C2F}"/>
    <cellStyle name="Calculation 3 6 3 3 9" xfId="58205" xr:uid="{EC819366-BD5D-4B20-8C77-B07B6C84AF8C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2 5" xfId="40804" xr:uid="{D7104730-6DC0-41C1-B8DD-5F99DAE8B8F1}"/>
    <cellStyle name="Calculation 3 6 3 4 2 6" xfId="47506" xr:uid="{9C3CD2FF-0D78-43B4-A0C4-945DF14497B9}"/>
    <cellStyle name="Calculation 3 6 3 4 2 7" xfId="53059" xr:uid="{295069A1-D3BE-4415-A760-6F865E7BCFC6}"/>
    <cellStyle name="Calculation 3 6 3 4 2 8" xfId="57195" xr:uid="{EC7A93DD-263A-4ED4-8A4F-9179E925DE24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4 6" xfId="37981" xr:uid="{FE78DE36-FB6E-4512-B1B4-27505C90DE01}"/>
    <cellStyle name="Calculation 3 6 3 4 7" xfId="44683" xr:uid="{F0E497DE-9F36-4DAA-8671-D95E2EB8F9C8}"/>
    <cellStyle name="Calculation 3 6 3 4 8" xfId="50236" xr:uid="{3E191023-701D-4791-9B1D-AD40A4EE0D16}"/>
    <cellStyle name="Calculation 3 6 3 4 9" xfId="53991" xr:uid="{7913337D-2863-43FD-AAB8-760F178072FC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2 5" xfId="41128" xr:uid="{E82AF4A9-98DE-43BB-9243-4A3F71D9C855}"/>
    <cellStyle name="Calculation 3 6 3 5 2 6" xfId="47830" xr:uid="{6C6D5E54-E066-4F23-9AD8-67255BE1012D}"/>
    <cellStyle name="Calculation 3 6 3 5 2 7" xfId="53383" xr:uid="{FFBE0D74-B2CA-4F16-BEDD-A22BCED11C7F}"/>
    <cellStyle name="Calculation 3 6 3 5 2 8" xfId="42685" xr:uid="{771FBE7E-D086-4FFA-87D5-3644315A7999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5 6" xfId="38305" xr:uid="{197A32CE-DE99-4DB8-9D1A-1EBC15E4572A}"/>
    <cellStyle name="Calculation 3 6 3 5 7" xfId="45007" xr:uid="{66BCFBCB-02D7-4EC5-A02C-AFE4B0725D2D}"/>
    <cellStyle name="Calculation 3 6 3 5 8" xfId="50560" xr:uid="{45BF7821-1399-45B1-AB0E-B6AA5D2F9424}"/>
    <cellStyle name="Calculation 3 6 3 5 9" xfId="54250" xr:uid="{D2454005-87B3-4EC6-898C-0065514B2164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2 5" xfId="41419" xr:uid="{ABA6A746-0ECD-4092-AFF2-366A21579E30}"/>
    <cellStyle name="Calculation 3 6 3 6 2 6" xfId="48121" xr:uid="{8B498EB6-5FB1-4F9A-8CDC-9F1F341CFB68}"/>
    <cellStyle name="Calculation 3 6 3 6 2 7" xfId="53674" xr:uid="{B3A365DC-4429-45E2-9F6E-7785747EA02A}"/>
    <cellStyle name="Calculation 3 6 3 6 2 8" xfId="56520" xr:uid="{BBC72675-A40E-4873-9941-2C417E90893A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6 6" xfId="38596" xr:uid="{06E40B21-8AE2-4C5D-8013-ED07EC14EE54}"/>
    <cellStyle name="Calculation 3 6 3 6 7" xfId="45298" xr:uid="{3347D57E-BA5A-41F8-AD1D-4B855B85FC23}"/>
    <cellStyle name="Calculation 3 6 3 6 8" xfId="50851" xr:uid="{CC9B78E3-EAB6-47C4-A77D-0F105E837304}"/>
    <cellStyle name="Calculation 3 6 3 6 9" xfId="48596" xr:uid="{F7A78253-2B24-485E-8214-200E560286A9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7 5" xfId="39289" xr:uid="{C9A07310-5C22-4472-B781-9A629DA0B5F7}"/>
    <cellStyle name="Calculation 3 6 3 7 6" xfId="45991" xr:uid="{CA649CCE-E780-443C-AC05-58DE61E2C060}"/>
    <cellStyle name="Calculation 3 6 3 7 7" xfId="51544" xr:uid="{93A0DADA-EC8F-4E5B-A5EF-D90225AAD479}"/>
    <cellStyle name="Calculation 3 6 3 7 8" xfId="56354" xr:uid="{CA96C77E-4CE6-411F-A6DE-211FF511617F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2 5" xfId="40100" xr:uid="{1BF94669-87B3-451B-AF74-CAA540C1BB49}"/>
    <cellStyle name="Calculation 3 6 4 2 6" xfId="46802" xr:uid="{403AD300-2CD7-466C-895B-4E5F9ED36CDA}"/>
    <cellStyle name="Calculation 3 6 4 2 7" xfId="52355" xr:uid="{EE3313FC-F61A-4679-87E5-2048037C9E19}"/>
    <cellStyle name="Calculation 3 6 4 2 8" xfId="56449" xr:uid="{2D984D2F-5F5F-4393-A2BA-8E2E75F553BD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4 6" xfId="37277" xr:uid="{6FA799BC-CA7B-473F-9161-F88D5D32F878}"/>
    <cellStyle name="Calculation 3 6 4 7" xfId="43979" xr:uid="{2463E857-8EF4-4B4D-9B61-979CF789E935}"/>
    <cellStyle name="Calculation 3 6 4 8" xfId="49532" xr:uid="{E090F308-7590-42CF-9046-4A52F4E651CE}"/>
    <cellStyle name="Calculation 3 6 4 9" xfId="56763" xr:uid="{BC0AE6DC-8A2C-4B50-8900-2F9BAD9BB9B5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2 5" xfId="40465" xr:uid="{11F5D8AE-60AB-47B6-A830-D131D0A432CD}"/>
    <cellStyle name="Calculation 3 6 5 2 6" xfId="47167" xr:uid="{9DEB0C79-86B0-4C64-9ED4-911F89164544}"/>
    <cellStyle name="Calculation 3 6 5 2 7" xfId="52720" xr:uid="{FCF10B44-0E41-4A93-8AC9-DA77E7C236EE}"/>
    <cellStyle name="Calculation 3 6 5 2 8" xfId="58442" xr:uid="{02296ADE-AD51-4FC1-B1EE-980128CF5DA5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5 6" xfId="37642" xr:uid="{9FDBB528-8EB4-4FB4-B601-F9B50EABB16B}"/>
    <cellStyle name="Calculation 3 6 5 7" xfId="44344" xr:uid="{327A29D1-FFCF-408D-AE7C-DA830A3E3C8A}"/>
    <cellStyle name="Calculation 3 6 5 8" xfId="49897" xr:uid="{AD2B1581-B80E-41D2-9F2B-CF7ECE2023AA}"/>
    <cellStyle name="Calculation 3 6 5 9" xfId="58378" xr:uid="{65A9730A-9D05-44E6-8712-3D039812AFC7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2 5" xfId="40727" xr:uid="{C946601B-A8A7-488B-AA71-F5580749F96E}"/>
    <cellStyle name="Calculation 3 6 6 2 6" xfId="47429" xr:uid="{19F706B5-9073-4979-B189-5551443EC04D}"/>
    <cellStyle name="Calculation 3 6 6 2 7" xfId="52982" xr:uid="{1F41ADB5-9694-4336-A280-7DFE07C386CF}"/>
    <cellStyle name="Calculation 3 6 6 2 8" xfId="54061" xr:uid="{732C344B-6A25-4C53-8539-801BE74CA0D0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6 6" xfId="37904" xr:uid="{BB4DB06C-4054-4160-BEEF-3B8F52558993}"/>
    <cellStyle name="Calculation 3 6 6 7" xfId="44606" xr:uid="{68D1AA53-9409-4440-89A4-81666603DF66}"/>
    <cellStyle name="Calculation 3 6 6 8" xfId="50159" xr:uid="{51100A64-23FD-4B4D-8A6C-C69C84BD593A}"/>
    <cellStyle name="Calculation 3 6 6 9" xfId="58266" xr:uid="{D9DCD422-BCCA-4999-97B4-9CB99303DCF8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2 5" xfId="41051" xr:uid="{DBE4B449-41CA-4E35-9101-4DBFA0E2446D}"/>
    <cellStyle name="Calculation 3 6 7 2 6" xfId="47753" xr:uid="{CE42724F-CE01-4008-A44E-2D5E2E301AED}"/>
    <cellStyle name="Calculation 3 6 7 2 7" xfId="53306" xr:uid="{72471949-7A12-4CAF-91D8-4A513702D7B9}"/>
    <cellStyle name="Calculation 3 6 7 2 8" xfId="57614" xr:uid="{A4A79322-C85E-4D25-89F6-5BD740B5774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7 6" xfId="38228" xr:uid="{A530F63D-0BD1-4989-AB91-DE4EEAD27C63}"/>
    <cellStyle name="Calculation 3 6 7 7" xfId="44930" xr:uid="{89CEF5EC-F7AA-40EB-98A4-197E65A7179C}"/>
    <cellStyle name="Calculation 3 6 7 8" xfId="50483" xr:uid="{4E8001F5-CB22-4832-B36D-AC0A87082E70}"/>
    <cellStyle name="Calculation 3 6 7 9" xfId="54593" xr:uid="{4A45013A-1ECF-4D6A-BEFC-32EDCE40DFCF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2 5" xfId="41342" xr:uid="{2F174E8C-A1E6-4503-9F5B-090536C385C4}"/>
    <cellStyle name="Calculation 3 6 8 2 6" xfId="48044" xr:uid="{41353831-DC10-4D93-92E1-5C9888C451D2}"/>
    <cellStyle name="Calculation 3 6 8 2 7" xfId="53597" xr:uid="{4F971D52-715D-4ED2-ACE7-0D99ED335700}"/>
    <cellStyle name="Calculation 3 6 8 2 8" xfId="54358" xr:uid="{7E8E1880-6E2D-4DAE-BF64-8C6AAC691FCB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8 6" xfId="38519" xr:uid="{A368A161-FE3D-4345-9629-10930ADD8B93}"/>
    <cellStyle name="Calculation 3 6 8 7" xfId="45221" xr:uid="{1268ABAB-45F5-4888-A409-91A2DEBAF043}"/>
    <cellStyle name="Calculation 3 6 8 8" xfId="50774" xr:uid="{69D0B6EF-9B4D-4374-9151-0493E211443C}"/>
    <cellStyle name="Calculation 3 6 8 9" xfId="54162" xr:uid="{9B41B4FC-67EE-4EC9-8296-8560EA7EC3D2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6 9 5" xfId="39212" xr:uid="{1D0F6571-D097-4582-A242-39FCCC31FFAA}"/>
    <cellStyle name="Calculation 3 6 9 6" xfId="45914" xr:uid="{2D206B8F-114E-40F4-83B8-3E0205996143}"/>
    <cellStyle name="Calculation 3 6 9 7" xfId="51467" xr:uid="{8466DA49-4A83-48E1-9156-DE700E794905}"/>
    <cellStyle name="Calculation 3 6 9 8" xfId="55146" xr:uid="{718AB614-853E-4FE1-9C24-AE1F10592EC0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12" xfId="35850" xr:uid="{BD4BD438-7A13-4D37-AAEF-28E246C345E6}"/>
    <cellStyle name="Calculation 3 7 13" xfId="42692" xr:uid="{4CFFE3D5-6C9F-4E41-83B9-82A12E7A75F6}"/>
    <cellStyle name="Calculation 3 7 14" xfId="41609" xr:uid="{BA5FFB2D-2613-473D-A436-11BB25D1D281}"/>
    <cellStyle name="Calculation 3 7 15" xfId="53955" xr:uid="{47B4B500-17A2-436F-BD3A-33541743A9CD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2 5" xfId="39763" xr:uid="{850CBED9-557C-4C8B-93BA-0C6438FF2400}"/>
    <cellStyle name="Calculation 3 7 2 2 6" xfId="46465" xr:uid="{1CC52CB6-E377-4BE5-8D23-FAC60EDDF314}"/>
    <cellStyle name="Calculation 3 7 2 2 7" xfId="52018" xr:uid="{D89D4F80-E361-4AC5-A494-58DAF182CFDD}"/>
    <cellStyle name="Calculation 3 7 2 2 8" xfId="56204" xr:uid="{EAE010D5-A9B2-4BAF-884A-43E768124094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2 6" xfId="36940" xr:uid="{B7E27F7B-23FB-486B-B1F8-10EB82B87A4E}"/>
    <cellStyle name="Calculation 3 7 2 7" xfId="43642" xr:uid="{ABFDD76B-80B1-45D9-A3BB-FAA69D7D9C93}"/>
    <cellStyle name="Calculation 3 7 2 8" xfId="49195" xr:uid="{2CF10922-7217-478C-9CE7-7DF8FEE1BB75}"/>
    <cellStyle name="Calculation 3 7 2 9" xfId="54215" xr:uid="{8498BBF4-0F5B-4504-AC0B-E8D089568B62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2 5" xfId="39888" xr:uid="{66058B99-29FE-483F-9F56-F5E5A25A026A}"/>
    <cellStyle name="Calculation 3 7 3 2 6" xfId="46590" xr:uid="{66539635-DA68-4358-8B6C-17F448954FE2}"/>
    <cellStyle name="Calculation 3 7 3 2 7" xfId="52143" xr:uid="{6ED0CF03-993B-46CA-8C8C-BC17DD7491E3}"/>
    <cellStyle name="Calculation 3 7 3 2 8" xfId="56468" xr:uid="{187FCE3F-7DCA-4130-A16F-D033557BF4CE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3 6" xfId="37065" xr:uid="{9B02D318-C899-430B-8F4B-0B415544263B}"/>
    <cellStyle name="Calculation 3 7 3 7" xfId="43767" xr:uid="{B7418548-B889-4271-B087-09508B7F5F92}"/>
    <cellStyle name="Calculation 3 7 3 8" xfId="49320" xr:uid="{71D6C837-16A2-4A18-8F99-6001BA974B42}"/>
    <cellStyle name="Calculation 3 7 3 9" xfId="55013" xr:uid="{0BC947B2-7FB8-4554-A9DE-9DB36EAF8A6C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2 5" xfId="40047" xr:uid="{570814BF-D490-456C-A41A-5DE175CD8397}"/>
    <cellStyle name="Calculation 3 7 4 2 6" xfId="46749" xr:uid="{F7818203-456D-4559-B455-EFBD6E48D566}"/>
    <cellStyle name="Calculation 3 7 4 2 7" xfId="52302" xr:uid="{F7C702E9-5C42-4540-AC02-329DCD767C2B}"/>
    <cellStyle name="Calculation 3 7 4 2 8" xfId="56411" xr:uid="{689CED37-F44F-4FC0-951F-C5ECC2CC8951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4 6" xfId="37224" xr:uid="{F04C851C-BFC0-4034-963F-5F05A61F11AA}"/>
    <cellStyle name="Calculation 3 7 4 7" xfId="43926" xr:uid="{814C9478-7070-42B5-8116-CD260D7FC1CA}"/>
    <cellStyle name="Calculation 3 7 4 8" xfId="49479" xr:uid="{5CD0416B-F651-4D34-A447-F52E38A6AFFA}"/>
    <cellStyle name="Calculation 3 7 4 9" xfId="42899" xr:uid="{A0E2D345-1C5C-41CE-8D95-96D556F386C7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2 5" xfId="39528" xr:uid="{1BEC2B84-CDAE-4919-A7F3-8BCEEC8A6776}"/>
    <cellStyle name="Calculation 3 7 5 2 6" xfId="46230" xr:uid="{5C864A02-B277-43C7-B5D8-BC877FF9EBB1}"/>
    <cellStyle name="Calculation 3 7 5 2 7" xfId="51783" xr:uid="{2FADBCF1-6CF3-4447-9447-06D7EBE26F40}"/>
    <cellStyle name="Calculation 3 7 5 2 8" xfId="55693" xr:uid="{71B430B8-67A9-4878-9F37-CBF1D04B45A2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5 6" xfId="36705" xr:uid="{C1E8EB49-6298-4EB6-A25F-A383D2BE2BC7}"/>
    <cellStyle name="Calculation 3 7 5 7" xfId="43407" xr:uid="{A1E222D8-ADFA-437C-99B4-8B7E88B74668}"/>
    <cellStyle name="Calculation 3 7 5 8" xfId="48960" xr:uid="{7AB683C7-FF49-4425-B096-AC08DEC0FC6D}"/>
    <cellStyle name="Calculation 3 7 5 9" xfId="54604" xr:uid="{F0027788-BA32-448A-AF0D-965B7EADC610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2 5" xfId="39938" xr:uid="{1CCAA5F9-B0A6-4FE8-92B1-03BE616C3F0A}"/>
    <cellStyle name="Calculation 3 7 6 2 6" xfId="46640" xr:uid="{AD1EC31F-A504-429C-B77F-66C12C82CAF1}"/>
    <cellStyle name="Calculation 3 7 6 2 7" xfId="52193" xr:uid="{CE8D0B1C-C99D-432A-9362-6AB8C5C37512}"/>
    <cellStyle name="Calculation 3 7 6 2 8" xfId="54269" xr:uid="{A74FB18A-2966-4F3C-9995-EDC63BAB559E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6 6" xfId="37115" xr:uid="{A768CA95-7CC2-4117-BF71-209A53B5E806}"/>
    <cellStyle name="Calculation 3 7 6 7" xfId="43817" xr:uid="{42F1F735-1FCD-4233-9DAD-8402D3258135}"/>
    <cellStyle name="Calculation 3 7 6 8" xfId="49370" xr:uid="{78C1E792-930E-4618-9578-128C798F341D}"/>
    <cellStyle name="Calculation 3 7 6 9" xfId="56454" xr:uid="{0947363E-FCE3-4CAE-A70E-4102C5D29DEE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7 5" xfId="39086" xr:uid="{89E4FAC7-0AC1-4CA7-AC0F-146810C265E6}"/>
    <cellStyle name="Calculation 3 7 7 6" xfId="45788" xr:uid="{C830ABAE-2FE2-420C-BF66-7DAB9113B3BB}"/>
    <cellStyle name="Calculation 3 7 7 7" xfId="51341" xr:uid="{525C119E-832D-4980-A1E9-3100CFB5978F}"/>
    <cellStyle name="Calculation 3 7 7 8" xfId="57676" xr:uid="{D8276699-B57D-428B-9D98-10C370A1A3D4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12" xfId="35783" xr:uid="{3794E231-D234-4F8D-9FC8-41086A431D80}"/>
    <cellStyle name="Calculation 3 8 13" xfId="42644" xr:uid="{5BBE6ED2-D8D5-4F5F-BD3B-1CD0FAB9D0D9}"/>
    <cellStyle name="Calculation 3 8 14" xfId="34541" xr:uid="{BF6D2EC9-FAEC-4B02-91EC-96C990662807}"/>
    <cellStyle name="Calculation 3 8 15" xfId="53919" xr:uid="{66335BC8-728B-4EB4-AD10-E13DE9D81F91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2 5" xfId="39729" xr:uid="{B5938BBD-DB13-48CF-9B2F-859F6BCBC81A}"/>
    <cellStyle name="Calculation 3 8 2 2 6" xfId="46431" xr:uid="{4B995DD8-7C02-4D71-A7F2-59706EA56031}"/>
    <cellStyle name="Calculation 3 8 2 2 7" xfId="51984" xr:uid="{A500E794-B7A2-41C3-8B8B-BD288770CCA7}"/>
    <cellStyle name="Calculation 3 8 2 2 8" xfId="55834" xr:uid="{EB6E54D3-1F1D-4363-AAA5-CD9DEB6BE89A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2 6" xfId="36906" xr:uid="{29EEF804-3ECA-46DC-A98D-A31645119709}"/>
    <cellStyle name="Calculation 3 8 2 7" xfId="43608" xr:uid="{8F439E53-EA8D-4F10-AD7F-ADC016804363}"/>
    <cellStyle name="Calculation 3 8 2 8" xfId="49161" xr:uid="{F1B594B7-7B29-4A69-A634-BB96AFD5C50D}"/>
    <cellStyle name="Calculation 3 8 2 9" xfId="56155" xr:uid="{8C23A872-EDFB-43C7-8458-0A7950C51C6D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2 5" xfId="40360" xr:uid="{1ED45C66-1FF5-4BC9-93A2-8437CA2AC6B0}"/>
    <cellStyle name="Calculation 3 8 3 2 6" xfId="47062" xr:uid="{2800E972-02C9-4E08-867E-D0405EDF242E}"/>
    <cellStyle name="Calculation 3 8 3 2 7" xfId="52615" xr:uid="{C483DCCC-0251-4684-B62D-D483AAB7BE8E}"/>
    <cellStyle name="Calculation 3 8 3 2 8" xfId="56607" xr:uid="{66A301FE-5E5C-47B4-AF5C-590D9B5C3BF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3 6" xfId="37537" xr:uid="{B7A09AAA-14DD-4A52-8245-07C067E22334}"/>
    <cellStyle name="Calculation 3 8 3 7" xfId="44239" xr:uid="{30FA2037-38EE-4DD2-A62D-8377850CABA1}"/>
    <cellStyle name="Calculation 3 8 3 8" xfId="49792" xr:uid="{14033FC8-9BBF-429C-9414-1A04F21B39C4}"/>
    <cellStyle name="Calculation 3 8 3 9" xfId="57717" xr:uid="{C329C223-43B7-4364-8C5B-8C8F23F12ECE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2 5" xfId="40602" xr:uid="{A1B46D1E-CB24-4244-9DB8-49463056D7FE}"/>
    <cellStyle name="Calculation 3 8 4 2 6" xfId="47304" xr:uid="{4349F49B-C557-4C60-A42B-D6F93B76712E}"/>
    <cellStyle name="Calculation 3 8 4 2 7" xfId="52857" xr:uid="{FE3927A8-5C3A-405B-B1F0-AEEC93B4BDDC}"/>
    <cellStyle name="Calculation 3 8 4 2 8" xfId="55634" xr:uid="{5FFE80EB-8853-447E-A6D9-0A4FDAF537FE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4 6" xfId="37779" xr:uid="{0C631A5A-4984-4611-B70B-2DEDDE39048D}"/>
    <cellStyle name="Calculation 3 8 4 7" xfId="44481" xr:uid="{C17D103F-B866-4EBA-9233-8AFDA8E41568}"/>
    <cellStyle name="Calculation 3 8 4 8" xfId="50034" xr:uid="{8D5E7CD1-3C17-48C1-9B37-94989DAFF0C8}"/>
    <cellStyle name="Calculation 3 8 4 9" xfId="55247" xr:uid="{FF08D005-775A-47F3-8F13-3C87EF6E0FC8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2 5" xfId="38997" xr:uid="{FD6A5B9A-C08D-4580-88ED-A5BD91A9C1E8}"/>
    <cellStyle name="Calculation 3 8 5 2 6" xfId="45699" xr:uid="{7CBCD57F-1579-4681-8A04-2AB20A5E6A18}"/>
    <cellStyle name="Calculation 3 8 5 2 7" xfId="51252" xr:uid="{83B22D54-E6CC-466B-B023-3A3159B684E0}"/>
    <cellStyle name="Calculation 3 8 5 2 8" xfId="41798" xr:uid="{A73BC564-6DE5-4973-834B-B79EFE9B4BED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5 6" xfId="35506" xr:uid="{E39248A8-9573-4F38-B546-669380A5EF67}"/>
    <cellStyle name="Calculation 3 8 5 7" xfId="42429" xr:uid="{7D7B1986-9C75-4A51-81FC-15B70541C3B6}"/>
    <cellStyle name="Calculation 3 8 5 8" xfId="34180" xr:uid="{340E268B-C88D-46AA-81D6-131B95B9C57B}"/>
    <cellStyle name="Calculation 3 8 5 9" xfId="55902" xr:uid="{78A894ED-45FC-4A10-963C-4000F7D95E8A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2 5" xfId="39656" xr:uid="{3DE08FE8-ABDD-441D-8E60-FABAA23748DE}"/>
    <cellStyle name="Calculation 3 8 6 2 6" xfId="46358" xr:uid="{266FD5F7-0874-4946-B4CE-41E66D6C167F}"/>
    <cellStyle name="Calculation 3 8 6 2 7" xfId="51911" xr:uid="{CA704ACA-6CE4-4004-A475-1B84F5375221}"/>
    <cellStyle name="Calculation 3 8 6 2 8" xfId="57522" xr:uid="{6E8D27C5-5F55-4FF6-AF74-7AF09AE4EE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6 6" xfId="36833" xr:uid="{4FB25746-1A36-4651-9131-47D9535F37BA}"/>
    <cellStyle name="Calculation 3 8 6 7" xfId="43535" xr:uid="{E1109372-7D03-4CE1-94B2-E1E0EBE546A4}"/>
    <cellStyle name="Calculation 3 8 6 8" xfId="49088" xr:uid="{14103758-40B7-41DD-9593-2EDC4D8F7891}"/>
    <cellStyle name="Calculation 3 8 6 9" xfId="55643" xr:uid="{6E4C560E-FEB0-42B7-8BB4-920964D51CFA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7 5" xfId="39076" xr:uid="{2D61B908-8D31-4922-8A76-1D6EC32BEEC1}"/>
    <cellStyle name="Calculation 3 8 7 6" xfId="45778" xr:uid="{B5AC0A55-7640-43D0-B12D-20CECF473320}"/>
    <cellStyle name="Calculation 3 8 7 7" xfId="51331" xr:uid="{FF3FD3B7-1C08-4F0F-82B6-C75DAD53CC8C}"/>
    <cellStyle name="Calculation 3 8 7 8" xfId="55238" xr:uid="{4F27E99D-79A4-4D8B-97D7-5CDEF0E5F8D1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12" xfId="36427" xr:uid="{3B2546CA-ACA3-40AC-A9DB-A2280F3F90B7}"/>
    <cellStyle name="Calculation 3 9 13" xfId="43129" xr:uid="{4AB1DA19-BE92-4A53-93A9-E9708E79EC60}"/>
    <cellStyle name="Calculation 3 9 14" xfId="48682" xr:uid="{EC4C0D39-A14B-4934-BD1A-4DAB42B24F38}"/>
    <cellStyle name="Calculation 3 9 15" xfId="55750" xr:uid="{6663D752-FCEB-40DA-8B4C-C0708668AEC4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2 5" xfId="40138" xr:uid="{60CCD9FE-3563-4292-8894-3017FAB72808}"/>
    <cellStyle name="Calculation 3 9 2 2 6" xfId="46840" xr:uid="{45BF2685-B561-448E-9831-0C6A7331EB5E}"/>
    <cellStyle name="Calculation 3 9 2 2 7" xfId="52393" xr:uid="{97CC614F-78A8-4626-943C-FFCE02F06258}"/>
    <cellStyle name="Calculation 3 9 2 2 8" xfId="42450" xr:uid="{D9512598-6DDC-4DFB-948A-EFE33C1D5686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2 6" xfId="37315" xr:uid="{0B84A899-894D-4D64-9A80-272999DCA3FB}"/>
    <cellStyle name="Calculation 3 9 2 7" xfId="44017" xr:uid="{F396A9CD-2520-47DB-AAC2-DB961E18F843}"/>
    <cellStyle name="Calculation 3 9 2 8" xfId="49570" xr:uid="{B3DFE1E5-B1B8-429D-AD54-BB97C3044FB3}"/>
    <cellStyle name="Calculation 3 9 2 9" xfId="55312" xr:uid="{C13E7280-BE8F-4D19-BA82-23BFC1E6009A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2 5" xfId="40599" xr:uid="{8CDD34E3-B853-40BD-B288-B45CD5FDE4F7}"/>
    <cellStyle name="Calculation 3 9 3 2 6" xfId="47301" xr:uid="{83349585-BE23-456D-B5CB-D92FB85FBCF1}"/>
    <cellStyle name="Calculation 3 9 3 2 7" xfId="52854" xr:uid="{6A222274-F20A-4EC4-919A-6C24390DFE05}"/>
    <cellStyle name="Calculation 3 9 3 2 8" xfId="56712" xr:uid="{7AAF2E82-D97D-4AF9-818E-CDA2AA5304DA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3 6" xfId="37776" xr:uid="{DB70A0AB-7B4C-4171-8C56-BA23EA631002}"/>
    <cellStyle name="Calculation 3 9 3 7" xfId="44478" xr:uid="{853419FC-0B26-4E0C-A9AD-42C8B018C867}"/>
    <cellStyle name="Calculation 3 9 3 8" xfId="50031" xr:uid="{BEAA005E-5961-448B-AFA0-03C353BC40CB}"/>
    <cellStyle name="Calculation 3 9 3 9" xfId="55193" xr:uid="{7A96D1EE-85ED-4D14-9ED3-82B0E5961087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2 5" xfId="40765" xr:uid="{9D3000DF-0F50-46B1-9E6A-DCA5DA40B5C3}"/>
    <cellStyle name="Calculation 3 9 4 2 6" xfId="47467" xr:uid="{5F90F5D8-00F2-4967-A4D9-7C1EE6B3F189}"/>
    <cellStyle name="Calculation 3 9 4 2 7" xfId="53020" xr:uid="{AD42AA1B-933D-4EC9-A0C3-37A89F2590C7}"/>
    <cellStyle name="Calculation 3 9 4 2 8" xfId="58096" xr:uid="{E45CA0BC-C018-42ED-89FA-BF1287D3845E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4 6" xfId="37942" xr:uid="{71E43766-864A-4615-957E-9B9625665DA3}"/>
    <cellStyle name="Calculation 3 9 4 7" xfId="44644" xr:uid="{8D1C89F1-77ED-44A8-BE3E-8B14A7BED2CA}"/>
    <cellStyle name="Calculation 3 9 4 8" xfId="50197" xr:uid="{5D0958A6-464D-4D23-8D78-6CC5FF6330B1}"/>
    <cellStyle name="Calculation 3 9 4 9" xfId="54448" xr:uid="{894BA3ED-4A32-40A3-9019-935730537578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2 5" xfId="41089" xr:uid="{580EF893-6B3D-4EBF-8BDA-53B89DF83DC3}"/>
    <cellStyle name="Calculation 3 9 5 2 6" xfId="47791" xr:uid="{D5489544-7C42-4CA1-AE75-B473506925F6}"/>
    <cellStyle name="Calculation 3 9 5 2 7" xfId="53344" xr:uid="{B6744A06-D894-4597-9E76-CBF84152B15F}"/>
    <cellStyle name="Calculation 3 9 5 2 8" xfId="54504" xr:uid="{2C009AD8-B4C4-4CC8-A831-12C0979824D6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5 6" xfId="38266" xr:uid="{ED7DB634-AF08-4882-8B83-E41569C7ED1E}"/>
    <cellStyle name="Calculation 3 9 5 7" xfId="44968" xr:uid="{1978DD37-61E6-4D03-BD16-3548D84CB8C0}"/>
    <cellStyle name="Calculation 3 9 5 8" xfId="50521" xr:uid="{A630C4BD-AF8F-420B-84B6-02A13D296B04}"/>
    <cellStyle name="Calculation 3 9 5 9" xfId="54841" xr:uid="{4D47EB9C-DB5E-4B77-BC1B-1694F4C024A9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2 5" xfId="41380" xr:uid="{256DA334-1497-436C-8AF6-DA406BFDE87B}"/>
    <cellStyle name="Calculation 3 9 6 2 6" xfId="48082" xr:uid="{C6184136-3543-408E-B210-549F924FA608}"/>
    <cellStyle name="Calculation 3 9 6 2 7" xfId="53635" xr:uid="{55369F68-1D16-4DDF-BD14-0EA0F13FB323}"/>
    <cellStyle name="Calculation 3 9 6 2 8" xfId="58477" xr:uid="{13A986BB-FA67-4DB1-97D8-E31768C17DC7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6 6" xfId="38557" xr:uid="{8B696C16-3088-44D6-9714-BD24A0139480}"/>
    <cellStyle name="Calculation 3 9 6 7" xfId="45259" xr:uid="{4917D9A5-113C-41F5-9C3C-67DB337C1A51}"/>
    <cellStyle name="Calculation 3 9 6 8" xfId="50812" xr:uid="{E375D980-3D05-467D-8616-49800D63F381}"/>
    <cellStyle name="Calculation 3 9 6 9" xfId="57725" xr:uid="{A88FBFB2-7396-4329-9C1C-3C71775949AF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7 5" xfId="39250" xr:uid="{9D7ED128-7DB1-4497-9F42-7F828BDB362D}"/>
    <cellStyle name="Calculation 3 9 7 6" xfId="45952" xr:uid="{25A80689-B07E-427D-AB27-7058A3AFCC9C}"/>
    <cellStyle name="Calculation 3 9 7 7" xfId="51505" xr:uid="{8D97B2A8-6C11-4A87-8977-7D6CCD505088}"/>
    <cellStyle name="Calculation 3 9 7 8" xfId="57959" xr:uid="{7FF61713-E966-46BB-8BFE-98055AF3B486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11" xfId="35706" xr:uid="{069FC86A-F434-4217-A670-223A19A8C6B7}"/>
    <cellStyle name="Calculation 5 12" xfId="42576" xr:uid="{8A1C5FB4-5224-40AD-A14A-614B2B9E2B9F}"/>
    <cellStyle name="Calculation 5 13" xfId="34210" xr:uid="{F72DBF75-24CA-4CD9-8BBE-A6FE88630902}"/>
    <cellStyle name="Calculation 5 14" xfId="48514" xr:uid="{9F789648-ED46-454B-B5BD-FA29E6DAFDBE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2 5" xfId="39665" xr:uid="{2EFF34EE-6652-4C69-A19E-D8B1A2273EA5}"/>
    <cellStyle name="Calculation 5 2 2 6" xfId="46367" xr:uid="{D97460F1-987F-4849-BABD-2FC039672713}"/>
    <cellStyle name="Calculation 5 2 2 7" xfId="51920" xr:uid="{7EE9A50E-53FA-4C90-AF02-629CDA703750}"/>
    <cellStyle name="Calculation 5 2 2 8" xfId="57216" xr:uid="{C6FE3ABD-FFCF-4E79-B9D0-A35C3D15A75E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2 6" xfId="36842" xr:uid="{53064912-971C-4139-A506-29FC1CF71D1A}"/>
    <cellStyle name="Calculation 5 2 7" xfId="43544" xr:uid="{A4944129-99EA-4C89-B762-0A9FAE69B5D4}"/>
    <cellStyle name="Calculation 5 2 8" xfId="49097" xr:uid="{22DF36A5-E1EB-42B2-83EA-00250D0B09E1}"/>
    <cellStyle name="Calculation 5 2 9" xfId="57816" xr:uid="{F4C38888-0C7C-412A-ADC2-6D8974C8A264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2 5" xfId="39512" xr:uid="{FBF3A04C-9A18-44EE-A30E-611EACD74655}"/>
    <cellStyle name="Calculation 5 3 2 6" xfId="46214" xr:uid="{7F29FFF6-9DD0-4E7C-9C9D-ACA204AA33BA}"/>
    <cellStyle name="Calculation 5 3 2 7" xfId="51767" xr:uid="{4E8AC05B-E70C-4655-ACCC-268D7939BCA2}"/>
    <cellStyle name="Calculation 5 3 2 8" xfId="54910" xr:uid="{4F4F618D-6240-42A0-9484-C4892BBFCCFE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3 6" xfId="36689" xr:uid="{F04C7DAB-3826-4CE2-86A7-41584C9AEEE0}"/>
    <cellStyle name="Calculation 5 3 7" xfId="43391" xr:uid="{8D75EBCE-9AEF-4A94-9563-C96FF2E3CCF1}"/>
    <cellStyle name="Calculation 5 3 8" xfId="48944" xr:uid="{52DCD03F-2EF0-4B6A-9C24-EE871BF704F6}"/>
    <cellStyle name="Calculation 5 3 9" xfId="42991" xr:uid="{C6B99F80-F15F-4EC9-AD07-DCAB43B85CEA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2 5" xfId="39618" xr:uid="{DEE4A4D2-672A-4EC3-AFA0-4019A2B78F75}"/>
    <cellStyle name="Calculation 5 4 2 6" xfId="46320" xr:uid="{4638E8E3-8569-4E4C-9C39-7B1EBFA915DF}"/>
    <cellStyle name="Calculation 5 4 2 7" xfId="51873" xr:uid="{643CED85-75D0-414A-978C-7F59FDC29C25}"/>
    <cellStyle name="Calculation 5 4 2 8" xfId="57982" xr:uid="{BF577BF6-B966-4E42-B817-E0D1290E563A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4 6" xfId="36795" xr:uid="{DE17C7C7-24DA-4985-9A53-28579D949B03}"/>
    <cellStyle name="Calculation 5 4 7" xfId="43497" xr:uid="{84F2428A-075D-4670-9634-4E88CA906DF8}"/>
    <cellStyle name="Calculation 5 4 8" xfId="49050" xr:uid="{E43DF98C-9B4A-4F1A-8716-3DC18D88E086}"/>
    <cellStyle name="Calculation 5 4 9" xfId="58237" xr:uid="{132FB1BF-BF97-4B28-AC94-9FA4FE8CCDBD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2 5" xfId="40662" xr:uid="{D60038D2-D9C9-46D5-A3BC-18D50A4AB264}"/>
    <cellStyle name="Calculation 5 5 2 6" xfId="47364" xr:uid="{035BAC87-64B8-4550-A636-5B7B98F1A772}"/>
    <cellStyle name="Calculation 5 5 2 7" xfId="52917" xr:uid="{30F0336F-EFAA-4419-825B-D85F05C0DD5D}"/>
    <cellStyle name="Calculation 5 5 2 8" xfId="55008" xr:uid="{ECACDD69-9DA8-43FF-A9B2-402A42D04C33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5 6" xfId="37839" xr:uid="{6A967D63-B28E-45F0-A42F-0D6083809D4E}"/>
    <cellStyle name="Calculation 5 5 7" xfId="44541" xr:uid="{C04A752A-ED10-4273-A7DA-64F2C2BD3DF3}"/>
    <cellStyle name="Calculation 5 5 8" xfId="50094" xr:uid="{3E7D8707-5014-45CD-8BD3-E3F8CC1D0E74}"/>
    <cellStyle name="Calculation 5 5 9" xfId="41831" xr:uid="{EAC28B56-CC8C-43E4-887A-FA5913D0D522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2 5" xfId="41016" xr:uid="{2705CDF2-2853-4952-97AA-299E050DD018}"/>
    <cellStyle name="Calculation 5 6 2 6" xfId="47718" xr:uid="{14E2B64C-70F3-4EA4-BB17-1FAAF1433751}"/>
    <cellStyle name="Calculation 5 6 2 7" xfId="53271" xr:uid="{6969F011-9317-473F-9B8B-B1245FE5165C}"/>
    <cellStyle name="Calculation 5 6 2 8" xfId="58275" xr:uid="{2A7F36E9-F94E-48D1-A322-AFB2FABBFF74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6 6" xfId="38193" xr:uid="{510DC6A0-2A1F-4AB3-B42F-29607875E3A5}"/>
    <cellStyle name="Calculation 5 6 7" xfId="44895" xr:uid="{86403F15-7AFF-435B-A934-001B2F6DC463}"/>
    <cellStyle name="Calculation 5 6 8" xfId="50448" xr:uid="{CA57F527-4DB6-4B20-94F6-EEBC38680D1D}"/>
    <cellStyle name="Calculation 5 6 9" xfId="54145" xr:uid="{6EB8AAB3-01B2-4574-8956-45FB271661CA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7 5" xfId="39030" xr:uid="{7C150FE9-8B23-46E5-87DC-AA64D298194E}"/>
    <cellStyle name="Calculation 5 7 6" xfId="45732" xr:uid="{21647A30-6AA6-4E43-B6FD-B346BEAF0912}"/>
    <cellStyle name="Calculation 5 7 7" xfId="51285" xr:uid="{1CDBA91D-3DF0-4E20-BEB8-DD47236E8561}"/>
    <cellStyle name="Calculation 5 7 8" xfId="41776" xr:uid="{123D148E-5E30-4968-9ECE-9DBA1DF5DC84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10" xfId="42022" xr:uid="{0857C646-ED4E-40F9-988B-6A879FE895CC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2 5" xfId="38814" xr:uid="{AF19318C-A54B-4D8A-8655-6F5B0020B629}"/>
    <cellStyle name="Calculation 6 2 6" xfId="45516" xr:uid="{4322D54B-FD18-4B59-AFFC-A7A3A4E07FB9}"/>
    <cellStyle name="Calculation 6 2 7" xfId="51069" xr:uid="{163CCCD9-CB45-43B1-B3E3-DD7F405B1FE5}"/>
    <cellStyle name="Calculation 6 2 8" xfId="57524" xr:uid="{23632768-2E66-4825-94A3-998B13A2A993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6 7" xfId="35156" xr:uid="{43B95FBF-AA31-41A0-9CDA-66C80BA7F576}"/>
    <cellStyle name="Calculation 6 8" xfId="42140" xr:uid="{A693CE9C-0A5E-40D2-B550-7E762F2BCDA0}"/>
    <cellStyle name="Calculation 6 9" xfId="42827" xr:uid="{7315F48E-B08B-4C92-96D8-7EA327F377D5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7 5" xfId="34969" xr:uid="{C210A510-2A87-4D91-9EB3-AD034D64117E}"/>
    <cellStyle name="Calculation 7 6" xfId="42012" xr:uid="{282D0AF2-E6F6-4A2A-95D1-D437506F7E46}"/>
    <cellStyle name="Calculation 7 7" xfId="41767" xr:uid="{DE69CDC3-E15B-4CB4-A2F7-9D6CABA3EAD6}"/>
    <cellStyle name="Calculation 7 8" xfId="53863" xr:uid="{2073ECDB-D056-491B-934A-EE3857DAF530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14" xfId="34166" xr:uid="{94540B6A-FEA5-4F8E-8058-9E407172798C}"/>
    <cellStyle name="Input 15" xfId="34555" xr:uid="{9FF3CF8B-9011-442D-B9F2-B012E90A7CA8}"/>
    <cellStyle name="Input 16" xfId="42243" xr:uid="{27CEB0F7-4B1A-4C85-A791-AD715A619C85}"/>
    <cellStyle name="Input 17" xfId="56144" xr:uid="{B276FBC1-2A46-44A7-ACD2-F77885EFA97B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13" xfId="34204" xr:uid="{011804A0-1B08-4965-9ED8-A6C0EDF25612}"/>
    <cellStyle name="Input 2 14" xfId="34239" xr:uid="{10898CE5-6436-43A2-A172-3E85193D8E00}"/>
    <cellStyle name="Input 2 15" xfId="42652" xr:uid="{4ADFAA26-DADA-4743-B8B9-126EDF25A5D3}"/>
    <cellStyle name="Input 2 16" xfId="56052" xr:uid="{B5EE3F9D-B589-4A4B-8940-51E3C6B96E90}"/>
    <cellStyle name="Input 2 2" xfId="296" xr:uid="{00000000-0005-0000-0000-000078000000}"/>
    <cellStyle name="Input 2 2 10" xfId="2627" xr:uid="{C0E4B33E-F975-48D7-9BFF-BA88883E5886}"/>
    <cellStyle name="Input 2 2 10 10" xfId="54043" xr:uid="{D8781F88-347E-4773-BF8C-903AE551A320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2 5" xfId="38895" xr:uid="{97C2F6A0-87DF-4821-A192-6B38D5B01EBA}"/>
    <cellStyle name="Input 2 2 10 2 6" xfId="45597" xr:uid="{5D8087E4-11D5-4245-A287-9FF794F41B86}"/>
    <cellStyle name="Input 2 2 10 2 7" xfId="51150" xr:uid="{D0E53E16-8798-4CF6-9E5A-81CA58B06087}"/>
    <cellStyle name="Input 2 2 10 2 8" xfId="55324" xr:uid="{AE0F813C-3A34-4264-AA60-CF8F87C6029A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0 7" xfId="35349" xr:uid="{CE20254D-3868-46A9-9F19-CB6AA3EF6044}"/>
    <cellStyle name="Input 2 2 10 8" xfId="42293" xr:uid="{AD40DB2E-552B-44AF-AC68-DAF77DD7B784}"/>
    <cellStyle name="Input 2 2 10 9" xfId="42655" xr:uid="{FD202682-F639-43AC-9F6C-549B91F64284}"/>
    <cellStyle name="Input 2 2 11" xfId="2641" xr:uid="{033D0BBC-ED1A-4D64-B80B-8C58C67BD865}"/>
    <cellStyle name="Input 2 2 11 10" xfId="57822" xr:uid="{9CA16417-794C-49DD-9BFE-B4E13B063501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2 5" xfId="39545" xr:uid="{E3A43778-ABFD-4BC0-8475-F41DB5CD6FD3}"/>
    <cellStyle name="Input 2 2 11 2 6" xfId="46247" xr:uid="{BF09C6DA-1089-44EE-81D4-5847CB069683}"/>
    <cellStyle name="Input 2 2 11 2 7" xfId="51800" xr:uid="{A2B2FFA7-62DE-429F-8635-E3FDF54A5DFA}"/>
    <cellStyle name="Input 2 2 11 2 8" xfId="54577" xr:uid="{4FA514E5-9330-4310-9645-87183644F564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1 7" xfId="36722" xr:uid="{06D19D3A-1588-44BB-9D52-4D3951D86774}"/>
    <cellStyle name="Input 2 2 11 8" xfId="43424" xr:uid="{4814E939-F23D-4F5C-95C4-B4318FBE0BB9}"/>
    <cellStyle name="Input 2 2 11 9" xfId="48977" xr:uid="{758B73AE-42EA-43E5-A9E0-16390B97A4DC}"/>
    <cellStyle name="Input 2 2 12" xfId="2432" xr:uid="{8C8FEF25-5325-4306-BEB9-7C1967F81C7C}"/>
    <cellStyle name="Input 2 2 12 10" xfId="42850" xr:uid="{62708672-A904-4973-A745-B287187C05A6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2 5" xfId="39923" xr:uid="{A226F79A-8B00-4331-B4A2-D91583A8AA4A}"/>
    <cellStyle name="Input 2 2 12 2 6" xfId="46625" xr:uid="{C817BA49-0A92-4B84-9954-D4D2AB275894}"/>
    <cellStyle name="Input 2 2 12 2 7" xfId="52178" xr:uid="{CB3F089F-94DD-4F44-AC62-7106F810FF7F}"/>
    <cellStyle name="Input 2 2 12 2 8" xfId="41919" xr:uid="{DFD588F9-9486-4DC2-B222-0F45DD37E09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2 7" xfId="37100" xr:uid="{3B59934D-A703-45B7-B17E-FFCFB39B7B11}"/>
    <cellStyle name="Input 2 2 12 8" xfId="43802" xr:uid="{B7DBB4C0-327B-4CC1-8E09-CEAB71DEA60F}"/>
    <cellStyle name="Input 2 2 12 9" xfId="49355" xr:uid="{BA2BF744-33A7-4B75-8052-CFD5FDF30E86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3 5" xfId="34776" xr:uid="{587D5F12-1ED1-49B8-962C-7729FFAB7F23}"/>
    <cellStyle name="Input 2 2 13 6" xfId="41885" xr:uid="{CEB2692C-231B-448F-83EE-782BEDB8EAE6}"/>
    <cellStyle name="Input 2 2 13 7" xfId="34151" xr:uid="{689AF621-9F93-45FB-B255-EBC4736B4634}"/>
    <cellStyle name="Input 2 2 13 8" xfId="42586" xr:uid="{EB629947-F5D9-41DE-ABF2-E72B9A02C8FE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17" xfId="34712" xr:uid="{6BAFAC73-89D6-4603-ABFC-4B85848036F6}"/>
    <cellStyle name="Input 2 2 2 18" xfId="41835" xr:uid="{638E5C48-682C-4671-AE0E-1D8A6AD6C259}"/>
    <cellStyle name="Input 2 2 2 19" xfId="42324" xr:uid="{9C4DD619-6B7D-4AF1-9C53-2A6355E670FB}"/>
    <cellStyle name="Input 2 2 2 2" xfId="2225" xr:uid="{21553C75-CEA7-4896-A168-92D87319C3DD}"/>
    <cellStyle name="Input 2 2 2 2 10" xfId="11072" xr:uid="{CC25C7BD-E98E-470C-9FAD-79CD042B73E2}"/>
    <cellStyle name="Input 2 2 2 2 11" xfId="36105" xr:uid="{A340591C-216C-47B2-95E0-D6DA510F2A73}"/>
    <cellStyle name="Input 2 2 2 2 12" xfId="42882" xr:uid="{A2FB0CD8-FB70-4E4A-ADF4-96D72A2A1216}"/>
    <cellStyle name="Input 2 2 2 2 13" xfId="48450" xr:uid="{1D856F89-5B23-4136-9882-A7671E10B6A3}"/>
    <cellStyle name="Input 2 2 2 2 14" xfId="57912" xr:uid="{D664852A-807C-44A6-956C-65B546CEB30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2 5" xfId="39930" xr:uid="{96C70E69-3EE2-4DA9-8255-AEF0172B5CE8}"/>
    <cellStyle name="Input 2 2 2 2 2 2 6" xfId="46632" xr:uid="{BB85A86D-0289-4413-9DAF-874E0A05BD3F}"/>
    <cellStyle name="Input 2 2 2 2 2 2 7" xfId="52185" xr:uid="{1D7C36BE-1B61-4B36-A249-DF871BA5DF28}"/>
    <cellStyle name="Input 2 2 2 2 2 2 8" xfId="34455" xr:uid="{B5C6ECB1-799E-4951-AFDF-3FBFB55D7727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2 6" xfId="37107" xr:uid="{F474684E-6C55-416C-B622-1C7BF3DA5D4F}"/>
    <cellStyle name="Input 2 2 2 2 2 7" xfId="43809" xr:uid="{4F0322BC-1A52-40D5-973C-704B470A9FF1}"/>
    <cellStyle name="Input 2 2 2 2 2 8" xfId="49362" xr:uid="{D544D2AE-5BD2-4844-8CD5-F1B6932348D3}"/>
    <cellStyle name="Input 2 2 2 2 2 9" xfId="57421" xr:uid="{3E79A38A-3BF0-4665-BFDD-EA3FB3889CB5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2 5" xfId="40449" xr:uid="{78344677-54F5-4947-A846-55AD41E3F376}"/>
    <cellStyle name="Input 2 2 2 2 3 2 6" xfId="47151" xr:uid="{0D459FB1-090D-45D9-9580-E82A94B3D503}"/>
    <cellStyle name="Input 2 2 2 2 3 2 7" xfId="52704" xr:uid="{F80DFCBA-01B3-406B-BBBD-8BBC30FEFF54}"/>
    <cellStyle name="Input 2 2 2 2 3 2 8" xfId="54553" xr:uid="{7F72FE94-68C8-4013-9306-1CF05D970033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3 6" xfId="37626" xr:uid="{DB480DA0-E230-4230-855D-D059790C346C}"/>
    <cellStyle name="Input 2 2 2 2 3 7" xfId="44328" xr:uid="{F65BC6E2-99B0-4EB6-BBC4-F313CF090EDC}"/>
    <cellStyle name="Input 2 2 2 2 3 8" xfId="49881" xr:uid="{39884416-3399-4499-B0EA-B23E93B8D59A}"/>
    <cellStyle name="Input 2 2 2 2 3 9" xfId="54818" xr:uid="{23DA2A47-D2F7-4401-A55E-C39876091020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2 5" xfId="39471" xr:uid="{0BB9C609-BF22-4B66-BC02-B9986897680D}"/>
    <cellStyle name="Input 2 2 2 2 4 2 6" xfId="46173" xr:uid="{0A83B4CB-E373-4F03-AD7E-2FB046FFC7B8}"/>
    <cellStyle name="Input 2 2 2 2 4 2 7" xfId="51726" xr:uid="{190F232A-96BF-40CE-83F2-2B0FC351C63C}"/>
    <cellStyle name="Input 2 2 2 2 4 2 8" xfId="58453" xr:uid="{0A148598-5068-41B3-94A3-9CF39B28CBA2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4 6" xfId="36648" xr:uid="{35A2C64C-03F2-48A3-BF57-CFFA0BDDC64B}"/>
    <cellStyle name="Input 2 2 2 2 4 7" xfId="43350" xr:uid="{1FEC723F-8987-49F1-BE23-1151F71BDBAC}"/>
    <cellStyle name="Input 2 2 2 2 4 8" xfId="48903" xr:uid="{8F335413-1B10-4475-95DE-5C231B65660B}"/>
    <cellStyle name="Input 2 2 2 2 4 9" xfId="57006" xr:uid="{967F0DD5-A239-4C46-8DC1-808A0A3C9647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2 5" xfId="39476" xr:uid="{324FC05D-E45C-46C1-9E77-D2B54C32AD6B}"/>
    <cellStyle name="Input 2 2 2 2 5 2 6" xfId="46178" xr:uid="{2489B65C-82D1-4D17-AFD3-484C7A7D3F23}"/>
    <cellStyle name="Input 2 2 2 2 5 2 7" xfId="51731" xr:uid="{CCF5ED56-6B50-4AE0-AA38-35BF185D294B}"/>
    <cellStyle name="Input 2 2 2 2 5 2 8" xfId="57262" xr:uid="{2797FB71-2BE4-4FC9-8831-A063A5ED3834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5 6" xfId="36653" xr:uid="{6656CA75-7660-4B9D-B2A2-AB7993581AE5}"/>
    <cellStyle name="Input 2 2 2 2 5 7" xfId="43355" xr:uid="{8381E373-20FF-4C58-BC61-A45F1B5F4D1E}"/>
    <cellStyle name="Input 2 2 2 2 5 8" xfId="48908" xr:uid="{B115ECDC-8882-415F-993C-FB5580915245}"/>
    <cellStyle name="Input 2 2 2 2 5 9" xfId="56461" xr:uid="{D1DE288F-0F3F-44D4-B3BC-FDCC27930593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2 5" xfId="39895" xr:uid="{6AF0F1F2-E6E4-4AB8-936A-2E20C983AC8E}"/>
    <cellStyle name="Input 2 2 2 2 6 2 6" xfId="46597" xr:uid="{86705B27-DC27-4692-9403-B1849A815ECE}"/>
    <cellStyle name="Input 2 2 2 2 6 2 7" xfId="52150" xr:uid="{0643D5C3-DFDE-429D-93BF-5ED09A0A8E9B}"/>
    <cellStyle name="Input 2 2 2 2 6 2 8" xfId="55190" xr:uid="{2ABC29C4-F8B5-4CAE-BCD8-C732DCF4ABFB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6 6" xfId="37072" xr:uid="{8CD21D5A-BA4A-4CA1-ADAD-4A1F90E464EC}"/>
    <cellStyle name="Input 2 2 2 2 6 7" xfId="43774" xr:uid="{D7CE8B97-4A42-4AF9-970E-6E008B611CB2}"/>
    <cellStyle name="Input 2 2 2 2 6 8" xfId="49327" xr:uid="{7B35B631-A9AD-4751-8BC8-FCCE70A70BFC}"/>
    <cellStyle name="Input 2 2 2 2 6 9" xfId="58282" xr:uid="{83087D72-3996-4485-9AB0-8720155228EC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7 5" xfId="39150" xr:uid="{9B244E97-B942-4D85-9C98-871607E30319}"/>
    <cellStyle name="Input 2 2 2 2 7 6" xfId="45852" xr:uid="{87D7DE87-FF41-4606-A44C-9047D94D630A}"/>
    <cellStyle name="Input 2 2 2 2 7 7" xfId="51405" xr:uid="{8ADC9E59-99D4-4086-879E-DBB6EA93DB89}"/>
    <cellStyle name="Input 2 2 2 2 7 8" xfId="58207" xr:uid="{598DC65D-3293-4A8F-ABC2-BEFB8AE7DF09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20" xfId="54101" xr:uid="{C4B0A096-77C1-4CFC-868C-E68DF5394955}"/>
    <cellStyle name="Input 2 2 2 3" xfId="2461" xr:uid="{A51E2AFE-B825-4B45-88AE-6EBF3AD395C7}"/>
    <cellStyle name="Input 2 2 2 3 10" xfId="11925" xr:uid="{1EA778E7-5200-4939-AC9A-87FBECE9D52C}"/>
    <cellStyle name="Input 2 2 2 3 11" xfId="36493" xr:uid="{E816A8F2-7055-4A05-8A90-FC37B3D77617}"/>
    <cellStyle name="Input 2 2 2 3 12" xfId="43195" xr:uid="{4872935E-B77C-4115-8211-5B09782EF79B}"/>
    <cellStyle name="Input 2 2 2 3 13" xfId="48748" xr:uid="{895DF830-63F9-413F-87DB-C2667A586A4B}"/>
    <cellStyle name="Input 2 2 2 3 14" xfId="54699" xr:uid="{6F93E0C9-BCCD-4F95-82D3-36357560BD86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2 5" xfId="40204" xr:uid="{791B98B3-660B-49D6-B9AC-BCC00D8C7340}"/>
    <cellStyle name="Input 2 2 2 3 2 2 6" xfId="46906" xr:uid="{970ADA6B-9A60-49D0-88C4-EC0C45E222A3}"/>
    <cellStyle name="Input 2 2 2 3 2 2 7" xfId="52459" xr:uid="{F335F1B7-5C6A-40B0-932A-9275ACAB06C4}"/>
    <cellStyle name="Input 2 2 2 3 2 2 8" xfId="55699" xr:uid="{A79B2B43-6AE9-465A-BE73-3F6049D26356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2 6" xfId="37381" xr:uid="{B3301AC7-AAB1-4823-B8FF-ADBC8CB9DB47}"/>
    <cellStyle name="Input 2 2 2 3 2 7" xfId="44083" xr:uid="{5D862B8E-719B-4713-97D0-C3D7F91BFD43}"/>
    <cellStyle name="Input 2 2 2 3 2 8" xfId="49636" xr:uid="{2999A736-D2F6-497E-88DF-C0BB28B014CA}"/>
    <cellStyle name="Input 2 2 2 3 2 9" xfId="57009" xr:uid="{A7DBE3B8-6AD5-4C17-818E-1E33513F7232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2 5" xfId="40577" xr:uid="{32BF8B39-6C48-45C4-8306-EE4986B5E556}"/>
    <cellStyle name="Input 2 2 2 3 3 2 6" xfId="47279" xr:uid="{53A4B7BA-82C3-4FD7-BF2C-B6A7372643A2}"/>
    <cellStyle name="Input 2 2 2 3 3 2 7" xfId="52832" xr:uid="{32FFEF0F-AE78-46BD-9EAF-0E707488AB91}"/>
    <cellStyle name="Input 2 2 2 3 3 2 8" xfId="54183" xr:uid="{3B55A85B-74FD-4A2A-A443-2A20FEDEC997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3 6" xfId="37754" xr:uid="{2B79312C-961D-46B9-A30E-6B565DB1E227}"/>
    <cellStyle name="Input 2 2 2 3 3 7" xfId="44456" xr:uid="{81015BF5-0AF6-435F-B676-022749879A56}"/>
    <cellStyle name="Input 2 2 2 3 3 8" xfId="50009" xr:uid="{080FAFBF-0DAD-47E2-AC50-C0282707D042}"/>
    <cellStyle name="Input 2 2 2 3 3 9" xfId="42519" xr:uid="{A2A27023-9AD1-4B36-8AA7-FDEE6313751C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2 5" xfId="40831" xr:uid="{0484EDC4-39E2-4C52-AD22-BC91AC5083B8}"/>
    <cellStyle name="Input 2 2 2 3 4 2 6" xfId="47533" xr:uid="{4D3AD462-AB06-46F2-90E6-DBF33F355592}"/>
    <cellStyle name="Input 2 2 2 3 4 2 7" xfId="53086" xr:uid="{B03FF5A9-A10B-4FB2-878A-7C7B94A4754D}"/>
    <cellStyle name="Input 2 2 2 3 4 2 8" xfId="58210" xr:uid="{93DA54A4-96A4-42C1-98C5-FF40A5467EEE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4 6" xfId="38008" xr:uid="{7CC6DCB0-88AC-45E3-9D42-F9202AC3E761}"/>
    <cellStyle name="Input 2 2 2 3 4 7" xfId="44710" xr:uid="{344C447E-A25B-4159-BBCA-3509DC3B2DBE}"/>
    <cellStyle name="Input 2 2 2 3 4 8" xfId="50263" xr:uid="{BF161FEE-43D2-4010-8B95-2E08F056D0AA}"/>
    <cellStyle name="Input 2 2 2 3 4 9" xfId="54712" xr:uid="{3BEB2D6A-CD79-41F5-99B1-8ED5F34DEFF4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2 5" xfId="41155" xr:uid="{CEE7C506-03FD-4EA8-ADFD-58B33AFFF309}"/>
    <cellStyle name="Input 2 2 2 3 5 2 6" xfId="47857" xr:uid="{2AF0DB5A-3E95-4379-A658-44CF10E23F61}"/>
    <cellStyle name="Input 2 2 2 3 5 2 7" xfId="53410" xr:uid="{DCA759F8-3282-422F-B4CE-68D4E86D2D5B}"/>
    <cellStyle name="Input 2 2 2 3 5 2 8" xfId="57033" xr:uid="{23B2729D-1738-4C80-91ED-21F2BCAD49D3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5 6" xfId="38332" xr:uid="{FF557A13-9D63-453F-9509-C21BEBBCE7F5}"/>
    <cellStyle name="Input 2 2 2 3 5 7" xfId="45034" xr:uid="{615D598A-9E8C-47A2-B972-2592AE1BB642}"/>
    <cellStyle name="Input 2 2 2 3 5 8" xfId="50587" xr:uid="{8BAD04A3-A2E3-4141-8CDE-3D461C80ED28}"/>
    <cellStyle name="Input 2 2 2 3 5 9" xfId="58466" xr:uid="{456EC61D-708B-457A-BDED-02D7FAB965FA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2 5" xfId="41446" xr:uid="{96A8DDB0-EF53-48B4-9FA6-523D83CA7089}"/>
    <cellStyle name="Input 2 2 2 3 6 2 6" xfId="48148" xr:uid="{7708759F-830B-4C9D-8A63-3F28BEBB88CB}"/>
    <cellStyle name="Input 2 2 2 3 6 2 7" xfId="53701" xr:uid="{B2999293-F6EC-4FA0-A0F7-DB6CD56B0461}"/>
    <cellStyle name="Input 2 2 2 3 6 2 8" xfId="54582" xr:uid="{2FCA4771-0FC6-41F4-B9EB-A338A6B6B98C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6 6" xfId="38623" xr:uid="{5E5E1B9E-8EF9-43AB-B3DE-0EA2EA891CA6}"/>
    <cellStyle name="Input 2 2 2 3 6 7" xfId="45325" xr:uid="{B8C8D3C1-9079-4293-85A7-F5FAD5A37A5A}"/>
    <cellStyle name="Input 2 2 2 3 6 8" xfId="50878" xr:uid="{1381E773-37BE-4032-B2FD-C846AE633BB6}"/>
    <cellStyle name="Input 2 2 2 3 6 9" xfId="57310" xr:uid="{03F3398E-94DF-48E0-843E-DDAEE2E9A860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7 5" xfId="39316" xr:uid="{4CD49921-5FE3-4289-B6B2-E687889C6B8B}"/>
    <cellStyle name="Input 2 2 2 3 7 6" xfId="46018" xr:uid="{6A7F9621-8C23-49A6-811F-B2E476888B4B}"/>
    <cellStyle name="Input 2 2 2 3 7 7" xfId="51571" xr:uid="{D5D38A42-0794-42EC-BB55-A63E77A6B469}"/>
    <cellStyle name="Input 2 2 2 3 7 8" xfId="57386" xr:uid="{3D8C1B14-6824-465B-9213-731C56679B28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11" xfId="36638" xr:uid="{7D71E9D2-31DD-4FF3-8454-168B580417E6}"/>
    <cellStyle name="Input 2 2 2 4 12" xfId="43340" xr:uid="{C976BD1A-748B-460A-B611-AABBC78596EE}"/>
    <cellStyle name="Input 2 2 2 4 13" xfId="48893" xr:uid="{4CF886CD-1C3C-4B47-B5DC-C353EC1C5BDB}"/>
    <cellStyle name="Input 2 2 2 4 14" xfId="54513" xr:uid="{11F3360D-3EB1-46F0-B516-18591DD57239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2 5" xfId="40349" xr:uid="{7370A7A6-8FCA-498A-903A-9DB30196C1EA}"/>
    <cellStyle name="Input 2 2 2 4 2 2 6" xfId="47051" xr:uid="{CE559A12-24B0-4432-B7DC-5F9681B5A8F8}"/>
    <cellStyle name="Input 2 2 2 4 2 2 7" xfId="52604" xr:uid="{210005C0-13E6-4323-AFAE-841DBBE4084F}"/>
    <cellStyle name="Input 2 2 2 4 2 2 8" xfId="57221" xr:uid="{40824CA8-27F4-49D3-914F-1C2E7D3B0287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2 6" xfId="37526" xr:uid="{47A6896A-006A-43CB-A168-1082525C5A2E}"/>
    <cellStyle name="Input 2 2 2 4 2 7" xfId="44228" xr:uid="{58ABB708-FFE0-44A3-BA81-E9F5F5004EB0}"/>
    <cellStyle name="Input 2 2 2 4 2 8" xfId="49781" xr:uid="{E39877CB-35B6-47A1-8C2B-C4977647A861}"/>
    <cellStyle name="Input 2 2 2 4 2 9" xfId="55748" xr:uid="{CFBA4D23-8FB4-40A2-9B57-CE034916DECC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2 5" xfId="40656" xr:uid="{60E65506-47B6-4D91-BD7F-872306BCC1FA}"/>
    <cellStyle name="Input 2 2 2 4 3 2 6" xfId="47358" xr:uid="{3662A0A0-B607-466E-AA24-F2100B674EE9}"/>
    <cellStyle name="Input 2 2 2 4 3 2 7" xfId="52911" xr:uid="{07000342-2B36-4BAB-88A3-EAD9E0C6C17E}"/>
    <cellStyle name="Input 2 2 2 4 3 2 8" xfId="42543" xr:uid="{3F2844E7-CE06-4594-9560-659E17412944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3 6" xfId="37833" xr:uid="{C5A45487-D506-42CC-9ED9-5C83E2895F10}"/>
    <cellStyle name="Input 2 2 2 4 3 7" xfId="44535" xr:uid="{18E80EBF-394B-4018-97E3-38ECDF372381}"/>
    <cellStyle name="Input 2 2 2 4 3 8" xfId="50088" xr:uid="{C8318270-1BFD-4ACB-A863-89885C640A01}"/>
    <cellStyle name="Input 2 2 2 4 3 9" xfId="54672" xr:uid="{E936F323-DFAF-4A4B-B5EB-45D48F252FD9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2 5" xfId="40976" xr:uid="{88EB822C-342E-4215-831B-69C96DD731D3}"/>
    <cellStyle name="Input 2 2 2 4 4 2 6" xfId="47678" xr:uid="{F5958174-4DB4-49CE-A387-332DCA6A9696}"/>
    <cellStyle name="Input 2 2 2 4 4 2 7" xfId="53231" xr:uid="{2D432C70-29DA-46F2-9394-28C9A7472CED}"/>
    <cellStyle name="Input 2 2 2 4 4 2 8" xfId="56455" xr:uid="{3769F224-F9AE-47C5-B89E-5D428D22680E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4 6" xfId="38153" xr:uid="{B6022147-EC06-4380-9E4E-D57EBDDCA314}"/>
    <cellStyle name="Input 2 2 2 4 4 7" xfId="44855" xr:uid="{49F3470B-82D9-4ED0-970D-499AA4475B21}"/>
    <cellStyle name="Input 2 2 2 4 4 8" xfId="50408" xr:uid="{4254096C-4AC9-4891-9D1B-D9071FB16F4B}"/>
    <cellStyle name="Input 2 2 2 4 4 9" xfId="56172" xr:uid="{66175321-3F0E-4969-9832-673062031A59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2 5" xfId="41300" xr:uid="{B42BDCA8-5F09-46D9-953C-3D13ED7F633B}"/>
    <cellStyle name="Input 2 2 2 4 5 2 6" xfId="48002" xr:uid="{2C365CF6-7345-4F21-A91E-79B8094F2036}"/>
    <cellStyle name="Input 2 2 2 4 5 2 7" xfId="53555" xr:uid="{920AB6ED-37C0-407E-BF2B-84287B4B1BBD}"/>
    <cellStyle name="Input 2 2 2 4 5 2 8" xfId="54208" xr:uid="{7A7845FA-CE44-4A94-8661-6AB444F4C66F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5 6" xfId="38477" xr:uid="{98E9AC77-29B8-43CC-A34D-08F165E96A9C}"/>
    <cellStyle name="Input 2 2 2 4 5 7" xfId="45179" xr:uid="{18C593AE-6503-4278-AA04-CA9AC16EBBC9}"/>
    <cellStyle name="Input 2 2 2 4 5 8" xfId="50732" xr:uid="{8923AB11-2E2C-4058-B199-932E78565359}"/>
    <cellStyle name="Input 2 2 2 4 5 9" xfId="58345" xr:uid="{39CBC6B9-3E50-4780-9263-A884CC73D360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2 5" xfId="41591" xr:uid="{0ACB1CCF-3751-49BC-BD3E-442DB4A90DBC}"/>
    <cellStyle name="Input 2 2 2 4 6 2 6" xfId="48293" xr:uid="{5011FCC5-98FB-4D83-AE32-3B4F9115AE6D}"/>
    <cellStyle name="Input 2 2 2 4 6 2 7" xfId="53846" xr:uid="{2D411F3A-C4F3-467B-B045-3EEF54D7A547}"/>
    <cellStyle name="Input 2 2 2 4 6 2 8" xfId="54284" xr:uid="{C8AC51CD-BF54-4274-B895-FF887A872904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6 6" xfId="38768" xr:uid="{33BAD699-AE6D-41AA-8AB2-1A2B0E1D3DAE}"/>
    <cellStyle name="Input 2 2 2 4 6 7" xfId="45470" xr:uid="{06D05823-9143-4C17-BF82-F02D4332B3AF}"/>
    <cellStyle name="Input 2 2 2 4 6 8" xfId="51023" xr:uid="{D286A4AE-D3CE-48E1-B38C-D3642435BED5}"/>
    <cellStyle name="Input 2 2 2 4 6 9" xfId="57659" xr:uid="{2F427370-7651-43FE-9910-F542F6ADEF5C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7 5" xfId="39461" xr:uid="{36B07AFF-A169-42F1-87B6-8C94B7B63BE1}"/>
    <cellStyle name="Input 2 2 2 4 7 6" xfId="46163" xr:uid="{A70FD6A5-F0A8-4438-B266-A785F44869F8}"/>
    <cellStyle name="Input 2 2 2 4 7 7" xfId="51716" xr:uid="{B34FD606-93C2-4BB4-A442-E9AB8536CF0E}"/>
    <cellStyle name="Input 2 2 2 4 7 8" xfId="56303" xr:uid="{1A304D54-C97A-48F7-92C0-D8B2EE3FCB09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10" xfId="54026" xr:uid="{597E8E1B-3753-4F4B-B95C-425DBBFFF628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2 5" xfId="39021" xr:uid="{0F351EE3-FB38-4DA8-81CB-75873288B48A}"/>
    <cellStyle name="Input 2 2 2 5 2 6" xfId="45723" xr:uid="{E12C7A2A-4983-4F16-A921-9E312350F8A1}"/>
    <cellStyle name="Input 2 2 2 5 2 7" xfId="51276" xr:uid="{BF7B4D1F-16AC-4F7F-B2F6-AC74D2EEE057}"/>
    <cellStyle name="Input 2 2 2 5 2 8" xfId="58175" xr:uid="{D1889E0B-3CEF-409D-891E-4D1A21691160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5 7" xfId="35642" xr:uid="{BD0CC43E-7877-4C2D-9FA2-35C85BC673AF}"/>
    <cellStyle name="Input 2 2 2 5 8" xfId="42530" xr:uid="{D1359FF8-12DC-4316-A926-5CA5D9572782}"/>
    <cellStyle name="Input 2 2 2 5 9" xfId="41674" xr:uid="{04A51D69-1D62-40D4-AF57-31E9747D58A3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2 5" xfId="39720" xr:uid="{5598AC18-8AC2-452A-AE95-9B02B26A4A06}"/>
    <cellStyle name="Input 2 2 2 6 2 6" xfId="46422" xr:uid="{0B09E7BD-9B9B-4B2A-B04F-C5D8EC1B3230}"/>
    <cellStyle name="Input 2 2 2 6 2 7" xfId="51975" xr:uid="{8F56F894-9EB1-428B-A9AB-20EA2EC01E58}"/>
    <cellStyle name="Input 2 2 2 6 2 8" xfId="58303" xr:uid="{E4C13D34-0D77-49EC-B9EB-E9AFB7895149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6 6" xfId="36897" xr:uid="{3BF3098E-BAC3-4A25-83F4-91105952338C}"/>
    <cellStyle name="Input 2 2 2 6 7" xfId="43599" xr:uid="{84DDDAAE-D298-4DB0-B9DC-870AF65F9B46}"/>
    <cellStyle name="Input 2 2 2 6 8" xfId="49152" xr:uid="{CF3F1921-6801-4966-A9B4-1B353C9D024E}"/>
    <cellStyle name="Input 2 2 2 6 9" xfId="41972" xr:uid="{17A7BE02-B7D5-41BD-B783-D3C78ED4CFA2}"/>
    <cellStyle name="Input 2 2 2 7" xfId="2074" xr:uid="{2A330B20-A644-4474-84BF-6C1B85DC1231}"/>
    <cellStyle name="Input 2 2 2 7 10" xfId="56040" xr:uid="{D6E0F1D3-B0B9-4D49-BAB4-E4BD041979F9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2 5" xfId="38819" xr:uid="{DA5ADDEA-ECDD-4B42-B21C-D60F76DEBCD9}"/>
    <cellStyle name="Input 2 2 2 7 2 6" xfId="45521" xr:uid="{A5C0E534-182E-46CD-8F58-F3DEB513651F}"/>
    <cellStyle name="Input 2 2 2 7 2 7" xfId="51074" xr:uid="{0A9D9D65-933B-4423-BE3C-6D6B52C002EF}"/>
    <cellStyle name="Input 2 2 2 7 2 8" xfId="48470" xr:uid="{93A07227-5066-4B07-8D16-94F6E3C4D5FA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7 7" xfId="35161" xr:uid="{17D987F8-643B-4F0A-80A9-4BAD4CFCFC9F}"/>
    <cellStyle name="Input 2 2 2 7 8" xfId="42145" xr:uid="{9BF60E9C-E2AC-45E8-A95A-931DF7B4ED49}"/>
    <cellStyle name="Input 2 2 2 7 9" xfId="42729" xr:uid="{D1D1CD83-C85C-4004-BA3E-0774F6EAEAA8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8 5" xfId="38792" xr:uid="{6FD97DB7-1028-4F02-BAB6-31C458051F46}"/>
    <cellStyle name="Input 2 2 2 8 6" xfId="45494" xr:uid="{3AC302A0-41EC-48BE-8F22-44C76ED438EC}"/>
    <cellStyle name="Input 2 2 2 8 7" xfId="51047" xr:uid="{A13020D3-77E9-4DAD-824E-15C18F63CD02}"/>
    <cellStyle name="Input 2 2 2 8 8" xfId="48538" xr:uid="{EC737DAF-1192-4024-BE6A-2FC3DFD50306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20" xfId="34378" xr:uid="{2CA1D554-7D0E-45FA-9293-E84E7853ED85}"/>
    <cellStyle name="Input 2 2 21" xfId="34457" xr:uid="{9BBE3780-4FBE-4FE6-BE54-3E75C41D45C7}"/>
    <cellStyle name="Input 2 2 22" xfId="41766" xr:uid="{CFDF2AD0-C919-48F8-BA9E-C15F637BEB45}"/>
    <cellStyle name="Input 2 2 23" xfId="56065" xr:uid="{49D05DCC-98F5-40BD-A8EC-FC622B332989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13" xfId="36274" xr:uid="{7049DC2F-408C-42B0-BC19-7071DD4F94EB}"/>
    <cellStyle name="Input 2 2 3 14" xfId="43004" xr:uid="{EBE073FD-3FF1-4889-A1B0-538D76DB70B4}"/>
    <cellStyle name="Input 2 2 3 15" xfId="48556" xr:uid="{D31D3B01-0C95-429B-937B-4AB17C0A0881}"/>
    <cellStyle name="Input 2 2 3 16" xfId="41839" xr:uid="{D363EE44-7824-4CE7-9C09-C6DBFBA80223}"/>
    <cellStyle name="Input 2 2 3 2" xfId="4893" xr:uid="{0B1E92AC-AF09-490F-9F7C-09C35AEE45B1}"/>
    <cellStyle name="Input 2 2 3 2 10" xfId="23515" xr:uid="{F8304715-FC05-4768-86C6-E251E44B4155}"/>
    <cellStyle name="Input 2 2 3 2 11" xfId="36546" xr:uid="{ECCCFBA5-C4B6-49CE-8A7A-4F2EEC27317F}"/>
    <cellStyle name="Input 2 2 3 2 12" xfId="43248" xr:uid="{2CDF9BC2-D340-4E39-A95F-BF6CAB362F59}"/>
    <cellStyle name="Input 2 2 3 2 13" xfId="48801" xr:uid="{CE6991CF-FB94-4876-A429-7EB33B51D780}"/>
    <cellStyle name="Input 2 2 3 2 14" xfId="42064" xr:uid="{DB2EC15B-C779-4E5D-BCFC-3E08D78DE7DC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2 5" xfId="40257" xr:uid="{0E1EDDC9-ACFD-43A0-8014-07F4769F1664}"/>
    <cellStyle name="Input 2 2 3 2 2 2 6" xfId="46959" xr:uid="{FC591746-0CA8-4C3E-B187-A8603F58303E}"/>
    <cellStyle name="Input 2 2 3 2 2 2 7" xfId="52512" xr:uid="{5ED9735C-9157-493A-AE3F-F4F1907E5889}"/>
    <cellStyle name="Input 2 2 3 2 2 2 8" xfId="55727" xr:uid="{BCC40C81-3457-43CF-BA55-221401DF9C09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2 6" xfId="37434" xr:uid="{2CD503E1-7602-46B9-9B4A-6CEA40F428AA}"/>
    <cellStyle name="Input 2 2 3 2 2 7" xfId="44136" xr:uid="{4294ED81-D502-491D-84B0-D131BEB28D1B}"/>
    <cellStyle name="Input 2 2 3 2 2 8" xfId="49689" xr:uid="{03B124B6-1A26-4619-8140-7EFBA6D1D5FE}"/>
    <cellStyle name="Input 2 2 3 2 2 9" xfId="54904" xr:uid="{B9508C5B-1AA7-46CA-84B3-8502EBBC7583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2 5" xfId="38941" xr:uid="{DDAC3E76-3BBA-4758-AD27-A292D561B8F6}"/>
    <cellStyle name="Input 2 2 3 2 3 2 6" xfId="45643" xr:uid="{0F58A806-77D3-496F-9372-41E1DC6B6EC5}"/>
    <cellStyle name="Input 2 2 3 2 3 2 7" xfId="51196" xr:uid="{389D3A40-3709-490D-8DC6-DE1BBBE75523}"/>
    <cellStyle name="Input 2 2 3 2 3 2 8" xfId="58349" xr:uid="{3D5E2624-085C-44EB-BD20-55C7E79A02D6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3 6" xfId="35450" xr:uid="{2A7C3765-361D-4DF7-BA27-2FBA67463BA7}"/>
    <cellStyle name="Input 2 2 3 2 3 7" xfId="42373" xr:uid="{909CDDAB-5939-4A47-8F29-26C99992654D}"/>
    <cellStyle name="Input 2 2 3 2 3 8" xfId="42255" xr:uid="{FB658239-4240-4C41-BBA0-BC6DAF2E9E2D}"/>
    <cellStyle name="Input 2 2 3 2 3 9" xfId="42892" xr:uid="{A12A3CFB-08BE-41C2-9145-F009700001D2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2 5" xfId="40884" xr:uid="{6D02E810-4AA9-4180-834B-E8717464CB27}"/>
    <cellStyle name="Input 2 2 3 2 4 2 6" xfId="47586" xr:uid="{2DC34444-DC67-4802-BDF9-B52F076D51D0}"/>
    <cellStyle name="Input 2 2 3 2 4 2 7" xfId="53139" xr:uid="{B2BEF873-EE57-48BF-9857-1C504EADB9FA}"/>
    <cellStyle name="Input 2 2 3 2 4 2 8" xfId="54803" xr:uid="{F9839ED4-96B4-4B74-8947-2A3D9C92CC6D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4 6" xfId="38061" xr:uid="{514B126D-50B0-4C49-849D-F5DD5B002765}"/>
    <cellStyle name="Input 2 2 3 2 4 7" xfId="44763" xr:uid="{3A67E4A1-C7A7-400B-92BF-465F0B17C3CE}"/>
    <cellStyle name="Input 2 2 3 2 4 8" xfId="50316" xr:uid="{6A9FA983-199B-4134-9136-7BB011937BB2}"/>
    <cellStyle name="Input 2 2 3 2 4 9" xfId="55613" xr:uid="{F96C6CCB-1126-44A3-A305-939F7EB5FA3D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2 5" xfId="41208" xr:uid="{D8486CDB-4B0F-4A15-BA5F-4408F336C0AB}"/>
    <cellStyle name="Input 2 2 3 2 5 2 6" xfId="47910" xr:uid="{072DA23C-C669-4ECE-BB5D-32C5A5514460}"/>
    <cellStyle name="Input 2 2 3 2 5 2 7" xfId="53463" xr:uid="{461A3319-A571-4EBA-B1DF-003F2FD1502D}"/>
    <cellStyle name="Input 2 2 3 2 5 2 8" xfId="54474" xr:uid="{2C01D37E-9ECF-4526-BC86-536AC02A5E1E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5 6" xfId="38385" xr:uid="{4C849BD6-42A4-4B1B-9B7C-C1025AA8CA7A}"/>
    <cellStyle name="Input 2 2 3 2 5 7" xfId="45087" xr:uid="{2A7BB223-EB40-4AC5-A2F0-4D7981FD33CE}"/>
    <cellStyle name="Input 2 2 3 2 5 8" xfId="50640" xr:uid="{D1DCCA75-BFCF-4B84-A5A9-3F094A608A0C}"/>
    <cellStyle name="Input 2 2 3 2 5 9" xfId="55539" xr:uid="{4C59256B-20E5-41E9-9E45-C1E1965B4D88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2 5" xfId="41499" xr:uid="{96195151-4D1A-402B-B85D-7EDD4F0408B6}"/>
    <cellStyle name="Input 2 2 3 2 6 2 6" xfId="48201" xr:uid="{AF18EE5F-4421-4F09-977B-0C80BFE4FAB3}"/>
    <cellStyle name="Input 2 2 3 2 6 2 7" xfId="53754" xr:uid="{9D49E7D6-723D-437D-8A4A-701B3AF2C55F}"/>
    <cellStyle name="Input 2 2 3 2 6 2 8" xfId="54755" xr:uid="{6C17C8BD-4394-407B-BB33-9186A01B9530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6 6" xfId="38676" xr:uid="{75886558-891B-4C3E-B9BF-3AD298D0FD12}"/>
    <cellStyle name="Input 2 2 3 2 6 7" xfId="45378" xr:uid="{C4FD9834-F033-4533-BA0A-142CAE7E0014}"/>
    <cellStyle name="Input 2 2 3 2 6 8" xfId="50931" xr:uid="{8DDFEFAC-529C-4A58-82A1-E2931B070A12}"/>
    <cellStyle name="Input 2 2 3 2 6 9" xfId="55186" xr:uid="{CF5E3B42-179A-4E8D-9B09-5EA9FA4627BC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7 5" xfId="39369" xr:uid="{DE45893A-8413-4895-B104-FC2C6858EC28}"/>
    <cellStyle name="Input 2 2 3 2 7 6" xfId="46071" xr:uid="{617AF485-C41A-4A28-9591-35FCC2E99093}"/>
    <cellStyle name="Input 2 2 3 2 7 7" xfId="51624" xr:uid="{893B0D75-A41B-4DB3-8A88-D866EADE05C8}"/>
    <cellStyle name="Input 2 2 3 2 7 8" xfId="54978" xr:uid="{8B8BCD61-62F8-4752-A3E7-1259583A3556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11" xfId="36438" xr:uid="{5E912160-0846-4463-AEE7-747611F70875}"/>
    <cellStyle name="Input 2 2 3 3 12" xfId="43140" xr:uid="{344178F3-D6E3-4EB6-AFD2-E4B59C45731A}"/>
    <cellStyle name="Input 2 2 3 3 13" xfId="48693" xr:uid="{F05B64DD-D6D5-45A6-86FA-75BDAC2166DE}"/>
    <cellStyle name="Input 2 2 3 3 14" xfId="56192" xr:uid="{933D5AD3-9E1C-4EB6-AB2B-132225952ED9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2 5" xfId="40149" xr:uid="{5C9D3A24-0A7C-450E-AE5F-C1D244540F1D}"/>
    <cellStyle name="Input 2 2 3 3 2 2 6" xfId="46851" xr:uid="{1928C9C4-85BA-44B7-8C4E-63AAE5AA0798}"/>
    <cellStyle name="Input 2 2 3 3 2 2 7" xfId="52404" xr:uid="{EA5A1793-64E1-4130-BDA1-806451367FE2}"/>
    <cellStyle name="Input 2 2 3 3 2 2 8" xfId="41677" xr:uid="{C264E2C8-49B8-49E8-A3AB-71C65683C2E7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2 6" xfId="37326" xr:uid="{F500CDAD-2C19-4181-8047-B919872BBCF4}"/>
    <cellStyle name="Input 2 2 3 3 2 7" xfId="44028" xr:uid="{CDF55B06-4143-46AF-8AA6-B6B72D2C32D3}"/>
    <cellStyle name="Input 2 2 3 3 2 8" xfId="49581" xr:uid="{9CF974C7-6C9D-4A2B-A9DF-0F75FFDBE8E4}"/>
    <cellStyle name="Input 2 2 3 3 2 9" xfId="55526" xr:uid="{14C45E1B-D62A-49F1-A61F-3D317CE39692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2 5" xfId="38845" xr:uid="{F67DF0E4-7F46-4312-BE1A-ECEB431A1F4F}"/>
    <cellStyle name="Input 2 2 3 3 3 2 6" xfId="45547" xr:uid="{AB1A0762-57EE-412A-91A7-F9DF8D32E563}"/>
    <cellStyle name="Input 2 2 3 3 3 2 7" xfId="51100" xr:uid="{927EB986-7412-424A-B9FF-32DF0532855A}"/>
    <cellStyle name="Input 2 2 3 3 3 2 8" xfId="55294" xr:uid="{8012A591-2879-4A6E-8C1A-D9A77EE1D111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3 6" xfId="35193" xr:uid="{2EFC0DC9-6DE9-4ED8-AF3E-27FBB84883F1}"/>
    <cellStyle name="Input 2 2 3 3 3 7" xfId="42175" xr:uid="{36C8B5A1-A7DE-4BCA-87D0-CD66FFEDC997}"/>
    <cellStyle name="Input 2 2 3 3 3 8" xfId="42020" xr:uid="{73C65122-CA24-4EB7-B79F-5C3D51D0E01A}"/>
    <cellStyle name="Input 2 2 3 3 3 9" xfId="53850" xr:uid="{11E1FB14-A0F8-43B5-99D9-715D0EB32064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2 5" xfId="40776" xr:uid="{9FB216AA-4155-404C-A096-33E14BC80DDA}"/>
    <cellStyle name="Input 2 2 3 3 4 2 6" xfId="47478" xr:uid="{23537272-717B-4C25-A9AA-79EF99191E44}"/>
    <cellStyle name="Input 2 2 3 3 4 2 7" xfId="53031" xr:uid="{4A90FA05-F491-497D-9698-E2F14ACD9B13}"/>
    <cellStyle name="Input 2 2 3 3 4 2 8" xfId="42731" xr:uid="{E0DD4261-36F1-4152-8E71-2AF1149E64EB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4 6" xfId="37953" xr:uid="{4DF2F5A1-3FDB-4D15-880B-5CE892890B4E}"/>
    <cellStyle name="Input 2 2 3 3 4 7" xfId="44655" xr:uid="{15F0B8B2-C96A-41E3-83C7-4BDDB330A55D}"/>
    <cellStyle name="Input 2 2 3 3 4 8" xfId="50208" xr:uid="{1D048BC9-0018-441A-93E7-8BA8F8FD7F00}"/>
    <cellStyle name="Input 2 2 3 3 4 9" xfId="58433" xr:uid="{7BEC1223-FC74-4404-B11C-F19E028FFFD2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2 5" xfId="41100" xr:uid="{5ED29C24-D107-468D-8961-7F50FC36AEF8}"/>
    <cellStyle name="Input 2 2 3 3 5 2 6" xfId="47802" xr:uid="{02D17285-7914-4302-A981-E6A949FEFABB}"/>
    <cellStyle name="Input 2 2 3 3 5 2 7" xfId="53355" xr:uid="{D32D4899-E218-4305-B72A-D5BE5324B083}"/>
    <cellStyle name="Input 2 2 3 3 5 2 8" xfId="54111" xr:uid="{CDC9D3C9-9804-417E-AE7B-698FEE06EFAB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5 6" xfId="38277" xr:uid="{592745EB-2553-49F0-978A-065224BD05A4}"/>
    <cellStyle name="Input 2 2 3 3 5 7" xfId="44979" xr:uid="{13F27E45-A232-43FF-9931-9E1F655E9113}"/>
    <cellStyle name="Input 2 2 3 3 5 8" xfId="50532" xr:uid="{27ECC14E-EA64-4866-8DC4-08FC6BB762DD}"/>
    <cellStyle name="Input 2 2 3 3 5 9" xfId="56871" xr:uid="{4E542C70-5CA6-4D8B-8A49-FB25CEC9BA26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2 5" xfId="41391" xr:uid="{4CE04E8B-9D8E-40EF-9E9F-77435A89D860}"/>
    <cellStyle name="Input 2 2 3 3 6 2 6" xfId="48093" xr:uid="{6DDC3DA1-62BE-446F-8F32-8C46B1C7F2AB}"/>
    <cellStyle name="Input 2 2 3 3 6 2 7" xfId="53646" xr:uid="{CB228C99-5787-4654-939B-73408F26F514}"/>
    <cellStyle name="Input 2 2 3 3 6 2 8" xfId="54302" xr:uid="{B4BBD6E8-1768-4292-9EB0-E9523284FA53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6 6" xfId="38568" xr:uid="{909AEBBB-1147-477C-87CC-DC1F3B17547F}"/>
    <cellStyle name="Input 2 2 3 3 6 7" xfId="45270" xr:uid="{852EDEF8-6FE8-4F53-A6D7-1E6BCC2B8262}"/>
    <cellStyle name="Input 2 2 3 3 6 8" xfId="50823" xr:uid="{B9BE64ED-F3E7-4ECB-81A3-3E7B53FA133A}"/>
    <cellStyle name="Input 2 2 3 3 6 9" xfId="57799" xr:uid="{221706B5-C95C-40EF-B803-A004A2F986B0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7 5" xfId="39261" xr:uid="{B5AEAC3C-9C9D-4C9A-AB0F-9325429B64BF}"/>
    <cellStyle name="Input 2 2 3 3 7 6" xfId="45963" xr:uid="{0EA55269-264F-42C4-9DDB-C1A72E24C8D8}"/>
    <cellStyle name="Input 2 2 3 3 7 7" xfId="51516" xr:uid="{4536079D-4E2B-40E2-838A-9A91DC188DD0}"/>
    <cellStyle name="Input 2 2 3 3 7 8" xfId="54926" xr:uid="{EA457B2D-5CAA-4537-8A2E-CB503364FF70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2 5" xfId="40024" xr:uid="{102BD0D7-756F-4901-9E16-3103FB5C88C2}"/>
    <cellStyle name="Input 2 2 3 4 2 6" xfId="46726" xr:uid="{81884C55-C5D0-41FF-99D6-2B24DDCA295F}"/>
    <cellStyle name="Input 2 2 3 4 2 7" xfId="52279" xr:uid="{5424CF89-854F-4C9E-B25A-21FAF1910949}"/>
    <cellStyle name="Input 2 2 3 4 2 8" xfId="54170" xr:uid="{EBB612DB-1314-4F43-8A46-F70DD503DC3C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4 6" xfId="37201" xr:uid="{85D87E87-CA28-4FAC-8FD7-32146AD0E0D5}"/>
    <cellStyle name="Input 2 2 3 4 7" xfId="43903" xr:uid="{40C4EE9A-F467-4D90-90D1-DE346B7CA2ED}"/>
    <cellStyle name="Input 2 2 3 4 8" xfId="49456" xr:uid="{AEE6EA9E-7BDA-44F2-B111-BB235B588253}"/>
    <cellStyle name="Input 2 2 3 4 9" xfId="57975" xr:uid="{9DC52235-E5E5-4EDE-9097-A14696F5665D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2 5" xfId="39737" xr:uid="{BE925BC3-DB1E-4BAD-9EA1-F2FC2F0996D7}"/>
    <cellStyle name="Input 2 2 3 5 2 6" xfId="46439" xr:uid="{9C7D68A2-3B4E-447C-8942-AFB122BE2F2C}"/>
    <cellStyle name="Input 2 2 3 5 2 7" xfId="51992" xr:uid="{E6CE9249-A745-416E-8645-F6CD05B58F3B}"/>
    <cellStyle name="Input 2 2 3 5 2 8" xfId="54780" xr:uid="{C7A15A76-9C60-4DD7-8E06-9747CE139431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5 6" xfId="36914" xr:uid="{3F1E3C69-77B4-4606-BDC2-83867E8D854D}"/>
    <cellStyle name="Input 2 2 3 5 7" xfId="43616" xr:uid="{3DF72B74-964A-4E92-833C-2B3E40FC6EF8}"/>
    <cellStyle name="Input 2 2 3 5 8" xfId="49169" xr:uid="{E04A47A0-CC10-4DF8-8133-5E3978888A8B}"/>
    <cellStyle name="Input 2 2 3 5 9" xfId="54299" xr:uid="{62DF0ABA-B14D-45C6-AE8E-6C1F62130FF5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2 5" xfId="40675" xr:uid="{57A621A6-A44C-4ADD-91FA-C1AA00BDFC53}"/>
    <cellStyle name="Input 2 2 3 6 2 6" xfId="47377" xr:uid="{C46B6C47-3DCE-446C-94C9-EE70C875EA9E}"/>
    <cellStyle name="Input 2 2 3 6 2 7" xfId="52930" xr:uid="{5EE9A1F8-BFCD-4E12-BEA0-AB1DE38AA0E2}"/>
    <cellStyle name="Input 2 2 3 6 2 8" xfId="57571" xr:uid="{97E75654-3D0A-40D1-9A4F-67FBA02FDEE7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6 6" xfId="37852" xr:uid="{E30EA086-409B-4718-88CA-101F0B12777E}"/>
    <cellStyle name="Input 2 2 3 6 7" xfId="44554" xr:uid="{BCDF5994-08C4-4B27-9DA2-352D4FE09833}"/>
    <cellStyle name="Input 2 2 3 6 8" xfId="50107" xr:uid="{6B5A679D-E5F6-41B3-82C4-0DDCFFFAF594}"/>
    <cellStyle name="Input 2 2 3 6 9" xfId="57715" xr:uid="{07BCD906-35F3-4C22-B954-4772EF800C78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2 5" xfId="41009" xr:uid="{5607E7E7-DC6F-4596-AAE8-7D5E709D09E6}"/>
    <cellStyle name="Input 2 2 3 7 2 6" xfId="47711" xr:uid="{ACD16AAE-A45D-443A-A0D2-6015F88D9BF3}"/>
    <cellStyle name="Input 2 2 3 7 2 7" xfId="53264" xr:uid="{7D513FA3-D061-473F-85D3-044D785AF938}"/>
    <cellStyle name="Input 2 2 3 7 2 8" xfId="54192" xr:uid="{C8000F95-1A40-45AC-8378-86E4767584CD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7 6" xfId="38186" xr:uid="{E5435E23-0868-4E3D-957F-F1A324DCA0D2}"/>
    <cellStyle name="Input 2 2 3 7 7" xfId="44888" xr:uid="{0549C0B3-B47D-424C-B57E-EBBAF9AB78EB}"/>
    <cellStyle name="Input 2 2 3 7 8" xfId="50441" xr:uid="{F4E1637B-A6D9-493A-8785-2717ED7EBB00}"/>
    <cellStyle name="Input 2 2 3 7 9" xfId="55488" xr:uid="{E2648C2E-6030-4F1B-BABB-141EB578CF00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2 5" xfId="41306" xr:uid="{6556171E-3188-404A-9FD2-A9C6A421A226}"/>
    <cellStyle name="Input 2 2 3 8 2 6" xfId="48008" xr:uid="{887C9ED4-9A2A-4BDA-B263-EE064649376B}"/>
    <cellStyle name="Input 2 2 3 8 2 7" xfId="53561" xr:uid="{2FCDF260-6177-424E-94D0-9485B1B78BA4}"/>
    <cellStyle name="Input 2 2 3 8 2 8" xfId="43011" xr:uid="{393FA00E-0C32-4D8C-8BDC-013B3BC6230D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8 6" xfId="38483" xr:uid="{0E529C11-A801-444B-B96B-BF4649726BF0}"/>
    <cellStyle name="Input 2 2 3 8 7" xfId="45185" xr:uid="{294DA25D-6B87-4C4E-9206-DE61B0DBB891}"/>
    <cellStyle name="Input 2 2 3 8 8" xfId="50738" xr:uid="{478C8B69-7748-480F-BB62-F60D3FF7F178}"/>
    <cellStyle name="Input 2 2 3 8 9" xfId="57779" xr:uid="{864454F2-F673-4EF1-8E73-573BC2BC3B21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3 9 5" xfId="39176" xr:uid="{9B6518F2-2AA9-49DE-A910-3DB5D54F9E88}"/>
    <cellStyle name="Input 2 2 3 9 6" xfId="45878" xr:uid="{05ACD7D3-F071-4329-9BD5-115725817D9B}"/>
    <cellStyle name="Input 2 2 3 9 7" xfId="51431" xr:uid="{C527E166-BD16-4A44-8103-D2534A4D0B38}"/>
    <cellStyle name="Input 2 2 3 9 8" xfId="56869" xr:uid="{DC9B06D3-E87B-43DD-B18E-254E19EB6F4E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13" xfId="36417" xr:uid="{9F147F47-DD11-45CD-BD2A-0E42C140DE50}"/>
    <cellStyle name="Input 2 2 4 14" xfId="43119" xr:uid="{3C71C001-6381-42F2-8F0A-004072DB647E}"/>
    <cellStyle name="Input 2 2 4 15" xfId="48672" xr:uid="{9F72E89A-F28F-401E-87B5-750B1018716F}"/>
    <cellStyle name="Input 2 2 4 16" xfId="56413" xr:uid="{4D41E214-0866-4046-886B-7C7CB32CAE92}"/>
    <cellStyle name="Input 2 2 4 2" xfId="4971" xr:uid="{2351251E-BB1A-4328-A650-8770E20021F7}"/>
    <cellStyle name="Input 2 2 4 2 10" xfId="23593" xr:uid="{818570CD-A3D0-452D-B166-4280AEF834B7}"/>
    <cellStyle name="Input 2 2 4 2 11" xfId="36624" xr:uid="{B82F472C-41F0-431D-9049-992F1300288F}"/>
    <cellStyle name="Input 2 2 4 2 12" xfId="43326" xr:uid="{703A0E6D-7B5A-4762-881C-9A5593E120FF}"/>
    <cellStyle name="Input 2 2 4 2 13" xfId="48879" xr:uid="{18BE7744-F8E7-41ED-8644-09D458D39966}"/>
    <cellStyle name="Input 2 2 4 2 14" xfId="56701" xr:uid="{EAC09790-C5C9-4E0E-85AB-E3A089E6FE14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2 5" xfId="40335" xr:uid="{2BBCB72F-2EE9-4AFE-A251-6D992FB243F2}"/>
    <cellStyle name="Input 2 2 4 2 2 2 6" xfId="47037" xr:uid="{3B33FB93-E7F8-49F1-BEA3-93752F8BCDC2}"/>
    <cellStyle name="Input 2 2 4 2 2 2 7" xfId="52590" xr:uid="{BAF6C8EC-FE63-4D48-B1FE-14B8BAF23AB2}"/>
    <cellStyle name="Input 2 2 4 2 2 2 8" xfId="58065" xr:uid="{36BEC324-ADA9-40D9-A188-8A10DCB45A43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2 6" xfId="37512" xr:uid="{B6BE4130-363A-473D-9AAC-F3FCF880393A}"/>
    <cellStyle name="Input 2 2 4 2 2 7" xfId="44214" xr:uid="{FA6858CA-B4F0-47A9-B867-9E39CAE38355}"/>
    <cellStyle name="Input 2 2 4 2 2 8" xfId="49767" xr:uid="{C1E2FE67-C3E4-4974-BC34-C0E92A0B0D7D}"/>
    <cellStyle name="Input 2 2 4 2 2 9" xfId="54919" xr:uid="{A3D1C460-BC5F-4262-8CA3-64507DE68A79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2 5" xfId="40642" xr:uid="{F8DBCAE5-0B43-4C83-8866-FA5709EB365F}"/>
    <cellStyle name="Input 2 2 4 2 3 2 6" xfId="47344" xr:uid="{8BB61CD4-504A-46F6-AE96-EAEE7C324594}"/>
    <cellStyle name="Input 2 2 4 2 3 2 7" xfId="52897" xr:uid="{7B28E17D-4193-435F-B915-6575735F182A}"/>
    <cellStyle name="Input 2 2 4 2 3 2 8" xfId="56479" xr:uid="{E9B54A92-2BD3-40B6-8981-52A8888DC545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3 6" xfId="37819" xr:uid="{C3B0378E-F885-48A4-A139-60CAFA0D18FE}"/>
    <cellStyle name="Input 2 2 4 2 3 7" xfId="44521" xr:uid="{C1395A59-0F7D-4802-B7B6-1A129231C32A}"/>
    <cellStyle name="Input 2 2 4 2 3 8" xfId="50074" xr:uid="{592CF0B0-FFE9-48A5-8D63-C8080D27CD0A}"/>
    <cellStyle name="Input 2 2 4 2 3 9" xfId="55349" xr:uid="{3B8FAA5A-1B8B-4835-837D-F32E716A366B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2 5" xfId="40962" xr:uid="{B5F9B402-60DB-49BC-8BE5-DD045A98A1C0}"/>
    <cellStyle name="Input 2 2 4 2 4 2 6" xfId="47664" xr:uid="{2685F39D-BA79-4E73-A56F-E848B2EED3EA}"/>
    <cellStyle name="Input 2 2 4 2 4 2 7" xfId="53217" xr:uid="{D9C058A8-8D7F-4119-923C-9F4BF36E0D63}"/>
    <cellStyle name="Input 2 2 4 2 4 2 8" xfId="55861" xr:uid="{1DA4F645-F3F0-4B59-8CF4-26E4343CA745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4 6" xfId="38139" xr:uid="{D109ED71-2349-4F93-92AE-96BBBAD838D3}"/>
    <cellStyle name="Input 2 2 4 2 4 7" xfId="44841" xr:uid="{A4E74680-D4B9-46A5-A78B-32BFE6B9E893}"/>
    <cellStyle name="Input 2 2 4 2 4 8" xfId="50394" xr:uid="{2CF38DA5-D4E2-4BD5-8FEE-1C54CB1FF00A}"/>
    <cellStyle name="Input 2 2 4 2 4 9" xfId="57817" xr:uid="{2BD39F3F-F833-4DCE-8E88-D539A2405430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2 5" xfId="41286" xr:uid="{912B5E19-CA85-406B-8B81-1579F527C355}"/>
    <cellStyle name="Input 2 2 4 2 5 2 6" xfId="47988" xr:uid="{DF5C79B0-EF4D-4FD9-A940-C5CB741F799F}"/>
    <cellStyle name="Input 2 2 4 2 5 2 7" xfId="53541" xr:uid="{2D4BD8BE-219D-48DB-AC3F-B7FCE4E214DF}"/>
    <cellStyle name="Input 2 2 4 2 5 2 8" xfId="55596" xr:uid="{AD1D166B-C4E0-49B0-90D1-9EA1506E6F5A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5 6" xfId="38463" xr:uid="{EC56FFAA-594A-42F1-AD64-942F02C11C1D}"/>
    <cellStyle name="Input 2 2 4 2 5 7" xfId="45165" xr:uid="{08B695C0-F1B3-4251-A265-35845B983239}"/>
    <cellStyle name="Input 2 2 4 2 5 8" xfId="50718" xr:uid="{5C9CD7BD-86DF-4219-B04D-1A4B1B348B87}"/>
    <cellStyle name="Input 2 2 4 2 5 9" xfId="57104" xr:uid="{478E7035-B7F2-4A14-BDC3-25E3F9E950BA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2 5" xfId="41577" xr:uid="{41ACC30E-1191-4926-9E88-77B2E8D1A509}"/>
    <cellStyle name="Input 2 2 4 2 6 2 6" xfId="48279" xr:uid="{60C3C695-A386-4154-9136-14BE9123FF4F}"/>
    <cellStyle name="Input 2 2 4 2 6 2 7" xfId="53832" xr:uid="{B64A9307-2E0A-4FAE-95A8-0C08A88AD570}"/>
    <cellStyle name="Input 2 2 4 2 6 2 8" xfId="54428" xr:uid="{FC2E37C7-E5B8-4BBE-9F17-1296B6882234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6 6" xfId="38754" xr:uid="{F7A8E508-E2D4-49FF-A35C-7B2AAE0E0EC6}"/>
    <cellStyle name="Input 2 2 4 2 6 7" xfId="45456" xr:uid="{5914FF6B-8868-434C-9294-87F1F4A301D5}"/>
    <cellStyle name="Input 2 2 4 2 6 8" xfId="51009" xr:uid="{7D679958-DF1A-4C88-BB2A-8F562FB0C638}"/>
    <cellStyle name="Input 2 2 4 2 6 9" xfId="55959" xr:uid="{3A5BCEBD-ADF1-4CE3-83B7-949B0F007D85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7 5" xfId="39447" xr:uid="{BDA84357-392E-4196-ADF3-D0AF8D07ABE9}"/>
    <cellStyle name="Input 2 2 4 2 7 6" xfId="46149" xr:uid="{14023ACA-3427-42D1-9F7F-681E2910D177}"/>
    <cellStyle name="Input 2 2 4 2 7 7" xfId="51702" xr:uid="{E5C2EAD0-FA54-41D3-A8D6-CB9512AEC196}"/>
    <cellStyle name="Input 2 2 4 2 7 8" xfId="57502" xr:uid="{F214E460-8661-4BE4-AD6D-A07740B8DBF2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11" xfId="36435" xr:uid="{554516A3-6259-41D9-AC4A-0C8487960702}"/>
    <cellStyle name="Input 2 2 4 3 12" xfId="43137" xr:uid="{56462EAD-7183-4CF4-B381-9A5735711B56}"/>
    <cellStyle name="Input 2 2 4 3 13" xfId="48690" xr:uid="{235CC78A-E902-428C-869E-E5294178AEAB}"/>
    <cellStyle name="Input 2 2 4 3 14" xfId="54754" xr:uid="{5D3226ED-E7FB-4A4C-955D-08ED365DA3AC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2 5" xfId="40146" xr:uid="{2F12D0DF-D791-474A-AE8F-9381149DC6A7}"/>
    <cellStyle name="Input 2 2 4 3 2 2 6" xfId="46848" xr:uid="{2080A4FD-8E00-4900-B3D2-682B39896097}"/>
    <cellStyle name="Input 2 2 4 3 2 2 7" xfId="52401" xr:uid="{64E5425C-B20D-4942-83E0-5C7936C1B1FD}"/>
    <cellStyle name="Input 2 2 4 3 2 2 8" xfId="54298" xr:uid="{2972F29B-5F16-4942-9EAA-10F7A9DD618C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2 6" xfId="37323" xr:uid="{11AC37AE-F541-4F10-8F1E-26D5AF8C84C9}"/>
    <cellStyle name="Input 2 2 4 3 2 7" xfId="44025" xr:uid="{AE8BF81E-55C9-4D94-8D13-78E3BA684CA3}"/>
    <cellStyle name="Input 2 2 4 3 2 8" xfId="49578" xr:uid="{645CB2DA-20EB-455E-B63E-256ACF992000}"/>
    <cellStyle name="Input 2 2 4 3 2 9" xfId="54610" xr:uid="{0EA1BE29-8709-4DD1-ACBB-4D132E254B38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2 5" xfId="39849" xr:uid="{9D7D96A1-F230-4436-B856-9D3AFC031143}"/>
    <cellStyle name="Input 2 2 4 3 3 2 6" xfId="46551" xr:uid="{EAC535DA-DB06-4A95-BD7F-9547DFB0089D}"/>
    <cellStyle name="Input 2 2 4 3 3 2 7" xfId="52104" xr:uid="{98328051-8D74-4513-B4D9-EA45B341749D}"/>
    <cellStyle name="Input 2 2 4 3 3 2 8" xfId="56070" xr:uid="{6B8E4C09-1C3C-4873-817E-8CE5497EEA8B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3 6" xfId="37026" xr:uid="{1B1195C9-FD6B-40CC-A5B2-204CD789FAE0}"/>
    <cellStyle name="Input 2 2 4 3 3 7" xfId="43728" xr:uid="{901B2989-7872-4B81-B81C-98AA0A77B597}"/>
    <cellStyle name="Input 2 2 4 3 3 8" xfId="49281" xr:uid="{686C532C-FB23-460F-80B8-41C526BCE3E9}"/>
    <cellStyle name="Input 2 2 4 3 3 9" xfId="56103" xr:uid="{9ADD97EF-F55D-40F2-8FE1-7BB6D9F43FBB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2 5" xfId="40773" xr:uid="{2EA487B6-2BF9-4173-8803-D4C65C626A18}"/>
    <cellStyle name="Input 2 2 4 3 4 2 6" xfId="47475" xr:uid="{D03201B3-2E8E-4094-92B1-7674E560DA44}"/>
    <cellStyle name="Input 2 2 4 3 4 2 7" xfId="53028" xr:uid="{6952837E-936D-451D-B3B3-9189BD1E1068}"/>
    <cellStyle name="Input 2 2 4 3 4 2 8" xfId="53947" xr:uid="{4DBE978A-8DCD-4DD4-A8A3-5F914E82D0B4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4 6" xfId="37950" xr:uid="{2CDAB525-005C-4299-843D-AB3CF8038D4F}"/>
    <cellStyle name="Input 2 2 4 3 4 7" xfId="44652" xr:uid="{D5FA1A92-92EF-4D49-A137-FC57F4690ADD}"/>
    <cellStyle name="Input 2 2 4 3 4 8" xfId="50205" xr:uid="{5FFA0090-7CBF-4E11-99A8-0B95925A0B64}"/>
    <cellStyle name="Input 2 2 4 3 4 9" xfId="54096" xr:uid="{D8C3A401-268B-4D03-AA4C-D9E950204325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2 5" xfId="41097" xr:uid="{012A4E41-CD62-4DEE-A535-5AE03B7885FC}"/>
    <cellStyle name="Input 2 2 4 3 5 2 6" xfId="47799" xr:uid="{83CB3D67-9234-4329-88CA-48ADEF2C216B}"/>
    <cellStyle name="Input 2 2 4 3 5 2 7" xfId="53352" xr:uid="{C5A677B7-6234-4FE9-AE11-E852F1B708A3}"/>
    <cellStyle name="Input 2 2 4 3 5 2 8" xfId="58483" xr:uid="{D55BCD73-EA63-497D-8778-8FD056ACB88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5 6" xfId="38274" xr:uid="{9047FEA1-4880-4B6D-854A-A553C127A543}"/>
    <cellStyle name="Input 2 2 4 3 5 7" xfId="44976" xr:uid="{5DDBB1FD-F43C-4390-ACC4-F3A49A11BF61}"/>
    <cellStyle name="Input 2 2 4 3 5 8" xfId="50529" xr:uid="{EBB90BB9-AF82-4A37-853E-4B245D8C57AE}"/>
    <cellStyle name="Input 2 2 4 3 5 9" xfId="56452" xr:uid="{0D3A11F3-47D2-4E48-B92A-3CA7EEBC1AC6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2 5" xfId="41388" xr:uid="{C75A36DF-31F4-4240-B934-EC744EA6D323}"/>
    <cellStyle name="Input 2 2 4 3 6 2 6" xfId="48090" xr:uid="{C5E96F9E-B095-4352-B10A-A62F874F5BB1}"/>
    <cellStyle name="Input 2 2 4 3 6 2 7" xfId="53643" xr:uid="{84949D13-619C-4ABE-AB2B-D1707288E7A4}"/>
    <cellStyle name="Input 2 2 4 3 6 2 8" xfId="56248" xr:uid="{36BCE3B0-A38E-4D15-8615-219B2D034C2F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6 6" xfId="38565" xr:uid="{172DD550-D8C3-40CF-9FB4-882CED4843DA}"/>
    <cellStyle name="Input 2 2 4 3 6 7" xfId="45267" xr:uid="{37E1503D-25D1-4C0E-A33D-706E86465749}"/>
    <cellStyle name="Input 2 2 4 3 6 8" xfId="50820" xr:uid="{C9E19953-CB43-4F38-AF22-B2154E18AAAB}"/>
    <cellStyle name="Input 2 2 4 3 6 9" xfId="48607" xr:uid="{29535A42-322D-4E5D-8152-CC34C87154DD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7 5" xfId="39258" xr:uid="{52FC930F-AFA9-48BC-967E-E0E431218471}"/>
    <cellStyle name="Input 2 2 4 3 7 6" xfId="45960" xr:uid="{7D93E5A6-C1E3-4100-984F-13233E4D14B6}"/>
    <cellStyle name="Input 2 2 4 3 7 7" xfId="51513" xr:uid="{378B23B9-983A-4338-96BB-432FA8864A4C}"/>
    <cellStyle name="Input 2 2 4 3 7 8" xfId="56992" xr:uid="{173F2030-433F-4041-BABE-48C6B1D92CD7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2 5" xfId="40128" xr:uid="{E4363D6E-DC8B-4E5E-9F7B-324B79AEEE9E}"/>
    <cellStyle name="Input 2 2 4 4 2 6" xfId="46830" xr:uid="{D685A120-CCBF-47DD-A833-2259114EA63A}"/>
    <cellStyle name="Input 2 2 4 4 2 7" xfId="52383" xr:uid="{1A2F4AC8-0B9A-45ED-BC6F-FFEF3DC7264A}"/>
    <cellStyle name="Input 2 2 4 4 2 8" xfId="57399" xr:uid="{3A27B42D-310C-475D-B520-D77AF92DD1FA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4 6" xfId="37305" xr:uid="{8DE9A5C7-A108-4790-960F-EC8BFC2ED5CA}"/>
    <cellStyle name="Input 2 2 4 4 7" xfId="44007" xr:uid="{E76EDFDE-B505-4304-8133-EA34D5BAD4DA}"/>
    <cellStyle name="Input 2 2 4 4 8" xfId="49560" xr:uid="{F050EFFF-CB43-482E-A407-44561675D92D}"/>
    <cellStyle name="Input 2 2 4 4 9" xfId="42303" xr:uid="{717B706C-C9E5-4DF1-8271-BC191BF103F8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2 5" xfId="40532" xr:uid="{C9820C96-2504-460C-AB57-52EE849E1460}"/>
    <cellStyle name="Input 2 2 4 5 2 6" xfId="47234" xr:uid="{C0A57474-BD1D-4D6C-8A64-035972CBB919}"/>
    <cellStyle name="Input 2 2 4 5 2 7" xfId="52787" xr:uid="{D12EC332-DA4A-4895-A4D3-7F39F8DF6C70}"/>
    <cellStyle name="Input 2 2 4 5 2 8" xfId="42632" xr:uid="{7CEFFDEC-2B02-4281-821A-84F8E5B7D4CA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5 6" xfId="37709" xr:uid="{35B8A719-B5E8-40DB-9A09-A57CF5549460}"/>
    <cellStyle name="Input 2 2 4 5 7" xfId="44411" xr:uid="{9D152EEF-C924-4097-A68A-A6BB87A53E3D}"/>
    <cellStyle name="Input 2 2 4 5 8" xfId="49964" xr:uid="{6BBDEE11-E583-4F93-A825-F7DB7783F36B}"/>
    <cellStyle name="Input 2 2 4 5 9" xfId="54394" xr:uid="{EAB392AC-3DC8-4614-8344-DD7F3E59DCDF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2 5" xfId="40755" xr:uid="{1821C4C0-53C8-4BE4-BB30-DA0A24302435}"/>
    <cellStyle name="Input 2 2 4 6 2 6" xfId="47457" xr:uid="{ABCAAC15-905F-401B-806A-4260A6AE598B}"/>
    <cellStyle name="Input 2 2 4 6 2 7" xfId="53010" xr:uid="{99994FCD-CED7-49F8-B2D7-307ACCC6D7F3}"/>
    <cellStyle name="Input 2 2 4 6 2 8" xfId="55409" xr:uid="{D1B975C6-B31D-4EE4-BA82-9098B510662E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6 6" xfId="37932" xr:uid="{CF05B3E2-33C7-4137-A8B3-3E2C0A71302C}"/>
    <cellStyle name="Input 2 2 4 6 7" xfId="44634" xr:uid="{4FDB7FF8-289E-45EE-A08B-9A0D712852FE}"/>
    <cellStyle name="Input 2 2 4 6 8" xfId="50187" xr:uid="{E69CB748-241D-477E-8C53-0612B2C092E1}"/>
    <cellStyle name="Input 2 2 4 6 9" xfId="57139" xr:uid="{C036152C-7B45-4E49-9E16-9DC7C287C358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2 5" xfId="41079" xr:uid="{7222DCB3-946A-4BC9-9FE8-DCCA76E798C3}"/>
    <cellStyle name="Input 2 2 4 7 2 6" xfId="47781" xr:uid="{E62B8C7E-C915-4B55-BFEF-99B2FF69C1BC}"/>
    <cellStyle name="Input 2 2 4 7 2 7" xfId="53334" xr:uid="{F040BE3A-3946-452E-A599-12570443ACEF}"/>
    <cellStyle name="Input 2 2 4 7 2 8" xfId="56854" xr:uid="{2AFA4AB8-15FC-4D94-BBD2-9F0C32A9C376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7 6" xfId="38256" xr:uid="{1CC2E8E5-8B8B-4BDE-A580-06A8F03B7FBA}"/>
    <cellStyle name="Input 2 2 4 7 7" xfId="44958" xr:uid="{2CADAA5A-4280-4C72-A639-B16525DC9F50}"/>
    <cellStyle name="Input 2 2 4 7 8" xfId="50511" xr:uid="{79E87257-0E17-47C2-9ADD-151DA1469DD8}"/>
    <cellStyle name="Input 2 2 4 7 9" xfId="57044" xr:uid="{E83691F0-B51E-4BFF-9D2E-810D36D95E24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2 5" xfId="41370" xr:uid="{3514EE9F-B733-4C45-82A1-3501E68F2099}"/>
    <cellStyle name="Input 2 2 4 8 2 6" xfId="48072" xr:uid="{492BAE06-F788-4E42-9DF7-1582CE10C89B}"/>
    <cellStyle name="Input 2 2 4 8 2 7" xfId="53625" xr:uid="{71F0048C-2D64-4297-8493-711C7F8DEE28}"/>
    <cellStyle name="Input 2 2 4 8 2 8" xfId="56759" xr:uid="{4E67CD20-F789-4612-BF09-4534E000B467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8 6" xfId="38547" xr:uid="{0302AD49-B926-4B92-B50A-E208C0690D5E}"/>
    <cellStyle name="Input 2 2 4 8 7" xfId="45249" xr:uid="{837805E5-6B5B-4373-91FA-2B76C6CB192F}"/>
    <cellStyle name="Input 2 2 4 8 8" xfId="50802" xr:uid="{3BEC5F9D-5581-4139-AA91-9A156EC19A15}"/>
    <cellStyle name="Input 2 2 4 8 9" xfId="48508" xr:uid="{FBADBC9B-36C2-47C1-9240-8A8BE6770710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4 9 5" xfId="39240" xr:uid="{B41E5489-0421-40BC-BAE8-EECCF730DFBC}"/>
    <cellStyle name="Input 2 2 4 9 6" xfId="45942" xr:uid="{AD54BAB0-71A9-4258-A25F-13CF78F772F1}"/>
    <cellStyle name="Input 2 2 4 9 7" xfId="51495" xr:uid="{14293304-1C6C-41EE-8608-CCED59BBD855}"/>
    <cellStyle name="Input 2 2 4 9 8" xfId="58383" xr:uid="{4F797594-A8E5-4BE1-AD10-17F3268145BA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13" xfId="36167" xr:uid="{C9F50062-257E-4B0E-A54F-679698A03D28}"/>
    <cellStyle name="Input 2 2 5 14" xfId="42931" xr:uid="{8A114620-AE2D-4DEB-B449-95420F5565CC}"/>
    <cellStyle name="Input 2 2 5 15" xfId="48490" xr:uid="{18704FE4-6067-46BA-B823-63E70C9A095D}"/>
    <cellStyle name="Input 2 2 5 16" xfId="48586" xr:uid="{26257DF4-7C87-41AC-A4D3-28A7309A3611}"/>
    <cellStyle name="Input 2 2 5 2" xfId="4857" xr:uid="{678A86D0-1280-479C-A1FD-41FABC5E5F49}"/>
    <cellStyle name="Input 2 2 5 2 10" xfId="23479" xr:uid="{E23ECFE6-71BB-4BF3-B373-883C662FA56A}"/>
    <cellStyle name="Input 2 2 5 2 11" xfId="36510" xr:uid="{4611F967-03DA-4216-90E2-654FF679301A}"/>
    <cellStyle name="Input 2 2 5 2 12" xfId="43212" xr:uid="{25C556FB-FCFC-4FA8-9E45-8ACFD3262A1F}"/>
    <cellStyle name="Input 2 2 5 2 13" xfId="48765" xr:uid="{EC737C05-5FE0-43C2-AEEC-6630A113A981}"/>
    <cellStyle name="Input 2 2 5 2 14" xfId="55728" xr:uid="{77ABBDD3-CF59-4627-BA23-0F54EF640B7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2 5" xfId="40221" xr:uid="{5CD4B5B8-D182-40C9-B30A-4AA6C296240C}"/>
    <cellStyle name="Input 2 2 5 2 2 2 6" xfId="46923" xr:uid="{F608A982-A2AF-466A-91D4-8986894243BF}"/>
    <cellStyle name="Input 2 2 5 2 2 2 7" xfId="52476" xr:uid="{8AF917DA-3FDD-4C4F-B4A7-406AB2C8A139}"/>
    <cellStyle name="Input 2 2 5 2 2 2 8" xfId="58456" xr:uid="{004ED0F0-46DE-4AE6-8DCF-5BF04F18C40B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2 6" xfId="37398" xr:uid="{1C9FE999-5AE3-4C5F-A55F-06EAAE7F7FFF}"/>
    <cellStyle name="Input 2 2 5 2 2 7" xfId="44100" xr:uid="{9153885E-90E2-42ED-B88F-4E2E01692079}"/>
    <cellStyle name="Input 2 2 5 2 2 8" xfId="49653" xr:uid="{7910BD84-25BE-4BFE-AB54-2586D03B16BA}"/>
    <cellStyle name="Input 2 2 5 2 2 9" xfId="54663" xr:uid="{4144C13E-CD1B-46AB-9D2E-42D63AECC457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2 5" xfId="39860" xr:uid="{29B43194-4755-4E42-AD16-0B397EDF7E68}"/>
    <cellStyle name="Input 2 2 5 2 3 2 6" xfId="46562" xr:uid="{09ED1F7E-08BF-4886-8A61-36FD1BF902F1}"/>
    <cellStyle name="Input 2 2 5 2 3 2 7" xfId="52115" xr:uid="{F46708B9-8671-467B-B8EA-B7FC0C873694}"/>
    <cellStyle name="Input 2 2 5 2 3 2 8" xfId="58411" xr:uid="{D707D492-C1D5-4DB2-964F-BDCCA4F6E8AE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3 6" xfId="37037" xr:uid="{601640C8-CFBD-4AD8-AE92-4F4F95F986B1}"/>
    <cellStyle name="Input 2 2 5 2 3 7" xfId="43739" xr:uid="{D6D04276-FE07-4919-8D25-2635C40B9B02}"/>
    <cellStyle name="Input 2 2 5 2 3 8" xfId="49292" xr:uid="{78FD6B96-F804-46ED-A9F8-B949DF6C7C44}"/>
    <cellStyle name="Input 2 2 5 2 3 9" xfId="58283" xr:uid="{283FE8E6-5A0F-4C98-B45F-720506577BE5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2 5" xfId="40848" xr:uid="{2502D255-CF5D-47B1-8E9F-97B849CB6775}"/>
    <cellStyle name="Input 2 2 5 2 4 2 6" xfId="47550" xr:uid="{F8A72169-E5C5-4535-8469-93A2814E6D3F}"/>
    <cellStyle name="Input 2 2 5 2 4 2 7" xfId="53103" xr:uid="{4F07DFD1-685F-47C8-ADAE-1CF02F2BA9E9}"/>
    <cellStyle name="Input 2 2 5 2 4 2 8" xfId="55627" xr:uid="{0BED267D-1A68-4EEF-B59D-53A79C2AE907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4 6" xfId="38025" xr:uid="{7A2CC922-F939-43E1-BF50-651DABE5D4C4}"/>
    <cellStyle name="Input 2 2 5 2 4 7" xfId="44727" xr:uid="{C8CB4CDB-27B6-4423-9D82-498DA872A084}"/>
    <cellStyle name="Input 2 2 5 2 4 8" xfId="50280" xr:uid="{583AA543-AB75-4552-8C7C-051AB768C59F}"/>
    <cellStyle name="Input 2 2 5 2 4 9" xfId="54163" xr:uid="{A625AE91-D1EC-47C4-82D4-150F32D9E385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2 5" xfId="41172" xr:uid="{F48FD57D-16FA-4081-BEA8-1C82BE0638D3}"/>
    <cellStyle name="Input 2 2 5 2 5 2 6" xfId="47874" xr:uid="{5AB1DF34-DC3E-40E1-B611-B51797F512F6}"/>
    <cellStyle name="Input 2 2 5 2 5 2 7" xfId="53427" xr:uid="{F002025B-B8A9-48D1-98AE-4B67563CBF0B}"/>
    <cellStyle name="Input 2 2 5 2 5 2 8" xfId="54445" xr:uid="{F0073390-7E4C-4BBF-9DF7-2D0DAA01A141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5 6" xfId="38349" xr:uid="{39721A92-2245-4D34-9150-E73A0F56F1BE}"/>
    <cellStyle name="Input 2 2 5 2 5 7" xfId="45051" xr:uid="{95D8277A-BD87-4EAE-8424-735C98F956FA}"/>
    <cellStyle name="Input 2 2 5 2 5 8" xfId="50604" xr:uid="{F0BCA240-EFD1-4B0F-8EA0-8A824D858AC2}"/>
    <cellStyle name="Input 2 2 5 2 5 9" xfId="57048" xr:uid="{48B25F37-937B-4028-A4C9-C3CDF974FDF6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2 5" xfId="41463" xr:uid="{B26E2B5F-2100-43BA-8AE0-B4F394DC4C9E}"/>
    <cellStyle name="Input 2 2 5 2 6 2 6" xfId="48165" xr:uid="{3F654C65-FCE2-496F-9396-14F88984CBD3}"/>
    <cellStyle name="Input 2 2 5 2 6 2 7" xfId="53718" xr:uid="{1C14E1E5-E856-4278-8E63-4603E8498F49}"/>
    <cellStyle name="Input 2 2 5 2 6 2 8" xfId="56516" xr:uid="{01B2AEA3-9E4C-4D96-9E4C-62971E2FBF3A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6 6" xfId="38640" xr:uid="{285EF947-C12B-45FA-AAC6-2D8779FD9F19}"/>
    <cellStyle name="Input 2 2 5 2 6 7" xfId="45342" xr:uid="{4EEF822E-D338-4344-A8F0-A4A9178C8D5A}"/>
    <cellStyle name="Input 2 2 5 2 6 8" xfId="50895" xr:uid="{27252218-84AC-4AAB-AAD5-38857ACB1F01}"/>
    <cellStyle name="Input 2 2 5 2 6 9" xfId="54871" xr:uid="{C24E4C5E-E7C7-403C-B3F1-E1BBBEC27528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7 5" xfId="39333" xr:uid="{6BEC94C1-267D-469A-B751-E0AD39E647E7}"/>
    <cellStyle name="Input 2 2 5 2 7 6" xfId="46035" xr:uid="{A7A9353C-A34F-49AF-9244-A30C2137C42A}"/>
    <cellStyle name="Input 2 2 5 2 7 7" xfId="51588" xr:uid="{D8D5E62B-B7BB-42BC-B64C-FDD57001AA8E}"/>
    <cellStyle name="Input 2 2 5 2 7 8" xfId="54658" xr:uid="{3CF02C41-11A1-42DF-A7D4-AA45AEF67564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11" xfId="36529" xr:uid="{082C9F3A-AB9D-4655-A4AC-B7D27D42D939}"/>
    <cellStyle name="Input 2 2 5 3 12" xfId="43231" xr:uid="{B98EFEE1-3A6C-41EF-8B06-D3ED36C94151}"/>
    <cellStyle name="Input 2 2 5 3 13" xfId="48784" xr:uid="{819274C9-4B70-4B94-BB7B-23287AF71FE1}"/>
    <cellStyle name="Input 2 2 5 3 14" xfId="56751" xr:uid="{DF9DFCD1-EE61-4D5F-8DA5-64719A30D46D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2 5" xfId="40240" xr:uid="{7B07E48D-1D79-4DDA-8241-99C48613AB0F}"/>
    <cellStyle name="Input 2 2 5 3 2 2 6" xfId="46942" xr:uid="{ABBA8F13-812A-4312-A67E-AD2DAC2EEA86}"/>
    <cellStyle name="Input 2 2 5 3 2 2 7" xfId="52495" xr:uid="{2C3D7A77-A444-453C-A8B1-1E5826116EC2}"/>
    <cellStyle name="Input 2 2 5 3 2 2 8" xfId="57577" xr:uid="{8C3656BE-6699-4227-A2E0-6695BD279C95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2 6" xfId="37417" xr:uid="{C058F7FA-14D6-429D-9615-342BACB16B78}"/>
    <cellStyle name="Input 2 2 5 3 2 7" xfId="44119" xr:uid="{06B3BFC0-8E06-42FC-A218-CAE462D04900}"/>
    <cellStyle name="Input 2 2 5 3 2 8" xfId="49672" xr:uid="{6725FD2B-A4F7-4EA3-A95D-81C57A7B257C}"/>
    <cellStyle name="Input 2 2 5 3 2 9" xfId="54944" xr:uid="{3B81532C-589A-45E3-B308-184A74553973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2 5" xfId="39628" xr:uid="{F7B8A12A-9D90-4B96-944F-86FF44E727A7}"/>
    <cellStyle name="Input 2 2 5 3 3 2 6" xfId="46330" xr:uid="{42970CA7-4B7A-4F74-A7D4-93D29C95879B}"/>
    <cellStyle name="Input 2 2 5 3 3 2 7" xfId="51883" xr:uid="{476EDCB7-A99E-4689-89E1-CCAC740D8E3A}"/>
    <cellStyle name="Input 2 2 5 3 3 2 8" xfId="54889" xr:uid="{10E6B4D6-26BD-48DF-A119-06AF06143BBA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3 6" xfId="36805" xr:uid="{4A349FDF-1E7F-4C66-A692-909F2157EF5B}"/>
    <cellStyle name="Input 2 2 5 3 3 7" xfId="43507" xr:uid="{0A5516EF-DF71-4156-A3A9-A50CC23EFCCC}"/>
    <cellStyle name="Input 2 2 5 3 3 8" xfId="49060" xr:uid="{C5F873E1-3E05-444B-A54C-B12C7811B459}"/>
    <cellStyle name="Input 2 2 5 3 3 9" xfId="55536" xr:uid="{44DD2CD5-8A07-44AD-8B24-CA950B9C90E8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2 5" xfId="40867" xr:uid="{BD4F9A1E-3864-46AB-8681-078C6C6A865B}"/>
    <cellStyle name="Input 2 2 5 3 4 2 6" xfId="47569" xr:uid="{C2A39A5A-BC87-4C43-BDA0-C154FD4CE549}"/>
    <cellStyle name="Input 2 2 5 3 4 2 7" xfId="53122" xr:uid="{78431FD3-CFC1-4D4B-B3DB-C1A5BCC9D351}"/>
    <cellStyle name="Input 2 2 5 3 4 2 8" xfId="54126" xr:uid="{49FAFD5D-7742-48E7-9085-6B2ED3D15A6F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4 6" xfId="38044" xr:uid="{53E0B753-F348-4732-8996-563F12EE82BD}"/>
    <cellStyle name="Input 2 2 5 3 4 7" xfId="44746" xr:uid="{6B55B741-BCD6-4630-8850-3FA80D83F0B1}"/>
    <cellStyle name="Input 2 2 5 3 4 8" xfId="50299" xr:uid="{8793B91A-889E-4A00-960B-B8C46D1BFC34}"/>
    <cellStyle name="Input 2 2 5 3 4 9" xfId="57699" xr:uid="{966C4E5B-AC11-4EBA-847C-D70519BA6931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2 5" xfId="41191" xr:uid="{9AAA5477-649E-4772-80B7-EAF33ADC0579}"/>
    <cellStyle name="Input 2 2 5 3 5 2 6" xfId="47893" xr:uid="{301A3FD1-4659-49D4-8EFA-5BDBA7290307}"/>
    <cellStyle name="Input 2 2 5 3 5 2 7" xfId="53446" xr:uid="{33B37315-6518-4143-8D33-37B563704B64}"/>
    <cellStyle name="Input 2 2 5 3 5 2 8" xfId="57071" xr:uid="{C27E0F5E-D353-4B8A-B58B-7648929B4C2F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5 6" xfId="38368" xr:uid="{24D177BC-A217-47A8-A3D6-2B3BD6918F52}"/>
    <cellStyle name="Input 2 2 5 3 5 7" xfId="45070" xr:uid="{08A7EAF5-B287-47A3-A8B5-3B7625FC8ADC}"/>
    <cellStyle name="Input 2 2 5 3 5 8" xfId="50623" xr:uid="{9E69ACB8-8FAE-4F6A-9EC0-5F67B10C95BD}"/>
    <cellStyle name="Input 2 2 5 3 5 9" xfId="55134" xr:uid="{C8ACFDD1-6284-4C27-A82E-9CF961CDE9B3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2 5" xfId="41482" xr:uid="{63A7C132-170A-4629-9753-A4364E6E1CE4}"/>
    <cellStyle name="Input 2 2 5 3 6 2 6" xfId="48184" xr:uid="{30D7E804-6ED8-43A8-B273-A7182C48E4B3}"/>
    <cellStyle name="Input 2 2 5 3 6 2 7" xfId="53737" xr:uid="{7E9384B2-C069-4108-AE9C-90EACA19A1D3}"/>
    <cellStyle name="Input 2 2 5 3 6 2 8" xfId="57049" xr:uid="{C5314C77-F5B1-4EFE-89B4-D0D48BEDB6AD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6 6" xfId="38659" xr:uid="{FB1387B5-F639-4B78-A9C8-8ADACEC61B20}"/>
    <cellStyle name="Input 2 2 5 3 6 7" xfId="45361" xr:uid="{AFA68541-D39E-4DA4-9CF8-0386765AD529}"/>
    <cellStyle name="Input 2 2 5 3 6 8" xfId="50914" xr:uid="{E17BA9A7-E31A-493B-AF75-E36B7C7FE3D3}"/>
    <cellStyle name="Input 2 2 5 3 6 9" xfId="54810" xr:uid="{3408D478-B8E1-4780-9EF0-D7EE1AEA916C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7 5" xfId="39352" xr:uid="{B9B77CA7-8BFE-4332-8BF8-EE60ACEC7FFD}"/>
    <cellStyle name="Input 2 2 5 3 7 6" xfId="46054" xr:uid="{0CE63119-8B16-489D-8642-83872637F4BF}"/>
    <cellStyle name="Input 2 2 5 3 7 7" xfId="51607" xr:uid="{7EB47BDB-AD6D-4E84-88C8-FE134A0D0EA1}"/>
    <cellStyle name="Input 2 2 5 3 7 8" xfId="55786" xr:uid="{B9A1DDF8-9610-4B6C-B680-F4D429788DE2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2 5" xfId="39966" xr:uid="{84B08694-8827-43C6-BC47-84FD25EC4684}"/>
    <cellStyle name="Input 2 2 5 4 2 6" xfId="46668" xr:uid="{F9DEC3A1-E93F-413D-AED6-DE850E1C7B51}"/>
    <cellStyle name="Input 2 2 5 4 2 7" xfId="52221" xr:uid="{2578B0B8-1BD1-48DA-ABD9-2846BF0F38EB}"/>
    <cellStyle name="Input 2 2 5 4 2 8" xfId="54548" xr:uid="{16F1CCDA-F98B-40CA-A278-4AAABE733F74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4 6" xfId="37143" xr:uid="{F00B0AF7-D587-4672-B84E-102C280BFB1E}"/>
    <cellStyle name="Input 2 2 5 4 7" xfId="43845" xr:uid="{12F1BE5E-8C48-40D2-B81F-92DE502A30F9}"/>
    <cellStyle name="Input 2 2 5 4 8" xfId="49398" xr:uid="{E878EF0B-96E6-45D7-87A9-AD6C4FA11CD5}"/>
    <cellStyle name="Input 2 2 5 4 9" xfId="55863" xr:uid="{F8223029-1D0F-4090-9146-793DE9341598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2 5" xfId="40505" xr:uid="{2BBD5A72-C467-40C3-94F5-355AF00EA284}"/>
    <cellStyle name="Input 2 2 5 5 2 6" xfId="47207" xr:uid="{48B8A691-C26B-4366-B35D-D8D204D409FD}"/>
    <cellStyle name="Input 2 2 5 5 2 7" xfId="52760" xr:uid="{4120ED28-FE35-4644-B127-9BC761A32910}"/>
    <cellStyle name="Input 2 2 5 5 2 8" xfId="58291" xr:uid="{D6E0F7CE-7F11-47D2-AE92-F09BFFF032D7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5 6" xfId="37682" xr:uid="{EFE5723E-C97F-470A-B91D-DE7C88285710}"/>
    <cellStyle name="Input 2 2 5 5 7" xfId="44384" xr:uid="{D305E135-4684-4B76-B8E8-AA73386AD446}"/>
    <cellStyle name="Input 2 2 5 5 8" xfId="49937" xr:uid="{A1A5D033-C4A3-48EC-BEC4-F70C79262660}"/>
    <cellStyle name="Input 2 2 5 5 9" xfId="54845" xr:uid="{87564DA4-BFD1-479F-8F2B-E23BE04488E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2 5" xfId="38846" xr:uid="{7580ABE7-8B17-4599-BEA5-E619A8CD394B}"/>
    <cellStyle name="Input 2 2 5 6 2 6" xfId="45548" xr:uid="{28781157-6B70-4C37-9858-BD9B6379BEF8}"/>
    <cellStyle name="Input 2 2 5 6 2 7" xfId="51101" xr:uid="{A62715B0-BEB1-4798-BEAA-BFBA0AFAD8B6}"/>
    <cellStyle name="Input 2 2 5 6 2 8" xfId="58018" xr:uid="{D9F80E0C-E389-42FE-9539-7EFAECE3F9DD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6 6" xfId="35194" xr:uid="{F901A99B-3958-4D0E-9E38-99CB2237E1F0}"/>
    <cellStyle name="Input 2 2 5 6 7" xfId="42176" xr:uid="{FD086C17-94FC-419E-A3BD-861DE59ED023}"/>
    <cellStyle name="Input 2 2 5 6 8" xfId="42448" xr:uid="{B70A232B-BB20-42DF-942E-7A9810493132}"/>
    <cellStyle name="Input 2 2 5 6 9" xfId="42955" xr:uid="{12CFB71C-8EC6-477A-8335-39D2EC883B9D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2 5" xfId="40983" xr:uid="{0D05887C-3381-4AF6-948A-FDF4A7BA04B8}"/>
    <cellStyle name="Input 2 2 5 7 2 6" xfId="47685" xr:uid="{D2474EF3-8A67-48DC-9D27-9CF0189F66C9}"/>
    <cellStyle name="Input 2 2 5 7 2 7" xfId="53238" xr:uid="{CA7F269E-DFAC-451D-B595-023468D2C05A}"/>
    <cellStyle name="Input 2 2 5 7 2 8" xfId="55769" xr:uid="{D266EC40-4526-4267-BDAA-ADA594DD31C2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7 6" xfId="38160" xr:uid="{A7265044-88F8-4525-A563-E697BF7A6E26}"/>
    <cellStyle name="Input 2 2 5 7 7" xfId="44862" xr:uid="{E576FA8A-8656-45C4-938B-6D634082157A}"/>
    <cellStyle name="Input 2 2 5 7 8" xfId="50415" xr:uid="{02E11E1E-09B4-497C-B348-6729AF15F232}"/>
    <cellStyle name="Input 2 2 5 7 9" xfId="56421" xr:uid="{17358625-CF0D-4307-9140-68439362CA40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2 5" xfId="39613" xr:uid="{BEAB2C27-71AC-4C25-9B94-8C6632A9A9C7}"/>
    <cellStyle name="Input 2 2 5 8 2 6" xfId="46315" xr:uid="{0D84834F-9718-44AA-8CDE-BF699520B21A}"/>
    <cellStyle name="Input 2 2 5 8 2 7" xfId="51868" xr:uid="{44C092BD-C339-46DE-95DD-86EC65BE55F4}"/>
    <cellStyle name="Input 2 2 5 8 2 8" xfId="54737" xr:uid="{9F54DD79-3F06-4B6D-9A85-82E5D864E3B3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8 6" xfId="36790" xr:uid="{28638FF7-41E0-4D18-94CC-B6C30745604B}"/>
    <cellStyle name="Input 2 2 5 8 7" xfId="43492" xr:uid="{ED501FB1-F399-45F4-AE36-84A906E0CFC8}"/>
    <cellStyle name="Input 2 2 5 8 8" xfId="49045" xr:uid="{7CD59EEA-3649-42F7-ADD8-3277FBF77E7C}"/>
    <cellStyle name="Input 2 2 5 8 9" xfId="56895" xr:uid="{FAA12CF2-AF55-4E9F-9C85-548181D771C0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5 9 5" xfId="39157" xr:uid="{04B495F5-9457-4456-8AA0-F40AD9D6490F}"/>
    <cellStyle name="Input 2 2 5 9 6" xfId="45859" xr:uid="{CAFACA4D-26DC-41C7-8BEE-48A317EC04AD}"/>
    <cellStyle name="Input 2 2 5 9 7" xfId="51412" xr:uid="{B3FB071A-7AF2-4CAF-90DD-FACFA601DD01}"/>
    <cellStyle name="Input 2 2 5 9 8" xfId="54396" xr:uid="{3CFFF498-15F8-4D2B-AD5E-16BF6C0FB369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14" xfId="36404" xr:uid="{6C6CBE58-48AD-400F-B499-ED22E0CE7718}"/>
    <cellStyle name="Input 2 2 6 15" xfId="43106" xr:uid="{3ECD09CA-5E4B-40E3-AEA5-810D66897E10}"/>
    <cellStyle name="Input 2 2 6 16" xfId="48659" xr:uid="{68BA8611-17B2-4E93-BCF0-F5F9B862BDBD}"/>
    <cellStyle name="Input 2 2 6 17" xfId="54883" xr:uid="{C5AE1108-FB7D-4640-803A-A67747E82E0D}"/>
    <cellStyle name="Input 2 2 6 2" xfId="4958" xr:uid="{5E60EFEC-826A-4632-8A5C-B278026E501A}"/>
    <cellStyle name="Input 2 2 6 2 10" xfId="23580" xr:uid="{017D6C2C-5E26-4309-A4E6-34DCB6AEE4F4}"/>
    <cellStyle name="Input 2 2 6 2 11" xfId="36611" xr:uid="{4F8570B7-AC07-4464-A6D1-ECF726EEBBA0}"/>
    <cellStyle name="Input 2 2 6 2 12" xfId="43313" xr:uid="{2D15D859-EB59-4E04-8670-D087A7E2912A}"/>
    <cellStyle name="Input 2 2 6 2 13" xfId="48866" xr:uid="{43D51BC7-C574-4F89-857C-D2EA2D7873B5}"/>
    <cellStyle name="Input 2 2 6 2 14" xfId="57671" xr:uid="{2CBF39C9-27EF-43EA-BC55-9116681E2423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2 5" xfId="40322" xr:uid="{08B3FF36-886F-4BC3-BF63-CCB174C4EE93}"/>
    <cellStyle name="Input 2 2 6 2 2 2 6" xfId="47024" xr:uid="{7C892C5B-5DC8-4CCE-B58A-CEBEEC9D4702}"/>
    <cellStyle name="Input 2 2 6 2 2 2 7" xfId="52577" xr:uid="{A3C299A7-4990-4B16-873E-73399B4989A2}"/>
    <cellStyle name="Input 2 2 6 2 2 2 8" xfId="55458" xr:uid="{14C91C05-B576-49DF-94FF-851158E52869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2 6" xfId="37499" xr:uid="{9F4B3846-6DA5-40E8-AA80-11079E644732}"/>
    <cellStyle name="Input 2 2 6 2 2 7" xfId="44201" xr:uid="{86A209B3-F4BC-417D-AEB7-732A16F96C65}"/>
    <cellStyle name="Input 2 2 6 2 2 8" xfId="49754" xr:uid="{D900CE20-3FB5-476F-B2DB-975AFE3A078E}"/>
    <cellStyle name="Input 2 2 6 2 2 9" xfId="55533" xr:uid="{F49F871F-A1DA-4F7F-9B45-55AD4B3ABD92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2 5" xfId="40629" xr:uid="{A2CA53EE-14F9-4E85-A931-2A88CF7DE4D4}"/>
    <cellStyle name="Input 2 2 6 2 3 2 6" xfId="47331" xr:uid="{BFB8D4C8-88FB-4589-A245-41A4C7AE3746}"/>
    <cellStyle name="Input 2 2 6 2 3 2 7" xfId="52884" xr:uid="{8E202F5F-31F0-4DAE-B239-55A1BDD5C023}"/>
    <cellStyle name="Input 2 2 6 2 3 2 8" xfId="54051" xr:uid="{1DB3631B-86BA-4393-B68E-5F69CCEE83F9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3 6" xfId="37806" xr:uid="{F8F7EB39-3F8B-41D2-8625-B5A2360882DD}"/>
    <cellStyle name="Input 2 2 6 2 3 7" xfId="44508" xr:uid="{1B62C7C8-1C65-4DF6-9BC4-1A0F531C7C5E}"/>
    <cellStyle name="Input 2 2 6 2 3 8" xfId="50061" xr:uid="{5CE3CED7-77D7-43E7-BB61-3BB8984BDD3D}"/>
    <cellStyle name="Input 2 2 6 2 3 9" xfId="56909" xr:uid="{A4517CAB-23DE-4F66-971F-264A8302C282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2 5" xfId="40949" xr:uid="{0245AAE1-78BE-4372-9F01-5E1103185F58}"/>
    <cellStyle name="Input 2 2 6 2 4 2 6" xfId="47651" xr:uid="{F522598A-3DB8-4DD0-93F0-9E1386A2265B}"/>
    <cellStyle name="Input 2 2 6 2 4 2 7" xfId="53204" xr:uid="{06A8823D-615B-46C7-8F88-0B44FA588478}"/>
    <cellStyle name="Input 2 2 6 2 4 2 8" xfId="54187" xr:uid="{B73849D2-06E3-432B-B2D2-D275CBCC6BC7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4 6" xfId="38126" xr:uid="{445286C2-4465-4E49-A147-155D65BF9B0D}"/>
    <cellStyle name="Input 2 2 6 2 4 7" xfId="44828" xr:uid="{4AB2FD75-DE7D-431D-BFB7-302619D0AFA8}"/>
    <cellStyle name="Input 2 2 6 2 4 8" xfId="50381" xr:uid="{4ACA6F88-BE77-46A1-BC35-B7574B6D2E39}"/>
    <cellStyle name="Input 2 2 6 2 4 9" xfId="54773" xr:uid="{E5E96A46-74D0-475F-ACCE-46475ACFF216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2 5" xfId="41273" xr:uid="{354DC44A-FA78-4785-A5AF-72DDFFB18D93}"/>
    <cellStyle name="Input 2 2 6 2 5 2 6" xfId="47975" xr:uid="{7ECC73B7-B800-4473-850C-4536170055DC}"/>
    <cellStyle name="Input 2 2 6 2 5 2 7" xfId="53528" xr:uid="{92E80314-94E8-4424-A16A-61C32B47B0A4}"/>
    <cellStyle name="Input 2 2 6 2 5 2 8" xfId="54547" xr:uid="{EDE10749-D575-47A5-A74C-EE99791DF263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5 6" xfId="38450" xr:uid="{E53236D0-C337-4910-BF78-B3219A25A1F8}"/>
    <cellStyle name="Input 2 2 6 2 5 7" xfId="45152" xr:uid="{4D81DD2E-EB45-4D3F-B2F3-1EDCD32DE46C}"/>
    <cellStyle name="Input 2 2 6 2 5 8" xfId="50705" xr:uid="{81BAA345-DF2E-465A-93BA-18992A59DAA3}"/>
    <cellStyle name="Input 2 2 6 2 5 9" xfId="56234" xr:uid="{856B6E52-6018-49BA-830D-AA578358F961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2 5" xfId="41564" xr:uid="{E285FCBD-1100-4FF6-98D7-D1A02B99F5B9}"/>
    <cellStyle name="Input 2 2 6 2 6 2 6" xfId="48266" xr:uid="{E605B84A-83C6-48F1-837B-0F5C180AD20A}"/>
    <cellStyle name="Input 2 2 6 2 6 2 7" xfId="53819" xr:uid="{478157C5-BB82-4EAD-81E0-A4DB47F4229B}"/>
    <cellStyle name="Input 2 2 6 2 6 2 8" xfId="56020" xr:uid="{3C5E5711-5514-4A3E-A56C-2EBF3E065E82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6 6" xfId="38741" xr:uid="{D1CE1032-BFC6-4333-A61B-329240F2C59A}"/>
    <cellStyle name="Input 2 2 6 2 6 7" xfId="45443" xr:uid="{C788FE0A-0418-4693-A04B-2F10531E5E01}"/>
    <cellStyle name="Input 2 2 6 2 6 8" xfId="50996" xr:uid="{0393B76B-790D-4195-9B29-428CC3E6D9C3}"/>
    <cellStyle name="Input 2 2 6 2 6 9" xfId="54134" xr:uid="{6B489113-4A4F-4A31-B469-39C2C4601130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7 5" xfId="39434" xr:uid="{304D6061-BDA7-4183-BDAA-D48D7DD9F8A2}"/>
    <cellStyle name="Input 2 2 6 2 7 6" xfId="46136" xr:uid="{45660453-092C-4831-A590-78AEB09B7A3F}"/>
    <cellStyle name="Input 2 2 6 2 7 7" xfId="51689" xr:uid="{3B5AC649-9373-4026-8FD2-939C59117A41}"/>
    <cellStyle name="Input 2 2 6 2 7 8" xfId="57371" xr:uid="{49A83504-328E-4CE4-B237-5CB27CB3E96B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11" xfId="36450" xr:uid="{663170A1-6282-4CF4-B718-B3FCE7067943}"/>
    <cellStyle name="Input 2 2 6 3 12" xfId="43152" xr:uid="{B0E08230-8866-48B3-9F70-FD07683DB0F7}"/>
    <cellStyle name="Input 2 2 6 3 13" xfId="48705" xr:uid="{C2A45B4A-E0C4-49C5-B19D-189CC4026789}"/>
    <cellStyle name="Input 2 2 6 3 14" xfId="57635" xr:uid="{986320AE-7E2C-49AD-8277-73D6BCB31189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2 5" xfId="40161" xr:uid="{603C856D-DBEA-496D-AF40-B9450237D1D1}"/>
    <cellStyle name="Input 2 2 6 3 2 2 6" xfId="46863" xr:uid="{52BD1829-FA45-4D37-A90C-E1AECA3BE928}"/>
    <cellStyle name="Input 2 2 6 3 2 2 7" xfId="52416" xr:uid="{01F75EBF-7105-4996-9811-F192B20DE75C}"/>
    <cellStyle name="Input 2 2 6 3 2 2 8" xfId="56244" xr:uid="{D83BB791-3A7A-4ADF-871D-F5A9EEFA4FF5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2 6" xfId="37338" xr:uid="{7E220DDB-4A74-4C52-9E8F-C7A7B920E8D0}"/>
    <cellStyle name="Input 2 2 6 3 2 7" xfId="44040" xr:uid="{2AC97A99-85F3-41C3-936F-ED25301B7C42}"/>
    <cellStyle name="Input 2 2 6 3 2 8" xfId="49593" xr:uid="{46F374CF-524F-4DB4-9126-5E43B42BBFA4}"/>
    <cellStyle name="Input 2 2 6 3 2 9" xfId="58013" xr:uid="{5A4CAC05-BFC4-4FC7-8002-1A91CD91017E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2 5" xfId="39554" xr:uid="{E51EFE6B-3860-4E9C-8478-8F8ABA182126}"/>
    <cellStyle name="Input 2 2 6 3 3 2 6" xfId="46256" xr:uid="{FCD12438-9874-481B-B42F-2268AC59B197}"/>
    <cellStyle name="Input 2 2 6 3 3 2 7" xfId="51809" xr:uid="{BE7C6777-E2D7-461B-8D04-10293214545C}"/>
    <cellStyle name="Input 2 2 6 3 3 2 8" xfId="56762" xr:uid="{A46C2D66-4EB5-47C9-B41A-1B888592F618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3 6" xfId="36731" xr:uid="{BFC50717-D376-4D3F-9475-7AE51D3DCA58}"/>
    <cellStyle name="Input 2 2 6 3 3 7" xfId="43433" xr:uid="{F14E12EB-4676-477C-AD89-799DD86A9068}"/>
    <cellStyle name="Input 2 2 6 3 3 8" xfId="48986" xr:uid="{F9DA01AB-ED63-4A20-A7B4-DB4DF92BBB04}"/>
    <cellStyle name="Input 2 2 6 3 3 9" xfId="55030" xr:uid="{7C5DEA4B-2CAD-4F02-B5D2-DC9EA2BF1499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2 5" xfId="40788" xr:uid="{36848E8E-0C4C-4CF2-9F40-F7B754962BF9}"/>
    <cellStyle name="Input 2 2 6 3 4 2 6" xfId="47490" xr:uid="{A7E6A679-5DA5-4B10-ADBD-48B374220A75}"/>
    <cellStyle name="Input 2 2 6 3 4 2 7" xfId="53043" xr:uid="{9D9390B5-8D33-4D28-AC99-93E59F219ED5}"/>
    <cellStyle name="Input 2 2 6 3 4 2 8" xfId="56625" xr:uid="{F6A2AD75-EBAE-46EA-B237-608DF2390E32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4 6" xfId="37965" xr:uid="{91569DAC-FF8C-4694-9D46-8F5B5D1DCD0C}"/>
    <cellStyle name="Input 2 2 6 3 4 7" xfId="44667" xr:uid="{59762178-8420-4EFD-82E3-E2BC999A0260}"/>
    <cellStyle name="Input 2 2 6 3 4 8" xfId="50220" xr:uid="{B989529A-FF94-464B-A1B6-E044C0A27436}"/>
    <cellStyle name="Input 2 2 6 3 4 9" xfId="56346" xr:uid="{5CB2A5E4-A5BB-4CBE-87C0-851FF6E10409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2 5" xfId="41112" xr:uid="{DBE6D231-44EF-4C40-815E-78F043D565F9}"/>
    <cellStyle name="Input 2 2 6 3 5 2 6" xfId="47814" xr:uid="{0AC06BEF-F903-474B-A977-E06B856F68F3}"/>
    <cellStyle name="Input 2 2 6 3 5 2 7" xfId="53367" xr:uid="{736EF72F-6787-4777-BAE3-022F69D34EE5}"/>
    <cellStyle name="Input 2 2 6 3 5 2 8" xfId="58240" xr:uid="{9EDD158D-FA76-4B66-85B8-400D451061DE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5 6" xfId="38289" xr:uid="{89BB77CB-14B2-4543-898C-29A2C38D79EA}"/>
    <cellStyle name="Input 2 2 6 3 5 7" xfId="44991" xr:uid="{619595AE-272F-4706-86C6-5B5531B6861E}"/>
    <cellStyle name="Input 2 2 6 3 5 8" xfId="50544" xr:uid="{2681BEA3-1FBB-413C-9F91-AF5C91C8B1FB}"/>
    <cellStyle name="Input 2 2 6 3 5 9" xfId="57305" xr:uid="{6FEA3512-F8D3-48AB-B35F-AEA13C73E78E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2 5" xfId="41403" xr:uid="{23944393-0C11-4754-B561-58869F6EBE0E}"/>
    <cellStyle name="Input 2 2 6 3 6 2 6" xfId="48105" xr:uid="{8D4B96AB-6F31-4A45-8183-B2660BC07F31}"/>
    <cellStyle name="Input 2 2 6 3 6 2 7" xfId="53658" xr:uid="{BEF79D5D-055A-4C3E-B9DE-E41E4A4B7E3E}"/>
    <cellStyle name="Input 2 2 6 3 6 2 8" xfId="56206" xr:uid="{6C7E5DED-6A6A-4B1E-9AEC-AEA39CEA4B3B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6 6" xfId="38580" xr:uid="{CB9DCAB2-98E5-42B1-AF41-C892EC0A3B8B}"/>
    <cellStyle name="Input 2 2 6 3 6 7" xfId="45282" xr:uid="{1B9F707E-CAF5-4FC1-939E-E6DECA695977}"/>
    <cellStyle name="Input 2 2 6 3 6 8" xfId="50835" xr:uid="{7835D394-D9CF-480D-906D-B3F7458F0CF4}"/>
    <cellStyle name="Input 2 2 6 3 6 9" xfId="54175" xr:uid="{688510A5-334D-4EE4-89C9-C9AC5EAD756A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7 5" xfId="39273" xr:uid="{EAB5EC10-BA3D-45D1-8008-5A9A6FAE525B}"/>
    <cellStyle name="Input 2 2 6 3 7 6" xfId="45975" xr:uid="{48453043-3AD2-4733-A66C-D177A887D272}"/>
    <cellStyle name="Input 2 2 6 3 7 7" xfId="51528" xr:uid="{F566F700-F10F-4F62-BE80-636BD84601A8}"/>
    <cellStyle name="Input 2 2 6 3 7 8" xfId="58388" xr:uid="{0CC0B5DA-55CA-4B55-8858-0788E2C9DFF1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2 5" xfId="40115" xr:uid="{158057CD-0A28-4D4B-87C3-8BF71FF23F73}"/>
    <cellStyle name="Input 2 2 6 4 2 6" xfId="46817" xr:uid="{AF3161F4-6CBA-4903-BD7E-FB514BE7F2C0}"/>
    <cellStyle name="Input 2 2 6 4 2 7" xfId="52370" xr:uid="{9B0F9FEC-3AB8-44A7-9F4F-C351D71F7655}"/>
    <cellStyle name="Input 2 2 6 4 2 8" xfId="53952" xr:uid="{4107D16F-3F0E-4AA9-B9B8-439FD9675390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4 6" xfId="37292" xr:uid="{E01630E6-7CFA-436C-9477-153372629851}"/>
    <cellStyle name="Input 2 2 6 4 7" xfId="43994" xr:uid="{B74CE842-CE6D-47C6-AE91-28081DDB3518}"/>
    <cellStyle name="Input 2 2 6 4 8" xfId="49547" xr:uid="{007671CE-41D7-40C0-A782-B0828406A9F1}"/>
    <cellStyle name="Input 2 2 6 4 9" xfId="54526" xr:uid="{0EE7FA5E-679E-45B4-A1E3-0E5476D0F6EB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2 5" xfId="40469" xr:uid="{D875E622-CF9D-4534-9305-C5E54CBCA04B}"/>
    <cellStyle name="Input 2 2 6 5 2 6" xfId="47171" xr:uid="{FE082C1B-FAAB-42BB-B015-9FECFC116678}"/>
    <cellStyle name="Input 2 2 6 5 2 7" xfId="52724" xr:uid="{C6899B04-C8CF-4057-B554-1A97DA8EC773}"/>
    <cellStyle name="Input 2 2 6 5 2 8" xfId="57472" xr:uid="{68C7C582-C0EF-4CAF-8389-9F482B47DA23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5 6" xfId="37646" xr:uid="{D1A8E7F8-B9C4-45E2-833E-D0398E8E0AAC}"/>
    <cellStyle name="Input 2 2 6 5 7" xfId="44348" xr:uid="{4DB63B55-E6D1-44AA-8143-4ECC5E942F53}"/>
    <cellStyle name="Input 2 2 6 5 8" xfId="49901" xr:uid="{F2990A91-F854-40E3-9B9A-964DEC369316}"/>
    <cellStyle name="Input 2 2 6 5 9" xfId="56036" xr:uid="{BB9CD463-D488-4953-82D2-3E1798FD4D09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2 5" xfId="40742" xr:uid="{033F3D48-8E3A-4AD9-BB90-DA653990E21C}"/>
    <cellStyle name="Input 2 2 6 6 2 6" xfId="47444" xr:uid="{E74BEF9D-9E05-4280-9F77-83256AC43983}"/>
    <cellStyle name="Input 2 2 6 6 2 7" xfId="52997" xr:uid="{B172F33B-903C-425B-A2F0-C4775A11DD63}"/>
    <cellStyle name="Input 2 2 6 6 2 8" xfId="54649" xr:uid="{9831D8A0-EE67-4440-AEB3-C9F52AD628B4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6 6" xfId="37919" xr:uid="{69565840-AED2-466E-9CEB-2429924927F8}"/>
    <cellStyle name="Input 2 2 6 6 7" xfId="44621" xr:uid="{8D258B57-E7F8-4C59-A534-05A1257EB2EA}"/>
    <cellStyle name="Input 2 2 6 6 8" xfId="50174" xr:uid="{B3914213-96FA-41D5-9D4C-CBF1497768A9}"/>
    <cellStyle name="Input 2 2 6 6 9" xfId="57609" xr:uid="{D2209614-16AD-49B7-AE00-E374AAC1111D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2 5" xfId="41066" xr:uid="{170BD308-CA13-4B9A-A018-5681A09903F2}"/>
    <cellStyle name="Input 2 2 6 7 2 6" xfId="47768" xr:uid="{E0ED0E14-9971-470B-9A82-CDEEF6195E6C}"/>
    <cellStyle name="Input 2 2 6 7 2 7" xfId="53321" xr:uid="{CB6373A9-782F-44CA-87E3-49896F901666}"/>
    <cellStyle name="Input 2 2 6 7 2 8" xfId="54165" xr:uid="{98183821-5D02-4371-A1FC-70BE6446BB41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7 6" xfId="38243" xr:uid="{53EC7DAE-55F6-47F5-8127-6EC76DD6C1A0}"/>
    <cellStyle name="Input 2 2 6 7 7" xfId="44945" xr:uid="{28C24414-949D-4B44-9A92-65F1A6BA29C1}"/>
    <cellStyle name="Input 2 2 6 7 8" xfId="50498" xr:uid="{FB1F02AE-A921-4C35-AA85-270DB475EB4C}"/>
    <cellStyle name="Input 2 2 6 7 9" xfId="57223" xr:uid="{86208E97-B2F3-428E-BC25-D105572E5809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2 5" xfId="41357" xr:uid="{05CDC171-B224-4CC7-BB7D-561D731F429E}"/>
    <cellStyle name="Input 2 2 6 8 2 6" xfId="48059" xr:uid="{3782EF9C-EC77-4FBA-8EC2-751223E623A8}"/>
    <cellStyle name="Input 2 2 6 8 2 7" xfId="53612" xr:uid="{857A0EC8-445C-42B6-8682-CBBE678DBFDF}"/>
    <cellStyle name="Input 2 2 6 8 2 8" xfId="54392" xr:uid="{D27A918C-5796-4145-A241-B54C08C7ABBF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8 6" xfId="38534" xr:uid="{02210D11-BD6C-4076-AF9B-DB4BDE82EFDB}"/>
    <cellStyle name="Input 2 2 6 8 7" xfId="45236" xr:uid="{14A440C8-1A21-4773-82BA-12BFD61B6A84}"/>
    <cellStyle name="Input 2 2 6 8 8" xfId="50789" xr:uid="{16D33E64-AF1A-42BA-BBA8-98C9E197F6F8}"/>
    <cellStyle name="Input 2 2 6 8 9" xfId="54714" xr:uid="{6E372F4E-1B14-44DB-AFDA-050BC74025E7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6 9 5" xfId="39227" xr:uid="{978F33F1-4461-4C24-9248-B86D24C2F619}"/>
    <cellStyle name="Input 2 2 6 9 6" xfId="45929" xr:uid="{B0790591-CE5C-4E77-9531-3908E45595BE}"/>
    <cellStyle name="Input 2 2 6 9 7" xfId="51482" xr:uid="{B3514979-644C-4F72-AA29-4E1B0C28EA25}"/>
    <cellStyle name="Input 2 2 6 9 8" xfId="56188" xr:uid="{3164B1B9-E6BE-41ED-8AA4-E1A89D8E8488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12" xfId="35880" xr:uid="{293A9BAC-632E-4F14-8801-3DAF43CC4D3B}"/>
    <cellStyle name="Input 2 2 7 13" xfId="42717" xr:uid="{99938AE0-3329-4F4B-84AB-F4820FC7FF33}"/>
    <cellStyle name="Input 2 2 7 14" xfId="48296" xr:uid="{429771C8-54ED-4F0B-8831-3255372F6F4B}"/>
    <cellStyle name="Input 2 2 7 15" xfId="41874" xr:uid="{8B5EFE4C-C84F-4AB7-98FA-2E94AEBABA25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2 5" xfId="39779" xr:uid="{C6A773FD-9C37-497F-B4C5-428220A5381A}"/>
    <cellStyle name="Input 2 2 7 2 2 6" xfId="46481" xr:uid="{1C32C679-3E73-421F-BEC8-2957F1CB4805}"/>
    <cellStyle name="Input 2 2 7 2 2 7" xfId="52034" xr:uid="{07F66886-A9CF-4EE9-8E23-D14A2B8CCB18}"/>
    <cellStyle name="Input 2 2 7 2 2 8" xfId="57184" xr:uid="{AD44A408-8392-4725-9E6F-D97801B1B19D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2 6" xfId="36956" xr:uid="{093830CE-1D8D-4E2C-95DF-1DE04D61306D}"/>
    <cellStyle name="Input 2 2 7 2 7" xfId="43658" xr:uid="{10AF3EE6-90F6-4839-BF48-BBC2908FAD0D}"/>
    <cellStyle name="Input 2 2 7 2 8" xfId="49211" xr:uid="{A8E86FB7-0F3C-46BC-B50A-B2D3F5CF864E}"/>
    <cellStyle name="Input 2 2 7 2 9" xfId="48311" xr:uid="{E3C95BA2-4FB4-47C9-87CC-FD5949526FB5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2 5" xfId="40397" xr:uid="{3AF23E6C-2BC0-40A4-815D-FA25B92FDF65}"/>
    <cellStyle name="Input 2 2 7 3 2 6" xfId="47099" xr:uid="{8D654127-9081-4BFB-ABD5-49ABF9A9CE8C}"/>
    <cellStyle name="Input 2 2 7 3 2 7" xfId="52652" xr:uid="{A0D44AA3-A246-414C-A120-188E8980E869}"/>
    <cellStyle name="Input 2 2 7 3 2 8" xfId="57819" xr:uid="{846C31B0-E3EE-48B2-A3C7-44C312432581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3 6" xfId="37574" xr:uid="{2C626948-30A0-4887-9B42-1A8E1832E6D0}"/>
    <cellStyle name="Input 2 2 7 3 7" xfId="44276" xr:uid="{C238AC92-5F85-4CD9-B7E8-51909C1880A4}"/>
    <cellStyle name="Input 2 2 7 3 8" xfId="49829" xr:uid="{1DA4FE17-99F6-4E30-A1C3-C875EEED0C00}"/>
    <cellStyle name="Input 2 2 7 3 9" xfId="54374" xr:uid="{E00A13DA-2D67-4A8F-9741-2276DB18C915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2 5" xfId="38835" xr:uid="{F3DA3C3A-CE98-44A8-9709-6382A4F433CF}"/>
    <cellStyle name="Input 2 2 7 4 2 6" xfId="45537" xr:uid="{AA3FC0B7-222B-4FCB-9F9B-EE4B82BDFEB9}"/>
    <cellStyle name="Input 2 2 7 4 2 7" xfId="51090" xr:uid="{3EC05017-3A71-4FEE-A8E5-E985FD4011FC}"/>
    <cellStyle name="Input 2 2 7 4 2 8" xfId="53884" xr:uid="{39B51D30-59C3-42FE-AF08-06F5BB089290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4 6" xfId="35183" xr:uid="{F7B47EEE-933A-4AFF-8E2F-079CC1E4E26B}"/>
    <cellStyle name="Input 2 2 7 4 7" xfId="42165" xr:uid="{CC1598D7-F594-462C-BD0E-88036CB70AB4}"/>
    <cellStyle name="Input 2 2 7 4 8" xfId="42923" xr:uid="{0D160B6D-20F6-4E0D-B760-5699F931A634}"/>
    <cellStyle name="Input 2 2 7 4 9" xfId="55637" xr:uid="{60C44AAC-24A0-406D-8B32-E2E5136CD9A7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2 5" xfId="40013" xr:uid="{063C8194-A08E-45B9-86EF-E92E9ABE1370}"/>
    <cellStyle name="Input 2 2 7 5 2 6" xfId="46715" xr:uid="{F99643F8-491C-4AB7-9E6B-49711202A021}"/>
    <cellStyle name="Input 2 2 7 5 2 7" xfId="52268" xr:uid="{20B5182F-BC8A-463D-897F-F1CB14050466}"/>
    <cellStyle name="Input 2 2 7 5 2 8" xfId="41671" xr:uid="{C70E36F6-9579-4034-AA0B-678794FEAC2D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5 6" xfId="37190" xr:uid="{4EAF8959-CECE-4AA3-AAA1-6BC1CA1B547C}"/>
    <cellStyle name="Input 2 2 7 5 7" xfId="43892" xr:uid="{C9D6AC49-7C10-4334-9370-1B0602A966F8}"/>
    <cellStyle name="Input 2 2 7 5 8" xfId="49445" xr:uid="{7E871494-6336-42B9-B8F1-0D7BDE37E4BA}"/>
    <cellStyle name="Input 2 2 7 5 9" xfId="56170" xr:uid="{BD013C26-4661-445B-9270-D9D7D40F21D8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2 5" xfId="38830" xr:uid="{ACAA2D41-D218-4E9E-8FA2-E883777239B9}"/>
    <cellStyle name="Input 2 2 7 6 2 6" xfId="45532" xr:uid="{C3D32750-EA31-40CE-BDCC-BCB1B06257FF}"/>
    <cellStyle name="Input 2 2 7 6 2 7" xfId="51085" xr:uid="{0B349A24-289C-45D3-98B6-D5E8E8B576E3}"/>
    <cellStyle name="Input 2 2 7 6 2 8" xfId="54446" xr:uid="{24E63FA9-614C-4F21-8648-1A70136C2829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6 6" xfId="35174" xr:uid="{32B399CE-33F6-4677-9731-0B27D59578F5}"/>
    <cellStyle name="Input 2 2 7 6 7" xfId="42156" xr:uid="{38B55DAF-2F34-4FAB-BA81-7ADEA22DDCE3}"/>
    <cellStyle name="Input 2 2 7 6 8" xfId="42849" xr:uid="{1708782B-B12B-4503-BCF9-17D19C5515D1}"/>
    <cellStyle name="Input 2 2 7 6 9" xfId="41750" xr:uid="{F65531FE-89AC-4DE9-BDB3-63DE732B6F22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7 5" xfId="39092" xr:uid="{389D7E66-8DFF-43C1-B96B-E295AFE4B738}"/>
    <cellStyle name="Input 2 2 7 7 6" xfId="45794" xr:uid="{163D34DF-BB64-4167-A8B3-6946B3F5BA55}"/>
    <cellStyle name="Input 2 2 7 7 7" xfId="51347" xr:uid="{8EF2F725-AE1C-46B3-921D-38752AA73B53}"/>
    <cellStyle name="Input 2 2 7 7 8" xfId="57642" xr:uid="{BCF37E62-14FF-419F-BDC2-ED4A4FE35313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12" xfId="35703" xr:uid="{BE10B9FB-488E-455E-A602-F75B0198079C}"/>
    <cellStyle name="Input 2 2 8 13" xfId="42573" xr:uid="{4421041F-A0E2-4F33-8E7F-FD3EC3040BB5}"/>
    <cellStyle name="Input 2 2 8 14" xfId="41658" xr:uid="{F158F0D3-A540-40F7-A5B0-90144B285F87}"/>
    <cellStyle name="Input 2 2 8 15" xfId="54046" xr:uid="{6888CAE9-3FF7-4B7F-A8A8-A24678911C77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2 5" xfId="39662" xr:uid="{05A4AA0E-B1B7-42F3-96FC-C86F862D347C}"/>
    <cellStyle name="Input 2 2 8 2 2 6" xfId="46364" xr:uid="{1276C1A8-3F04-4794-BE66-B9BA95A03790}"/>
    <cellStyle name="Input 2 2 8 2 2 7" xfId="51917" xr:uid="{A13834AE-6EE3-43BB-9990-8B02D01B0968}"/>
    <cellStyle name="Input 2 2 8 2 2 8" xfId="56678" xr:uid="{6958AC5F-FC4F-47F0-975C-7BF6901C99EC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2 6" xfId="36839" xr:uid="{B0320441-AA64-4E16-923E-B798F5C70D37}"/>
    <cellStyle name="Input 2 2 8 2 7" xfId="43541" xr:uid="{8617237F-F93D-4000-A330-5899E73488AA}"/>
    <cellStyle name="Input 2 2 8 2 8" xfId="49094" xr:uid="{9746FF77-B73A-4A3C-9953-FABBB5281EB2}"/>
    <cellStyle name="Input 2 2 8 2 9" xfId="34281" xr:uid="{28F8C648-7CFA-46DF-BF5F-6378319C4477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2 5" xfId="39492" xr:uid="{D034F556-67F2-41A7-973D-DEB98C3FFEA2}"/>
    <cellStyle name="Input 2 2 8 3 2 6" xfId="46194" xr:uid="{62DD0F22-F382-4D07-A317-F8DDD7C9F456}"/>
    <cellStyle name="Input 2 2 8 3 2 7" xfId="51747" xr:uid="{E3BD4408-2C70-494F-9A1B-8DA756721811}"/>
    <cellStyle name="Input 2 2 8 3 2 8" xfId="55654" xr:uid="{CB6A7073-AA42-40CF-B943-7929678FF834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3 6" xfId="36669" xr:uid="{1D423B1E-95EB-4432-B523-D6CB62131998}"/>
    <cellStyle name="Input 2 2 8 3 7" xfId="43371" xr:uid="{56F81EB8-86D1-4D5C-8530-2F14D0E4AB7B}"/>
    <cellStyle name="Input 2 2 8 3 8" xfId="48924" xr:uid="{200CA1CC-9398-4484-96AB-6AF2BCFBBDA5}"/>
    <cellStyle name="Input 2 2 8 3 9" xfId="57694" xr:uid="{9D0DF303-3978-4349-A495-45DE7DEE502C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2 5" xfId="39600" xr:uid="{1A25E0B7-B169-40FA-BAD1-136AC67462B4}"/>
    <cellStyle name="Input 2 2 8 4 2 6" xfId="46302" xr:uid="{E5960EC8-C8F7-4C9E-9DAC-906285CDC32B}"/>
    <cellStyle name="Input 2 2 8 4 2 7" xfId="51855" xr:uid="{FC91D306-2A11-466B-AAFE-F87F88EBB43A}"/>
    <cellStyle name="Input 2 2 8 4 2 8" xfId="53897" xr:uid="{DC762580-C34D-4835-A08A-EE402C536515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4 6" xfId="36777" xr:uid="{3A9FAD23-B546-44B6-A500-57F1FE06824C}"/>
    <cellStyle name="Input 2 2 8 4 7" xfId="43479" xr:uid="{0FBD8C5E-1989-48BA-AC88-54DC0D66E06A}"/>
    <cellStyle name="Input 2 2 8 4 8" xfId="49032" xr:uid="{FA169FA1-744F-40F8-9905-84BA96CE53F6}"/>
    <cellStyle name="Input 2 2 8 4 9" xfId="56203" xr:uid="{A7CE4BB8-38BB-4E25-9EDA-C71044039C6B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2 5" xfId="40060" xr:uid="{83AF22F0-6D9B-44EE-882A-3B15D73AAE72}"/>
    <cellStyle name="Input 2 2 8 5 2 6" xfId="46762" xr:uid="{244D0948-CF19-4770-9414-39B24536422B}"/>
    <cellStyle name="Input 2 2 8 5 2 7" xfId="52315" xr:uid="{1D7F5274-7A77-4592-9EC6-FA0A95AA95FF}"/>
    <cellStyle name="Input 2 2 8 5 2 8" xfId="58022" xr:uid="{11CB42DB-65AA-4ACF-9EDC-3AA51686A733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5 6" xfId="37237" xr:uid="{907D5189-C24F-4BD1-A12F-04F9C07CA98A}"/>
    <cellStyle name="Input 2 2 8 5 7" xfId="43939" xr:uid="{D9B882D9-6EFC-45A1-8D63-A7211EB4F4FC}"/>
    <cellStyle name="Input 2 2 8 5 8" xfId="49492" xr:uid="{421E9897-03B8-4188-ADC6-077B8BD88A47}"/>
    <cellStyle name="Input 2 2 8 5 9" xfId="53971" xr:uid="{9F072F8C-9BDB-406B-A2E5-280B3EEF5E92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2 5" xfId="40482" xr:uid="{C15BA19E-119D-49A4-9DF3-8B2CAEF1D124}"/>
    <cellStyle name="Input 2 2 8 6 2 6" xfId="47184" xr:uid="{4371C77E-4756-4069-B3FC-70758C178F11}"/>
    <cellStyle name="Input 2 2 8 6 2 7" xfId="52737" xr:uid="{8B75E1D8-1ABD-47BF-ACBD-397733444C34}"/>
    <cellStyle name="Input 2 2 8 6 2 8" xfId="42077" xr:uid="{96016EB1-4FB8-45BF-8613-98FEC47C3019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6 6" xfId="37659" xr:uid="{B224DDCC-E6D3-4AFC-BC4A-86A040880B2D}"/>
    <cellStyle name="Input 2 2 8 6 7" xfId="44361" xr:uid="{D94DE19A-F83A-4339-AB84-7D5D74C69DE2}"/>
    <cellStyle name="Input 2 2 8 6 8" xfId="49914" xr:uid="{623D9A44-29B9-4473-87F0-90449F7E453F}"/>
    <cellStyle name="Input 2 2 8 6 9" xfId="34261" xr:uid="{84334A67-D254-43DC-A2DE-C8553BD631AC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7 5" xfId="39027" xr:uid="{4D19A026-D5F4-40F3-8C79-FA70A20599B3}"/>
    <cellStyle name="Input 2 2 8 7 6" xfId="45729" xr:uid="{5FACC79E-5041-4871-9CED-3FF943DFE1E4}"/>
    <cellStyle name="Input 2 2 8 7 7" xfId="51282" xr:uid="{57E226D8-ED4E-4A49-988C-AC6D284733B4}"/>
    <cellStyle name="Input 2 2 8 7 8" xfId="58340" xr:uid="{E4BAD803-F382-468B-A7FA-4CA32250A33D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12" xfId="36526" xr:uid="{9C828A8B-195D-45F6-B88B-C96731181C59}"/>
    <cellStyle name="Input 2 2 9 13" xfId="43228" xr:uid="{EA28EC44-F86D-43B5-B838-412F43D8978B}"/>
    <cellStyle name="Input 2 2 9 14" xfId="48781" xr:uid="{7329A9CC-F3DA-4CF3-87B0-DE3FA77FC4E7}"/>
    <cellStyle name="Input 2 2 9 15" xfId="57934" xr:uid="{16D6AA95-EA20-4475-999C-BBBCAB98826F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2 5" xfId="40237" xr:uid="{3A338CEC-2C04-4698-A441-645EB561D953}"/>
    <cellStyle name="Input 2 2 9 2 2 6" xfId="46939" xr:uid="{3A9B5833-1C64-47CD-8960-858D0B4E1EB0}"/>
    <cellStyle name="Input 2 2 9 2 2 7" xfId="52492" xr:uid="{0814B44A-E3F2-422E-A3D1-430875B81FEC}"/>
    <cellStyle name="Input 2 2 9 2 2 8" xfId="55031" xr:uid="{708873CE-2496-4FF4-B256-5B0FC4A9AC74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2 6" xfId="37414" xr:uid="{CAD4BE90-5AAD-4AB9-B635-34583E060BCD}"/>
    <cellStyle name="Input 2 2 9 2 7" xfId="44116" xr:uid="{27BDEEF9-A345-49FE-A92B-F2EE2787588F}"/>
    <cellStyle name="Input 2 2 9 2 8" xfId="49669" xr:uid="{95BBF9C7-AFE4-456D-9A73-42F1227F2E60}"/>
    <cellStyle name="Input 2 2 9 2 9" xfId="42044" xr:uid="{002782BE-8DFF-41E8-B5EB-148E4E9A36E2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2 5" xfId="38975" xr:uid="{580A1EDE-95E6-49F8-AF62-FFD58FC4A954}"/>
    <cellStyle name="Input 2 2 9 3 2 6" xfId="45677" xr:uid="{D605C4D8-1172-4E69-AAF0-79E04B1B6241}"/>
    <cellStyle name="Input 2 2 9 3 2 7" xfId="51230" xr:uid="{B9483839-62D5-4589-A25E-0EF6CF0180F7}"/>
    <cellStyle name="Input 2 2 9 3 2 8" xfId="54094" xr:uid="{8C30C967-12A3-42D2-9370-A63916BD04D3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3 6" xfId="35484" xr:uid="{B98C54D9-AC51-49CB-8EA0-CD9465A17FF4}"/>
    <cellStyle name="Input 2 2 9 3 7" xfId="42407" xr:uid="{57C46EC3-802F-428B-A9FA-91838513D234}"/>
    <cellStyle name="Input 2 2 9 3 8" xfId="42887" xr:uid="{7B05866B-48C2-4A83-B7E6-963378C2A08B}"/>
    <cellStyle name="Input 2 2 9 3 9" xfId="57454" xr:uid="{A93079E2-D83E-4E9C-A749-FA21C5484BC8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2 5" xfId="40864" xr:uid="{77F8DFAB-3ADF-484E-B813-5B3500028C1E}"/>
    <cellStyle name="Input 2 2 9 4 2 6" xfId="47566" xr:uid="{30D52101-42B6-4110-AF8D-6392F7FD06AF}"/>
    <cellStyle name="Input 2 2 9 4 2 7" xfId="53119" xr:uid="{1A686D93-652C-4752-86B2-4BF1613C0227}"/>
    <cellStyle name="Input 2 2 9 4 2 8" xfId="57596" xr:uid="{4F1EA6C2-D8AB-4E8E-9E37-3B264B03397E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4 6" xfId="38041" xr:uid="{1E02EF14-7FFE-4011-BE6A-6C05CF9DC0E4}"/>
    <cellStyle name="Input 2 2 9 4 7" xfId="44743" xr:uid="{006931AB-BC7E-4A52-B5E4-16AFCF0E4D5F}"/>
    <cellStyle name="Input 2 2 9 4 8" xfId="50296" xr:uid="{DB1D8A6C-C207-44E6-82F8-B49B812AC9CA}"/>
    <cellStyle name="Input 2 2 9 4 9" xfId="57144" xr:uid="{4128359D-3EFE-4083-9092-A8AB4A6D7634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2 5" xfId="41188" xr:uid="{4F5815D3-4C9E-4D8F-9577-B6D233FC845D}"/>
    <cellStyle name="Input 2 2 9 5 2 6" xfId="47890" xr:uid="{DEC5EBA9-3828-4918-9F49-F774B87626A9}"/>
    <cellStyle name="Input 2 2 9 5 2 7" xfId="53443" xr:uid="{11275990-FEC6-4A7F-A6B9-6662C25CFAD2}"/>
    <cellStyle name="Input 2 2 9 5 2 8" xfId="54509" xr:uid="{07B7D2F1-930E-432D-AED3-4220A923651A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5 6" xfId="38365" xr:uid="{6F69214B-0261-408F-A16C-4F590BD2EC06}"/>
    <cellStyle name="Input 2 2 9 5 7" xfId="45067" xr:uid="{8FD92260-F48C-4444-B69B-B6B57BD6657C}"/>
    <cellStyle name="Input 2 2 9 5 8" xfId="50620" xr:uid="{D213294F-B215-436A-858E-8836D7083188}"/>
    <cellStyle name="Input 2 2 9 5 9" xfId="57967" xr:uid="{5FEDF8F6-4B2F-45E4-82A6-96BDE295C9A9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2 5" xfId="41479" xr:uid="{BA3CDEDA-A178-4DEC-9765-CC9044A8DD8A}"/>
    <cellStyle name="Input 2 2 9 6 2 6" xfId="48181" xr:uid="{E21D26C4-8D41-476C-AB60-6BC601D200AE}"/>
    <cellStyle name="Input 2 2 9 6 2 7" xfId="53734" xr:uid="{EB6220A7-A528-40BF-A979-C67B48E757CF}"/>
    <cellStyle name="Input 2 2 9 6 2 8" xfId="57146" xr:uid="{13D5F7DF-1E1B-45EA-84C3-B009D536BC25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6 6" xfId="38656" xr:uid="{37D133E1-5521-451A-8408-7380BEF506F9}"/>
    <cellStyle name="Input 2 2 9 6 7" xfId="45358" xr:uid="{37AD8AF6-7E81-48C1-A170-09CE0B31328C}"/>
    <cellStyle name="Input 2 2 9 6 8" xfId="50911" xr:uid="{000E81C9-2224-4B31-BED0-F67DB3C86EE2}"/>
    <cellStyle name="Input 2 2 9 6 9" xfId="54652" xr:uid="{D0059C2F-2F11-4996-A17F-7BF6053764F3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7 5" xfId="39349" xr:uid="{93306A9D-D824-4640-BFE5-DF2AA01AAB22}"/>
    <cellStyle name="Input 2 2 9 7 6" xfId="46051" xr:uid="{79F01613-B5EA-4DE2-B78E-063D7EA2034A}"/>
    <cellStyle name="Input 2 2 9 7 7" xfId="51604" xr:uid="{5389AD77-9BA4-4585-80CA-1F80BA814BC2}"/>
    <cellStyle name="Input 2 2 9 7 8" xfId="58097" xr:uid="{A17F4610-97E2-43DB-9E72-271691CDF6B7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11" xfId="35733" xr:uid="{BDB6520B-60D9-48E2-A1FE-D228A7B52922}"/>
    <cellStyle name="Input 2 4 12" xfId="42601" xr:uid="{32EFD925-B34D-4F51-94F0-B0F643302901}"/>
    <cellStyle name="Input 2 4 13" xfId="41650" xr:uid="{F844EFA0-F46A-4400-BF7A-3FB5A1DC74A4}"/>
    <cellStyle name="Input 2 4 14" xfId="54586" xr:uid="{CFE4BEDC-5DA0-4C80-9113-336A9004F47E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2 5" xfId="39690" xr:uid="{3C95A993-3B59-4FA1-958B-B848D22F28F1}"/>
    <cellStyle name="Input 2 4 2 2 6" xfId="46392" xr:uid="{7C376013-3E6E-4946-BE3B-8535FEF5225D}"/>
    <cellStyle name="Input 2 4 2 2 7" xfId="51945" xr:uid="{CC89E410-F984-4656-8F4F-028DB5ADF95E}"/>
    <cellStyle name="Input 2 4 2 2 8" xfId="48388" xr:uid="{3159C3BF-9D15-4926-B16A-7336123B7F6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2 6" xfId="36867" xr:uid="{A7D2E292-3037-43B2-A8CD-4D17F18EBB25}"/>
    <cellStyle name="Input 2 4 2 7" xfId="43569" xr:uid="{A9B0CC80-0608-4B13-8A0D-31CC16E42021}"/>
    <cellStyle name="Input 2 4 2 8" xfId="49122" xr:uid="{CDA2784F-1F92-4D2B-A29A-57F549370FCA}"/>
    <cellStyle name="Input 2 4 2 9" xfId="54951" xr:uid="{E56E53D3-FE37-468F-B9A5-DBBE5EBEFC79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2 5" xfId="40040" xr:uid="{E11640F9-10FD-4429-AB95-0A341A294A99}"/>
    <cellStyle name="Input 2 4 3 2 6" xfId="46742" xr:uid="{FD4BC64E-97B6-4C83-99C4-5C7DE80530AC}"/>
    <cellStyle name="Input 2 4 3 2 7" xfId="52295" xr:uid="{42CDB924-F16A-4134-BEF2-F7A0F3FC3423}"/>
    <cellStyle name="Input 2 4 3 2 8" xfId="55900" xr:uid="{3B4D4409-81F8-4F22-9BCB-01CBAC274E8E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3 6" xfId="37217" xr:uid="{F118DD2B-7A4A-48AD-9493-416A0ED758A0}"/>
    <cellStyle name="Input 2 4 3 7" xfId="43919" xr:uid="{DCA2EC5B-92CC-4AE6-8B74-76B9AB3FB109}"/>
    <cellStyle name="Input 2 4 3 8" xfId="49472" xr:uid="{B49D7432-A493-45C7-B1EB-611D3DAC82F2}"/>
    <cellStyle name="Input 2 4 3 9" xfId="53916" xr:uid="{0A030191-D480-4623-B614-5C779273CE22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2 5" xfId="38935" xr:uid="{314BE0BB-38ED-4D18-B674-603DC5CE9FEF}"/>
    <cellStyle name="Input 2 4 4 2 6" xfId="45637" xr:uid="{D2895E6A-0A59-4AC8-BC11-10DB78F24BF3}"/>
    <cellStyle name="Input 2 4 4 2 7" xfId="51190" xr:uid="{3F7A9F96-4B02-4A37-B008-ED070B99966C}"/>
    <cellStyle name="Input 2 4 4 2 8" xfId="57672" xr:uid="{F98A635B-9466-4D1F-B6ED-5BA7C4B86527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4 6" xfId="35444" xr:uid="{B5301746-D42C-47C6-9080-943EFEB6F41F}"/>
    <cellStyle name="Input 2 4 4 7" xfId="42367" xr:uid="{0CB93C55-48FB-46B1-93CE-B6A4B7CB9FB4}"/>
    <cellStyle name="Input 2 4 4 8" xfId="42082" xr:uid="{022554AB-48AF-43A2-9C86-E7A98DD285E1}"/>
    <cellStyle name="Input 2 4 4 9" xfId="41900" xr:uid="{B7CED8F2-B8F1-41C9-9D12-80804AC27890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2 5" xfId="40685" xr:uid="{F0ED27AA-5C19-4E5C-BEE2-3EF3C967534C}"/>
    <cellStyle name="Input 2 4 5 2 6" xfId="47387" xr:uid="{B9A7A514-BD00-4574-9009-8256041F5695}"/>
    <cellStyle name="Input 2 4 5 2 7" xfId="52940" xr:uid="{A480BBC5-329E-4549-A60A-03C1049AFCE6}"/>
    <cellStyle name="Input 2 4 5 2 8" xfId="43021" xr:uid="{4946E0EF-EC9F-42E8-A7CA-B43FAA8FE93F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5 6" xfId="37862" xr:uid="{518E942B-5053-4440-9ECD-61A3CE59F3EF}"/>
    <cellStyle name="Input 2 4 5 7" xfId="44564" xr:uid="{D9FE54ED-015C-4701-9C60-335D80483B95}"/>
    <cellStyle name="Input 2 4 5 8" xfId="50117" xr:uid="{566E8F6E-322C-4214-A631-D17F14D44D4A}"/>
    <cellStyle name="Input 2 4 5 9" xfId="54317" xr:uid="{7B53EB97-3497-4C85-8917-62A569F01C97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2 5" xfId="40564" xr:uid="{C742685A-4C80-41B2-B1E9-3EBE8C456574}"/>
    <cellStyle name="Input 2 4 6 2 6" xfId="47266" xr:uid="{A31AAA2C-0B69-4272-BC00-8D4E53FE7F84}"/>
    <cellStyle name="Input 2 4 6 2 7" xfId="52819" xr:uid="{BD8B638B-3F37-46A7-8BB0-6CB29FE32C10}"/>
    <cellStyle name="Input 2 4 6 2 8" xfId="54464" xr:uid="{DC4A4E7D-D3E0-45BB-8EE8-A2CF91C0A9E8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6 6" xfId="37741" xr:uid="{52ACD7DD-0815-4EB0-B7E3-7570091A5770}"/>
    <cellStyle name="Input 2 4 6 7" xfId="44443" xr:uid="{6A1CF147-F0B7-4194-8D3F-7FA918C020F7}"/>
    <cellStyle name="Input 2 4 6 8" xfId="49996" xr:uid="{7774B380-7616-4BAF-BD8A-B8A4A9BF0F5E}"/>
    <cellStyle name="Input 2 4 6 9" xfId="55287" xr:uid="{FC0EF28B-59E4-4008-BE54-9BB0BB262BC7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7 5" xfId="39051" xr:uid="{17EE5827-D9F7-4FBA-99A5-5AAC5061CBF6}"/>
    <cellStyle name="Input 2 4 7 6" xfId="45753" xr:uid="{998BEB51-5730-4BB0-8487-7485CB808961}"/>
    <cellStyle name="Input 2 4 7 7" xfId="51306" xr:uid="{5423BC4D-0EF9-4BD0-A6B5-C534B60724DD}"/>
    <cellStyle name="Input 2 4 7 8" xfId="48382" xr:uid="{56B76A01-857A-4098-B698-6F51720D9311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10" xfId="57445" xr:uid="{E8342ECF-F431-4ADB-B37A-9CDE2E859856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2 5" xfId="38844" xr:uid="{501622AD-DFE4-4FAE-B4D4-455BA48254BD}"/>
    <cellStyle name="Input 2 5 2 6" xfId="45546" xr:uid="{02BB5AF1-4ED0-4612-ACFA-4BA8B289F43E}"/>
    <cellStyle name="Input 2 5 2 7" xfId="51099" xr:uid="{50CAABB2-BC07-480B-B8BD-F16F4BA1C619}"/>
    <cellStyle name="Input 2 5 2 8" xfId="57964" xr:uid="{9CC74E9A-87DF-4AE8-A147-A013ADE35A97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5 7" xfId="35192" xr:uid="{EAE7BEAA-99C2-4A64-8CCB-E9D72ED0510D}"/>
    <cellStyle name="Input 2 5 8" xfId="42174" xr:uid="{3F6F373F-5B36-4AE7-A17E-7F75A7259B0D}"/>
    <cellStyle name="Input 2 5 9" xfId="42954" xr:uid="{E9DA01F5-B0AF-4FBC-A065-A6ED4F781DD6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6 5" xfId="34963" xr:uid="{F84C7D8A-626A-4DF6-85D5-3B2C1C01FE85}"/>
    <cellStyle name="Input 2 6 6" xfId="42006" xr:uid="{A22C36F0-B051-4D84-B2C9-4E760646C552}"/>
    <cellStyle name="Input 2 6 7" xfId="42220" xr:uid="{DFF4FC58-BB62-4705-936B-2FB6128613BE}"/>
    <cellStyle name="Input 2 6 8" xfId="42962" xr:uid="{5E8260F0-023E-4734-A356-7803BE08BDA2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0 5" xfId="34787" xr:uid="{AE5939B6-8B00-4CC0-B191-3F995FB3A87D}"/>
    <cellStyle name="Input 3 10 6" xfId="41893" xr:uid="{7E9B0E87-3F2C-405D-ACC3-4CC10E02A0C4}"/>
    <cellStyle name="Input 3 10 7" xfId="42316" xr:uid="{7EE3A032-738A-4A5F-BEB8-E9F6BF122440}"/>
    <cellStyle name="Input 3 10 8" xfId="41678" xr:uid="{AC8D24B8-9E5C-4077-8C76-108152785CAF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1 5" xfId="34964" xr:uid="{27557C8B-D178-4F89-A8B9-AFB3B1F26C79}"/>
    <cellStyle name="Input 3 11 6" xfId="42007" xr:uid="{558D37EB-F629-44DB-9309-0CAB9CFE67C7}"/>
    <cellStyle name="Input 3 11 7" xfId="42638" xr:uid="{240896A4-E52C-45BE-BFFF-F31E054D3D28}"/>
    <cellStyle name="Input 3 11 8" xfId="41744" xr:uid="{14C09512-9130-4E42-8696-8A7CE9B4B741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18" xfId="34203" xr:uid="{05B00672-1FA7-479C-BF46-4EACAE95D56B}"/>
    <cellStyle name="Input 3 19" xfId="34518" xr:uid="{54FB97FE-3B36-487D-B909-767321B66F73}"/>
    <cellStyle name="Input 3 2" xfId="267" xr:uid="{00000000-0005-0000-0000-00007B000000}"/>
    <cellStyle name="Input 3 2 10" xfId="2621" xr:uid="{31A75002-935C-4C61-A609-A43166491786}"/>
    <cellStyle name="Input 3 2 10 10" xfId="42051" xr:uid="{B67031EB-86CE-4558-AFDF-84D357AA1E63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2 5" xfId="38890" xr:uid="{A01845DD-FD83-4DA6-AD6E-D13814E55EF0}"/>
    <cellStyle name="Input 3 2 10 2 6" xfId="45592" xr:uid="{1E751D6F-B739-4F42-9581-9245C948F583}"/>
    <cellStyle name="Input 3 2 10 2 7" xfId="51145" xr:uid="{04E2DDD4-B844-49ED-AE69-1D1DF85BBB40}"/>
    <cellStyle name="Input 3 2 10 2 8" xfId="55380" xr:uid="{70A559F1-2563-4F6B-8009-AAA9C26BBF4B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0 7" xfId="35320" xr:uid="{BE824C02-488E-4F67-913C-1CAD93D786E5}"/>
    <cellStyle name="Input 3 2 10 8" xfId="42272" xr:uid="{FA49398F-E1C3-4EDC-A8E8-0DF51905C64A}"/>
    <cellStyle name="Input 3 2 10 9" xfId="42714" xr:uid="{43123A89-ADE1-47F1-94A9-438F51EC1762}"/>
    <cellStyle name="Input 3 2 11" xfId="2638" xr:uid="{28218C81-6D23-45EC-91B8-B3B88CB0F228}"/>
    <cellStyle name="Input 3 2 11 10" xfId="42953" xr:uid="{8C6B3005-259F-4D81-8037-80F667E0970C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2 5" xfId="38839" xr:uid="{62DA4562-6618-4641-AE79-1FC9F943F8F5}"/>
    <cellStyle name="Input 3 2 11 2 6" xfId="45541" xr:uid="{57ED7637-8510-4288-A741-863D9AE79268}"/>
    <cellStyle name="Input 3 2 11 2 7" xfId="51094" xr:uid="{5C0EAB2E-4C73-4C6E-A7DA-3B9C94CA01C0}"/>
    <cellStyle name="Input 3 2 11 2 8" xfId="56087" xr:uid="{A4B4B3AE-7C19-4B25-BDC1-A1BB398DFA19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1 7" xfId="35187" xr:uid="{95EA7933-C778-4829-9EB8-68D3F2605650}"/>
    <cellStyle name="Input 3 2 11 8" xfId="42169" xr:uid="{AAEB76FA-7629-4B6C-BFD3-19828AFB3A65}"/>
    <cellStyle name="Input 3 2 11 9" xfId="34190" xr:uid="{12BC5294-B9C1-4563-9EAC-C697F9CE709F}"/>
    <cellStyle name="Input 3 2 12" xfId="2458" xr:uid="{49E3BB71-C1E4-4352-8B39-FFA6D5BEE422}"/>
    <cellStyle name="Input 3 2 12 10" xfId="54188" xr:uid="{9F4CF4D2-469D-4094-B18A-C841B4BE1916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2 5" xfId="39601" xr:uid="{19E75635-43B1-43AF-A2A1-CF7637196AF7}"/>
    <cellStyle name="Input 3 2 12 2 6" xfId="46303" xr:uid="{23188B9E-3A04-4B5D-829E-A0AC7BF91709}"/>
    <cellStyle name="Input 3 2 12 2 7" xfId="51856" xr:uid="{5D53E677-62EC-4939-BEF1-18B0C4C005A7}"/>
    <cellStyle name="Input 3 2 12 2 8" xfId="56157" xr:uid="{92EC9A94-AA3A-41AC-AB47-A35B47224AC8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2 7" xfId="36778" xr:uid="{8FF429F7-DC14-4194-8563-8511B8F8D7FD}"/>
    <cellStyle name="Input 3 2 12 8" xfId="43480" xr:uid="{CAF2998F-8564-4177-87FC-C5066D73B77E}"/>
    <cellStyle name="Input 3 2 12 9" xfId="49033" xr:uid="{03A9E861-BC2B-4FE4-BC32-4CC5865EFDE1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3 5" xfId="34779" xr:uid="{3477581D-0B5D-4126-B441-F2A3CB3ED2DE}"/>
    <cellStyle name="Input 3 2 13 6" xfId="41887" xr:uid="{A643B016-EFFE-482C-ACAB-C3ED38094590}"/>
    <cellStyle name="Input 3 2 13 7" xfId="42674" xr:uid="{C5CC4117-301F-4444-AB16-A785BE4078A3}"/>
    <cellStyle name="Input 3 2 13 8" xfId="41930" xr:uid="{927B0E3F-B4BE-4681-8622-176F66830502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17" xfId="34683" xr:uid="{96871342-D632-4C1F-937B-A99E0601650F}"/>
    <cellStyle name="Input 3 2 2 18" xfId="41814" xr:uid="{FAD272AA-B8E2-4FEA-BE2E-04BEFE5B26A8}"/>
    <cellStyle name="Input 3 2 2 19" xfId="34490" xr:uid="{BD15FEA2-B2CA-434C-9AD2-E614B5A246C8}"/>
    <cellStyle name="Input 3 2 2 2" xfId="2196" xr:uid="{93BE1947-2780-4969-932F-0311932C167A}"/>
    <cellStyle name="Input 3 2 2 2 10" xfId="11294" xr:uid="{553CBB79-7709-495E-8E1D-6C8E00F0243F}"/>
    <cellStyle name="Input 3 2 2 2 11" xfId="36076" xr:uid="{763B5206-5F10-42BB-BAE7-C4B02D83F039}"/>
    <cellStyle name="Input 3 2 2 2 12" xfId="42859" xr:uid="{A004FC97-5515-4135-B073-1A43700FC8ED}"/>
    <cellStyle name="Input 3 2 2 2 13" xfId="48428" xr:uid="{91035789-97D6-44F5-88B5-0614ABE8079C}"/>
    <cellStyle name="Input 3 2 2 2 14" xfId="54007" xr:uid="{7A74D6D4-AAE1-4136-ADD7-43E167140BFC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2 5" xfId="39913" xr:uid="{6A116AEA-6866-4CAB-927C-3D991EB2E909}"/>
    <cellStyle name="Input 3 2 2 2 2 2 6" xfId="46615" xr:uid="{15994493-BCC0-4E2B-8489-77CE4291B641}"/>
    <cellStyle name="Input 3 2 2 2 2 2 7" xfId="52168" xr:uid="{C4B27392-1697-4C56-9F24-9316B27A3B8F}"/>
    <cellStyle name="Input 3 2 2 2 2 2 8" xfId="55675" xr:uid="{A2084A62-B9EF-4992-B71D-582A6A839643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2 6" xfId="37090" xr:uid="{C6853825-D6AC-4B90-BB71-DEABFD0F4A78}"/>
    <cellStyle name="Input 3 2 2 2 2 7" xfId="43792" xr:uid="{718DC572-3AA8-4638-9EEA-42E610828453}"/>
    <cellStyle name="Input 3 2 2 2 2 8" xfId="49345" xr:uid="{E9CC0E88-A5D1-47AC-B391-564C9BE1B044}"/>
    <cellStyle name="Input 3 2 2 2 2 9" xfId="56220" xr:uid="{6CB285B4-B841-465C-B339-3FBCFE9F4D94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2 5" xfId="40443" xr:uid="{3925B101-4293-4C4B-A630-AA1ED2C9A492}"/>
    <cellStyle name="Input 3 2 2 2 3 2 6" xfId="47145" xr:uid="{E20CC126-9099-432D-A8EE-6C95CA96A3C9}"/>
    <cellStyle name="Input 3 2 2 2 3 2 7" xfId="52698" xr:uid="{43934314-15C5-48A9-84CB-99118BA4900F}"/>
    <cellStyle name="Input 3 2 2 2 3 2 8" xfId="56527" xr:uid="{4D743945-E253-4984-AA22-C8F369BD5A40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3 6" xfId="37620" xr:uid="{19092109-C9F8-418D-8B49-BFD29B8E3C25}"/>
    <cellStyle name="Input 3 2 2 2 3 7" xfId="44322" xr:uid="{62F2775F-C194-4F35-9CDA-DC9B9BF4658E}"/>
    <cellStyle name="Input 3 2 2 2 3 8" xfId="49875" xr:uid="{9A45FB4B-889C-4749-9F5F-FACCC7FD9A33}"/>
    <cellStyle name="Input 3 2 2 2 3 9" xfId="58029" xr:uid="{21FFF572-39EC-4CE2-BD55-308D29DA98FB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2 5" xfId="39520" xr:uid="{AB20D4E5-1602-4A6D-986C-3044773243E2}"/>
    <cellStyle name="Input 3 2 2 2 4 2 6" xfId="46222" xr:uid="{51982F23-222A-42A0-96EA-D523E1433B66}"/>
    <cellStyle name="Input 3 2 2 2 4 2 7" xfId="51775" xr:uid="{FBB06CCB-01F5-4ED6-A01C-43F1B3F88B94}"/>
    <cellStyle name="Input 3 2 2 2 4 2 8" xfId="42019" xr:uid="{8B07D2F8-06EA-4FEB-98BE-A56D41B33769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4 6" xfId="36697" xr:uid="{F7402E1A-CB4A-4956-A3A2-F4AA1AAC0160}"/>
    <cellStyle name="Input 3 2 2 2 4 7" xfId="43399" xr:uid="{0215106B-BE10-4762-9C03-D628E3170387}"/>
    <cellStyle name="Input 3 2 2 2 4 8" xfId="48952" xr:uid="{A0D6F275-9C3F-496A-A801-D4A1C0CC6210}"/>
    <cellStyle name="Input 3 2 2 2 4 9" xfId="56001" xr:uid="{F07FE081-2254-4C77-BD25-4BFFF29BE8D9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2 5" xfId="40037" xr:uid="{1CB95E00-D378-4F1D-9A53-0520D14971EA}"/>
    <cellStyle name="Input 3 2 2 2 5 2 6" xfId="46739" xr:uid="{0D02D23A-2FCD-4191-B2D0-10E178394977}"/>
    <cellStyle name="Input 3 2 2 2 5 2 7" xfId="52292" xr:uid="{D657097E-BF87-4CED-BC3D-44C3797EC7F5}"/>
    <cellStyle name="Input 3 2 2 2 5 2 8" xfId="57986" xr:uid="{1091F81C-212F-459C-A85A-B0BFA5679E33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5 6" xfId="37214" xr:uid="{C5E92887-1E58-44B7-9C9F-044C55F31A49}"/>
    <cellStyle name="Input 3 2 2 2 5 7" xfId="43916" xr:uid="{692E4FE0-629F-46AA-A493-952F3D630388}"/>
    <cellStyle name="Input 3 2 2 2 5 8" xfId="49469" xr:uid="{2B8CB3B0-8A0F-4770-A602-E178992E67BB}"/>
    <cellStyle name="Input 3 2 2 2 5 9" xfId="56298" xr:uid="{9534AF92-12B7-4891-9C72-43A9A88AA552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2 5" xfId="39514" xr:uid="{359B61CB-F600-48C4-91F2-78E31496F03F}"/>
    <cellStyle name="Input 3 2 2 2 6 2 6" xfId="46216" xr:uid="{188AFDD5-7257-4322-BE2B-FD9D668DCD30}"/>
    <cellStyle name="Input 3 2 2 2 6 2 7" xfId="51769" xr:uid="{40A957C1-39F4-4FCC-A92D-056C94606B9D}"/>
    <cellStyle name="Input 3 2 2 2 6 2 8" xfId="54776" xr:uid="{E735B447-FFD6-4F77-B002-33DE4B3B928A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6 6" xfId="36691" xr:uid="{CE543DB3-0557-40F1-B932-C68AE0CFFF15}"/>
    <cellStyle name="Input 3 2 2 2 6 7" xfId="43393" xr:uid="{9FF8B5C1-F5B3-4DAF-AE6F-91C7D03BFD93}"/>
    <cellStyle name="Input 3 2 2 2 6 8" xfId="48946" xr:uid="{04BE3C1A-0196-49D3-ADE2-11BD505D06D9}"/>
    <cellStyle name="Input 3 2 2 2 6 9" xfId="55084" xr:uid="{2EDFA91C-AEDB-4FF5-A34B-0D9318E07C3A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7 5" xfId="39145" xr:uid="{804B6E21-2989-465F-951D-4CCEB5FDFD3B}"/>
    <cellStyle name="Input 3 2 2 2 7 6" xfId="45847" xr:uid="{F524D817-2D65-4C29-BF66-5D9517B19EDD}"/>
    <cellStyle name="Input 3 2 2 2 7 7" xfId="51400" xr:uid="{07ADC2A1-BC4C-4893-8A08-56078EE86DED}"/>
    <cellStyle name="Input 3 2 2 2 7 8" xfId="54080" xr:uid="{FBA1EFCB-51D8-48D7-BF23-980291AFC74D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20" xfId="56133" xr:uid="{5A251B9C-53C6-4026-8EB4-341E9F052CDE}"/>
    <cellStyle name="Input 3 2 2 3" xfId="2444" xr:uid="{3E4A89ED-8750-4973-883D-9DD9A29A99F0}"/>
    <cellStyle name="Input 3 2 2 3 10" xfId="10191" xr:uid="{DA0915CA-A3D1-4FC1-8B18-0C9E78EC6FFA}"/>
    <cellStyle name="Input 3 2 2 3 11" xfId="36484" xr:uid="{B49F5113-6194-4997-AB4F-3B5C77E87708}"/>
    <cellStyle name="Input 3 2 2 3 12" xfId="43186" xr:uid="{ABBCDB68-03CD-483A-8F75-D167447D8DB0}"/>
    <cellStyle name="Input 3 2 2 3 13" xfId="48739" xr:uid="{B2285475-7ADB-4A4B-BAEB-56FFC5B22717}"/>
    <cellStyle name="Input 3 2 2 3 14" xfId="42965" xr:uid="{2A1AA1E2-90DD-4411-82A0-6F3E8186DBC7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2 5" xfId="40195" xr:uid="{868BFB11-32D9-4790-B068-5F43C11A8951}"/>
    <cellStyle name="Input 3 2 2 3 2 2 6" xfId="46897" xr:uid="{5DA43A9A-2A55-47A5-BCD8-B6F2FCD83CFA}"/>
    <cellStyle name="Input 3 2 2 3 2 2 7" xfId="52450" xr:uid="{29F036B2-976F-4828-8E2F-0DF401D49E21}"/>
    <cellStyle name="Input 3 2 2 3 2 2 8" xfId="58086" xr:uid="{BF56D7C6-1ABE-4F14-AB69-8414603C010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2 6" xfId="37372" xr:uid="{82D811DC-740B-4F09-A99A-95F0622B7CCD}"/>
    <cellStyle name="Input 3 2 2 3 2 7" xfId="44074" xr:uid="{D607468F-C7D3-4E50-B9A3-F3329E0C92F9}"/>
    <cellStyle name="Input 3 2 2 3 2 8" xfId="49627" xr:uid="{B5F60BD0-0FA6-47E9-8030-51318B264DF7}"/>
    <cellStyle name="Input 3 2 2 3 2 9" xfId="42554" xr:uid="{0F09EC5B-1A9A-44B6-90B6-D6AB9D6C79D6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2 5" xfId="39616" xr:uid="{6B6F887A-6892-4F87-9ECE-23ADFAEB9250}"/>
    <cellStyle name="Input 3 2 2 3 3 2 6" xfId="46318" xr:uid="{BD2DC18C-3AB0-4D5A-BD88-3E57DEB56069}"/>
    <cellStyle name="Input 3 2 2 3 3 2 7" xfId="51871" xr:uid="{7568ADE6-634E-4B95-82E1-39BD6B921E6C}"/>
    <cellStyle name="Input 3 2 2 3 3 2 8" xfId="41843" xr:uid="{CB518F62-B32A-4399-AED0-C60486A00FF7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3 6" xfId="36793" xr:uid="{C8986F92-3A30-45B9-97CC-2F8F6673016A}"/>
    <cellStyle name="Input 3 2 2 3 3 7" xfId="43495" xr:uid="{DA59E0B1-81B6-49A1-9D73-F55EFB43F95F}"/>
    <cellStyle name="Input 3 2 2 3 3 8" xfId="49048" xr:uid="{04B04863-F7B0-4ABD-910A-FD7297638231}"/>
    <cellStyle name="Input 3 2 2 3 3 9" xfId="56756" xr:uid="{C78CB5CA-EEEB-4F04-8F8A-60348CD70735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2 5" xfId="40822" xr:uid="{CFF63CDB-7086-49D8-A33A-5899A348411F}"/>
    <cellStyle name="Input 3 2 2 3 4 2 6" xfId="47524" xr:uid="{D43A524F-8F80-4193-B07A-A7BF9012C630}"/>
    <cellStyle name="Input 3 2 2 3 4 2 7" xfId="53077" xr:uid="{2F0BDAD6-1AD8-4B21-8DB3-121CDDD02E20}"/>
    <cellStyle name="Input 3 2 2 3 4 2 8" xfId="56280" xr:uid="{D18F49CE-0335-4885-97C3-F5682085D504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4 6" xfId="37999" xr:uid="{43B4438C-18E7-4A1E-9009-5F9B1D284CA3}"/>
    <cellStyle name="Input 3 2 2 3 4 7" xfId="44701" xr:uid="{7E123542-102E-4E19-B53C-FFFC8D006F83}"/>
    <cellStyle name="Input 3 2 2 3 4 8" xfId="50254" xr:uid="{8D48C20B-2787-48BC-90C2-F05F026F4A60}"/>
    <cellStyle name="Input 3 2 2 3 4 9" xfId="54500" xr:uid="{F4C60E0F-40FE-4C35-BA08-7BB2C6C2F479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2 5" xfId="41146" xr:uid="{56A86999-95E1-4292-92B2-650C6BE98F21}"/>
    <cellStyle name="Input 3 2 2 3 5 2 6" xfId="47848" xr:uid="{7F235316-5AD7-4B38-9BE3-31D1AF8D4600}"/>
    <cellStyle name="Input 3 2 2 3 5 2 7" xfId="53401" xr:uid="{303FCE68-19C0-43AF-9147-0EE1369973F9}"/>
    <cellStyle name="Input 3 2 2 3 5 2 8" xfId="57881" xr:uid="{204CD502-FDC6-4581-A836-48909E583645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5 6" xfId="38323" xr:uid="{26CB0CA0-7B25-4810-AA18-E790B4FFE5D8}"/>
    <cellStyle name="Input 3 2 2 3 5 7" xfId="45025" xr:uid="{79DF9C4F-3C9A-4C95-A05B-2EE8B009CF49}"/>
    <cellStyle name="Input 3 2 2 3 5 8" xfId="50578" xr:uid="{6CE6A453-A283-4C8C-833A-89C8D0047012}"/>
    <cellStyle name="Input 3 2 2 3 5 9" xfId="42223" xr:uid="{CD661B4D-0E84-4FB9-B60F-2721C015626C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2 5" xfId="41437" xr:uid="{2AC3A2A5-D96D-4D39-87D7-DC5F4ED0459B}"/>
    <cellStyle name="Input 3 2 2 3 6 2 6" xfId="48139" xr:uid="{18042CB3-9C32-4936-8A9B-3FBE6CC7C563}"/>
    <cellStyle name="Input 3 2 2 3 6 2 7" xfId="53692" xr:uid="{A04F681B-EDE7-4CD5-9603-EE47C2B237AE}"/>
    <cellStyle name="Input 3 2 2 3 6 2 8" xfId="55762" xr:uid="{AAC1727A-D18E-4C77-8EAF-5C3399EA261E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6 6" xfId="38614" xr:uid="{00B2DAA9-87D6-431A-9E5B-56EA33BACA1A}"/>
    <cellStyle name="Input 3 2 2 3 6 7" xfId="45316" xr:uid="{C09B24E4-126B-4C5C-9B5C-D7CC961C808B}"/>
    <cellStyle name="Input 3 2 2 3 6 8" xfId="50869" xr:uid="{E111F960-BA58-483B-9618-491A20B38FDA}"/>
    <cellStyle name="Input 3 2 2 3 6 9" xfId="57625" xr:uid="{3FA2FCC8-28B4-4F1A-A52D-F37A3BA2FFC2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7 5" xfId="39307" xr:uid="{D8203187-8437-4A62-9CB7-25066B515A1D}"/>
    <cellStyle name="Input 3 2 2 3 7 6" xfId="46009" xr:uid="{2F8D2510-30F9-4C55-A9EE-58C4B7C5357C}"/>
    <cellStyle name="Input 3 2 2 3 7 7" xfId="51562" xr:uid="{908B1A92-8C4B-4F3E-A3B6-C7F69DA91F82}"/>
    <cellStyle name="Input 3 2 2 3 7 8" xfId="56635" xr:uid="{AEAA66A9-0DC0-448E-A0DA-05252FE8BF94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11" xfId="35740" xr:uid="{50EAB4B3-2B77-47CF-8DA6-5C8499B9AB11}"/>
    <cellStyle name="Input 3 2 2 4 12" xfId="42607" xr:uid="{64465727-F777-45B8-AF9E-418D1C396645}"/>
    <cellStyle name="Input 3 2 2 4 13" xfId="34536" xr:uid="{966C6A33-A618-486B-AADF-AA455047299A}"/>
    <cellStyle name="Input 3 2 2 4 14" xfId="34437" xr:uid="{D519A1D7-34A0-4DA1-A092-B420D6515E5D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2 5" xfId="39697" xr:uid="{2B890A8D-204E-4AC1-845F-8020A99F1953}"/>
    <cellStyle name="Input 3 2 2 4 2 2 6" xfId="46399" xr:uid="{305C762B-B962-4A29-B039-F63185D20035}"/>
    <cellStyle name="Input 3 2 2 4 2 2 7" xfId="51952" xr:uid="{72AF8A4A-C435-4B7F-B9F1-63FF1614C202}"/>
    <cellStyle name="Input 3 2 2 4 2 2 8" xfId="56138" xr:uid="{3D5E26E3-B0A8-4F11-B495-9B7652FAB7EE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2 6" xfId="36874" xr:uid="{9A60847B-7E5D-4F77-9BFC-5881EF85CA7E}"/>
    <cellStyle name="Input 3 2 2 4 2 7" xfId="43576" xr:uid="{C2EC4478-71B4-4DDA-BA49-BD3C81A42AEB}"/>
    <cellStyle name="Input 3 2 2 4 2 8" xfId="49129" xr:uid="{A9AE7788-A563-41B5-BCED-6E18C95F3D1D}"/>
    <cellStyle name="Input 3 2 2 4 2 9" xfId="54348" xr:uid="{1887BD91-53BE-4E19-AC8E-9A6511EA5DD0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2 5" xfId="38970" xr:uid="{E9B1F65A-98CF-4279-BAF4-6B4720F5DB5A}"/>
    <cellStyle name="Input 3 2 2 4 3 2 6" xfId="45672" xr:uid="{8FDA196A-5E8E-4E6F-BEE8-77C736B3427F}"/>
    <cellStyle name="Input 3 2 2 4 3 2 7" xfId="51225" xr:uid="{7906FF34-F14F-451C-A7B7-E8F3BA5BFA6B}"/>
    <cellStyle name="Input 3 2 2 4 3 2 8" xfId="57282" xr:uid="{A033984F-C5F7-4D2E-8F95-8CD0315CC153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3 6" xfId="35479" xr:uid="{9E7DA7BE-7250-4AD5-A215-47FF919D670A}"/>
    <cellStyle name="Input 3 2 2 4 3 7" xfId="42402" xr:uid="{E075005D-FBA7-4D79-895E-18962D324AEA}"/>
    <cellStyle name="Input 3 2 2 4 3 8" xfId="42298" xr:uid="{8E05C513-5A17-4C19-ABA0-B55A3C936203}"/>
    <cellStyle name="Input 3 2 2 4 3 9" xfId="42068" xr:uid="{E742F4BD-D257-487A-A9A6-BBEEEF24C59F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2 5" xfId="40033" xr:uid="{1109E3B0-F210-4D8C-9B88-AE68BC7FB9AB}"/>
    <cellStyle name="Input 3 2 2 4 4 2 6" xfId="46735" xr:uid="{FC663DD3-8E53-429B-9A40-44F8F87F041B}"/>
    <cellStyle name="Input 3 2 2 4 4 2 7" xfId="52288" xr:uid="{3D55B53F-8FBA-4F98-BE58-CEDD633619B0}"/>
    <cellStyle name="Input 3 2 2 4 4 2 8" xfId="54678" xr:uid="{85E1DE47-6ABC-497B-8793-FC69B84E7FF8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4 6" xfId="37210" xr:uid="{73B4F2CE-EFA4-4CDC-B243-2D14AC38BB79}"/>
    <cellStyle name="Input 3 2 2 4 4 7" xfId="43912" xr:uid="{92521367-6C3F-49C3-9A0F-EF2335A6457E}"/>
    <cellStyle name="Input 3 2 2 4 4 8" xfId="49465" xr:uid="{4D812661-A6C9-43C1-A3F0-8D9DE1B639FA}"/>
    <cellStyle name="Input 3 2 2 4 4 9" xfId="57240" xr:uid="{4B4399E7-C86F-483F-8321-2E9BC1F4A1AA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2 5" xfId="39724" xr:uid="{5606774C-9B74-4D3D-A7D4-065777294985}"/>
    <cellStyle name="Input 3 2 2 4 5 2 6" xfId="46426" xr:uid="{FCE7619A-FAEF-4996-A26C-593C1B592537}"/>
    <cellStyle name="Input 3 2 2 4 5 2 7" xfId="51979" xr:uid="{D67ACFDB-8395-4394-ABBC-576A60C1D07D}"/>
    <cellStyle name="Input 3 2 2 4 5 2 8" xfId="57748" xr:uid="{1343286C-D468-421E-9504-1BBCD43E9CE3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5 6" xfId="36901" xr:uid="{19533B14-05B1-43E3-86A8-B13F5815D13C}"/>
    <cellStyle name="Input 3 2 2 4 5 7" xfId="43603" xr:uid="{B232BB7B-1ED9-471A-A3C0-59F1048F819B}"/>
    <cellStyle name="Input 3 2 2 4 5 8" xfId="49156" xr:uid="{BE483EA4-2E15-4AC9-96DB-DD9932048BA6}"/>
    <cellStyle name="Input 3 2 2 4 5 9" xfId="54833" xr:uid="{F9A2C203-2E73-4BDB-BDBB-6A7C7CD717D0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2 5" xfId="39880" xr:uid="{417EC933-33D4-4954-BF76-4C8228124FC7}"/>
    <cellStyle name="Input 3 2 2 4 6 2 6" xfId="46582" xr:uid="{1EEE5FB4-68C3-4A4D-8334-C96E23622C19}"/>
    <cellStyle name="Input 3 2 2 4 6 2 7" xfId="52135" xr:uid="{0F5880CA-29E8-4329-BE74-B414CF8735CC}"/>
    <cellStyle name="Input 3 2 2 4 6 2 8" xfId="55814" xr:uid="{5D24691B-8FE2-4D52-BB0F-E340375C4B04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6 6" xfId="37057" xr:uid="{1B454524-EA00-495E-A30E-6843749BF7E3}"/>
    <cellStyle name="Input 3 2 2 4 6 7" xfId="43759" xr:uid="{B997F07A-5D24-4B31-B10B-3FC44F366CDA}"/>
    <cellStyle name="Input 3 2 2 4 6 8" xfId="49312" xr:uid="{4590266A-A341-493D-9AF8-860C729BF8DA}"/>
    <cellStyle name="Input 3 2 2 4 6 9" xfId="54460" xr:uid="{60152E9D-AB66-4B89-89E5-D03B3D5889A4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7 5" xfId="39057" xr:uid="{C7F9EB85-67CE-44A0-940E-6191DFA48C4D}"/>
    <cellStyle name="Input 3 2 2 4 7 6" xfId="45759" xr:uid="{DDA02AF7-A2D9-40E4-9AE7-2F095C738F8B}"/>
    <cellStyle name="Input 3 2 2 4 7 7" xfId="51312" xr:uid="{A4F92D1F-F137-45B1-B572-A9C0E5A25BE9}"/>
    <cellStyle name="Input 3 2 2 4 7 8" xfId="54514" xr:uid="{35FE198D-EBF5-4EB4-AFB2-F9CDC1517D71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10" xfId="55794" xr:uid="{8DF38FC3-CE65-4F93-AA71-E5E9D5D8A474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2 5" xfId="39016" xr:uid="{76506A83-2EEE-4B4A-B0C1-730867B3123D}"/>
    <cellStyle name="Input 3 2 2 5 2 6" xfId="45718" xr:uid="{8FEE4D08-5194-452D-9368-1CC74943F67C}"/>
    <cellStyle name="Input 3 2 2 5 2 7" xfId="51271" xr:uid="{23B88302-B483-49B9-BCEA-7E5104A433FE}"/>
    <cellStyle name="Input 3 2 2 5 2 8" xfId="57807" xr:uid="{94DB6BA6-F94B-4AC7-AA07-73A381E3440C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5 7" xfId="35613" xr:uid="{8F82CF70-0AC8-4BF5-808E-5DA5E261AF92}"/>
    <cellStyle name="Input 3 2 2 5 8" xfId="42509" xr:uid="{EABFC8EF-7074-466A-BAFF-9F493A26FB29}"/>
    <cellStyle name="Input 3 2 2 5 9" xfId="41818" xr:uid="{EFED77E2-827D-4ACC-8A4D-EB2477F07A8B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2 5" xfId="39800" xr:uid="{C9AAF5CE-BBDC-4048-9B51-567EA5B9CB3A}"/>
    <cellStyle name="Input 3 2 2 6 2 6" xfId="46502" xr:uid="{7D39F065-726F-4871-8339-D44B76C71EB9}"/>
    <cellStyle name="Input 3 2 2 6 2 7" xfId="52055" xr:uid="{32B386A5-DD55-4DD5-A881-0F05C774466D}"/>
    <cellStyle name="Input 3 2 2 6 2 8" xfId="54104" xr:uid="{DF511CC3-93C6-4DAD-8079-28F15445111B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6 6" xfId="36977" xr:uid="{4A4D7736-8CC7-4FFB-839F-26CC56A49BEC}"/>
    <cellStyle name="Input 3 2 2 6 7" xfId="43679" xr:uid="{7BB1F2B2-FA3C-4D9F-9362-CC4400FF754F}"/>
    <cellStyle name="Input 3 2 2 6 8" xfId="49232" xr:uid="{2A4DD37B-C01F-42B5-BD3A-98DF650B4BFC}"/>
    <cellStyle name="Input 3 2 2 6 9" xfId="42710" xr:uid="{E5EBBB68-DDDD-4290-957E-F5681AB225A8}"/>
    <cellStyle name="Input 3 2 2 7" xfId="2538" xr:uid="{85B56704-DC84-4EE0-BBCC-2CBACB10F379}"/>
    <cellStyle name="Input 3 2 2 7 10" xfId="34460" xr:uid="{3ED90269-4E96-4216-A321-9287ACDC3D74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2 5" xfId="38847" xr:uid="{66B8A486-34E8-4646-A2F3-7979B1D59414}"/>
    <cellStyle name="Input 3 2 2 7 2 6" xfId="45549" xr:uid="{264309C8-47E8-4FA3-8AE5-5F030CDA9D9C}"/>
    <cellStyle name="Input 3 2 2 7 2 7" xfId="51102" xr:uid="{4D74B048-93D9-4FC8-BDFF-97B49362EDDC}"/>
    <cellStyle name="Input 3 2 2 7 2 8" xfId="56983" xr:uid="{4BA7322B-8DE5-4FE6-BB3B-A36F58366248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7 7" xfId="35195" xr:uid="{64C8C7AB-D799-4443-B677-11892AB278CC}"/>
    <cellStyle name="Input 3 2 2 7 8" xfId="42177" xr:uid="{BB937634-57CB-41A3-81E8-D2C988E4FE8E}"/>
    <cellStyle name="Input 3 2 2 7 9" xfId="42807" xr:uid="{B391606D-6801-42BB-9188-C4502C70409C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8 5" xfId="38787" xr:uid="{6B204C3C-A839-4939-B22D-6E7277197381}"/>
    <cellStyle name="Input 3 2 2 8 6" xfId="45489" xr:uid="{B92C219C-720F-4015-AB27-C412DBA4B858}"/>
    <cellStyle name="Input 3 2 2 8 7" xfId="51042" xr:uid="{AE9E977D-C0E7-4E05-81C1-F49C9B2DCC89}"/>
    <cellStyle name="Input 3 2 2 8 8" xfId="54938" xr:uid="{BCF7310B-B2CD-43A4-B582-65AD4C1E1F5E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20" xfId="34349" xr:uid="{BAC5544C-252C-4F3A-837D-C97403AE8721}"/>
    <cellStyle name="Input 3 2 21" xfId="34161" xr:uid="{73A5CC1A-ADF9-4841-9BF2-D8E6326E1E4A}"/>
    <cellStyle name="Input 3 2 22" xfId="42161" xr:uid="{B672A2F7-B11E-4495-B3A4-F589A1ACFCA3}"/>
    <cellStyle name="Input 3 2 23" xfId="55767" xr:uid="{CB30D52F-5D7A-4C68-9EA2-DD3040E44D3E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13" xfId="36364" xr:uid="{5D506F30-8451-4BD1-9F62-0D8587B4223C}"/>
    <cellStyle name="Input 3 2 3 14" xfId="43066" xr:uid="{00B6367D-9C27-432D-8CE1-4DFFD33E5E5B}"/>
    <cellStyle name="Input 3 2 3 15" xfId="48619" xr:uid="{4FFA01AF-25C7-46E8-B4AF-7FA0E3098AAF}"/>
    <cellStyle name="Input 3 2 3 16" xfId="55766" xr:uid="{7DD21579-9F8C-4C50-8D0D-8FC9BE9A74A9}"/>
    <cellStyle name="Input 3 2 3 2" xfId="4918" xr:uid="{82230796-8F8C-4E2D-B1B7-6761CF5B5E7B}"/>
    <cellStyle name="Input 3 2 3 2 10" xfId="23540" xr:uid="{2B494619-2B9A-4C78-827A-9B3BD3E3C3AD}"/>
    <cellStyle name="Input 3 2 3 2 11" xfId="36571" xr:uid="{18D2AC81-EB50-41F2-AB0E-705518428BFE}"/>
    <cellStyle name="Input 3 2 3 2 12" xfId="43273" xr:uid="{B48604A4-E6E1-4820-A6EB-B2158CC953F7}"/>
    <cellStyle name="Input 3 2 3 2 13" xfId="48826" xr:uid="{AA731D32-D503-4C76-B18A-E2815AEEC5DC}"/>
    <cellStyle name="Input 3 2 3 2 14" xfId="57747" xr:uid="{1D2DCAAB-1D60-4D90-B52A-3E1001F403FA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2 5" xfId="40282" xr:uid="{4E9475C8-B5AD-4E08-B05B-49AEE788B00F}"/>
    <cellStyle name="Input 3 2 3 2 2 2 6" xfId="46984" xr:uid="{A1D3232E-1366-45D9-ABEA-8DC2F9BD284E}"/>
    <cellStyle name="Input 3 2 3 2 2 2 7" xfId="52537" xr:uid="{81D2AC42-E08D-4F0D-A077-92CCEA55BB55}"/>
    <cellStyle name="Input 3 2 3 2 2 2 8" xfId="57001" xr:uid="{E6476F94-3DF9-4A73-95C7-D533442AF1CA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2 6" xfId="37459" xr:uid="{CD82277C-667C-4515-BBD5-57CB2F52196A}"/>
    <cellStyle name="Input 3 2 3 2 2 7" xfId="44161" xr:uid="{8816C110-8654-4A0D-A2BE-8E7BF79FF905}"/>
    <cellStyle name="Input 3 2 3 2 2 8" xfId="49714" xr:uid="{A4BDC71C-4812-4AAD-889B-26C26E2E0ACB}"/>
    <cellStyle name="Input 3 2 3 2 2 9" xfId="42919" xr:uid="{B0CCAE1E-F7C2-4720-B688-E9682002B723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2 5" xfId="38919" xr:uid="{BA56E73B-8F4E-44C1-83FF-7C8881D3BED1}"/>
    <cellStyle name="Input 3 2 3 2 3 2 6" xfId="45621" xr:uid="{0A3B3BF5-8000-4397-A5CC-F16FF2BAFA55}"/>
    <cellStyle name="Input 3 2 3 2 3 2 7" xfId="51174" xr:uid="{5FE0005F-7A88-4CD6-89DB-2446787C1B52}"/>
    <cellStyle name="Input 3 2 3 2 3 2 8" xfId="55408" xr:uid="{73BC36DF-3E3D-413A-8F60-98CA95FD7B36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3 6" xfId="35428" xr:uid="{0296553C-CA90-4302-9433-BE13B1716E41}"/>
    <cellStyle name="Input 3 2 3 2 3 7" xfId="42351" xr:uid="{68ABFE6D-95DB-40E4-881C-8745E5F12674}"/>
    <cellStyle name="Input 3 2 3 2 3 8" xfId="41852" xr:uid="{2CDF0E70-2792-45BE-BD79-B67E34E9912B}"/>
    <cellStyle name="Input 3 2 3 2 3 9" xfId="41691" xr:uid="{372A88AF-7324-4DB1-85E0-3DD89C53D2A6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2 5" xfId="40909" xr:uid="{86DC5FC2-B2E1-4D5F-A8D1-30E8A4466583}"/>
    <cellStyle name="Input 3 2 3 2 4 2 6" xfId="47611" xr:uid="{2DFEB605-6B1F-432A-81A0-E7B4FB9A6D48}"/>
    <cellStyle name="Input 3 2 3 2 4 2 7" xfId="53164" xr:uid="{90968DFA-F9BA-45EE-BB52-0FE13F77C98B}"/>
    <cellStyle name="Input 3 2 3 2 4 2 8" xfId="54309" xr:uid="{3F47A1C5-A179-4A33-9CA8-2348F8C5C7D3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4 6" xfId="38086" xr:uid="{08E40BAC-7825-4708-9D8F-8259A0233667}"/>
    <cellStyle name="Input 3 2 3 2 4 7" xfId="44788" xr:uid="{B803B4C1-0C57-47C6-90CB-49DDC2D6652B}"/>
    <cellStyle name="Input 3 2 3 2 4 8" xfId="50341" xr:uid="{CC3C6CC0-35B9-488D-9912-28B302ED3F84}"/>
    <cellStyle name="Input 3 2 3 2 4 9" xfId="55340" xr:uid="{819E62D2-2E56-460C-8C35-F5A1059B671F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2 5" xfId="41233" xr:uid="{5BC8686C-66E6-46C7-B28A-D9ADF6C43DD2}"/>
    <cellStyle name="Input 3 2 3 2 5 2 6" xfId="47935" xr:uid="{5B30B5DC-2FB8-4A22-A533-FE590221D6C9}"/>
    <cellStyle name="Input 3 2 3 2 5 2 7" xfId="53488" xr:uid="{A86BAE9C-C171-4FE0-B4D2-1A5456433065}"/>
    <cellStyle name="Input 3 2 3 2 5 2 8" xfId="56293" xr:uid="{92F21B33-547A-4930-A7F4-ADDF193F0F1E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5 6" xfId="38410" xr:uid="{18217D60-464C-4CF9-AFA4-A38771A0D40B}"/>
    <cellStyle name="Input 3 2 3 2 5 7" xfId="45112" xr:uid="{AD198D34-28F2-4840-B575-B598BED8DFC6}"/>
    <cellStyle name="Input 3 2 3 2 5 8" xfId="50665" xr:uid="{4F999DDE-BADB-468F-BAA7-28117CF3B5A7}"/>
    <cellStyle name="Input 3 2 3 2 5 9" xfId="56514" xr:uid="{996F601D-BBD5-4342-BFCF-8EB8FFFAFCB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2 5" xfId="41524" xr:uid="{D7F547B2-AC58-4A66-832F-83235EC1DA45}"/>
    <cellStyle name="Input 3 2 3 2 6 2 6" xfId="48226" xr:uid="{81A08EB6-02E9-460F-A2CE-DAA0EBE784F9}"/>
    <cellStyle name="Input 3 2 3 2 6 2 7" xfId="53779" xr:uid="{166215EF-71D3-4DE7-9693-79430E1550EE}"/>
    <cellStyle name="Input 3 2 3 2 6 2 8" xfId="54332" xr:uid="{3992BBEB-3A96-4DFB-9105-77F881119195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6 6" xfId="38701" xr:uid="{CCA9072B-3FF1-47B8-88C2-83F62F83E3D3}"/>
    <cellStyle name="Input 3 2 3 2 6 7" xfId="45403" xr:uid="{4BD7C448-D364-44FB-9CB3-C9A2884C5389}"/>
    <cellStyle name="Input 3 2 3 2 6 8" xfId="50956" xr:uid="{6CF549D0-4CBB-4756-AB0D-1F5244B51995}"/>
    <cellStyle name="Input 3 2 3 2 6 9" xfId="56618" xr:uid="{F61CD1F1-DED6-4F05-8140-73C80085969F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7 5" xfId="39394" xr:uid="{E94CC7B6-E104-429E-9503-8C479CD07A62}"/>
    <cellStyle name="Input 3 2 3 2 7 6" xfId="46096" xr:uid="{B35D106E-9B18-4CF4-AE97-7B96E19388A5}"/>
    <cellStyle name="Input 3 2 3 2 7 7" xfId="51649" xr:uid="{96343E77-6E1F-4954-966E-E4A4DC59D1F1}"/>
    <cellStyle name="Input 3 2 3 2 7 8" xfId="55716" xr:uid="{863AA4B0-DBC6-4D97-BB7D-348ABE1B4093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11" xfId="36497" xr:uid="{3B428858-9EC0-457C-8225-B9EE8CB86C01}"/>
    <cellStyle name="Input 3 2 3 3 12" xfId="43199" xr:uid="{F8E0D509-9120-42CF-AF4B-D5EBC579E80E}"/>
    <cellStyle name="Input 3 2 3 3 13" xfId="48752" xr:uid="{742AC561-EE92-427C-B55A-A6383D43EE66}"/>
    <cellStyle name="Input 3 2 3 3 14" xfId="54670" xr:uid="{6E60343F-94AF-4153-831C-D90F94F48D9F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2 5" xfId="40208" xr:uid="{FFA4F5D4-E313-4DF6-B794-7ED17BB72AC6}"/>
    <cellStyle name="Input 3 2 3 3 2 2 6" xfId="46910" xr:uid="{B6993597-2821-4038-9FAC-28D6C88AF0D2}"/>
    <cellStyle name="Input 3 2 3 3 2 2 7" xfId="52463" xr:uid="{661B9BB0-678C-4494-9FAB-2CF431F2A56E}"/>
    <cellStyle name="Input 3 2 3 3 2 2 8" xfId="57859" xr:uid="{F6BB3E63-5A44-4D65-B8B3-3671566457D3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2 6" xfId="37385" xr:uid="{D7D7EABA-357D-48D6-B10C-DCC733D43D5D}"/>
    <cellStyle name="Input 3 2 3 3 2 7" xfId="44087" xr:uid="{44BADA34-C32A-48B7-B116-206546FEE54B}"/>
    <cellStyle name="Input 3 2 3 3 2 8" xfId="49640" xr:uid="{4CABCC3C-FB5A-498E-A6AF-551B6EE52B7B}"/>
    <cellStyle name="Input 3 2 3 3 2 9" xfId="58016" xr:uid="{31F920E5-92F0-4E21-AADA-EF237F0DBE31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2 5" xfId="40429" xr:uid="{BACE79F6-5D63-4812-8851-3381A113C2DF}"/>
    <cellStyle name="Input 3 2 3 3 3 2 6" xfId="47131" xr:uid="{AD2467B9-B918-4752-842A-FC402CAADD87}"/>
    <cellStyle name="Input 3 2 3 3 3 2 7" xfId="52684" xr:uid="{F5C3617D-324B-4C51-93F1-841FE4BCE080}"/>
    <cellStyle name="Input 3 2 3 3 3 2 8" xfId="56867" xr:uid="{7E539552-FF47-4CB2-8022-37B2943BE87F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3 6" xfId="37606" xr:uid="{56028DF1-F49C-409A-B85D-43A2B85A0F6B}"/>
    <cellStyle name="Input 3 2 3 3 3 7" xfId="44308" xr:uid="{233A2A22-8057-4B32-A079-1DD19A3ABACD}"/>
    <cellStyle name="Input 3 2 3 3 3 8" xfId="49861" xr:uid="{BE6FB760-2ACF-4FA0-AE7D-64F1BC75B302}"/>
    <cellStyle name="Input 3 2 3 3 3 9" xfId="55365" xr:uid="{4C4B629B-442E-4469-8505-F52A329D3411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2 5" xfId="40835" xr:uid="{C2098030-7149-434B-9CC6-B74834AC9B58}"/>
    <cellStyle name="Input 3 2 3 3 4 2 6" xfId="47537" xr:uid="{A546FB63-6C30-43D4-879E-DAECF8277716}"/>
    <cellStyle name="Input 3 2 3 3 4 2 7" xfId="53090" xr:uid="{416A4913-77A1-4257-AA77-F067CE26F507}"/>
    <cellStyle name="Input 3 2 3 3 4 2 8" xfId="54425" xr:uid="{0443F4CA-4C41-48E9-BF28-B406EE9C1318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4 6" xfId="38012" xr:uid="{42E81F34-FC46-41B9-92F1-3538B194F403}"/>
    <cellStyle name="Input 3 2 3 3 4 7" xfId="44714" xr:uid="{CDA256D4-CC8B-4C24-B97B-940B989791FA}"/>
    <cellStyle name="Input 3 2 3 3 4 8" xfId="50267" xr:uid="{C384E598-BACA-4260-87BF-892311ACF16C}"/>
    <cellStyle name="Input 3 2 3 3 4 9" xfId="54271" xr:uid="{4A5B9664-7AD5-4903-815F-0574B68C85A2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2 5" xfId="41159" xr:uid="{F1AA8F7F-1EF0-4FE8-944C-A9CE0F0B794F}"/>
    <cellStyle name="Input 3 2 3 3 5 2 6" xfId="47861" xr:uid="{D174B153-557A-4202-BB07-9A36BFA8E534}"/>
    <cellStyle name="Input 3 2 3 3 5 2 7" xfId="53414" xr:uid="{BD4DD97D-A1DB-4AAC-B41F-3BBD84C1981E}"/>
    <cellStyle name="Input 3 2 3 3 5 2 8" xfId="41633" xr:uid="{40EC978A-8B26-435C-8F86-B249F6A5DFCB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5 6" xfId="38336" xr:uid="{635F18C2-ED43-4BC1-9107-A417A5A3C13C}"/>
    <cellStyle name="Input 3 2 3 3 5 7" xfId="45038" xr:uid="{BB84F7BE-D92F-4ED0-A685-0317059BC0F3}"/>
    <cellStyle name="Input 3 2 3 3 5 8" xfId="50591" xr:uid="{A9DA0785-2AA5-4382-A00C-F35F7D0E2164}"/>
    <cellStyle name="Input 3 2 3 3 5 9" xfId="57199" xr:uid="{3B759969-985A-4FB7-8F89-BAD5A6029221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2 5" xfId="41450" xr:uid="{027EDC47-B718-4002-A9A7-593FB003C6BD}"/>
    <cellStyle name="Input 3 2 3 3 6 2 6" xfId="48152" xr:uid="{55EA55E0-D348-48AF-AC64-646DC88E8D11}"/>
    <cellStyle name="Input 3 2 3 3 6 2 7" xfId="53705" xr:uid="{1C726546-B171-46BF-B776-118C9E79AC4F}"/>
    <cellStyle name="Input 3 2 3 3 6 2 8" xfId="54837" xr:uid="{A2363DB1-F2A6-4F63-AA18-C0C41DA50F81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6 6" xfId="38627" xr:uid="{0B4DF87F-02C0-4D9A-A1FD-BCB9C039FB11}"/>
    <cellStyle name="Input 3 2 3 3 6 7" xfId="45329" xr:uid="{EBA4589C-79B5-461A-A250-CD98E52B2963}"/>
    <cellStyle name="Input 3 2 3 3 6 8" xfId="50882" xr:uid="{A5C96988-7253-4E3C-AE39-CD4CC324752F}"/>
    <cellStyle name="Input 3 2 3 3 6 9" xfId="48412" xr:uid="{7685972C-2EE0-4905-9A38-9A791367B593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7 5" xfId="39320" xr:uid="{DB791B82-2F4A-458B-B7D0-C64022E29C11}"/>
    <cellStyle name="Input 3 2 3 3 7 6" xfId="46022" xr:uid="{42CB3626-3BD3-4486-AC49-BEFD25F8D8F5}"/>
    <cellStyle name="Input 3 2 3 3 7 7" xfId="51575" xr:uid="{2010F47A-9A7D-479E-9A6A-737E246F920C}"/>
    <cellStyle name="Input 3 2 3 3 7 8" xfId="55099" xr:uid="{4E0E2DE2-7CB4-4A77-8D9C-B9F43FD15839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2 5" xfId="40075" xr:uid="{3266E4A7-D70A-4A80-AC72-C7BEE99AF98D}"/>
    <cellStyle name="Input 3 2 3 4 2 6" xfId="46777" xr:uid="{68A9FFED-F6EF-475E-9684-9B84CF651217}"/>
    <cellStyle name="Input 3 2 3 4 2 7" xfId="52330" xr:uid="{910E6E99-420C-46A2-8F8E-830DD53B9CD7}"/>
    <cellStyle name="Input 3 2 3 4 2 8" xfId="55660" xr:uid="{DFC8B7B8-A1DC-42DE-833F-C5E456D53B2C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4 6" xfId="37252" xr:uid="{D6D22793-4E42-43B2-9D9F-3FE8825E2BED}"/>
    <cellStyle name="Input 3 2 3 4 7" xfId="43954" xr:uid="{DC9A7277-10F6-4619-B154-25B5597307B8}"/>
    <cellStyle name="Input 3 2 3 4 8" xfId="49507" xr:uid="{5161AC58-DC86-433E-98AB-2312B5EA82EE}"/>
    <cellStyle name="Input 3 2 3 4 9" xfId="42465" xr:uid="{D72CEF5C-47B9-43E2-B3D8-BB73BAE95B87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2 5" xfId="38874" xr:uid="{19EEF7D4-4D75-4F81-B721-4811D90C1A8B}"/>
    <cellStyle name="Input 3 2 3 5 2 6" xfId="45576" xr:uid="{13B2A68A-A6E5-48A2-B88E-3F07FA0437D4}"/>
    <cellStyle name="Input 3 2 3 5 2 7" xfId="51129" xr:uid="{3C4BFA01-D7CF-43F7-8D99-042D9BA1CF39}"/>
    <cellStyle name="Input 3 2 3 5 2 8" xfId="57495" xr:uid="{D089DDC8-0915-4F8F-A6A2-92404194473A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5 6" xfId="35225" xr:uid="{4666EB80-6887-4240-8562-2D3699B149EB}"/>
    <cellStyle name="Input 3 2 3 5 7" xfId="42205" xr:uid="{628E4BDD-61CB-4BFA-9022-BB4DB9EF0C3B}"/>
    <cellStyle name="Input 3 2 3 5 8" xfId="34216" xr:uid="{EDBC05C7-F661-4465-B2D3-270CB9733601}"/>
    <cellStyle name="Input 3 2 3 5 9" xfId="54087" xr:uid="{3174FBBC-EC39-4FFE-B3EA-108CA39352DE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2 5" xfId="40702" xr:uid="{E33486F3-D57A-4E81-99E7-E717AC8D6C8E}"/>
    <cellStyle name="Input 3 2 3 6 2 6" xfId="47404" xr:uid="{22EF0594-7709-4DC4-A433-212DDA512975}"/>
    <cellStyle name="Input 3 2 3 6 2 7" xfId="52957" xr:uid="{1E5EA04C-5F4A-414C-AFBA-43E78A345171}"/>
    <cellStyle name="Input 3 2 3 6 2 8" xfId="42242" xr:uid="{576BA795-AE6C-426B-A2B6-1AD86A1433E2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6 6" xfId="37879" xr:uid="{9E92EF5E-2888-4DF5-8C52-E922F28D5B25}"/>
    <cellStyle name="Input 3 2 3 6 7" xfId="44581" xr:uid="{DC08CF1D-F711-4F6B-A815-F7E10E89F2EF}"/>
    <cellStyle name="Input 3 2 3 6 8" xfId="50134" xr:uid="{4E736838-11F8-41F0-82D9-F4F2BA2BF9E7}"/>
    <cellStyle name="Input 3 2 3 6 9" xfId="54494" xr:uid="{38CD825E-9B82-4DA1-AA44-35EBACE07171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2 5" xfId="41026" xr:uid="{D41594CD-3EF6-4AAA-A08B-65F17BA42BEC}"/>
    <cellStyle name="Input 3 2 3 7 2 6" xfId="47728" xr:uid="{BD64F08F-0716-45EB-9192-46AF4C06B87B}"/>
    <cellStyle name="Input 3 2 3 7 2 7" xfId="53281" xr:uid="{AA5823E1-D13C-456C-8688-5103C5427861}"/>
    <cellStyle name="Input 3 2 3 7 2 8" xfId="54268" xr:uid="{BE33922D-649A-4E5C-BC08-7CE72918E8C9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7 6" xfId="38203" xr:uid="{09CE22C9-899C-4687-9BD1-0AC3E8C3637E}"/>
    <cellStyle name="Input 3 2 3 7 7" xfId="44905" xr:uid="{94547689-4AE3-49A7-AA11-FE0F6B50ECED}"/>
    <cellStyle name="Input 3 2 3 7 8" xfId="50458" xr:uid="{8D0FC009-7B3A-4599-8C9B-81461EA50340}"/>
    <cellStyle name="Input 3 2 3 7 9" xfId="55086" xr:uid="{0AB9EE97-5C7F-418F-BD75-9A35594E441F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2 5" xfId="41317" xr:uid="{AD1374D4-2691-4755-9385-31C90B7C1ECD}"/>
    <cellStyle name="Input 3 2 3 8 2 6" xfId="48019" xr:uid="{284258BA-150F-48DC-A654-20D547DC971F}"/>
    <cellStyle name="Input 3 2 3 8 2 7" xfId="53572" xr:uid="{0E325268-6DBF-4D85-A419-54ECA90A6F7A}"/>
    <cellStyle name="Input 3 2 3 8 2 8" xfId="55635" xr:uid="{A3B57E91-424E-4142-918E-C2A834524EFA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8 6" xfId="38494" xr:uid="{308E0ABB-7671-4275-9FB9-FDDD4A3DE349}"/>
    <cellStyle name="Input 3 2 3 8 7" xfId="45196" xr:uid="{2E50F375-C910-40D6-8932-2A9449F7215B}"/>
    <cellStyle name="Input 3 2 3 8 8" xfId="50749" xr:uid="{05EF8664-221D-4984-8232-0325F048ACE0}"/>
    <cellStyle name="Input 3 2 3 8 9" xfId="55058" xr:uid="{A838E4E4-2DD8-4A5A-B2F5-E2432A41DE0D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3 9 5" xfId="39187" xr:uid="{FAAAB27F-612F-4041-8397-DCB256C61EBA}"/>
    <cellStyle name="Input 3 2 3 9 6" xfId="45889" xr:uid="{9317260F-DCF5-47DC-8F64-ED8EB5A4C024}"/>
    <cellStyle name="Input 3 2 3 9 7" xfId="51442" xr:uid="{05787191-9FC0-4D9B-8620-CA9B5180049D}"/>
    <cellStyle name="Input 3 2 3 9 8" xfId="57346" xr:uid="{2415C588-E04F-4649-8E76-6889527939D3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13" xfId="36406" xr:uid="{8B0DD75E-6190-461A-A12B-1380B4561BCB}"/>
    <cellStyle name="Input 3 2 4 14" xfId="43108" xr:uid="{862BE4BF-9280-422E-BEAD-8720421A00B8}"/>
    <cellStyle name="Input 3 2 4 15" xfId="48661" xr:uid="{69BD25FB-7896-4AB1-B510-4571619AE516}"/>
    <cellStyle name="Input 3 2 4 16" xfId="54537" xr:uid="{8CC77453-D09B-4F22-BB33-B41B26031E68}"/>
    <cellStyle name="Input 3 2 4 2" xfId="4960" xr:uid="{FADE0D74-6717-4C2B-B2B3-DD7A68C3DEB9}"/>
    <cellStyle name="Input 3 2 4 2 10" xfId="23582" xr:uid="{51CD784E-C11D-495A-B629-39306D5C0F99}"/>
    <cellStyle name="Input 3 2 4 2 11" xfId="36613" xr:uid="{92871F32-9449-4196-A7CA-252F9A0BA254}"/>
    <cellStyle name="Input 3 2 4 2 12" xfId="43315" xr:uid="{22A9516E-D24B-4F3C-ADEE-671FF8D6BFB4}"/>
    <cellStyle name="Input 3 2 4 2 13" xfId="48868" xr:uid="{6604B3E1-146B-453C-B2D5-2A487444E1EF}"/>
    <cellStyle name="Input 3 2 4 2 14" xfId="55512" xr:uid="{71157740-F699-4765-BC1F-B76A10CC5234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2 5" xfId="40324" xr:uid="{AF149C23-6C76-48E4-A18C-BDCB65C5764E}"/>
    <cellStyle name="Input 3 2 4 2 2 2 6" xfId="47026" xr:uid="{A03FC591-8D55-417A-803E-25CDCCC18A29}"/>
    <cellStyle name="Input 3 2 4 2 2 2 7" xfId="52579" xr:uid="{DC542655-60B8-491E-8381-B82EAE0943A0}"/>
    <cellStyle name="Input 3 2 4 2 2 2 8" xfId="54588" xr:uid="{2C588D3C-9896-4B8C-AE2C-1FE10ED3FE07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2 6" xfId="37501" xr:uid="{9C2AB807-9253-431E-91DD-CEA86A3E95CA}"/>
    <cellStyle name="Input 3 2 4 2 2 7" xfId="44203" xr:uid="{341024D9-3365-40B5-B728-32A5D0C5D1FE}"/>
    <cellStyle name="Input 3 2 4 2 2 8" xfId="49756" xr:uid="{D6D426F9-FD75-44D5-830D-9024A16F9D4E}"/>
    <cellStyle name="Input 3 2 4 2 2 9" xfId="55630" xr:uid="{9D9464CC-B8CD-49FA-B0DC-314BEB3E737B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2 5" xfId="40631" xr:uid="{72E6A9F2-0905-4643-B868-A810487C16E8}"/>
    <cellStyle name="Input 3 2 4 2 3 2 6" xfId="47333" xr:uid="{F9660158-5CF9-4C3C-B5F1-0D1F8465124D}"/>
    <cellStyle name="Input 3 2 4 2 3 2 7" xfId="52886" xr:uid="{32713F29-FDD9-4372-8AE0-C544DF3385DD}"/>
    <cellStyle name="Input 3 2 4 2 3 2 8" xfId="41983" xr:uid="{2DBB15A2-901F-47E2-8A69-FFD116ECEA5B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3 6" xfId="37808" xr:uid="{82D7939C-7913-4ABA-B3B1-78110F4B56FF}"/>
    <cellStyle name="Input 3 2 4 2 3 7" xfId="44510" xr:uid="{04D4D781-BAD5-4154-B8FF-87659670F5DE}"/>
    <cellStyle name="Input 3 2 4 2 3 8" xfId="50063" xr:uid="{6685FE10-5C7D-4521-B9C5-EFB6D2A423A3}"/>
    <cellStyle name="Input 3 2 4 2 3 9" xfId="55077" xr:uid="{196B5BB1-2AF0-419F-9E57-688B989D0152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2 5" xfId="40951" xr:uid="{12707585-7758-4FC7-BCEA-72BD3C3A474A}"/>
    <cellStyle name="Input 3 2 4 2 4 2 6" xfId="47653" xr:uid="{06716185-E5B3-4715-8105-170CEEA8FB5C}"/>
    <cellStyle name="Input 3 2 4 2 4 2 7" xfId="53206" xr:uid="{5A3A8CBD-67FF-43C3-A76E-9CA7CA1C0D87}"/>
    <cellStyle name="Input 3 2 4 2 4 2 8" xfId="57109" xr:uid="{52803AD4-4936-4C71-A5DB-8251C89AD9EF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4 6" xfId="38128" xr:uid="{479B2096-B643-466C-8A0D-F2F3947D6148}"/>
    <cellStyle name="Input 3 2 4 2 4 7" xfId="44830" xr:uid="{FC93254A-C377-434C-A00E-6B7949521518}"/>
    <cellStyle name="Input 3 2 4 2 4 8" xfId="50383" xr:uid="{3C58755A-C6DA-4F16-9462-21145C00CD3A}"/>
    <cellStyle name="Input 3 2 4 2 4 9" xfId="58159" xr:uid="{D8343ED3-1E29-46CA-A46D-11A561590254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2 5" xfId="41275" xr:uid="{3152492A-CF2C-4723-B8E6-5A30239127A6}"/>
    <cellStyle name="Input 3 2 4 2 5 2 6" xfId="47977" xr:uid="{83CE91E2-7864-4657-8FCD-DBCE4D091520}"/>
    <cellStyle name="Input 3 2 4 2 5 2 7" xfId="53530" xr:uid="{24788563-1965-4C07-82F9-B4C94F5C54FE}"/>
    <cellStyle name="Input 3 2 4 2 5 2 8" xfId="54171" xr:uid="{9E98257F-305F-4D25-8CE8-A34E2C492502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5 6" xfId="38452" xr:uid="{BEED907C-9A28-44F7-8B08-F778B8E2E197}"/>
    <cellStyle name="Input 3 2 4 2 5 7" xfId="45154" xr:uid="{A65199A6-8FE9-4FBD-913E-712CFD8B810E}"/>
    <cellStyle name="Input 3 2 4 2 5 8" xfId="50707" xr:uid="{91A9641F-0588-4C39-97DF-8B4BB24F1DF2}"/>
    <cellStyle name="Input 3 2 4 2 5 9" xfId="57649" xr:uid="{1FDD7E8C-1D1E-4F58-AE42-64C3730233D7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2 5" xfId="41566" xr:uid="{152D4120-E81C-41FB-A52B-5208654359D0}"/>
    <cellStyle name="Input 3 2 4 2 6 2 6" xfId="48268" xr:uid="{838DFFA5-D83B-4225-BC23-B2D5FBA2FF71}"/>
    <cellStyle name="Input 3 2 4 2 6 2 7" xfId="53821" xr:uid="{D52464E7-954A-4DBB-B27D-F0B2009F1FA9}"/>
    <cellStyle name="Input 3 2 4 2 6 2 8" xfId="58382" xr:uid="{5A7CE6D3-AFF3-4C02-84FB-79E704F3C910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6 6" xfId="38743" xr:uid="{E462F898-30EB-4CAB-92B6-1DAD2AAB1601}"/>
    <cellStyle name="Input 3 2 4 2 6 7" xfId="45445" xr:uid="{9658606B-A75E-4E1C-AB0C-CCE6BD29F5F9}"/>
    <cellStyle name="Input 3 2 4 2 6 8" xfId="50998" xr:uid="{ABEEC4BC-5AB8-4296-AEE0-6C7CCD728C83}"/>
    <cellStyle name="Input 3 2 4 2 6 9" xfId="55842" xr:uid="{99E861B1-E81A-40F6-BB67-C25208E825C1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7 5" xfId="39436" xr:uid="{E1C9E14A-D1A1-4D5C-BE82-212893F6ADAB}"/>
    <cellStyle name="Input 3 2 4 2 7 6" xfId="46138" xr:uid="{A4558172-557C-4B25-B0EB-FFCB66A8B49B}"/>
    <cellStyle name="Input 3 2 4 2 7 7" xfId="51691" xr:uid="{94E0F8C8-DDEE-4AB1-8798-9E39809D6586}"/>
    <cellStyle name="Input 3 2 4 2 7 8" xfId="42241" xr:uid="{B5FE99ED-CAA4-46BA-9323-0570FDE05D95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11" xfId="35964" xr:uid="{F4226B05-37D6-4791-ABBA-88434B03EE6A}"/>
    <cellStyle name="Input 3 2 4 3 12" xfId="42784" xr:uid="{48929094-43D0-45D1-99EF-2376A4B44791}"/>
    <cellStyle name="Input 3 2 4 3 13" xfId="48356" xr:uid="{46752B49-8DEE-49F3-A218-762490DCAE05}"/>
    <cellStyle name="Input 3 2 4 3 14" xfId="41675" xr:uid="{7F3E984B-18C0-4DFC-994A-A07701D2DDA9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2 5" xfId="39838" xr:uid="{9A208A42-E925-439A-9821-485385346A06}"/>
    <cellStyle name="Input 3 2 4 3 2 2 6" xfId="46540" xr:uid="{BFB586C6-161E-466F-AA3F-BEF4CB1CE1E7}"/>
    <cellStyle name="Input 3 2 4 3 2 2 7" xfId="52093" xr:uid="{71324295-75B5-4886-9971-2FA72B46B471}"/>
    <cellStyle name="Input 3 2 4 3 2 2 8" xfId="42016" xr:uid="{54593F7E-2310-440B-8DF3-081B334C27F9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2 6" xfId="37015" xr:uid="{A8AB7E50-0D09-46F5-A017-4D03587D7DE9}"/>
    <cellStyle name="Input 3 2 4 3 2 7" xfId="43717" xr:uid="{196EB8B0-E5BB-4EBF-916E-E993C3AFD75C}"/>
    <cellStyle name="Input 3 2 4 3 2 8" xfId="49270" xr:uid="{18FA67BA-A0A9-4BBE-9C8A-F92FC65817B5}"/>
    <cellStyle name="Input 3 2 4 3 2 9" xfId="55783" xr:uid="{060EA6C4-B456-4A7F-9E79-8BB693C655EF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2 5" xfId="40580" xr:uid="{8E5D796D-52E3-4F94-9BCE-4750940C64FE}"/>
    <cellStyle name="Input 3 2 4 3 3 2 6" xfId="47282" xr:uid="{2F650B73-2E1F-4B2B-B596-DBB0106FBA3C}"/>
    <cellStyle name="Input 3 2 4 3 3 2 7" xfId="52835" xr:uid="{515237A6-D78B-4BD4-ABC0-BD677864AB4B}"/>
    <cellStyle name="Input 3 2 4 3 3 2 8" xfId="58030" xr:uid="{972807A9-D3C5-447D-8B58-5E4540BE221B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3 6" xfId="37757" xr:uid="{67D67D70-C3F8-494D-8D30-D32BD067D08F}"/>
    <cellStyle name="Input 3 2 4 3 3 7" xfId="44459" xr:uid="{185BBE8D-5B57-4375-9BEF-65A5C0EB0B4C}"/>
    <cellStyle name="Input 3 2 4 3 3 8" xfId="50012" xr:uid="{9F1FCCA6-27E8-47DB-937F-0121B87FAD68}"/>
    <cellStyle name="Input 3 2 4 3 3 9" xfId="55772" xr:uid="{6F555161-45CB-4AAB-9C57-D7B1E6E22E07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2 5" xfId="38840" xr:uid="{156F0451-8D09-4F5B-8362-154B200C0430}"/>
    <cellStyle name="Input 3 2 4 3 4 2 6" xfId="45542" xr:uid="{896AAB86-30C3-42D7-8648-D4064E06C2D4}"/>
    <cellStyle name="Input 3 2 4 3 4 2 7" xfId="51095" xr:uid="{0833A1C6-1DA5-4941-B024-082E7A7A637F}"/>
    <cellStyle name="Input 3 2 4 3 4 2 8" xfId="57815" xr:uid="{77E0C214-D47B-448A-AE58-BD4F1D92BC38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4 6" xfId="35188" xr:uid="{87B31E77-FE2B-46B5-9796-C165F782DA5B}"/>
    <cellStyle name="Input 3 2 4 3 4 7" xfId="42170" xr:uid="{9BD9CF2B-39DC-4049-A051-84FA2F75DFFC}"/>
    <cellStyle name="Input 3 2 4 3 4 8" xfId="41904" xr:uid="{08D27223-8DDC-403C-8B37-C5D3CB7AA497}"/>
    <cellStyle name="Input 3 2 4 3 4 9" xfId="53928" xr:uid="{0DDA87EC-B558-49E3-A309-2518D182F96A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2 5" xfId="38867" xr:uid="{3675C7EB-BCAA-4DD3-9541-0C8AEE928153}"/>
    <cellStyle name="Input 3 2 4 3 5 2 6" xfId="45569" xr:uid="{C5EC5B61-E003-4FCA-B712-A0ED7047A078}"/>
    <cellStyle name="Input 3 2 4 3 5 2 7" xfId="51122" xr:uid="{22A598B3-75B3-4BFE-A1AF-D0938F0C6268}"/>
    <cellStyle name="Input 3 2 4 3 5 2 8" xfId="57943" xr:uid="{014054FF-B577-46D5-BB85-FA9E9F21A8D7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5 6" xfId="35217" xr:uid="{A53FA28F-3346-432D-861D-5CCD73D3AF62}"/>
    <cellStyle name="Input 3 2 4 3 5 7" xfId="42198" xr:uid="{8AEA84E6-4E7F-4BCF-8E9A-2AD43D35FA1D}"/>
    <cellStyle name="Input 3 2 4 3 5 8" xfId="42310" xr:uid="{97535A01-30D9-442D-81E7-4C6C35F5F1E3}"/>
    <cellStyle name="Input 3 2 4 3 5 9" xfId="41746" xr:uid="{F2C95E1D-396C-4FD4-A32E-392F8A6FFE64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2 5" xfId="40671" xr:uid="{0E657E46-695A-4160-BA1D-94E32C87FEE0}"/>
    <cellStyle name="Input 3 2 4 3 6 2 6" xfId="47373" xr:uid="{DB3939DF-E06A-43AE-9F0B-532424E0B226}"/>
    <cellStyle name="Input 3 2 4 3 6 2 7" xfId="52926" xr:uid="{C8EE5B8F-2FC2-48DC-964F-010ECA2BDB98}"/>
    <cellStyle name="Input 3 2 4 3 6 2 8" xfId="55708" xr:uid="{BC584207-346B-473D-8692-14D9D7E54299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6 6" xfId="37848" xr:uid="{F7F8A324-A097-46CD-B762-9C54351F8F4E}"/>
    <cellStyle name="Input 3 2 4 3 6 7" xfId="44550" xr:uid="{15448455-A777-4DE0-922D-6BA4E96A738E}"/>
    <cellStyle name="Input 3 2 4 3 6 8" xfId="50103" xr:uid="{21667469-0672-449C-9913-5A54F8FAC6BD}"/>
    <cellStyle name="Input 3 2 4 3 6 9" xfId="54154" xr:uid="{B4AA995B-E3C1-406D-B1F2-DF29BF9CB28C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7 5" xfId="39121" xr:uid="{7DAA6310-FBC3-4D94-A895-651141F071F1}"/>
    <cellStyle name="Input 3 2 4 3 7 6" xfId="45823" xr:uid="{142DDDD0-C9C0-4364-8CF6-9E2FA1F7DA70}"/>
    <cellStyle name="Input 3 2 4 3 7 7" xfId="51376" xr:uid="{C57CFE9E-9354-4BAA-B372-36D56A180400}"/>
    <cellStyle name="Input 3 2 4 3 7 8" xfId="54596" xr:uid="{97FFD74A-DB17-4A3F-93C3-0CC7959DB55B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2 5" xfId="40117" xr:uid="{0DF03C35-2995-419F-A0AC-24891B129365}"/>
    <cellStyle name="Input 3 2 4 4 2 6" xfId="46819" xr:uid="{EC0C39DA-A2C0-4A7B-8DD2-3463651EBCD0}"/>
    <cellStyle name="Input 3 2 4 4 2 7" xfId="52372" xr:uid="{01459F15-0FE8-48ED-B033-4F2DDE823FA7}"/>
    <cellStyle name="Input 3 2 4 4 2 8" xfId="48384" xr:uid="{BF129F82-8F8D-486C-8A70-2067761414BF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4 6" xfId="37294" xr:uid="{F5BECB94-5C60-46AF-8709-C14C7F08E98C}"/>
    <cellStyle name="Input 3 2 4 4 7" xfId="43996" xr:uid="{E6648832-342B-4A40-89FF-2ED0A4CBC893}"/>
    <cellStyle name="Input 3 2 4 4 8" xfId="49549" xr:uid="{7EE97AEE-A8C6-457C-9E64-7DF34EDBEAC7}"/>
    <cellStyle name="Input 3 2 4 4 9" xfId="57518" xr:uid="{E7405C9E-F0A6-42D3-BEF4-836B2D8D745D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2 5" xfId="40591" xr:uid="{46178F81-5735-4A7E-825A-EA399E5C39FE}"/>
    <cellStyle name="Input 3 2 4 5 2 6" xfId="47293" xr:uid="{02B4DDA5-9927-45AC-A0C2-7507CB3454EE}"/>
    <cellStyle name="Input 3 2 4 5 2 7" xfId="52846" xr:uid="{45D2DA64-E37C-4B91-BAA3-6A745D4542B3}"/>
    <cellStyle name="Input 3 2 4 5 2 8" xfId="41804" xr:uid="{A96A221E-7957-43AE-BA40-38BF49180ACC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5 6" xfId="37768" xr:uid="{9313D9B6-278F-4152-8BE5-9C4FD4C75C2B}"/>
    <cellStyle name="Input 3 2 4 5 7" xfId="44470" xr:uid="{A28C4B05-E8A7-4A0A-AE0B-18A9E981C35B}"/>
    <cellStyle name="Input 3 2 4 5 8" xfId="50023" xr:uid="{25E979B9-EB1C-4DE2-BC1A-E186124A259F}"/>
    <cellStyle name="Input 3 2 4 5 9" xfId="55082" xr:uid="{E669AA4A-1703-4FEC-AACB-EFB91D27952C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2 5" xfId="40744" xr:uid="{FC1FACBE-3212-4334-9494-CE51571041A6}"/>
    <cellStyle name="Input 3 2 4 6 2 6" xfId="47446" xr:uid="{2319E65F-D847-49DB-B5A1-72D833E800E2}"/>
    <cellStyle name="Input 3 2 4 6 2 7" xfId="52999" xr:uid="{426720CE-CB05-4F34-A99B-6D6E5CBC72C0}"/>
    <cellStyle name="Input 3 2 4 6 2 8" xfId="57272" xr:uid="{A3541667-0BF3-4185-BC71-E900ED7F171A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6 6" xfId="37921" xr:uid="{0308CF1A-B858-40E5-B7B0-9D3731DB03CF}"/>
    <cellStyle name="Input 3 2 4 6 7" xfId="44623" xr:uid="{2201D67B-96F5-40F8-99BB-C0FA59A218EB}"/>
    <cellStyle name="Input 3 2 4 6 8" xfId="50176" xr:uid="{0ED33151-C393-491E-B5EA-F29B2BEFBA34}"/>
    <cellStyle name="Input 3 2 4 6 9" xfId="58368" xr:uid="{1835E5EF-BAB5-4811-8BA9-0C8B7D1DC5C7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2 5" xfId="41068" xr:uid="{DA2CFD7E-0039-4248-BE18-5A9DDAA4C69C}"/>
    <cellStyle name="Input 3 2 4 7 2 6" xfId="47770" xr:uid="{9039FBAE-8FD4-4C62-8D1F-A69F399C03FA}"/>
    <cellStyle name="Input 3 2 4 7 2 7" xfId="53323" xr:uid="{E0875141-2278-4794-BB0E-8CC9573D74BD}"/>
    <cellStyle name="Input 3 2 4 7 2 8" xfId="54964" xr:uid="{0D1864C2-AC43-4B9E-835A-02CDFA4A58C5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7 6" xfId="38245" xr:uid="{7D35D5F5-2784-4280-BF4E-86AB58E78B77}"/>
    <cellStyle name="Input 3 2 4 7 7" xfId="44947" xr:uid="{021DE757-23CB-4C72-B749-70474D651B4F}"/>
    <cellStyle name="Input 3 2 4 7 8" xfId="50500" xr:uid="{F55B6A80-A01A-40E2-9F8D-1BA8C1F18E87}"/>
    <cellStyle name="Input 3 2 4 7 9" xfId="55798" xr:uid="{73F0C068-A31E-44FA-A844-950D1473C415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2 5" xfId="41359" xr:uid="{4CFAD65D-B5BB-40DC-9081-0F8ACDD27378}"/>
    <cellStyle name="Input 3 2 4 8 2 6" xfId="48061" xr:uid="{9058010F-EF9C-4425-A035-AF764B1BDECA}"/>
    <cellStyle name="Input 3 2 4 8 2 7" xfId="53614" xr:uid="{D4361AEA-58FC-4695-931B-C9656F9311DE}"/>
    <cellStyle name="Input 3 2 4 8 2 8" xfId="55202" xr:uid="{4B2B6FF6-247D-423D-AC81-A71A0DC9C64E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8 6" xfId="38536" xr:uid="{9BC914C2-383F-4D4B-832D-B8D4EB455459}"/>
    <cellStyle name="Input 3 2 4 8 7" xfId="45238" xr:uid="{5E1B117D-60F1-4099-B6BE-2DF8478A6817}"/>
    <cellStyle name="Input 3 2 4 8 8" xfId="50791" xr:uid="{775D84AD-32E1-4BB9-87F6-CA301981A4DC}"/>
    <cellStyle name="Input 3 2 4 8 9" xfId="41629" xr:uid="{46258905-3FB1-44D4-A9C3-7C0E0B418322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4 9 5" xfId="39229" xr:uid="{2F690EB6-C9C0-418C-92B9-B071FC32FA2B}"/>
    <cellStyle name="Input 3 2 4 9 6" xfId="45931" xr:uid="{2142FF1A-3BE9-4347-9923-53830B99881C}"/>
    <cellStyle name="Input 3 2 4 9 7" xfId="51484" xr:uid="{A7663179-B204-43CF-9856-6F07EFE3B99C}"/>
    <cellStyle name="Input 3 2 4 9 8" xfId="55249" xr:uid="{7E97EB19-3142-4255-BC09-3632E578880C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13" xfId="36421" xr:uid="{31DB7616-899D-45CC-ACBA-C51F238C14FC}"/>
    <cellStyle name="Input 3 2 5 14" xfId="43123" xr:uid="{65BCF36A-400B-4834-8EB0-831685CE84AD}"/>
    <cellStyle name="Input 3 2 5 15" xfId="48676" xr:uid="{58C81E9A-21A3-40B1-B267-1F836CBE3BA9}"/>
    <cellStyle name="Input 3 2 5 16" xfId="34228" xr:uid="{1413433B-31E9-462F-A98D-AA042EC61DFB}"/>
    <cellStyle name="Input 3 2 5 2" xfId="4975" xr:uid="{0730E5C6-43D1-4A35-BC0E-9EEB329A7459}"/>
    <cellStyle name="Input 3 2 5 2 10" xfId="23597" xr:uid="{DC613BB7-FA9F-4B9B-9141-14679B36DB80}"/>
    <cellStyle name="Input 3 2 5 2 11" xfId="36628" xr:uid="{4363B3C6-D16B-45D3-8E04-99CACD0DDA81}"/>
    <cellStyle name="Input 3 2 5 2 12" xfId="43330" xr:uid="{4BE53693-CF2B-48E2-9D20-7D47CB621460}"/>
    <cellStyle name="Input 3 2 5 2 13" xfId="48883" xr:uid="{A797B444-39AC-4605-9F00-52123D20AD02}"/>
    <cellStyle name="Input 3 2 5 2 14" xfId="57293" xr:uid="{9A33F73D-0C81-4C9C-9081-05F3A276F6E5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2 5" xfId="40339" xr:uid="{621EDA0C-30FD-4E58-9E92-99719DC325F5}"/>
    <cellStyle name="Input 3 2 5 2 2 2 6" xfId="47041" xr:uid="{1E75DFEB-BF40-48E4-B6CA-5E1D9C067C9D}"/>
    <cellStyle name="Input 3 2 5 2 2 2 7" xfId="52594" xr:uid="{79EDF1C4-50E6-41AC-97C1-A2B6EAF7DA9E}"/>
    <cellStyle name="Input 3 2 5 2 2 2 8" xfId="42492" xr:uid="{E6361726-D89B-422F-8C84-0A9C0888D0F8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2 6" xfId="37516" xr:uid="{F6DCCE48-C055-41C6-B592-E298DFBAA29C}"/>
    <cellStyle name="Input 3 2 5 2 2 7" xfId="44218" xr:uid="{D4241D04-1BB0-45E6-B9B4-ED6EB609DB67}"/>
    <cellStyle name="Input 3 2 5 2 2 8" xfId="49771" xr:uid="{D072E738-213C-44B5-B06A-336BE4520C1A}"/>
    <cellStyle name="Input 3 2 5 2 2 9" xfId="53891" xr:uid="{6A1D5EFB-E660-489A-9F00-217B873AA17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2 5" xfId="40646" xr:uid="{E14C4BCB-4DF7-4E51-8A72-9D40DE7A261E}"/>
    <cellStyle name="Input 3 2 5 2 3 2 6" xfId="47348" xr:uid="{ED117DAB-8CB4-4311-B15D-A5AF19408C22}"/>
    <cellStyle name="Input 3 2 5 2 3 2 7" xfId="52901" xr:uid="{600D49CC-88F5-4D1B-B0F0-94C372200D70}"/>
    <cellStyle name="Input 3 2 5 2 3 2 8" xfId="55943" xr:uid="{AD007471-D06E-41E8-B127-C343C56E65FF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3 6" xfId="37823" xr:uid="{CFF1D692-5BEF-41AC-A725-0959DF7C6D60}"/>
    <cellStyle name="Input 3 2 5 2 3 7" xfId="44525" xr:uid="{9EB7E0BF-BF98-4DD0-B3FF-F5458ECC0840}"/>
    <cellStyle name="Input 3 2 5 2 3 8" xfId="50078" xr:uid="{863C1DD4-CDFA-4F7A-B7A9-85732E5AFF43}"/>
    <cellStyle name="Input 3 2 5 2 3 9" xfId="42804" xr:uid="{AF245C33-D465-4088-AAF8-FA96E9F9DEE3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2 5" xfId="40966" xr:uid="{10005840-8752-409F-92AE-7C3D80CF5313}"/>
    <cellStyle name="Input 3 2 5 2 4 2 6" xfId="47668" xr:uid="{70FAA033-F32D-4E5A-A87A-48D43BBBE5CB}"/>
    <cellStyle name="Input 3 2 5 2 4 2 7" xfId="53221" xr:uid="{6940DD1E-AE72-4729-A95D-F0C802EB9EB4}"/>
    <cellStyle name="Input 3 2 5 2 4 2 8" xfId="56367" xr:uid="{82397585-4B86-4B43-9E62-11C26AEABD80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4 6" xfId="38143" xr:uid="{5166793D-96FA-4793-BB69-6D7DD08B4B13}"/>
    <cellStyle name="Input 3 2 5 2 4 7" xfId="44845" xr:uid="{46FA4622-3D3F-4522-9B9A-99FEB19D971C}"/>
    <cellStyle name="Input 3 2 5 2 4 8" xfId="50398" xr:uid="{4D063D4D-EF3F-4D60-8304-C7AF87EFF29F}"/>
    <cellStyle name="Input 3 2 5 2 4 9" xfId="56744" xr:uid="{52BABA06-B6A7-452F-91AA-0C813782982E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2 5" xfId="41290" xr:uid="{F1A30CF0-B6D3-4229-97E6-7C011AE47C56}"/>
    <cellStyle name="Input 3 2 5 2 5 2 6" xfId="47992" xr:uid="{BB7DF924-CAAC-47C2-9253-9BC8AB230CDD}"/>
    <cellStyle name="Input 3 2 5 2 5 2 7" xfId="53545" xr:uid="{4198B0F7-5F0E-4DF7-9D0A-1DBC70F5DD52}"/>
    <cellStyle name="Input 3 2 5 2 5 2 8" xfId="56378" xr:uid="{0285DCEC-655D-4EA0-A58F-5230EFF5072B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5 6" xfId="38467" xr:uid="{0B23CB34-7E32-4032-9DE1-4184C86E57B5}"/>
    <cellStyle name="Input 3 2 5 2 5 7" xfId="45169" xr:uid="{1B5E460B-9CBD-498C-BA17-8132CF39E498}"/>
    <cellStyle name="Input 3 2 5 2 5 8" xfId="50722" xr:uid="{B646D875-55E6-4EB7-BD5F-EA5C09E7FB87}"/>
    <cellStyle name="Input 3 2 5 2 5 9" xfId="42055" xr:uid="{A2912BE7-583B-42DD-92DF-3553F444F560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2 5" xfId="41581" xr:uid="{E1F66F2D-C640-43BF-A1BE-036C20969A2D}"/>
    <cellStyle name="Input 3 2 5 2 6 2 6" xfId="48283" xr:uid="{168D98CF-747A-48B0-B27E-D7A871B4A474}"/>
    <cellStyle name="Input 3 2 5 2 6 2 7" xfId="53836" xr:uid="{9BD874B2-9220-47BE-AE95-0C7B43A23F59}"/>
    <cellStyle name="Input 3 2 5 2 6 2 8" xfId="54807" xr:uid="{72A12FE3-EE38-4481-A8AC-7032FF39AD43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6 6" xfId="38758" xr:uid="{36AFD10E-D52C-4D4D-8304-C1B9E52AFB0E}"/>
    <cellStyle name="Input 3 2 5 2 6 7" xfId="45460" xr:uid="{15884232-8A29-4D1F-9803-47394F29FDF5}"/>
    <cellStyle name="Input 3 2 5 2 6 8" xfId="51013" xr:uid="{198C751D-3BC2-4962-BBD1-A64546C19408}"/>
    <cellStyle name="Input 3 2 5 2 6 9" xfId="48406" xr:uid="{7EC5C72A-4207-4D4E-9E50-24D030E6BC2E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7 5" xfId="39451" xr:uid="{820DF603-B23B-4285-966E-42750F1F6B0C}"/>
    <cellStyle name="Input 3 2 5 2 7 6" xfId="46153" xr:uid="{16BDB7A7-6E12-433D-BDC5-870EF6A79867}"/>
    <cellStyle name="Input 3 2 5 2 7 7" xfId="51706" xr:uid="{C380110B-0232-4881-8EA2-AB8D63D597B6}"/>
    <cellStyle name="Input 3 2 5 2 7 8" xfId="58479" xr:uid="{3F38D5D5-6CBC-4649-875A-86CD303BD1CF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11" xfId="36532" xr:uid="{6CDE7109-C3FC-4533-954D-40A6844CE069}"/>
    <cellStyle name="Input 3 2 5 3 12" xfId="43234" xr:uid="{25710D71-930A-48EB-8996-B6BA6319D934}"/>
    <cellStyle name="Input 3 2 5 3 13" xfId="48787" xr:uid="{D0473A36-D310-4BA8-A5CC-0A3662B3CCB8}"/>
    <cellStyle name="Input 3 2 5 3 14" xfId="55239" xr:uid="{C4763B7D-6BB8-467A-8015-AED3F5D896AD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2 5" xfId="40243" xr:uid="{34325096-F647-4BA1-9BC5-7FD895D8BCB9}"/>
    <cellStyle name="Input 3 2 5 3 2 2 6" xfId="46945" xr:uid="{5434EB0D-824B-49FE-8576-A65CE6EAD2D2}"/>
    <cellStyle name="Input 3 2 5 3 2 2 7" xfId="52498" xr:uid="{17FF9568-C1E4-4A9C-9C3B-1D896FE77C4B}"/>
    <cellStyle name="Input 3 2 5 3 2 2 8" xfId="42473" xr:uid="{B07A6338-A436-41B0-AE4B-B148E7847AC2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2 6" xfId="37420" xr:uid="{AC637D2F-5216-4936-9050-E517A1D9739E}"/>
    <cellStyle name="Input 3 2 5 3 2 7" xfId="44122" xr:uid="{2E985FFA-D6C1-4423-9E07-B23B9146ECFD}"/>
    <cellStyle name="Input 3 2 5 3 2 8" xfId="49675" xr:uid="{CD70E746-7A4C-4FAC-8848-537A8F66E7CB}"/>
    <cellStyle name="Input 3 2 5 3 2 9" xfId="56148" xr:uid="{54DE0A81-26B4-4486-819C-9A0928472DE7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2 5" xfId="39998" xr:uid="{44E9D8E2-C6F9-4EE4-B7A0-AD346B84805C}"/>
    <cellStyle name="Input 3 2 5 3 3 2 6" xfId="46700" xr:uid="{C41FB850-5DE8-484A-A60F-38A740C651BB}"/>
    <cellStyle name="Input 3 2 5 3 3 2 7" xfId="52253" xr:uid="{06AF1B4E-C7DE-4A98-BCD8-28BBD19C0E7B}"/>
    <cellStyle name="Input 3 2 5 3 3 2 8" xfId="56849" xr:uid="{50D68668-0240-4BF8-AB29-704002A70983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3 6" xfId="37175" xr:uid="{CEA6CEA4-31DF-468E-BC01-D664FFD1845C}"/>
    <cellStyle name="Input 3 2 5 3 3 7" xfId="43877" xr:uid="{582AC66B-5735-43FB-9542-57B4117CB104}"/>
    <cellStyle name="Input 3 2 5 3 3 8" xfId="49430" xr:uid="{35E71B3B-9FEA-475F-9F36-2054CCE4F27C}"/>
    <cellStyle name="Input 3 2 5 3 3 9" xfId="57849" xr:uid="{1FA4E923-6AE9-472A-8FD9-44FF983639CA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2 5" xfId="40870" xr:uid="{6BBED31E-A009-4548-A45A-DCF829E689A3}"/>
    <cellStyle name="Input 3 2 5 3 4 2 6" xfId="47572" xr:uid="{11FEF424-A8B0-40A2-981F-AF2F23BA5053}"/>
    <cellStyle name="Input 3 2 5 3 4 2 7" xfId="53125" xr:uid="{EB955BF1-DAC8-46E5-AA3F-ECF02C399580}"/>
    <cellStyle name="Input 3 2 5 3 4 2 8" xfId="55233" xr:uid="{031BEC71-6ABF-4D99-AF34-90535A7E4CA4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4 6" xfId="38047" xr:uid="{4A1A5005-8AFA-403B-A0AD-8534E1804592}"/>
    <cellStyle name="Input 3 2 5 3 4 7" xfId="44749" xr:uid="{9798007D-2EAC-444E-BBD2-09F19CBA33CC}"/>
    <cellStyle name="Input 3 2 5 3 4 8" xfId="50302" xr:uid="{8CE0091E-3C9A-4298-AF27-7908F0E3AB6C}"/>
    <cellStyle name="Input 3 2 5 3 4 9" xfId="56013" xr:uid="{76452C49-3B3B-41DF-8FA3-4A28046896C2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2 5" xfId="41194" xr:uid="{4DF94BD3-08AE-43D8-B60E-692A6E99DA96}"/>
    <cellStyle name="Input 3 2 5 3 5 2 6" xfId="47896" xr:uid="{CCE81F33-FA22-4E43-8EF7-EAB07D0BA5B3}"/>
    <cellStyle name="Input 3 2 5 3 5 2 7" xfId="53449" xr:uid="{8B018A5E-6B62-44F9-9E9F-9CBDE4A6F9B0}"/>
    <cellStyle name="Input 3 2 5 3 5 2 8" xfId="56330" xr:uid="{E6F6D07E-955C-41DA-A4E7-B6FAE9F0FFAC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5 6" xfId="38371" xr:uid="{861D10ED-E2A7-435A-8E1A-C38085EF0837}"/>
    <cellStyle name="Input 3 2 5 3 5 7" xfId="45073" xr:uid="{9838A6F3-8010-498B-8FFC-082632CC47CF}"/>
    <cellStyle name="Input 3 2 5 3 5 8" xfId="50626" xr:uid="{D8897341-D83F-476F-9747-CCB5260AACCC}"/>
    <cellStyle name="Input 3 2 5 3 5 9" xfId="57365" xr:uid="{37A6227F-AE89-47D8-ABEE-3A68A8288263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2 5" xfId="41485" xr:uid="{B01DCBAB-B350-41DE-BF31-84A87BB2F288}"/>
    <cellStyle name="Input 3 2 5 3 6 2 6" xfId="48187" xr:uid="{2B4994B2-74ED-45CE-B6B2-AC2928247ED6}"/>
    <cellStyle name="Input 3 2 5 3 6 2 7" xfId="53740" xr:uid="{3349E046-646E-44C0-95D3-2E18A5ABA95F}"/>
    <cellStyle name="Input 3 2 5 3 6 2 8" xfId="56333" xr:uid="{24A25F43-BA05-4CBC-A629-85A90286A2B1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6 6" xfId="38662" xr:uid="{3D94AFA9-4B2E-45D6-B52A-02E74A2127E3}"/>
    <cellStyle name="Input 3 2 5 3 6 7" xfId="45364" xr:uid="{1BEAD7FB-23D4-463F-8453-ADA1D82A0131}"/>
    <cellStyle name="Input 3 2 5 3 6 8" xfId="50917" xr:uid="{768F9369-B13E-4CF9-85E3-2879E696C6C3}"/>
    <cellStyle name="Input 3 2 5 3 6 9" xfId="54469" xr:uid="{B3ADEEEA-AE8B-4245-8084-D9EAF5774CE5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7 5" xfId="39355" xr:uid="{18D169D0-AB28-4043-AD96-BA279283F2CF}"/>
    <cellStyle name="Input 3 2 5 3 7 6" xfId="46057" xr:uid="{6DB66C2A-8499-4ACC-8B3F-26340664F65B}"/>
    <cellStyle name="Input 3 2 5 3 7 7" xfId="51610" xr:uid="{59575478-D413-4DEF-8F84-979C5B22CED4}"/>
    <cellStyle name="Input 3 2 5 3 7 8" xfId="56780" xr:uid="{DB9F131A-735E-477B-8A65-E3C050E4E1CC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2 5" xfId="40132" xr:uid="{17C63464-F033-435B-91ED-6AE7932424FD}"/>
    <cellStyle name="Input 3 2 5 4 2 6" xfId="46834" xr:uid="{0516C2F0-CB32-4977-A796-403527FBE7DC}"/>
    <cellStyle name="Input 3 2 5 4 2 7" xfId="52387" xr:uid="{CBA4510C-601D-4FB7-8EA5-D9440E3F1D30}"/>
    <cellStyle name="Input 3 2 5 4 2 8" xfId="58271" xr:uid="{D7B47E6C-1752-4ACA-AAF7-E2589C30D4FA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4 6" xfId="37309" xr:uid="{FD375EBD-051E-4FFC-BFD5-1023F92544DF}"/>
    <cellStyle name="Input 3 2 5 4 7" xfId="44011" xr:uid="{A7596D44-0223-4435-BB9F-7FB6861C3FEA}"/>
    <cellStyle name="Input 3 2 5 4 8" xfId="49564" xr:uid="{1477CFC2-BBE9-43AF-948E-7298F64F19A0}"/>
    <cellStyle name="Input 3 2 5 4 9" xfId="48396" xr:uid="{8D57EEB7-BA96-47DB-A2B3-18623F57F998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2 5" xfId="40589" xr:uid="{82D742A5-9CC8-469F-9F40-4839B4690B30}"/>
    <cellStyle name="Input 3 2 5 5 2 6" xfId="47291" xr:uid="{57B15450-E545-4BD0-98E6-9C910DF8CA8B}"/>
    <cellStyle name="Input 3 2 5 5 2 7" xfId="52844" xr:uid="{5A510231-B014-4C3C-91FF-05428359B5CA}"/>
    <cellStyle name="Input 3 2 5 5 2 8" xfId="54246" xr:uid="{735C8ADB-0765-45FD-A7D4-9737A870436A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5 6" xfId="37766" xr:uid="{47118A40-5346-4EE7-B26A-83A47FE75584}"/>
    <cellStyle name="Input 3 2 5 5 7" xfId="44468" xr:uid="{15B94869-75E5-44CC-8594-A7CA5BF9E495}"/>
    <cellStyle name="Input 3 2 5 5 8" xfId="50021" xr:uid="{65F57A06-BE90-4464-A9EF-AC24BAC055EF}"/>
    <cellStyle name="Input 3 2 5 5 9" xfId="48404" xr:uid="{342BB6B1-6533-4018-A59D-1BA86334C813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2 5" xfId="40759" xr:uid="{A10A3C7C-C98A-4AB6-8C49-468719FD2843}"/>
    <cellStyle name="Input 3 2 5 6 2 6" xfId="47461" xr:uid="{D4AEAF8E-D01D-49F7-B0B7-2F36C22C3CF5}"/>
    <cellStyle name="Input 3 2 5 6 2 7" xfId="53014" xr:uid="{4480A337-69FA-4948-BDF7-302D7B47BD58}"/>
    <cellStyle name="Input 3 2 5 6 2 8" xfId="56132" xr:uid="{31918991-E840-48D5-9533-49C6A4C29F63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6 6" xfId="37936" xr:uid="{D5A243CB-98A7-442B-9054-1222E28E7E10}"/>
    <cellStyle name="Input 3 2 5 6 7" xfId="44638" xr:uid="{EBFC08CE-534B-45CC-B064-295FC328BF3B}"/>
    <cellStyle name="Input 3 2 5 6 8" xfId="50191" xr:uid="{8439ED34-ACF9-41E0-8FA3-4E14BD4D704B}"/>
    <cellStyle name="Input 3 2 5 6 9" xfId="55832" xr:uid="{3EDE7884-3BEF-4D56-BB79-08C2D75C0E7D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2 5" xfId="41083" xr:uid="{ACC152A8-CFF5-4216-B399-8082D38454AE}"/>
    <cellStyle name="Input 3 2 5 7 2 6" xfId="47785" xr:uid="{9A57A377-0DFE-4AD0-9DD9-4DAA7F759935}"/>
    <cellStyle name="Input 3 2 5 7 2 7" xfId="53338" xr:uid="{0B624666-5AAE-4E94-BB6E-37BDB8AA10F3}"/>
    <cellStyle name="Input 3 2 5 7 2 8" xfId="56966" xr:uid="{A581EE55-1CDA-43D9-A058-CFED17B83F5E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7 6" xfId="38260" xr:uid="{073789F7-85D9-429C-B242-E70E5AA77926}"/>
    <cellStyle name="Input 3 2 5 7 7" xfId="44962" xr:uid="{7B25D5EA-EB11-4411-A3E1-928973267424}"/>
    <cellStyle name="Input 3 2 5 7 8" xfId="50515" xr:uid="{3FA5A678-76D8-4BEB-9AAC-BDED367D28C2}"/>
    <cellStyle name="Input 3 2 5 7 9" xfId="56380" xr:uid="{4D869575-9A4E-4DC7-9C9F-1C338FB372E7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2 5" xfId="41374" xr:uid="{D3598800-461F-4274-BAB5-20936405D5B0}"/>
    <cellStyle name="Input 3 2 5 8 2 6" xfId="48076" xr:uid="{AA43A22B-2303-48D4-8267-DABFFF80F8ED}"/>
    <cellStyle name="Input 3 2 5 8 2 7" xfId="53629" xr:uid="{DF61BEF7-A52C-49B1-8729-59C6E86AAE71}"/>
    <cellStyle name="Input 3 2 5 8 2 8" xfId="42071" xr:uid="{52B83D24-A6AA-4114-B82A-FCE3E24EE8D6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8 6" xfId="38551" xr:uid="{A410CB58-005F-4D7E-BEC9-AB1DBF16AB0E}"/>
    <cellStyle name="Input 3 2 5 8 7" xfId="45253" xr:uid="{92BF7219-FB5A-441E-9E21-B98E5D66AC2B}"/>
    <cellStyle name="Input 3 2 5 8 8" xfId="50806" xr:uid="{DC64B537-F163-45D2-A852-E26CE96189CD}"/>
    <cellStyle name="Input 3 2 5 8 9" xfId="54552" xr:uid="{835CCFA8-3AEC-48B7-B9CD-9A6B24BE6650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5 9 5" xfId="39244" xr:uid="{94FC74EA-B812-4B0E-98EE-42FAE3C2FB99}"/>
    <cellStyle name="Input 3 2 5 9 6" xfId="45946" xr:uid="{262DDC01-C523-4C78-9E6F-035AEC3EA796}"/>
    <cellStyle name="Input 3 2 5 9 7" xfId="51499" xr:uid="{B1B442F5-4838-41A9-A8C2-DDE7561FE86F}"/>
    <cellStyle name="Input 3 2 5 9 8" xfId="41876" xr:uid="{51FDB91E-0E13-4708-89D7-63F11C99E291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14" xfId="36181" xr:uid="{FBDD9411-B762-4275-9EA7-42FE24DC9C13}"/>
    <cellStyle name="Input 3 2 6 15" xfId="42942" xr:uid="{BD2111DC-0A64-4F14-A3C6-EEC46BAE4C8F}"/>
    <cellStyle name="Input 3 2 6 16" xfId="48502" xr:uid="{B3246C81-F3EE-4AC2-85AA-E1CFB655C3AE}"/>
    <cellStyle name="Input 3 2 6 17" xfId="53987" xr:uid="{63E243F7-ACC7-4BEE-8EA3-90774473FA1C}"/>
    <cellStyle name="Input 3 2 6 2" xfId="4865" xr:uid="{887C30E1-B449-4E85-9EB9-18A4CB074AAA}"/>
    <cellStyle name="Input 3 2 6 2 10" xfId="23487" xr:uid="{11CB922C-3817-4694-B36C-4A94FFF7F8CD}"/>
    <cellStyle name="Input 3 2 6 2 11" xfId="36518" xr:uid="{CE01247E-6CFF-4578-A74D-C02BFAF3E7C2}"/>
    <cellStyle name="Input 3 2 6 2 12" xfId="43220" xr:uid="{3F954C9C-C1F2-4494-94D7-773D87243033}"/>
    <cellStyle name="Input 3 2 6 2 13" xfId="48773" xr:uid="{43E1464C-0179-40B5-9643-F0C3331F4821}"/>
    <cellStyle name="Input 3 2 6 2 14" xfId="41667" xr:uid="{DC3FF658-D173-464B-986B-F62485A58E3A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2 5" xfId="40229" xr:uid="{36F1C34D-C08E-45D9-B0DC-A30A4F8D0B16}"/>
    <cellStyle name="Input 3 2 6 2 2 2 6" xfId="46931" xr:uid="{2BC1BE80-B3E2-4AA9-83D0-BFE92490E404}"/>
    <cellStyle name="Input 3 2 6 2 2 2 7" xfId="52484" xr:uid="{A06BBEC9-77A6-4752-BB2F-0900FC5A7E72}"/>
    <cellStyle name="Input 3 2 6 2 2 2 8" xfId="55426" xr:uid="{1A900E04-1764-45C3-A2A0-0B62FE60BEB9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2 6" xfId="37406" xr:uid="{66F91166-0B4F-4103-8B9A-F129DF585168}"/>
    <cellStyle name="Input 3 2 6 2 2 7" xfId="44108" xr:uid="{67AEA242-ABCB-4EEE-8175-4E658366A674}"/>
    <cellStyle name="Input 3 2 6 2 2 8" xfId="49661" xr:uid="{D0E0408A-B4FD-4AC8-B1E9-C454B57D14E4}"/>
    <cellStyle name="Input 3 2 6 2 2 9" xfId="57581" xr:uid="{A3ADB06E-3479-413D-B3EC-1B17A16E71AE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2 5" xfId="39561" xr:uid="{A5CB92B1-731C-47B3-B39D-C25FF115F56F}"/>
    <cellStyle name="Input 3 2 6 2 3 2 6" xfId="46263" xr:uid="{78C8BB73-0908-41A1-B351-755F2F7AABDA}"/>
    <cellStyle name="Input 3 2 6 2 3 2 7" xfId="51816" xr:uid="{D7D0FD91-9A04-4426-A351-D3AEECDCBD8C}"/>
    <cellStyle name="Input 3 2 6 2 3 2 8" xfId="55718" xr:uid="{2FAEA562-E7CF-4514-BEDB-79C6C96DA0D2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3 6" xfId="36738" xr:uid="{EE7C9BC0-A9CA-4F53-9800-C9EA99217FF2}"/>
    <cellStyle name="Input 3 2 6 2 3 7" xfId="43440" xr:uid="{02059168-8B5C-437C-B1D1-57CE1D301AE2}"/>
    <cellStyle name="Input 3 2 6 2 3 8" xfId="48993" xr:uid="{9770CEA9-BCF0-40CE-B081-55CD971F1205}"/>
    <cellStyle name="Input 3 2 6 2 3 9" xfId="42313" xr:uid="{ED66BF97-E917-4BFF-97B3-932DB5A94D72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2 5" xfId="40856" xr:uid="{4FAF3447-8FE8-4EDC-B06D-CFD5E547E01B}"/>
    <cellStyle name="Input 3 2 6 2 4 2 6" xfId="47558" xr:uid="{F02E1A30-F87F-49F5-92ED-A3F0778DD8FD}"/>
    <cellStyle name="Input 3 2 6 2 4 2 7" xfId="53111" xr:uid="{C20B94D0-CFED-4301-8EC1-5EDFB777969F}"/>
    <cellStyle name="Input 3 2 6 2 4 2 8" xfId="56785" xr:uid="{470708F8-329F-4F83-84E5-DAD9052F9731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4 6" xfId="38033" xr:uid="{B91134F2-8B51-49B6-90AF-9C8353554AD9}"/>
    <cellStyle name="Input 3 2 6 2 4 7" xfId="44735" xr:uid="{10CF53F0-5307-48FC-9CEB-858C8DDECA9E}"/>
    <cellStyle name="Input 3 2 6 2 4 8" xfId="50288" xr:uid="{5D8DDD8F-C080-4295-80BA-DC09C011E48B}"/>
    <cellStyle name="Input 3 2 6 2 4 9" xfId="57776" xr:uid="{842CB014-1943-4AE6-95A0-AA949A0BE306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2 5" xfId="41180" xr:uid="{64DE7A47-E985-43A9-A2A7-71F569ECD8F7}"/>
    <cellStyle name="Input 3 2 6 2 5 2 6" xfId="47882" xr:uid="{CE591536-EF4B-448A-9A7E-4F350FAFDB9C}"/>
    <cellStyle name="Input 3 2 6 2 5 2 7" xfId="53435" xr:uid="{B2698201-315C-4F7D-A2AC-891CE7AAAB59}"/>
    <cellStyle name="Input 3 2 6 2 5 2 8" xfId="34235" xr:uid="{889A5A82-A848-42F9-B486-294AF4B6429A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5 6" xfId="38357" xr:uid="{D27724EC-07EE-4022-89A3-BF7FBD6D16DA}"/>
    <cellStyle name="Input 3 2 6 2 5 7" xfId="45059" xr:uid="{B4557C4F-36EB-4C9E-9BFA-BADF9B04E28E}"/>
    <cellStyle name="Input 3 2 6 2 5 8" xfId="50612" xr:uid="{E8D39E50-AD20-47E5-B88A-00928E642017}"/>
    <cellStyle name="Input 3 2 6 2 5 9" xfId="42659" xr:uid="{8B9DE274-9C85-45AA-A82C-11F0AA123683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2 5" xfId="41471" xr:uid="{AB006C8E-7A88-4F77-86B9-E5A3837A597A}"/>
    <cellStyle name="Input 3 2 6 2 6 2 6" xfId="48173" xr:uid="{D17B8EA9-3D2C-49FE-A059-98442E303C25}"/>
    <cellStyle name="Input 3 2 6 2 6 2 7" xfId="53726" xr:uid="{130E282A-4D08-4616-92C6-DA90097621E6}"/>
    <cellStyle name="Input 3 2 6 2 6 2 8" xfId="54933" xr:uid="{4D2C0D0B-C45C-4A9D-98DE-B1AC29008C5A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6 6" xfId="38648" xr:uid="{51945455-0FE4-4FBF-A3A6-8F095B1C567F}"/>
    <cellStyle name="Input 3 2 6 2 6 7" xfId="45350" xr:uid="{ACC15C7C-F2A3-4BA0-A9CE-AD5807A2E52B}"/>
    <cellStyle name="Input 3 2 6 2 6 8" xfId="50903" xr:uid="{27FC7A37-88E8-41C5-8996-23B754DB2D54}"/>
    <cellStyle name="Input 3 2 6 2 6 9" xfId="55945" xr:uid="{46D44CD9-6E49-4AB1-8649-5979648A56BF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7 5" xfId="39341" xr:uid="{C4C8EDFE-99A6-4BF5-8838-F49A91189DCB}"/>
    <cellStyle name="Input 3 2 6 2 7 6" xfId="46043" xr:uid="{F3061F80-EAD7-44A5-9FBF-FD3876632A3A}"/>
    <cellStyle name="Input 3 2 6 2 7 7" xfId="51596" xr:uid="{CB79B1E7-E242-48D5-B1D3-C6C1DFECEC35}"/>
    <cellStyle name="Input 3 2 6 2 7 8" xfId="54267" xr:uid="{54CAB28B-D22D-4A28-8478-7BFB7AB1B53C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11" xfId="36441" xr:uid="{59028E48-A563-4A6C-93C6-E713FB2B5F04}"/>
    <cellStyle name="Input 3 2 6 3 12" xfId="43143" xr:uid="{6B29829B-6829-4755-A5D3-E41C08094797}"/>
    <cellStyle name="Input 3 2 6 3 13" xfId="48696" xr:uid="{5EC5F3F8-8B94-4617-BF21-30A4CA104616}"/>
    <cellStyle name="Input 3 2 6 3 14" xfId="54601" xr:uid="{ED6AC3C4-615E-4BFD-8156-756B238B6D96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2 5" xfId="40152" xr:uid="{1934EA31-7E35-428D-B8A6-3A1F05BD6371}"/>
    <cellStyle name="Input 3 2 6 3 2 2 6" xfId="46854" xr:uid="{AD2A4163-948C-4CB5-9A9D-1F20B0D2A935}"/>
    <cellStyle name="Input 3 2 6 3 2 2 7" xfId="52407" xr:uid="{1207BDE5-AAA3-4347-B85E-C16BB6CFD2B0}"/>
    <cellStyle name="Input 3 2 6 3 2 2 8" xfId="58249" xr:uid="{C6BD6A6A-6A68-4A7D-8FF3-D13873475B9A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2 6" xfId="37329" xr:uid="{972EFB47-1D13-4C75-A9E2-20CC90CA4DED}"/>
    <cellStyle name="Input 3 2 6 3 2 7" xfId="44031" xr:uid="{1C23F2AD-CA9B-4108-8575-CD89E987CCE8}"/>
    <cellStyle name="Input 3 2 6 3 2 8" xfId="49584" xr:uid="{F31497FB-9119-4190-9B7C-9A7CE0C6FB24}"/>
    <cellStyle name="Input 3 2 6 3 2 9" xfId="58470" xr:uid="{81EBCC83-BDBF-423E-B61F-A114F738C213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2 5" xfId="40004" xr:uid="{93E8836C-E39A-4CC5-861A-E7C578A1FAF6}"/>
    <cellStyle name="Input 3 2 6 3 3 2 6" xfId="46706" xr:uid="{83229732-246D-4742-8032-6F057BED6D24}"/>
    <cellStyle name="Input 3 2 6 3 3 2 7" xfId="52259" xr:uid="{81466ACC-CBD7-43B2-96A3-8EEE8F5E3408}"/>
    <cellStyle name="Input 3 2 6 3 3 2 8" xfId="55062" xr:uid="{BF189BB0-EB0C-46D9-842A-866143A74838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3 6" xfId="37181" xr:uid="{A362240A-20BB-4DF3-9557-C269220668A3}"/>
    <cellStyle name="Input 3 2 6 3 3 7" xfId="43883" xr:uid="{D4657662-C465-46BC-B28E-CF590F7996A3}"/>
    <cellStyle name="Input 3 2 6 3 3 8" xfId="49436" xr:uid="{BB2B52E2-7FE4-4254-9D3B-E8D67ED8379F}"/>
    <cellStyle name="Input 3 2 6 3 3 9" xfId="34479" xr:uid="{E2E40756-BFE4-45CC-81C9-930040865B6F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2 5" xfId="40779" xr:uid="{A84EBEA8-CA93-4DF6-894B-83AEC2E47929}"/>
    <cellStyle name="Input 3 2 6 3 4 2 6" xfId="47481" xr:uid="{BDFEB947-FEA8-46D2-8A6F-0CAC415DA1ED}"/>
    <cellStyle name="Input 3 2 6 3 4 2 7" xfId="53034" xr:uid="{C181B84F-C1B1-4C55-B9F1-EB0F216979E6}"/>
    <cellStyle name="Input 3 2 6 3 4 2 8" xfId="48604" xr:uid="{7789F3EE-B2E0-436A-AF9E-5EA217B59934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4 6" xfId="37956" xr:uid="{6B88E48E-F3A7-48F8-AE6E-1FDF6CFB6BCA}"/>
    <cellStyle name="Input 3 2 6 3 4 7" xfId="44658" xr:uid="{4F4E006C-C144-48ED-8438-6943F870985B}"/>
    <cellStyle name="Input 3 2 6 3 4 8" xfId="50211" xr:uid="{4DAD53BC-7249-4C93-8E10-8FDA1E05EAFA}"/>
    <cellStyle name="Input 3 2 6 3 4 9" xfId="58132" xr:uid="{3273BB37-BB02-4D29-BE1B-FFBBC6F3AF17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2 5" xfId="41103" xr:uid="{BEF9A0A2-2595-4A4F-AD01-EA5BFC7DA5D7}"/>
    <cellStyle name="Input 3 2 6 3 5 2 6" xfId="47805" xr:uid="{7E2F44BF-1B91-4978-AEB1-53E3A740CA48}"/>
    <cellStyle name="Input 3 2 6 3 5 2 7" xfId="53358" xr:uid="{C36397F9-ED00-430C-B03A-A6C4EDFAB59C}"/>
    <cellStyle name="Input 3 2 6 3 5 2 8" xfId="55593" xr:uid="{425BE2CF-7B21-41FF-BEC0-A60485A791A2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5 6" xfId="38280" xr:uid="{EB7562A3-6331-43A6-9244-950323DE3CBF}"/>
    <cellStyle name="Input 3 2 6 3 5 7" xfId="44982" xr:uid="{3B25816D-549F-4FFF-A5E2-4B4A9141E847}"/>
    <cellStyle name="Input 3 2 6 3 5 8" xfId="50535" xr:uid="{BC6D7344-DED4-435F-8E3C-70E64BF5CA2C}"/>
    <cellStyle name="Input 3 2 6 3 5 9" xfId="57499" xr:uid="{D7C4F258-8C1D-4C60-A947-3080549D4D83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2 5" xfId="41394" xr:uid="{9F511B78-1C46-4A25-BAC2-322FA0D4748D}"/>
    <cellStyle name="Input 3 2 6 3 6 2 6" xfId="48096" xr:uid="{EC9E08A7-98BD-4DD5-834F-8B6E57EC28B0}"/>
    <cellStyle name="Input 3 2 6 3 6 2 7" xfId="53649" xr:uid="{70370F5F-B0BF-451A-BE20-F137A7118539}"/>
    <cellStyle name="Input 3 2 6 3 6 2 8" xfId="54117" xr:uid="{2B856182-AE01-48A4-B08E-2533FAC69ECD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6 6" xfId="38571" xr:uid="{CA15D16E-3DE4-4009-A726-84D5503AD423}"/>
    <cellStyle name="Input 3 2 6 3 6 7" xfId="45273" xr:uid="{359A8F27-31AB-4382-94EE-6FCD88A5D3DD}"/>
    <cellStyle name="Input 3 2 6 3 6 8" xfId="50826" xr:uid="{879F6442-D396-4D45-9A37-82486DABEE76}"/>
    <cellStyle name="Input 3 2 6 3 6 9" xfId="53974" xr:uid="{681CED01-34C6-4E3D-9302-424BA51E29F0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7 5" xfId="39264" xr:uid="{BF089420-C469-4A6B-A7E2-356BB76143D3}"/>
    <cellStyle name="Input 3 2 6 3 7 6" xfId="45966" xr:uid="{91B1923F-1EB2-4063-933E-7F41E8FE0369}"/>
    <cellStyle name="Input 3 2 6 3 7 7" xfId="51519" xr:uid="{B280E020-6BE9-44F3-9196-967B5FFC758A}"/>
    <cellStyle name="Input 3 2 6 3 7 8" xfId="57283" xr:uid="{53E9D8A4-FDB6-4189-B0AA-0BEBB5A63D13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2 5" xfId="39978" xr:uid="{8702DD68-F48A-4B92-8BAA-6B381A35E34D}"/>
    <cellStyle name="Input 3 2 6 4 2 6" xfId="46680" xr:uid="{5E4C1906-505D-457B-ADBF-6FCCB0A2E5F2}"/>
    <cellStyle name="Input 3 2 6 4 2 7" xfId="52233" xr:uid="{22086891-B0BF-4AE2-8D62-E8D16D9A6463}"/>
    <cellStyle name="Input 3 2 6 4 2 8" xfId="42725" xr:uid="{1339E3B5-17B8-4A2E-AA50-BF494117231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4 6" xfId="37155" xr:uid="{5C97A6D0-FB0E-4D13-91F9-67C63587BE3F}"/>
    <cellStyle name="Input 3 2 6 4 7" xfId="43857" xr:uid="{483A3C5A-5386-4F1B-B22C-4A6F0E0DC5C2}"/>
    <cellStyle name="Input 3 2 6 4 8" xfId="49410" xr:uid="{6FEF1B46-A44C-438B-91D9-43DC62CA9839}"/>
    <cellStyle name="Input 3 2 6 4 9" xfId="56099" xr:uid="{3245FC90-58CE-40E8-B148-1B61D0D9B70A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2 5" xfId="39500" xr:uid="{FABC4519-00B6-4DC2-B402-9CC3165B21FE}"/>
    <cellStyle name="Input 3 2 6 5 2 6" xfId="46202" xr:uid="{EB6F8864-586E-49F3-B88E-11C7475782E4}"/>
    <cellStyle name="Input 3 2 6 5 2 7" xfId="51755" xr:uid="{698C0215-E687-4E20-B301-E87F7931A53E}"/>
    <cellStyle name="Input 3 2 6 5 2 8" xfId="54562" xr:uid="{11086C37-BBF6-4463-98F8-4FA4DEF2DDDD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5 6" xfId="36677" xr:uid="{C35B5C00-D816-440A-A044-95AA5C08AA02}"/>
    <cellStyle name="Input 3 2 6 5 7" xfId="43379" xr:uid="{5347684F-2B8A-4197-9D8C-46DD9E80836B}"/>
    <cellStyle name="Input 3 2 6 5 8" xfId="48932" xr:uid="{94CDF92D-C8A7-44AF-B0F8-ECC7C33E255F}"/>
    <cellStyle name="Input 3 2 6 5 9" xfId="54745" xr:uid="{A4C7B1AE-7377-432A-ACD4-08E519796331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2 5" xfId="40019" xr:uid="{8BE1632D-0C68-488E-9AF4-823566AA54EC}"/>
    <cellStyle name="Input 3 2 6 6 2 6" xfId="46721" xr:uid="{4D750E10-9286-49F0-8DC8-56E9632D4B54}"/>
    <cellStyle name="Input 3 2 6 6 2 7" xfId="52274" xr:uid="{19D34566-D9C3-43B7-BED4-9D8660D62F2F}"/>
    <cellStyle name="Input 3 2 6 6 2 8" xfId="54142" xr:uid="{BAB7F89D-4B03-4BA2-8982-4C8207B98303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6 6" xfId="37196" xr:uid="{6F9F0FE6-CC8A-44D2-AD11-009D6FEB6B80}"/>
    <cellStyle name="Input 3 2 6 6 7" xfId="43898" xr:uid="{E421A405-185F-4710-8C02-DBCF7362662B}"/>
    <cellStyle name="Input 3 2 6 6 8" xfId="49451" xr:uid="{BA8AD167-0C57-41A1-9881-ABA91FAAB85C}"/>
    <cellStyle name="Input 3 2 6 6 9" xfId="53918" xr:uid="{8371E2C1-EDCD-4917-B1E3-2B95A13F3DBB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2 5" xfId="40991" xr:uid="{621902C8-FD74-4875-BE5F-29A56A443343}"/>
    <cellStyle name="Input 3 2 6 7 2 6" xfId="47693" xr:uid="{2DDBF6D0-0C7B-4E53-9B22-6C3710F37EF5}"/>
    <cellStyle name="Input 3 2 6 7 2 7" xfId="53246" xr:uid="{CFFAF2A3-D0B9-45BB-8782-A22205EED7A9}"/>
    <cellStyle name="Input 3 2 6 7 2 8" xfId="55463" xr:uid="{630B397E-F9A7-436B-9E26-3759412A3904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7 6" xfId="38168" xr:uid="{FADFB7CB-3281-4AA2-AB32-0ADB61CFDF08}"/>
    <cellStyle name="Input 3 2 6 7 7" xfId="44870" xr:uid="{F8BBF443-4ABA-4E83-ABEA-230B5D3C2D9D}"/>
    <cellStyle name="Input 3 2 6 7 8" xfId="50423" xr:uid="{B57CD3B5-461F-416B-B391-F35E4C707271}"/>
    <cellStyle name="Input 3 2 6 7 9" xfId="42305" xr:uid="{7D9F3CF5-270F-4F26-AEAE-E985CA163A6D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2 5" xfId="39645" xr:uid="{D032900D-692C-4402-BE55-E6BDC253DE1D}"/>
    <cellStyle name="Input 3 2 6 8 2 6" xfId="46347" xr:uid="{81BF2CE3-5F58-42D0-B97C-7095A6443A7B}"/>
    <cellStyle name="Input 3 2 6 8 2 7" xfId="51900" xr:uid="{31BC5C1D-93E9-48AB-B677-5F69E7AAC8A4}"/>
    <cellStyle name="Input 3 2 6 8 2 8" xfId="56121" xr:uid="{685B2CBF-7E67-4110-BEB5-E96A261CFA99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8 6" xfId="36822" xr:uid="{958739E1-81C7-4E1F-AF1A-F3E5C1166870}"/>
    <cellStyle name="Input 3 2 6 8 7" xfId="43524" xr:uid="{9D9979A0-069C-4490-AD92-C46E647A0B74}"/>
    <cellStyle name="Input 3 2 6 8 8" xfId="49077" xr:uid="{6367F178-E104-4B90-BD26-150A6EC763F3}"/>
    <cellStyle name="Input 3 2 6 8 9" xfId="55492" xr:uid="{1436E0E4-E788-4C27-8DE6-CC1158DEAADE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6 9 5" xfId="39165" xr:uid="{95505F22-122D-4726-BEA0-4A776676BB6F}"/>
    <cellStyle name="Input 3 2 6 9 6" xfId="45867" xr:uid="{A6B56329-F590-4061-8B39-699EFD912437}"/>
    <cellStyle name="Input 3 2 6 9 7" xfId="51420" xr:uid="{981F2C61-22F4-4AF7-84AA-504B9E0D9735}"/>
    <cellStyle name="Input 3 2 6 9 8" xfId="53913" xr:uid="{ADF4192E-F8A7-481F-B19A-9C0E9BCE822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12" xfId="35851" xr:uid="{7262623B-BBD9-4975-A4E2-CFB38C230B7E}"/>
    <cellStyle name="Input 3 2 7 13" xfId="42693" xr:uid="{48A3AB6F-8B71-4579-A1D3-75AAFCCCD757}"/>
    <cellStyle name="Input 3 2 7 14" xfId="34522" xr:uid="{F5366D7F-210C-4E49-96EF-2BA88E26DF0E}"/>
    <cellStyle name="Input 3 2 7 15" xfId="42312" xr:uid="{E55DD12E-D20A-42C5-A3E1-FA50C6CECD96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2 5" xfId="39764" xr:uid="{F9691C62-83DE-4964-81F6-CA5E2263D553}"/>
    <cellStyle name="Input 3 2 7 2 2 6" xfId="46466" xr:uid="{7096796D-9742-4BEA-8D94-4407E9565F95}"/>
    <cellStyle name="Input 3 2 7 2 2 7" xfId="52019" xr:uid="{84B222EF-ED0C-4C49-811F-5D13EBEAB621}"/>
    <cellStyle name="Input 3 2 7 2 2 8" xfId="57124" xr:uid="{91714E09-3FFB-428A-9DB7-48AF0ECDE94B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2 6" xfId="36941" xr:uid="{E38636B1-25E8-4272-BCB2-0B6134A2145F}"/>
    <cellStyle name="Input 3 2 7 2 7" xfId="43643" xr:uid="{C5B5AB1C-57A2-4B23-ABA4-910DA47E8AA7}"/>
    <cellStyle name="Input 3 2 7 2 8" xfId="49196" xr:uid="{1C682C72-99C2-4458-90D0-705878894E54}"/>
    <cellStyle name="Input 3 2 7 2 9" xfId="58195" xr:uid="{5B2A67E3-833B-4014-B40A-E0D655DC24BB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2 5" xfId="38811" xr:uid="{CE86E452-F580-4229-8AEC-84514CFAB116}"/>
    <cellStyle name="Input 3 2 7 3 2 6" xfId="45513" xr:uid="{3B07F456-2585-443F-8BCF-025101E32E81}"/>
    <cellStyle name="Input 3 2 7 3 2 7" xfId="51066" xr:uid="{3B098DF0-799D-498C-A69F-261FFF4DA835}"/>
    <cellStyle name="Input 3 2 7 3 2 8" xfId="55833" xr:uid="{EF3B50A2-3233-443B-AEFB-926D53CCE1FD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3 6" xfId="35153" xr:uid="{A691B953-1FD8-49E6-B564-5A7AF65ED1CF}"/>
    <cellStyle name="Input 3 2 7 3 7" xfId="42137" xr:uid="{94A4DD77-BAA8-4EAF-AC88-E764D1F92AC3}"/>
    <cellStyle name="Input 3 2 7 3 8" xfId="42974" xr:uid="{7F700EB5-BF3F-4B68-A8DB-CCCA4774ADFB}"/>
    <cellStyle name="Input 3 2 7 3 9" xfId="56470" xr:uid="{11C37D1B-16DE-4208-9EA7-DE455E83739B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2 5" xfId="40009" xr:uid="{CA4D5B63-0EA4-4EE4-B0AA-8B225BBF8402}"/>
    <cellStyle name="Input 3 2 7 4 2 6" xfId="46711" xr:uid="{D5910044-66D8-46AA-8023-3BAF8140A107}"/>
    <cellStyle name="Input 3 2 7 4 2 7" xfId="52264" xr:uid="{52BFB3E2-E71B-46FF-94C3-2358897192A3}"/>
    <cellStyle name="Input 3 2 7 4 2 8" xfId="54100" xr:uid="{C688BA3C-076B-4EF3-AA7A-2F7DC0BAC979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4 6" xfId="37186" xr:uid="{03FC6D86-4039-4369-ABBF-0B23942A1BC5}"/>
    <cellStyle name="Input 3 2 7 4 7" xfId="43888" xr:uid="{152C6E6C-BB52-4B78-8870-DB93A9A78E34}"/>
    <cellStyle name="Input 3 2 7 4 8" xfId="49441" xr:uid="{E6A22A75-2367-4DF8-869B-9B333CD9EA6F}"/>
    <cellStyle name="Input 3 2 7 4 9" xfId="42300" xr:uid="{F8C7568C-1BD6-4C6C-B1CD-3925CE6DBC11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2 5" xfId="40672" xr:uid="{F0DD33C3-1458-4A9C-B8FD-B4C711699CB6}"/>
    <cellStyle name="Input 3 2 7 5 2 6" xfId="47374" xr:uid="{D51B32D2-60FB-47E1-97D6-6C57EF24F445}"/>
    <cellStyle name="Input 3 2 7 5 2 7" xfId="52927" xr:uid="{9EEDDB06-D216-46C3-90CF-A6B978D66CB6}"/>
    <cellStyle name="Input 3 2 7 5 2 8" xfId="57411" xr:uid="{2F32B07D-7D95-4611-ADDC-2A083CA809E5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5 6" xfId="37849" xr:uid="{31593434-4788-4343-9BA4-95118D79CDB6}"/>
    <cellStyle name="Input 3 2 7 5 7" xfId="44551" xr:uid="{E18080E2-520B-4723-9F88-1D8617220840}"/>
    <cellStyle name="Input 3 2 7 5 8" xfId="50104" xr:uid="{9B691E71-65C8-4EFE-9FE7-8BA4B4FA056F}"/>
    <cellStyle name="Input 3 2 7 5 9" xfId="55417" xr:uid="{E6DAFA8F-85FF-4930-8519-BE2F3A5F818C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2 5" xfId="39490" xr:uid="{00196229-85B1-45C4-9291-F290A4276121}"/>
    <cellStyle name="Input 3 2 7 6 2 6" xfId="46192" xr:uid="{E905A02A-5366-4085-A738-5B67586F0E17}"/>
    <cellStyle name="Input 3 2 7 6 2 7" xfId="51745" xr:uid="{AF0C2A37-EC35-4BA3-9B8E-371EFB607068}"/>
    <cellStyle name="Input 3 2 7 6 2 8" xfId="48583" xr:uid="{5DE55CCE-D4F0-460C-AB75-D880A6F0FC3E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6 6" xfId="36667" xr:uid="{D255DB14-7450-4B5E-852F-6FD124B07895}"/>
    <cellStyle name="Input 3 2 7 6 7" xfId="43369" xr:uid="{BAAC16C3-EF00-4327-89ED-45964FF23960}"/>
    <cellStyle name="Input 3 2 7 6 8" xfId="48922" xr:uid="{F563C213-2384-4361-A8C0-0521EDB793BA}"/>
    <cellStyle name="Input 3 2 7 6 9" xfId="54148" xr:uid="{BF34DF0C-4754-4F05-ADAD-0AB4444B53DB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7 5" xfId="39087" xr:uid="{CA0F0C58-A1C2-40DF-99A2-A3445626995F}"/>
    <cellStyle name="Input 3 2 7 7 6" xfId="45789" xr:uid="{9EF14172-27DD-4DBD-8788-A70D416CC3BD}"/>
    <cellStyle name="Input 3 2 7 7 7" xfId="51342" xr:uid="{8AB68645-1B94-45DB-9878-11DFFD83BD28}"/>
    <cellStyle name="Input 3 2 7 7 8" xfId="56410" xr:uid="{126281E9-7542-4D8B-A4EC-8C12BF9EA82C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12" xfId="35952" xr:uid="{4FD38267-7A83-4D70-9F18-A5EDC514122F}"/>
    <cellStyle name="Input 3 2 8 13" xfId="42772" xr:uid="{ABC546D6-1011-4BA2-8EE7-D5974725ED8A}"/>
    <cellStyle name="Input 3 2 8 14" xfId="48344" xr:uid="{C58D2425-52E7-4C31-88D0-963B228FE7EF}"/>
    <cellStyle name="Input 3 2 8 15" xfId="42056" xr:uid="{2F8F2281-0376-4135-B62C-0CBC55429AED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2 5" xfId="39826" xr:uid="{D5DC9F39-BC9E-4B45-B73D-02266DE26325}"/>
    <cellStyle name="Input 3 2 8 2 2 6" xfId="46528" xr:uid="{1D861CA4-D5C2-40F6-82A5-1B2D9C781BBC}"/>
    <cellStyle name="Input 3 2 8 2 2 7" xfId="52081" xr:uid="{DBE55CFF-27FD-4A3A-B0A8-E7AAB6D8BDCB}"/>
    <cellStyle name="Input 3 2 8 2 2 8" xfId="41763" xr:uid="{B7FC8A96-5094-4E85-B3DC-190ADAAB588B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2 6" xfId="37003" xr:uid="{28777BB3-1370-44B4-831C-B05C8975DD42}"/>
    <cellStyle name="Input 3 2 8 2 7" xfId="43705" xr:uid="{14513455-BFFC-4477-96FE-69B9AC876BE6}"/>
    <cellStyle name="Input 3 2 8 2 8" xfId="49258" xr:uid="{EEF00F0B-4B0A-4018-A114-EA9874940650}"/>
    <cellStyle name="Input 3 2 8 2 9" xfId="57505" xr:uid="{23F53F87-01DD-4DC7-9556-B685809090FD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2 5" xfId="38972" xr:uid="{7BBE2D63-E863-4A08-A80C-7C88C96D4CBC}"/>
    <cellStyle name="Input 3 2 8 3 2 6" xfId="45674" xr:uid="{AEDE6E29-8E8F-4B87-9773-22160275C1BC}"/>
    <cellStyle name="Input 3 2 8 3 2 7" xfId="51227" xr:uid="{BFB17235-E2AF-4B9E-B739-8E39465E2336}"/>
    <cellStyle name="Input 3 2 8 3 2 8" xfId="57011" xr:uid="{1F8B7337-FC40-4B4B-883B-C60465FA280B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3 6" xfId="35481" xr:uid="{68A2325D-9718-4049-A6AA-DA97B79041CA}"/>
    <cellStyle name="Input 3 2 8 3 7" xfId="42404" xr:uid="{E564D7C5-C166-43C1-B94C-89548D50BA83}"/>
    <cellStyle name="Input 3 2 8 3 8" xfId="43025" xr:uid="{8226FCFF-EB2C-4CB7-8E8E-322D792A0D15}"/>
    <cellStyle name="Input 3 2 8 3 9" xfId="53874" xr:uid="{4153D68A-8896-4757-A260-F0E7B891BDBE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2 5" xfId="38820" xr:uid="{EBBB2B81-8EBB-4DFD-BBEA-14148B9CF7E1}"/>
    <cellStyle name="Input 3 2 8 4 2 6" xfId="45522" xr:uid="{3033CA17-DDA0-4D93-8F82-D3280C09E07B}"/>
    <cellStyle name="Input 3 2 8 4 2 7" xfId="51075" xr:uid="{94A50341-A255-4659-9D04-9A0949E900A2}"/>
    <cellStyle name="Input 3 2 8 4 2 8" xfId="41960" xr:uid="{6C446DCE-EA50-4ECB-85AB-98F68FFF0C95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4 6" xfId="35162" xr:uid="{EF3B663E-AEC7-4450-BD92-6F002857E6BE}"/>
    <cellStyle name="Input 3 2 8 4 7" xfId="42146" xr:uid="{6F0D9582-0C9A-479C-BB3C-5BE62554F567}"/>
    <cellStyle name="Input 3 2 8 4 8" xfId="43031" xr:uid="{7100541F-C49E-41B9-8D7A-E5297F47280C}"/>
    <cellStyle name="Input 3 2 8 4 9" xfId="54836" xr:uid="{F6E7AE48-6BF2-421E-BACA-9AD44A144403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2 5" xfId="40450" xr:uid="{DDE50001-0094-4D52-9EB2-8766E4389AE2}"/>
    <cellStyle name="Input 3 2 8 5 2 6" xfId="47152" xr:uid="{D6681583-49F8-47F1-8160-9406F04A7519}"/>
    <cellStyle name="Input 3 2 8 5 2 7" xfId="52705" xr:uid="{AEC52477-50F0-40F9-866E-4EAD6AB6BC7B}"/>
    <cellStyle name="Input 3 2 8 5 2 8" xfId="55478" xr:uid="{B56C02C3-AF50-400F-BE56-A7128D56D9CB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5 6" xfId="37627" xr:uid="{8CA8B3DD-F2CA-45F5-A63D-FE121C486ED5}"/>
    <cellStyle name="Input 3 2 8 5 7" xfId="44329" xr:uid="{98B36621-87DA-4CB1-B466-5899C6F62E26}"/>
    <cellStyle name="Input 3 2 8 5 8" xfId="49882" xr:uid="{19729526-BA70-4538-B4A0-B79AFD3FE6DE}"/>
    <cellStyle name="Input 3 2 8 5 9" xfId="48610" xr:uid="{D108040A-6CFE-4ACC-B12C-9B9D4A57F586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2 5" xfId="40586" xr:uid="{32546E09-4C65-4007-98AB-3C6BF72A060B}"/>
    <cellStyle name="Input 3 2 8 6 2 6" xfId="47288" xr:uid="{22D655EA-2E71-4925-8996-95AEEEBE9548}"/>
    <cellStyle name="Input 3 2 8 6 2 7" xfId="52841" xr:uid="{E57DE799-470E-4762-A229-9FA32CAD8A82}"/>
    <cellStyle name="Input 3 2 8 6 2 8" xfId="58363" xr:uid="{5FA6DA4A-81E6-4609-92EC-D00D8FC3A0B6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6 6" xfId="37763" xr:uid="{C316E9FF-293C-4B9A-80BB-076799920DD5}"/>
    <cellStyle name="Input 3 2 8 6 7" xfId="44465" xr:uid="{9806E139-FB8E-4317-B416-E8AB941C67B1}"/>
    <cellStyle name="Input 3 2 8 6 8" xfId="50018" xr:uid="{05217768-276E-4159-BF57-EAD7DA72DC82}"/>
    <cellStyle name="Input 3 2 8 6 9" xfId="57561" xr:uid="{3046D8D4-9E93-472A-BED6-E8B56F477BAB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7 5" xfId="39109" xr:uid="{BE6B2486-8A50-4EE6-A858-1315E0AD3EE4}"/>
    <cellStyle name="Input 3 2 8 7 6" xfId="45811" xr:uid="{8B9E6142-5F3C-447A-8324-DB5A910E59DA}"/>
    <cellStyle name="Input 3 2 8 7 7" xfId="51364" xr:uid="{6A7DA28C-1FB4-4D8A-B5EB-757FB0BFDD98}"/>
    <cellStyle name="Input 3 2 8 7 8" xfId="54143" xr:uid="{F4E9B2A6-0D87-41DA-B09F-51CE579FFE03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12" xfId="36540" xr:uid="{E4A082CC-6520-4305-900E-45E79A7FBFF2}"/>
    <cellStyle name="Input 3 2 9 13" xfId="43242" xr:uid="{531CDE98-84E2-4725-874E-7C16990252BE}"/>
    <cellStyle name="Input 3 2 9 14" xfId="48795" xr:uid="{242979BA-FEDB-41F1-8817-E2892FF9F48B}"/>
    <cellStyle name="Input 3 2 9 15" xfId="57118" xr:uid="{B51A6772-EDA2-473E-9CFE-196C50E3444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2 5" xfId="40251" xr:uid="{0ACF7361-06CC-420D-ABB7-3703BD502C2B}"/>
    <cellStyle name="Input 3 2 9 2 2 6" xfId="46953" xr:uid="{684B579C-7FFD-4BC1-A6EB-B9CCF00B722A}"/>
    <cellStyle name="Input 3 2 9 2 2 7" xfId="52506" xr:uid="{0387381B-A701-475E-9F4D-A4C90A7276A4}"/>
    <cellStyle name="Input 3 2 9 2 2 8" xfId="54316" xr:uid="{629CE979-20CD-48BC-B662-FEAA41BE3E7E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2 6" xfId="37428" xr:uid="{33A72C3F-6DCF-413F-B42C-1EAC1782C902}"/>
    <cellStyle name="Input 3 2 9 2 7" xfId="44130" xr:uid="{00692935-E8CF-4E1E-A6CA-83A06595E4D1}"/>
    <cellStyle name="Input 3 2 9 2 8" xfId="49683" xr:uid="{AB8664E2-5E7F-493F-9B8C-1F8E76F25DBF}"/>
    <cellStyle name="Input 3 2 9 2 9" xfId="56938" xr:uid="{EAEE5C39-C01C-4F7A-BB37-AC156AB81FC6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2 5" xfId="38969" xr:uid="{8B0B2C44-4C9A-4ECA-B071-AADE73EBF423}"/>
    <cellStyle name="Input 3 2 9 3 2 6" xfId="45671" xr:uid="{FD394520-A7AC-4E32-AF6D-CAEA38E904D0}"/>
    <cellStyle name="Input 3 2 9 3 2 7" xfId="51224" xr:uid="{F8EE3027-6214-4E49-9C15-A5EC655FC38C}"/>
    <cellStyle name="Input 3 2 9 3 2 8" xfId="41665" xr:uid="{43140E26-5A29-4560-BDCA-F22E42DC8E42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3 6" xfId="35478" xr:uid="{5809903D-A8D6-4DDA-B025-CE5A5F60F18A}"/>
    <cellStyle name="Input 3 2 9 3 7" xfId="42401" xr:uid="{AA632A1D-5C1A-4EF4-9CB8-2D49982C680B}"/>
    <cellStyle name="Input 3 2 9 3 8" xfId="41967" xr:uid="{EF0D4F59-B6FB-4B5B-8C45-B1A51A38E3E0}"/>
    <cellStyle name="Input 3 2 9 3 9" xfId="53945" xr:uid="{A640C7E4-3D22-443C-8965-4BFC2B1FCC84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2 5" xfId="40878" xr:uid="{2CB7FF02-6E85-4DB5-A521-9D9D42993AD1}"/>
    <cellStyle name="Input 3 2 9 4 2 6" xfId="47580" xr:uid="{6757AD4C-6014-4C65-AF07-8787AE8BEC2D}"/>
    <cellStyle name="Input 3 2 9 4 2 7" xfId="53133" xr:uid="{ADA03353-1DCC-4521-A4CE-650F4909FC43}"/>
    <cellStyle name="Input 3 2 9 4 2 8" xfId="55511" xr:uid="{E638088E-479C-44C5-98F7-12C7F2895B45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4 6" xfId="38055" xr:uid="{C00F7108-4442-4338-8AC6-28549FB6EDAC}"/>
    <cellStyle name="Input 3 2 9 4 7" xfId="44757" xr:uid="{E6183C08-D5B1-4999-B7A7-9125B8F1FCE8}"/>
    <cellStyle name="Input 3 2 9 4 8" xfId="50310" xr:uid="{4A3E79FA-007E-4744-81DC-162FA8DE77BB}"/>
    <cellStyle name="Input 3 2 9 4 9" xfId="55327" xr:uid="{CAAD4F9B-1595-4348-B241-34ABD5659B86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2 5" xfId="41202" xr:uid="{83BF7B31-D5AB-4F94-9E02-D7C7DB6C5DCB}"/>
    <cellStyle name="Input 3 2 9 5 2 6" xfId="47904" xr:uid="{FDEB04CF-004B-4113-9E73-FBE2FBA5C451}"/>
    <cellStyle name="Input 3 2 9 5 2 7" xfId="53457" xr:uid="{E43969DC-D8A8-417D-8820-3B3BE9384559}"/>
    <cellStyle name="Input 3 2 9 5 2 8" xfId="56387" xr:uid="{D80DC611-623F-4A1A-A5E6-F4199648DEA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5 6" xfId="38379" xr:uid="{E7E401CD-591A-4F93-9F57-DDD7B9915802}"/>
    <cellStyle name="Input 3 2 9 5 7" xfId="45081" xr:uid="{F93E1ED0-169B-49E7-B70A-60862FFE1F69}"/>
    <cellStyle name="Input 3 2 9 5 8" xfId="50634" xr:uid="{98B92843-6C0B-4466-B7FA-0AB9ACF92CDF}"/>
    <cellStyle name="Input 3 2 9 5 9" xfId="57731" xr:uid="{108807D0-272C-48AD-AAD9-39688F8DC00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2 5" xfId="41493" xr:uid="{DCB8A857-6E29-419D-9A19-1BF1A2C8D16A}"/>
    <cellStyle name="Input 3 2 9 6 2 6" xfId="48195" xr:uid="{1BE7A38A-B1BC-45DE-BCA6-DFD8009C27EE}"/>
    <cellStyle name="Input 3 2 9 6 2 7" xfId="53748" xr:uid="{1E309926-A8CC-4D06-9607-BB5469178C42}"/>
    <cellStyle name="Input 3 2 9 6 2 8" xfId="55333" xr:uid="{0FA2D07F-3E67-4986-A200-40E0DD5E35C1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6 6" xfId="38670" xr:uid="{D0381673-F5C0-47A6-B20E-DB18F4140E87}"/>
    <cellStyle name="Input 3 2 9 6 7" xfId="45372" xr:uid="{80EE3F3A-5953-41FD-9A1E-65CBB8B93A9D}"/>
    <cellStyle name="Input 3 2 9 6 8" xfId="50925" xr:uid="{0538CBDC-279E-4C02-AC80-81ABABBBB3F3}"/>
    <cellStyle name="Input 3 2 9 6 9" xfId="55851" xr:uid="{44035643-510E-4900-B683-666037A7D870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7 5" xfId="39363" xr:uid="{DBC830E3-D535-4E01-9ADB-3294E5EBB69A}"/>
    <cellStyle name="Input 3 2 9 7 6" xfId="46065" xr:uid="{BC01A234-5C58-483C-AB14-5A309A416F0D}"/>
    <cellStyle name="Input 3 2 9 7 7" xfId="51618" xr:uid="{477B9080-E806-4ABA-B567-AA011827AA24}"/>
    <cellStyle name="Input 3 2 9 7 8" xfId="56614" xr:uid="{A6DCA4C1-36BB-443C-BACA-667CAAFA9E4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20" xfId="42233" xr:uid="{91BCFBDD-493E-44DA-BB21-FF457ADD58E6}"/>
    <cellStyle name="Input 3 21" xfId="55975" xr:uid="{B80EB6FC-EC68-4C62-85D1-BE3063BB407D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13" xfId="36179" xr:uid="{2F05F90A-9E52-45B0-B51F-E84618225F71}"/>
    <cellStyle name="Input 3 3 14" xfId="42940" xr:uid="{44BE69BB-12A2-4C8D-8E25-8BE2859B1ED7}"/>
    <cellStyle name="Input 3 3 15" xfId="48500" xr:uid="{A0F37D23-0D37-4EE3-955D-AE84E702C481}"/>
    <cellStyle name="Input 3 3 16" xfId="42993" xr:uid="{DA5258FC-A6DA-4D44-882F-8835325C98D9}"/>
    <cellStyle name="Input 3 3 2" xfId="4863" xr:uid="{FBDF789D-F820-4371-A062-8CB598CFE9BA}"/>
    <cellStyle name="Input 3 3 2 10" xfId="23485" xr:uid="{280EB20D-575E-4377-BECD-ECA3D9FE5050}"/>
    <cellStyle name="Input 3 3 2 11" xfId="36516" xr:uid="{AA186CA3-E48B-4A29-B465-E37E45622D09}"/>
    <cellStyle name="Input 3 3 2 12" xfId="43218" xr:uid="{9BEE0995-C61D-4E3D-947D-CA460DADC8AD}"/>
    <cellStyle name="Input 3 3 2 13" xfId="48771" xr:uid="{CBEDA7A8-CA41-4BAF-B97E-BADA85FD19F0}"/>
    <cellStyle name="Input 3 3 2 14" xfId="56612" xr:uid="{2C94E47B-45B4-4A28-B1A9-F7D442D5E4BB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2 5" xfId="40227" xr:uid="{E78FA624-91AA-4CC1-A12F-7C3522E96F04}"/>
    <cellStyle name="Input 3 3 2 2 2 6" xfId="46929" xr:uid="{FA8DA949-9CFE-442A-9709-C8CF47C2792C}"/>
    <cellStyle name="Input 3 3 2 2 2 7" xfId="52482" xr:uid="{FE4FF687-FA8A-441E-9D39-B6F0A1DEE9D3}"/>
    <cellStyle name="Input 3 3 2 2 2 8" xfId="56433" xr:uid="{961920C8-F73F-45FB-B74F-356731DC8EE2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2 6" xfId="37404" xr:uid="{C1271E05-3D42-429D-ADE7-F8DDD06E2186}"/>
    <cellStyle name="Input 3 3 2 2 7" xfId="44106" xr:uid="{EF2ED673-2B67-4DD3-9C76-EA672DC30D79}"/>
    <cellStyle name="Input 3 3 2 2 8" xfId="49659" xr:uid="{B75A6A32-AF18-4D84-8A87-B33A807A04F4}"/>
    <cellStyle name="Input 3 3 2 2 9" xfId="55199" xr:uid="{509CD39A-35F1-4DB1-80F5-C13CF97E99E5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2 5" xfId="38831" xr:uid="{EDA75821-5F74-4AD1-BF19-A3C5E4428069}"/>
    <cellStyle name="Input 3 3 2 3 2 6" xfId="45533" xr:uid="{AF10E0F7-583A-4CD1-89E1-6C7F48D0AA9E}"/>
    <cellStyle name="Input 3 3 2 3 2 7" xfId="51086" xr:uid="{7D36C103-CEF6-44CE-809B-F663969ADBAF}"/>
    <cellStyle name="Input 3 3 2 3 2 8" xfId="54478" xr:uid="{6B056368-F878-4386-9AD5-1CD729050B94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3 6" xfId="35175" xr:uid="{0A3403AB-376D-4089-810E-F96302364CB0}"/>
    <cellStyle name="Input 3 3 2 3 7" xfId="42157" xr:uid="{FF2CFE6A-6E8C-4BBD-A472-9E77F6627992}"/>
    <cellStyle name="Input 3 3 2 3 8" xfId="41806" xr:uid="{62AE6E20-6616-444B-98CB-63983798F207}"/>
    <cellStyle name="Input 3 3 2 3 9" xfId="57155" xr:uid="{369D5FEF-F99B-422E-A8C0-13D6F8E8767A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2 5" xfId="40854" xr:uid="{7810CA19-967C-4A23-BD6D-8637720B3096}"/>
    <cellStyle name="Input 3 3 2 4 2 6" xfId="47556" xr:uid="{F3474C8B-6D78-4B1E-8282-368B96CD0341}"/>
    <cellStyle name="Input 3 3 2 4 2 7" xfId="53109" xr:uid="{22D39E87-81E8-4354-995B-C67DE99E0CB8}"/>
    <cellStyle name="Input 3 3 2 4 2 8" xfId="57260" xr:uid="{FC43B293-241D-407C-880E-8BB2ECA231D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4 6" xfId="38031" xr:uid="{2A00811B-C5DA-4DC5-BDCF-4908F0D2FAFB}"/>
    <cellStyle name="Input 3 3 2 4 7" xfId="44733" xr:uid="{5DE7CF4D-ADAD-4CF6-B9F0-CAAF27FD5F68}"/>
    <cellStyle name="Input 3 3 2 4 8" xfId="50286" xr:uid="{38598F5C-BE3A-418C-B6A5-6A31544ADE7F}"/>
    <cellStyle name="Input 3 3 2 4 9" xfId="57653" xr:uid="{6FA8C967-EF2E-429A-B7D7-054F6DBF996B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2 5" xfId="41178" xr:uid="{C5723632-D5E4-4394-8574-B81FCDF90859}"/>
    <cellStyle name="Input 3 3 2 5 2 6" xfId="47880" xr:uid="{70FAADCF-9327-4550-BC1C-972D19ADFF9D}"/>
    <cellStyle name="Input 3 3 2 5 2 7" xfId="53433" xr:uid="{F30FD363-AAE9-4422-A97A-6E40D69C1C08}"/>
    <cellStyle name="Input 3 3 2 5 2 8" xfId="57953" xr:uid="{4D37119E-C888-4BA8-AC3E-684D49798566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5 6" xfId="38355" xr:uid="{C95EF5FE-3918-49A6-A25F-F9A8C79190E1}"/>
    <cellStyle name="Input 3 3 2 5 7" xfId="45057" xr:uid="{BC9CA86F-17FB-4168-8B6B-97B61B561200}"/>
    <cellStyle name="Input 3 3 2 5 8" xfId="50610" xr:uid="{3084EB5F-651E-4D59-95FD-2E43EC87B3C3}"/>
    <cellStyle name="Input 3 3 2 5 9" xfId="58360" xr:uid="{5CAA3122-ED92-49F1-BAF3-E874AFE907DB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2 5" xfId="41469" xr:uid="{4E9CBF02-B29E-43DA-BDCD-5E17D248D6AB}"/>
    <cellStyle name="Input 3 3 2 6 2 6" xfId="48171" xr:uid="{A50794BB-D0F9-4DF7-BFD2-598C31CA13D3}"/>
    <cellStyle name="Input 3 3 2 6 2 7" xfId="53724" xr:uid="{04FFADE7-08C1-4AFC-A89A-A85DF21209BB}"/>
    <cellStyle name="Input 3 3 2 6 2 8" xfId="54885" xr:uid="{EA7CCB56-D14D-4D43-9DE4-7B5ABCE6B7D5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6 6" xfId="38646" xr:uid="{5A77D18C-DA42-4C0B-8EE3-3EBFA96D5A0D}"/>
    <cellStyle name="Input 3 3 2 6 7" xfId="45348" xr:uid="{6E6B9366-4A25-421B-9C8F-23987A0DCFCD}"/>
    <cellStyle name="Input 3 3 2 6 8" xfId="50901" xr:uid="{02FA50E8-337A-4813-9EB9-421EDA3B2811}"/>
    <cellStyle name="Input 3 3 2 6 9" xfId="48432" xr:uid="{D741DEF7-3521-4A29-8541-F5001FE85151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7 5" xfId="39339" xr:uid="{1DF53997-8634-4453-A366-6F3AAF2364EA}"/>
    <cellStyle name="Input 3 3 2 7 6" xfId="46041" xr:uid="{5277AD9A-00F3-4AFE-8888-76D7A39B6333}"/>
    <cellStyle name="Input 3 3 2 7 7" xfId="51594" xr:uid="{62EF29E0-1254-4DC9-A187-46A8BABFE854}"/>
    <cellStyle name="Input 3 3 2 7 8" xfId="56383" xr:uid="{AD6148BF-6D1E-4709-9974-E25411A9B0AA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11" xfId="36562" xr:uid="{6A8AD796-01B5-4463-8E1C-D9C21CAC9249}"/>
    <cellStyle name="Input 3 3 3 12" xfId="43264" xr:uid="{22D0924F-A553-4F83-9F51-4221606B0D2B}"/>
    <cellStyle name="Input 3 3 3 13" xfId="48817" xr:uid="{EB360599-B763-49C0-B878-E9E86F1EE266}"/>
    <cellStyle name="Input 3 3 3 14" xfId="54490" xr:uid="{CEB3212E-07FF-483E-A422-729F29817E7E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2 5" xfId="40273" xr:uid="{DEB332B9-FDE6-4512-9254-13AADBBB19E2}"/>
    <cellStyle name="Input 3 3 3 2 2 6" xfId="46975" xr:uid="{3C918438-3EFA-4322-A128-B6D1B0CC2EC7}"/>
    <cellStyle name="Input 3 3 3 2 2 7" xfId="52528" xr:uid="{32A1C6F7-7B0D-4E43-95C1-4821E68A6E14}"/>
    <cellStyle name="Input 3 3 3 2 2 8" xfId="58045" xr:uid="{8667F91E-0165-40F7-95CF-0699B25F4F38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2 6" xfId="37450" xr:uid="{B4A5D999-2985-44EE-92A0-462B0B917744}"/>
    <cellStyle name="Input 3 3 3 2 7" xfId="44152" xr:uid="{88AE6B1D-BED0-41FC-A8F9-90B75BD3B304}"/>
    <cellStyle name="Input 3 3 3 2 8" xfId="49705" xr:uid="{E7042F5C-01EC-458E-ADA3-9E257FFE2929}"/>
    <cellStyle name="Input 3 3 3 2 9" xfId="55085" xr:uid="{B0E98630-16F6-4014-BF78-C785C20D197A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2 5" xfId="38906" xr:uid="{D1FA47ED-47F5-464E-B515-866B71AC051E}"/>
    <cellStyle name="Input 3 3 3 3 2 6" xfId="45608" xr:uid="{0768265D-93D2-46EB-8A63-6D3EA0C6C2A7}"/>
    <cellStyle name="Input 3 3 3 3 2 7" xfId="51161" xr:uid="{F826883B-46CA-4E20-BF02-16BADAC19B43}"/>
    <cellStyle name="Input 3 3 3 3 2 8" xfId="42086" xr:uid="{4E3D436A-D983-4BF6-B6E6-6001440591D6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3 6" xfId="35415" xr:uid="{0F91E6AF-9DD7-4C3A-AF0C-E25F5CE12474}"/>
    <cellStyle name="Input 3 3 3 3 7" xfId="42338" xr:uid="{0DF87177-4198-4581-B9D2-079D76853CD0}"/>
    <cellStyle name="Input 3 3 3 3 8" xfId="42981" xr:uid="{20FB54BE-877B-4C7A-9B43-029E89AA0FB4}"/>
    <cellStyle name="Input 3 3 3 3 9" xfId="48574" xr:uid="{3A8E9BD5-A515-4EF0-80AC-2E06350C86A5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2 5" xfId="40900" xr:uid="{7A25699C-F04A-41A4-865A-DD63FCD0E4FB}"/>
    <cellStyle name="Input 3 3 3 4 2 6" xfId="47602" xr:uid="{395E483A-798B-4D2C-9644-43DC41DBCEF6}"/>
    <cellStyle name="Input 3 3 3 4 2 7" xfId="53155" xr:uid="{8443DAF5-7005-4F41-A72C-BE8120EC06D0}"/>
    <cellStyle name="Input 3 3 3 4 2 8" xfId="55368" xr:uid="{80E05FEC-E457-42E1-A923-A831DC78DAC8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4 6" xfId="38077" xr:uid="{18F08F56-9CA3-48E5-BC76-907D93E25903}"/>
    <cellStyle name="Input 3 3 3 4 7" xfId="44779" xr:uid="{8C047690-A96E-4B3C-84A1-429B81E5D96E}"/>
    <cellStyle name="Input 3 3 3 4 8" xfId="50332" xr:uid="{B458E035-62C3-4091-AFB6-14B9800FA5EC}"/>
    <cellStyle name="Input 3 3 3 4 9" xfId="58390" xr:uid="{516AAE9C-6F77-4AF6-88C9-55B56BE0106D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2 5" xfId="41224" xr:uid="{FE9E2BB7-9C4A-4DE2-AF9F-FE550B57D8CE}"/>
    <cellStyle name="Input 3 3 3 5 2 6" xfId="47926" xr:uid="{398FA16E-11AD-4EAB-96BF-A120CADD42CA}"/>
    <cellStyle name="Input 3 3 3 5 2 7" xfId="53479" xr:uid="{ACF6C1C7-39F2-48FF-A404-797282453E2D}"/>
    <cellStyle name="Input 3 3 3 5 2 8" xfId="57276" xr:uid="{6F9D6EEA-D0EC-463A-AAFD-B71420A1FC09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5 6" xfId="38401" xr:uid="{573E2BD6-B8C3-4965-9F7C-8775F07B3B6F}"/>
    <cellStyle name="Input 3 3 3 5 7" xfId="45103" xr:uid="{70529E0F-4DF2-4F84-9206-A6CA311D8E8E}"/>
    <cellStyle name="Input 3 3 3 5 8" xfId="50656" xr:uid="{63B614E2-D34B-45FC-9DB7-DC63DB5E1617}"/>
    <cellStyle name="Input 3 3 3 5 9" xfId="48591" xr:uid="{C2B6094F-D47A-484D-BD5F-E8A71E48C607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2 5" xfId="41515" xr:uid="{244949AF-EDE5-45DD-BC98-070484827676}"/>
    <cellStyle name="Input 3 3 3 6 2 6" xfId="48217" xr:uid="{25F5913F-917A-4209-965E-60BE833BFEC4}"/>
    <cellStyle name="Input 3 3 3 6 2 7" xfId="53770" xr:uid="{29AECC50-EAB5-479C-8051-6885B15192D2}"/>
    <cellStyle name="Input 3 3 3 6 2 8" xfId="58124" xr:uid="{558E7591-42E5-4165-9C3F-E201AEB01B87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6 6" xfId="38692" xr:uid="{1954A5C9-3E63-4376-A72A-BEB9441E365C}"/>
    <cellStyle name="Input 3 3 3 6 7" xfId="45394" xr:uid="{E670F425-E94B-4151-9E1E-99E5557B397A}"/>
    <cellStyle name="Input 3 3 3 6 8" xfId="50947" xr:uid="{CE2BF214-5914-4BE5-B3A9-DEA8907D87F7}"/>
    <cellStyle name="Input 3 3 3 6 9" xfId="57868" xr:uid="{00ECF055-B7F1-45C6-AB0F-A5F5A18CD51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7 5" xfId="39385" xr:uid="{210FB71A-48FD-4675-9E61-3C2C62463BD5}"/>
    <cellStyle name="Input 3 3 3 7 6" xfId="46087" xr:uid="{9982074E-00AA-49E4-B16E-8F51325206CF}"/>
    <cellStyle name="Input 3 3 3 7 7" xfId="51640" xr:uid="{12A5A9E5-C874-4EEC-8543-35F0697B49D9}"/>
    <cellStyle name="Input 3 3 3 7 8" xfId="57554" xr:uid="{56E9B2A1-898B-4B27-93CD-5D2C1C712672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2 5" xfId="39976" xr:uid="{DA230313-64D6-4EF6-B384-B01F0BEBB7E6}"/>
    <cellStyle name="Input 3 3 4 2 6" xfId="46678" xr:uid="{E78359DE-E7AB-4B98-B8D7-E26EA39B1350}"/>
    <cellStyle name="Input 3 3 4 2 7" xfId="52231" xr:uid="{77DC3D34-50A2-4703-9922-E5765B45C4B6}"/>
    <cellStyle name="Input 3 3 4 2 8" xfId="57079" xr:uid="{4035BF2D-1294-4BD4-839C-B70756F5962C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4 6" xfId="37153" xr:uid="{C0E4B75A-4686-4377-A84F-0BAE57C0A617}"/>
    <cellStyle name="Input 3 3 4 7" xfId="43855" xr:uid="{56994A1E-3830-483F-AAD3-554F66C10DD5}"/>
    <cellStyle name="Input 3 3 4 8" xfId="49408" xr:uid="{68FAD763-C555-44DC-AEA6-F18184AFF12C}"/>
    <cellStyle name="Input 3 3 4 9" xfId="53849" xr:uid="{C3B6FB82-8AD5-4265-8724-3CB469C0948C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2 5" xfId="39499" xr:uid="{ED04C782-DE24-46AA-A2C0-6DCD5B9F92B2}"/>
    <cellStyle name="Input 3 3 5 2 6" xfId="46201" xr:uid="{5B99DAD0-753F-4C16-A4DF-FED020B66739}"/>
    <cellStyle name="Input 3 3 5 2 7" xfId="51754" xr:uid="{7937678B-7282-46E1-A33E-C1BBA547D3E4}"/>
    <cellStyle name="Input 3 3 5 2 8" xfId="42259" xr:uid="{4CAA40A4-CDE2-46EA-96C1-222D241853DF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5 6" xfId="36676" xr:uid="{459717C5-3E03-4537-A18B-CF834C837227}"/>
    <cellStyle name="Input 3 3 5 7" xfId="43378" xr:uid="{E420A4A7-4E9A-4D9B-A374-D34183EDC44A}"/>
    <cellStyle name="Input 3 3 5 8" xfId="48931" xr:uid="{AB7FC1EC-4826-40EB-9095-8FCF1993CC4F}"/>
    <cellStyle name="Input 3 3 5 9" xfId="57660" xr:uid="{635A912D-937E-404E-8E1D-85572F2A57D4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2 5" xfId="40067" xr:uid="{4ECF1C86-C11C-4FA1-80A6-D6A5C917CD37}"/>
    <cellStyle name="Input 3 3 6 2 6" xfId="46769" xr:uid="{F67C30E6-4DC1-472A-8CD3-C8019631F0BE}"/>
    <cellStyle name="Input 3 3 6 2 7" xfId="52322" xr:uid="{1E31E5F3-392E-4B5C-8C5B-97ACC7BC44B0}"/>
    <cellStyle name="Input 3 3 6 2 8" xfId="55820" xr:uid="{C7D651A2-45E6-4D07-A99A-1821B2FDAF96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6 6" xfId="37244" xr:uid="{27D01794-1B21-4C20-B867-A6AE4C59D23A}"/>
    <cellStyle name="Input 3 3 6 7" xfId="43946" xr:uid="{339B848D-E272-41C0-8CB8-A029ACEE2D60}"/>
    <cellStyle name="Input 3 3 6 8" xfId="49499" xr:uid="{7C61CD7E-4348-4C30-9C0C-31A356D1F600}"/>
    <cellStyle name="Input 3 3 6 9" xfId="54886" xr:uid="{04277EBE-EF8D-4492-8EE3-47A551C75597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2 5" xfId="40989" xr:uid="{14676AD5-655F-4B0B-8F31-129CE4F088DE}"/>
    <cellStyle name="Input 3 3 7 2 6" xfId="47691" xr:uid="{EBE0547C-0041-48FF-9CC6-4A069F2A4FA2}"/>
    <cellStyle name="Input 3 3 7 2 7" xfId="53244" xr:uid="{8BFE6AF9-A5C4-4731-ADB5-97397471C545}"/>
    <cellStyle name="Input 3 3 7 2 8" xfId="57137" xr:uid="{708167B7-8937-4E35-8CE7-CFFD49D3BE67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7 6" xfId="38166" xr:uid="{E3C51130-3F20-46FD-ACB8-8D22F4F73539}"/>
    <cellStyle name="Input 3 3 7 7" xfId="44868" xr:uid="{D2EB8EC0-D394-4E26-8794-3616E0F32C6B}"/>
    <cellStyle name="Input 3 3 7 8" xfId="50421" xr:uid="{D3A958AC-3282-4CB9-932D-D04D77EC2484}"/>
    <cellStyle name="Input 3 3 7 9" xfId="58046" xr:uid="{B11985AE-99DE-497E-AF23-749C18137731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2 5" xfId="39875" xr:uid="{8B7F4988-4D79-4CB8-B092-5D3B36E4500E}"/>
    <cellStyle name="Input 3 3 8 2 6" xfId="46577" xr:uid="{78EDE92D-868F-4600-93C1-4CEB8F538568}"/>
    <cellStyle name="Input 3 3 8 2 7" xfId="52130" xr:uid="{A4DF3ADC-7387-4BBC-937B-9EF71796C0ED}"/>
    <cellStyle name="Input 3 3 8 2 8" xfId="56322" xr:uid="{17E2F208-308F-4660-8D2A-7FE274118E1B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8 6" xfId="37052" xr:uid="{D233C51F-0EF6-4127-A5ED-F222CB76266A}"/>
    <cellStyle name="Input 3 3 8 7" xfId="43754" xr:uid="{55FD4024-424B-44D0-B348-9701AE51D6C0}"/>
    <cellStyle name="Input 3 3 8 8" xfId="49307" xr:uid="{8C205EC5-0825-4FAD-9563-0D89EDABEEC2}"/>
    <cellStyle name="Input 3 3 8 9" xfId="48469" xr:uid="{92825087-4CBA-4EDF-926D-1FFF93856431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3 9 5" xfId="39163" xr:uid="{7EEAF763-A18D-402A-A759-0324588B4E1E}"/>
    <cellStyle name="Input 3 3 9 6" xfId="45865" xr:uid="{AC0604DD-7131-4091-8186-AD948E6FAB30}"/>
    <cellStyle name="Input 3 3 9 7" xfId="51418" xr:uid="{F6842DDC-8CC2-434B-B1A4-4879A76172AC}"/>
    <cellStyle name="Input 3 3 9 8" xfId="41950" xr:uid="{B8F1B89A-B086-4F6D-9CDF-11027BDC8BB4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13" xfId="36183" xr:uid="{49034FF6-FF10-455F-BDBC-755AD9D7F3C5}"/>
    <cellStyle name="Input 3 4 14" xfId="42944" xr:uid="{28875560-67E7-4F39-99D8-BFB5FCAEC855}"/>
    <cellStyle name="Input 3 4 15" xfId="48504" xr:uid="{132E5E77-EBD6-48B0-8A3C-ED79A952F86F}"/>
    <cellStyle name="Input 3 4 16" xfId="58430" xr:uid="{B277ACAF-2922-4D9C-8E49-507508F449A8}"/>
    <cellStyle name="Input 3 4 2" xfId="4867" xr:uid="{8B91A125-5BB4-4EF3-B873-955157B96397}"/>
    <cellStyle name="Input 3 4 2 10" xfId="23489" xr:uid="{D3CE3FF6-D23A-4B78-AD94-9BDBB1E87C56}"/>
    <cellStyle name="Input 3 4 2 11" xfId="36520" xr:uid="{26553D87-DD01-4413-886D-2ACA7D180C0F}"/>
    <cellStyle name="Input 3 4 2 12" xfId="43222" xr:uid="{8C3957E5-BC69-4A37-96E5-9DF7FDF32056}"/>
    <cellStyle name="Input 3 4 2 13" xfId="48775" xr:uid="{83B0D312-EBB4-40C7-A0C7-FE8945E4E019}"/>
    <cellStyle name="Input 3 4 2 14" xfId="48440" xr:uid="{6B5FF197-2215-4F32-85FB-4678C70BCE9F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2 5" xfId="40231" xr:uid="{331F3DD5-7440-4436-99A1-BCE9BF4EC14E}"/>
    <cellStyle name="Input 3 4 2 2 2 6" xfId="46933" xr:uid="{F8A2EB6B-504F-405E-B67B-8B1A878588F2}"/>
    <cellStyle name="Input 3 4 2 2 2 7" xfId="52486" xr:uid="{DB03BA1C-01A8-4AAE-9452-5E6F4A6C7C43}"/>
    <cellStyle name="Input 3 4 2 2 2 8" xfId="57753" xr:uid="{843AE2CC-0F99-4DCA-AC7A-2ECB53A7D73F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2 6" xfId="37408" xr:uid="{CC10FF85-87B9-4059-BB84-763FEA5AF21D}"/>
    <cellStyle name="Input 3 4 2 2 7" xfId="44110" xr:uid="{1495833E-7A69-403D-B132-3EC3C0D7BFD8}"/>
    <cellStyle name="Input 3 4 2 2 8" xfId="49663" xr:uid="{8D49D1E3-6384-49BA-B560-C68C5C18CEBF}"/>
    <cellStyle name="Input 3 4 2 2 9" xfId="56726" xr:uid="{5F84FA87-071C-480B-A377-8D916D007DB0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2 5" xfId="38900" xr:uid="{039A0E61-52E9-428C-9467-7D332FD93388}"/>
    <cellStyle name="Input 3 4 2 3 2 6" xfId="45602" xr:uid="{A2B3B38D-7D11-4FC7-B2E9-DEDA249D7023}"/>
    <cellStyle name="Input 3 4 2 3 2 7" xfId="51155" xr:uid="{8804A83E-A5E6-48C5-8EB1-B7047D982C8A}"/>
    <cellStyle name="Input 3 4 2 3 2 8" xfId="56423" xr:uid="{33CBBF0E-BF5A-4AC1-B605-1437A1A919C1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3 6" xfId="35409" xr:uid="{09F77459-9222-419A-B9E6-CD93A9A02B54}"/>
    <cellStyle name="Input 3 4 2 3 7" xfId="42332" xr:uid="{4FBCBD14-833C-4C3F-9E0E-9432077E0529}"/>
    <cellStyle name="Input 3 4 2 3 8" xfId="42866" xr:uid="{D988F921-DA9C-40F7-82DA-21B26E1FC6FC}"/>
    <cellStyle name="Input 3 4 2 3 9" xfId="56716" xr:uid="{16D5B8C9-374E-4A36-9D2E-0DAE8C5D5519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2 5" xfId="40858" xr:uid="{81375DBE-83BF-480B-A212-14443CEDC656}"/>
    <cellStyle name="Input 3 4 2 4 2 6" xfId="47560" xr:uid="{28F2C088-9E23-4A96-BE49-2468D2C6EB7C}"/>
    <cellStyle name="Input 3 4 2 4 2 7" xfId="53113" xr:uid="{DA5FCD83-04B7-473F-8FEE-43B6E9DA2614}"/>
    <cellStyle name="Input 3 4 2 4 2 8" xfId="57509" xr:uid="{54C46373-84FC-442F-900E-CC4B14128FE5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4 6" xfId="38035" xr:uid="{962DB120-120C-4490-9769-21F9224904F6}"/>
    <cellStyle name="Input 3 4 2 4 7" xfId="44737" xr:uid="{FE141467-2EAA-48B8-A916-307978ADAE71}"/>
    <cellStyle name="Input 3 4 2 4 8" xfId="50290" xr:uid="{6410E1F4-A212-4181-8AA5-015B00D4D8E9}"/>
    <cellStyle name="Input 3 4 2 4 9" xfId="42048" xr:uid="{85A2DCA2-8EBD-40CB-B986-6BEE6E80C1FA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2 5" xfId="41182" xr:uid="{DA206D95-3F86-4FC2-8CD6-27F530F80763}"/>
    <cellStyle name="Input 3 4 2 5 2 6" xfId="47884" xr:uid="{EF0B33C9-4756-4FFC-9E4B-69FA669ECD30}"/>
    <cellStyle name="Input 3 4 2 5 2 7" xfId="53437" xr:uid="{DB2B6FB9-7895-46A9-9D69-F2501CE16BA8}"/>
    <cellStyle name="Input 3 4 2 5 2 8" xfId="56852" xr:uid="{CDD40B91-70B3-43B4-BC51-F2E9B80B92F3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5 6" xfId="38359" xr:uid="{76E6BC43-C019-4EB2-AA46-AFF738FD309C}"/>
    <cellStyle name="Input 3 4 2 5 7" xfId="45061" xr:uid="{A99539BE-D255-4F35-979E-721385DCB28C}"/>
    <cellStyle name="Input 3 4 2 5 8" xfId="50614" xr:uid="{EB355C03-0913-408E-B0F1-D6CD8A326AAA}"/>
    <cellStyle name="Input 3 4 2 5 9" xfId="58269" xr:uid="{CB51EE17-3100-43CD-97BD-5786DD386F8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2 5" xfId="41473" xr:uid="{DA4A31F0-3A20-43BC-86AD-158ECC6723F5}"/>
    <cellStyle name="Input 3 4 2 6 2 6" xfId="48175" xr:uid="{F51B6EF4-A36E-4A01-9295-521B62705369}"/>
    <cellStyle name="Input 3 4 2 6 2 7" xfId="53728" xr:uid="{22359436-438F-4679-8FD5-35188D688D60}"/>
    <cellStyle name="Input 3 4 2 6 2 8" xfId="54783" xr:uid="{D1D97608-F097-4BF0-B270-6FF35C7526AE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6 6" xfId="38650" xr:uid="{C82AEACC-B68D-4C1A-8807-CA1BFBBDE61D}"/>
    <cellStyle name="Input 3 4 2 6 7" xfId="45352" xr:uid="{43832BA4-AC8B-40F0-B2D5-00EA7CF703E9}"/>
    <cellStyle name="Input 3 4 2 6 8" xfId="50905" xr:uid="{07ACBAC4-8391-48E0-A7B4-40466CA46D2A}"/>
    <cellStyle name="Input 3 4 2 6 9" xfId="41959" xr:uid="{8DECA530-A45F-477B-8BA9-825427307FF1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7 5" xfId="39343" xr:uid="{A55C1E57-FAF5-44C1-91D7-A792B2989E57}"/>
    <cellStyle name="Input 3 4 2 7 6" xfId="46045" xr:uid="{C8EE0C1A-6FE7-4E5F-ADDE-059DB89FB55A}"/>
    <cellStyle name="Input 3 4 2 7 7" xfId="51598" xr:uid="{234BFFA1-1115-44DF-ADE4-6D24667E714B}"/>
    <cellStyle name="Input 3 4 2 7 8" xfId="54420" xr:uid="{2E654741-4167-4A38-8B80-676545A1238A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11" xfId="36531" xr:uid="{860E6B7B-8B05-4F1D-A93A-7EC9A2F8F8DB}"/>
    <cellStyle name="Input 3 4 3 12" xfId="43233" xr:uid="{6CAD2AB9-7996-4C6E-AC6B-B1594AF39E74}"/>
    <cellStyle name="Input 3 4 3 13" xfId="48786" xr:uid="{B35FB695-1A17-4505-BE05-5A197393F509}"/>
    <cellStyle name="Input 3 4 3 14" xfId="54479" xr:uid="{40A7C222-DEC1-485D-9A2C-5321966B024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2 5" xfId="40242" xr:uid="{AF802A47-12F5-4A5A-B82C-E718B62FB902}"/>
    <cellStyle name="Input 3 4 3 2 2 6" xfId="46944" xr:uid="{35E088CE-9A3D-41BE-B826-09270F4ECF38}"/>
    <cellStyle name="Input 3 4 3 2 2 7" xfId="52497" xr:uid="{4C6EAC27-C93E-45AB-A17D-DF2378293A36}"/>
    <cellStyle name="Input 3 4 3 2 2 8" xfId="58392" xr:uid="{9E49F47E-D41E-4831-B9F0-4E6BFBE49776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2 6" xfId="37419" xr:uid="{6731FE1B-1263-4A3F-A897-41DF200900A1}"/>
    <cellStyle name="Input 3 4 3 2 7" xfId="44121" xr:uid="{62A71E08-6B1E-401A-A82C-9E9EE1331F51}"/>
    <cellStyle name="Input 3 4 3 2 8" xfId="49674" xr:uid="{C87FB670-0666-4E05-A20B-6BC800FD4B61}"/>
    <cellStyle name="Input 3 4 3 2 9" xfId="58218" xr:uid="{70760AE4-45E7-4A1B-9DBE-8A4A3AE22306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2 5" xfId="39927" xr:uid="{BBCBB6B9-E9DA-415A-B4A9-CF79267A0926}"/>
    <cellStyle name="Input 3 4 3 3 2 6" xfId="46629" xr:uid="{70F18765-AB2F-4E76-B5EC-483F9D05D03C}"/>
    <cellStyle name="Input 3 4 3 3 2 7" xfId="52182" xr:uid="{C71EFA25-5E99-4E02-8B77-BFE575F99F83}"/>
    <cellStyle name="Input 3 4 3 3 2 8" xfId="56364" xr:uid="{EE66E764-59A1-414E-BFB4-A951BC5B1465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3 6" xfId="37104" xr:uid="{65E3F2C2-0BFE-47B8-9E37-0DB3374D692D}"/>
    <cellStyle name="Input 3 4 3 3 7" xfId="43806" xr:uid="{0AC0A24F-BB4F-4AA8-B41D-24513D062FC5}"/>
    <cellStyle name="Input 3 4 3 3 8" xfId="49359" xr:uid="{04218087-7679-4444-95C8-CBC21D554E5D}"/>
    <cellStyle name="Input 3 4 3 3 9" xfId="54781" xr:uid="{86B77F63-6737-417D-9903-890DC76277DE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2 5" xfId="40869" xr:uid="{0FCBA4BB-4DD3-43AB-872E-DB23FF1010C1}"/>
    <cellStyle name="Input 3 4 3 4 2 6" xfId="47571" xr:uid="{57F1C53C-9BC2-49BF-8EC4-1629A4A58C75}"/>
    <cellStyle name="Input 3 4 3 4 2 7" xfId="53124" xr:uid="{7022C3E9-57A9-4AF5-A03F-1AE646D0DCDD}"/>
    <cellStyle name="Input 3 4 3 4 2 8" xfId="56513" xr:uid="{CD9ED0DA-7E8D-4DBB-AAFB-256FEDB9A6F6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4 6" xfId="38046" xr:uid="{4DD14EAC-1C75-430D-939D-62816A9391D6}"/>
    <cellStyle name="Input 3 4 3 4 7" xfId="44748" xr:uid="{B604641A-97A8-49B3-8696-7FDB12AC00FD}"/>
    <cellStyle name="Input 3 4 3 4 8" xfId="50301" xr:uid="{08D0CC70-D45F-4098-B136-79A25DD44705}"/>
    <cellStyle name="Input 3 4 3 4 9" xfId="58484" xr:uid="{86851A53-62EE-490E-9E07-B1ADDEC13C39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2 5" xfId="41193" xr:uid="{768D80A3-B1C0-4B7D-BD4D-DD87F1E9E36A}"/>
    <cellStyle name="Input 3 4 3 5 2 6" xfId="47895" xr:uid="{1C0D5227-9BAA-47CA-9E06-21B8F0F4EEB0}"/>
    <cellStyle name="Input 3 4 3 5 2 7" xfId="53448" xr:uid="{FB6B60A9-2DDC-41B0-A44C-D8F01AF04E45}"/>
    <cellStyle name="Input 3 4 3 5 2 8" xfId="56290" xr:uid="{16E4BDD9-DCB8-4F80-9F19-B0E5A82B0292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5 6" xfId="38370" xr:uid="{42945E3A-83C9-424F-B30B-942A0D0F075E}"/>
    <cellStyle name="Input 3 4 3 5 7" xfId="45072" xr:uid="{E8DF7D08-9420-450F-96C9-D5436E7C4EDF}"/>
    <cellStyle name="Input 3 4 3 5 8" xfId="50625" xr:uid="{123AA2DD-3B73-4793-A9E3-5419300FDB51}"/>
    <cellStyle name="Input 3 4 3 5 9" xfId="58463" xr:uid="{52C34B1E-2DDF-4878-89B3-A41A981FA8EA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2 5" xfId="41484" xr:uid="{68F7A9A9-1B5C-4898-A406-DD5B275E6CF3}"/>
    <cellStyle name="Input 3 4 3 6 2 6" xfId="48186" xr:uid="{5B4E6CFF-F6E2-4584-A45A-F4BEDD53C76B}"/>
    <cellStyle name="Input 3 4 3 6 2 7" xfId="53739" xr:uid="{7F5E03A5-C8AB-4A55-B4CA-ABF9623412DD}"/>
    <cellStyle name="Input 3 4 3 6 2 8" xfId="54627" xr:uid="{97A61E0A-1F37-49A1-B0F9-CDB60B655474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6 6" xfId="38661" xr:uid="{6B6A8A94-1817-42C3-A3FF-B90E77272039}"/>
    <cellStyle name="Input 3 4 3 6 7" xfId="45363" xr:uid="{A26C1CEF-BCA0-4C5F-90F9-FD5BC90963AD}"/>
    <cellStyle name="Input 3 4 3 6 8" xfId="50916" xr:uid="{3B8EAD7E-B47B-460D-806B-418B63DD5842}"/>
    <cellStyle name="Input 3 4 3 6 9" xfId="54987" xr:uid="{C51F01E6-CFD6-402F-A456-CE73D72A0E2C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7 5" xfId="39354" xr:uid="{BDD832B0-F483-417A-8E5D-EBD76883E4F5}"/>
    <cellStyle name="Input 3 4 3 7 6" xfId="46056" xr:uid="{CDA06F41-C701-4956-97BB-FD90F6895CB7}"/>
    <cellStyle name="Input 3 4 3 7 7" xfId="51609" xr:uid="{A45CB7B8-4F00-41BC-9FB1-739C35E360BD}"/>
    <cellStyle name="Input 3 4 3 7 8" xfId="56829" xr:uid="{CFCD94BD-6941-486E-91B7-E3AABADD3CD1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2 5" xfId="39980" xr:uid="{0CCF034C-5C71-4482-97EC-94F3EF4423E9}"/>
    <cellStyle name="Input 3 4 4 2 6" xfId="46682" xr:uid="{3D2D550E-3FEE-4555-ADCB-2AF7F462D5E2}"/>
    <cellStyle name="Input 3 4 4 2 7" xfId="52235" xr:uid="{256C9946-2ADC-406B-B791-88E231DC2EE0}"/>
    <cellStyle name="Input 3 4 4 2 8" xfId="55094" xr:uid="{D07EDA8B-5DAA-4C30-B14C-4F9F6FD8678E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4 6" xfId="37157" xr:uid="{DFA4895E-E48F-42DD-A2B7-E88FFF2704A7}"/>
    <cellStyle name="Input 3 4 4 7" xfId="43859" xr:uid="{907A320D-009E-45AF-980F-56058E3836CB}"/>
    <cellStyle name="Input 3 4 4 8" xfId="49412" xr:uid="{0C02F40D-EFD3-42E2-A996-353EE3287A2E}"/>
    <cellStyle name="Input 3 4 4 9" xfId="54534" xr:uid="{F8FE558B-2EFC-4ACC-BA41-DB9206CB41FA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2 5" xfId="39654" xr:uid="{83257EE1-8C35-4E57-B5C0-31692D7C83C1}"/>
    <cellStyle name="Input 3 4 5 2 6" xfId="46356" xr:uid="{61ECCF61-A03B-4B44-8987-F164D59C7496}"/>
    <cellStyle name="Input 3 4 5 2 7" xfId="51909" xr:uid="{62AF4E33-86ED-4434-8D1D-53C5D5468C75}"/>
    <cellStyle name="Input 3 4 5 2 8" xfId="58236" xr:uid="{C28E27E0-72B5-446A-8DBA-3E1ACF145A75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5 6" xfId="36831" xr:uid="{9E8B03F1-D3D6-4AFE-9E4E-4F29615EAFDE}"/>
    <cellStyle name="Input 3 4 5 7" xfId="43533" xr:uid="{5EFC7528-EF61-4101-A0EA-487BBDBA6DCB}"/>
    <cellStyle name="Input 3 4 5 8" xfId="49086" xr:uid="{80A16A09-ECCE-4434-BA6A-D005C0061C77}"/>
    <cellStyle name="Input 3 4 5 9" xfId="54338" xr:uid="{01210004-E1BA-455A-939B-FEE5E177289F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2 5" xfId="39731" xr:uid="{964E652B-E9C3-4C8C-BBE0-BF77AEE183D7}"/>
    <cellStyle name="Input 3 4 6 2 6" xfId="46433" xr:uid="{97BB4D4B-2386-486B-B0C4-0BB228354734}"/>
    <cellStyle name="Input 3 4 6 2 7" xfId="51986" xr:uid="{55C7AE51-D290-4C51-B5B9-4184E4C4446F}"/>
    <cellStyle name="Input 3 4 6 2 8" xfId="42560" xr:uid="{06558E70-140B-4C74-8463-C1DEC427D452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6 6" xfId="36908" xr:uid="{DDCC0435-65F7-4C15-B654-A49E30D39F05}"/>
    <cellStyle name="Input 3 4 6 7" xfId="43610" xr:uid="{FFCF026D-1070-4F58-99EC-2006E52D8976}"/>
    <cellStyle name="Input 3 4 6 8" xfId="49163" xr:uid="{515342B7-86A7-4C7B-8C34-E4E38808E719}"/>
    <cellStyle name="Input 3 4 6 9" xfId="56059" xr:uid="{71251D9F-7A1C-43B3-8BF8-2EBDFB6642D8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2 5" xfId="40993" xr:uid="{EE911899-295E-4B69-B0BE-FFAD6FDD2B63}"/>
    <cellStyle name="Input 3 4 7 2 6" xfId="47695" xr:uid="{39DBE80E-8EC3-4A58-857F-CE0782C40569}"/>
    <cellStyle name="Input 3 4 7 2 7" xfId="53248" xr:uid="{1B2F110D-83EA-499D-A0C8-AE20750000D6}"/>
    <cellStyle name="Input 3 4 7 2 8" xfId="57829" xr:uid="{7711F92F-F872-4D4C-B7CE-6C8FED5A6745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7 6" xfId="38170" xr:uid="{03811CD2-CAEB-46E0-969F-732F80485AFF}"/>
    <cellStyle name="Input 3 4 7 7" xfId="44872" xr:uid="{3BF6EC74-7EAF-4D1C-9F05-2CC46FD3F267}"/>
    <cellStyle name="Input 3 4 7 8" xfId="50425" xr:uid="{3F2255DF-1121-4349-93A8-F39BA2F84B2B}"/>
    <cellStyle name="Input 3 4 7 9" xfId="57531" xr:uid="{FE929F20-6E0E-4E86-84C5-D5F85F72BB55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2 5" xfId="40035" xr:uid="{04A9E276-8D5B-4CBD-A702-4A4135448400}"/>
    <cellStyle name="Input 3 4 8 2 6" xfId="46737" xr:uid="{0C578170-7BFA-470F-883A-8ED6FB09E179}"/>
    <cellStyle name="Input 3 4 8 2 7" xfId="52290" xr:uid="{6A9EEE0E-3486-4A5D-9181-08995FC92027}"/>
    <cellStyle name="Input 3 4 8 2 8" xfId="57825" xr:uid="{708FA695-6BE6-41E2-BE09-85138973CB3A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8 6" xfId="37212" xr:uid="{E7CCDCA8-88B7-4E4C-99B8-661B9DCB27B2}"/>
    <cellStyle name="Input 3 4 8 7" xfId="43914" xr:uid="{5F342592-E7E6-4172-A622-EAC27AF97709}"/>
    <cellStyle name="Input 3 4 8 8" xfId="49467" xr:uid="{793632AB-950D-43E8-A817-2AFFCCB9FC43}"/>
    <cellStyle name="Input 3 4 8 9" xfId="55397" xr:uid="{7182272B-E6CD-4E39-9DC2-B76DDAD79CD1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4 9 5" xfId="39167" xr:uid="{8DED6A37-600D-4510-96E9-E3FD484C08B0}"/>
    <cellStyle name="Input 3 4 9 6" xfId="45869" xr:uid="{2F78DF02-92A4-4750-B591-BFAE1BD1ED1C}"/>
    <cellStyle name="Input 3 4 9 7" xfId="51422" xr:uid="{8B3BA856-23D0-4F3D-9C13-7286DA92A174}"/>
    <cellStyle name="Input 3 4 9 8" xfId="56176" xr:uid="{A0D692BE-30AC-4BCA-B0CA-94FC60B0EAE9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13" xfId="36415" xr:uid="{019F5308-01C2-4F01-A179-D970B498E988}"/>
    <cellStyle name="Input 3 5 14" xfId="43117" xr:uid="{553AD68A-BAC3-4A4C-BDDB-9CD25699308C}"/>
    <cellStyle name="Input 3 5 15" xfId="48670" xr:uid="{14DA3864-626F-4DE0-AAD2-F0685A58947F}"/>
    <cellStyle name="Input 3 5 16" xfId="54700" xr:uid="{EE2D40F2-8D6D-4708-B328-D6E4366DF83B}"/>
    <cellStyle name="Input 3 5 2" xfId="4969" xr:uid="{ADFD427A-2A42-48B6-A23F-6A72695EC260}"/>
    <cellStyle name="Input 3 5 2 10" xfId="23591" xr:uid="{5D6700D3-B643-448B-BD7B-F88D0EEAB812}"/>
    <cellStyle name="Input 3 5 2 11" xfId="36622" xr:uid="{B5BD1F89-85D7-46C1-85CD-5FD9EAE9494E}"/>
    <cellStyle name="Input 3 5 2 12" xfId="43324" xr:uid="{C79DFF8E-DE05-4B05-83E5-2FC31167D149}"/>
    <cellStyle name="Input 3 5 2 13" xfId="48877" xr:uid="{83278BCC-F431-44DC-AE64-3A152A869828}"/>
    <cellStyle name="Input 3 5 2 14" xfId="53885" xr:uid="{4EA49F4D-548A-4C87-9412-E66F8E91AEF9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2 5" xfId="40333" xr:uid="{F13D9F3B-64DB-4E52-AA50-4C04C2DD8443}"/>
    <cellStyle name="Input 3 5 2 2 2 6" xfId="47035" xr:uid="{2748E04F-AF78-46DF-AB7F-06C800E7673B}"/>
    <cellStyle name="Input 3 5 2 2 2 7" xfId="52588" xr:uid="{6CB440D0-34F7-4E4E-A8E8-C609CE5DE561}"/>
    <cellStyle name="Input 3 5 2 2 2 8" xfId="42665" xr:uid="{7F7D9C2E-0A97-4757-A2A8-5697D339FC64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2 6" xfId="37510" xr:uid="{111698D2-0BB4-4C77-97FA-12D4F93455EF}"/>
    <cellStyle name="Input 3 5 2 2 7" xfId="44212" xr:uid="{AF819B4B-828E-4E63-B6BC-F8B6EC1D3E45}"/>
    <cellStyle name="Input 3 5 2 2 8" xfId="49765" xr:uid="{56E8E080-5421-476E-9F45-6B6435EC8670}"/>
    <cellStyle name="Input 3 5 2 2 9" xfId="55776" xr:uid="{02950549-571D-40D1-9E92-5DD02373E3DF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2 5" xfId="40640" xr:uid="{4B12C0DA-922A-4FFD-A789-980AF828CB4A}"/>
    <cellStyle name="Input 3 5 2 3 2 6" xfId="47342" xr:uid="{1DAFCBB8-0D5F-492F-827F-D89D6F9D45EE}"/>
    <cellStyle name="Input 3 5 2 3 2 7" xfId="52895" xr:uid="{605C3D18-EE55-4F5E-9B38-3C005BF09C03}"/>
    <cellStyle name="Input 3 5 2 3 2 8" xfId="55743" xr:uid="{9555A5AF-1E4C-4519-A8DA-2B9DD9C0E922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3 6" xfId="37817" xr:uid="{547C8F84-196B-47C6-94C6-A348353BB1E7}"/>
    <cellStyle name="Input 3 5 2 3 7" xfId="44519" xr:uid="{BD2505FF-0EFB-46AF-A513-AA3BB687276C}"/>
    <cellStyle name="Input 3 5 2 3 8" xfId="50072" xr:uid="{AEFD319C-8838-4D46-B2D3-3B54A2270658}"/>
    <cellStyle name="Input 3 5 2 3 9" xfId="57680" xr:uid="{A788FC39-CEBC-4504-87F8-1A0B4DA95EEC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2 5" xfId="40960" xr:uid="{FA0E46A7-1EEC-4234-BE2C-B1D99733F363}"/>
    <cellStyle name="Input 3 5 2 4 2 6" xfId="47662" xr:uid="{4C5AD0AE-3F19-4A7A-AB33-56D5667F15F2}"/>
    <cellStyle name="Input 3 5 2 4 2 7" xfId="53215" xr:uid="{875F9323-C30D-4A20-8189-56470E7288B4}"/>
    <cellStyle name="Input 3 5 2 4 2 8" xfId="54682" xr:uid="{2AA912F5-8B17-4985-BF3D-3271C18D97F5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4 6" xfId="38137" xr:uid="{200DBC41-BF20-41B5-9332-054E99D1530D}"/>
    <cellStyle name="Input 3 5 2 4 7" xfId="44839" xr:uid="{DB7473CE-E46C-41E7-9FB6-8A01855C99A4}"/>
    <cellStyle name="Input 3 5 2 4 8" xfId="50392" xr:uid="{30D9C622-31F0-41D5-833F-F8F945F26DF4}"/>
    <cellStyle name="Input 3 5 2 4 9" xfId="42085" xr:uid="{E4D49BA4-DAF1-46E4-BABF-C1510D8D6193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2 5" xfId="41284" xr:uid="{2AED3333-0549-47ED-8FFB-40537C07EDC3}"/>
    <cellStyle name="Input 3 5 2 5 2 6" xfId="47986" xr:uid="{B5724792-DC79-4090-8805-1C8462BF79DA}"/>
    <cellStyle name="Input 3 5 2 5 2 7" xfId="53539" xr:uid="{1715063F-0A50-4650-A966-54317FDB601B}"/>
    <cellStyle name="Input 3 5 2 5 2 8" xfId="56127" xr:uid="{8D545A80-9980-45C2-A50F-FBB162C6BEEC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5 6" xfId="38461" xr:uid="{A2BDE1FC-0E78-4439-B5E6-3380B790BCFE}"/>
    <cellStyle name="Input 3 5 2 5 7" xfId="45163" xr:uid="{EEA1279C-571D-4F6F-8706-FB37F4BAE566}"/>
    <cellStyle name="Input 3 5 2 5 8" xfId="50716" xr:uid="{608CC938-D2F1-472D-9839-AB5F62048055}"/>
    <cellStyle name="Input 3 5 2 5 9" xfId="54225" xr:uid="{B90B7F70-5D42-4092-A287-05981EA7AB83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2 5" xfId="41575" xr:uid="{93103B27-4594-4614-8CAE-9E3A510415DF}"/>
    <cellStyle name="Input 3 5 2 6 2 6" xfId="48277" xr:uid="{F9CCE1B6-698B-4F7A-8FB9-10301109283D}"/>
    <cellStyle name="Input 3 5 2 6 2 7" xfId="53830" xr:uid="{D32E100C-DA03-4AA9-A0A8-14D1BFFC6D08}"/>
    <cellStyle name="Input 3 5 2 6 2 8" xfId="56905" xr:uid="{079D925F-49A5-4968-B51F-49B4824B1ABB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6 6" xfId="38752" xr:uid="{FDC55BF3-3E86-4EE8-81A6-A3CC42902000}"/>
    <cellStyle name="Input 3 5 2 6 7" xfId="45454" xr:uid="{F65ED991-7918-403B-87A0-28F17FA5AD7B}"/>
    <cellStyle name="Input 3 5 2 6 8" xfId="51007" xr:uid="{E5C29800-4A9D-4E62-9678-7B5937CEC7FD}"/>
    <cellStyle name="Input 3 5 2 6 9" xfId="57690" xr:uid="{87EC2A17-C64A-4147-A7F5-9D9719766870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7 5" xfId="39445" xr:uid="{54877E02-2BD8-4C8D-A7A7-209E5763C87A}"/>
    <cellStyle name="Input 3 5 2 7 6" xfId="46147" xr:uid="{24B68B17-6449-4E73-ADC7-79058FD3A442}"/>
    <cellStyle name="Input 3 5 2 7 7" xfId="51700" xr:uid="{9E88ABAC-AC92-4C5F-9126-9A6A19C6A6B4}"/>
    <cellStyle name="Input 3 5 2 7 8" xfId="55841" xr:uid="{487DFC5F-A5E9-49BA-A3C0-4CD12E96EF80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11" xfId="36549" xr:uid="{2C2AB798-A8FF-4E50-86E1-F923A9087CB7}"/>
    <cellStyle name="Input 3 5 3 12" xfId="43251" xr:uid="{F6DDEA1E-74A3-45FE-A8B0-EDDA243C3018}"/>
    <cellStyle name="Input 3 5 3 13" xfId="48804" xr:uid="{AC058183-47B7-4A3E-9857-8D0896C26946}"/>
    <cellStyle name="Input 3 5 3 14" xfId="56790" xr:uid="{9FCEADC2-B5AB-43A6-B7F6-715DC1E2D6EF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2 5" xfId="40260" xr:uid="{D71DFF03-131F-4CBB-BBB4-010C243AE509}"/>
    <cellStyle name="Input 3 5 3 2 2 6" xfId="46962" xr:uid="{57702372-DD72-4C40-9D8C-684881E8C785}"/>
    <cellStyle name="Input 3 5 3 2 2 7" xfId="52515" xr:uid="{B59F2F71-051F-4069-9E0D-3F47B645ED01}"/>
    <cellStyle name="Input 3 5 3 2 2 8" xfId="55880" xr:uid="{B4721C35-415B-4E92-B971-AEAAEE3E4A78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2 6" xfId="37437" xr:uid="{B0AD25E4-6BB3-4BA3-B382-4D96883DA705}"/>
    <cellStyle name="Input 3 5 3 2 7" xfId="44139" xr:uid="{830570C7-8582-4071-A744-60D5ED0BAB42}"/>
    <cellStyle name="Input 3 5 3 2 8" xfId="49692" xr:uid="{4E356485-A031-4B96-BC43-D626FACDA542}"/>
    <cellStyle name="Input 3 5 3 2 9" xfId="55322" xr:uid="{B70023D1-CAE9-4EE1-9268-BDE1D58F71AB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2 5" xfId="38804" xr:uid="{01EC1AC9-9E75-4D62-B51B-140C6CC3B92A}"/>
    <cellStyle name="Input 3 5 3 3 2 6" xfId="45506" xr:uid="{5F43CC7F-7C0B-4ECD-8451-A0D041D2E4F8}"/>
    <cellStyle name="Input 3 5 3 3 2 7" xfId="51059" xr:uid="{D1CE47F6-FCB5-44DD-B574-FA9DB1A08B99}"/>
    <cellStyle name="Input 3 5 3 3 2 8" xfId="57811" xr:uid="{8302AB93-ACFE-4759-8EE7-EA7B3EF35FFD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3 6" xfId="35146" xr:uid="{E4D91CA1-A138-4651-8B97-57970BC45E62}"/>
    <cellStyle name="Input 3 5 3 3 7" xfId="42130" xr:uid="{6A264F1B-C59C-4B33-9948-94F967CE5ECD}"/>
    <cellStyle name="Input 3 5 3 3 8" xfId="42907" xr:uid="{F0DB35E6-45ED-49B0-9CAE-53DE19405C9D}"/>
    <cellStyle name="Input 3 5 3 3 9" xfId="48550" xr:uid="{AF529C52-EEE4-4512-A343-F4DAA79876C9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2 5" xfId="40887" xr:uid="{1CC65403-3CA4-4E66-8A12-C2EB338E6547}"/>
    <cellStyle name="Input 3 5 3 4 2 6" xfId="47589" xr:uid="{4706D32D-883F-4610-BB7B-F357D32083D1}"/>
    <cellStyle name="Input 3 5 3 4 2 7" xfId="53142" xr:uid="{CF4FAEE8-6D08-432A-9A5C-AF911ABC86CE}"/>
    <cellStyle name="Input 3 5 3 4 2 8" xfId="55599" xr:uid="{99018218-168D-4D9A-A7BA-5CA61478DA2D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4 6" xfId="38064" xr:uid="{1D439E42-9942-4555-9B3C-5960E18F959A}"/>
    <cellStyle name="Input 3 5 3 4 7" xfId="44766" xr:uid="{4467383D-AE10-4B4A-83B1-487B557FCE2C}"/>
    <cellStyle name="Input 3 5 3 4 8" xfId="50319" xr:uid="{477EA357-4225-42E6-818D-A468FEAD24A5}"/>
    <cellStyle name="Input 3 5 3 4 9" xfId="56350" xr:uid="{558098BB-47C8-49A3-8867-F406C6A78597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2 5" xfId="41211" xr:uid="{B2BFF631-BEAB-4BD2-86F7-2226C2033192}"/>
    <cellStyle name="Input 3 5 3 5 2 6" xfId="47913" xr:uid="{0557FD69-6528-4252-AE4A-E09A5E4D3A25}"/>
    <cellStyle name="Input 3 5 3 5 2 7" xfId="53466" xr:uid="{36153C29-FA93-4285-A25D-EAF05F637238}"/>
    <cellStyle name="Input 3 5 3 5 2 8" xfId="48544" xr:uid="{626E51E0-5504-4ABC-BC23-10C30EC26D4C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5 6" xfId="38388" xr:uid="{38BF1B3B-F177-4C28-8F65-8E03F634A72C}"/>
    <cellStyle name="Input 3 5 3 5 7" xfId="45090" xr:uid="{3FC986C9-511D-4EC5-8312-7C3F8ACD71F4}"/>
    <cellStyle name="Input 3 5 3 5 8" xfId="50643" xr:uid="{841741E1-2BF8-4A71-B540-EB1352A33B97}"/>
    <cellStyle name="Input 3 5 3 5 9" xfId="54297" xr:uid="{1BED7F35-42E6-45C4-8B91-ABA8A28FBF0C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2 5" xfId="41502" xr:uid="{F9B2A78D-C0A2-43B1-AB02-6A027FC00A5A}"/>
    <cellStyle name="Input 3 5 3 6 2 6" xfId="48204" xr:uid="{ABDB81C6-AE00-41ED-B270-6753801F14BF}"/>
    <cellStyle name="Input 3 5 3 6 2 7" xfId="53757" xr:uid="{06253200-9DEF-4FED-BEE1-91A330C577C3}"/>
    <cellStyle name="Input 3 5 3 6 2 8" xfId="48546" xr:uid="{B9FDE88D-3988-41E0-9D84-9E3ED1600A46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6 6" xfId="38679" xr:uid="{6FF43922-55C5-491D-B6ED-1A4BFBAB411C}"/>
    <cellStyle name="Input 3 5 3 6 7" xfId="45381" xr:uid="{05A1043E-BE38-4141-B2D2-361052D65107}"/>
    <cellStyle name="Input 3 5 3 6 8" xfId="50934" xr:uid="{BD960467-64E1-403D-9958-738A9AFF2E2A}"/>
    <cellStyle name="Input 3 5 3 6 9" xfId="34520" xr:uid="{4BF5AF5A-2410-4709-9779-D54957B4A8D8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7 5" xfId="39372" xr:uid="{D44E7124-557F-4550-A002-2F93CEB5CE62}"/>
    <cellStyle name="Input 3 5 3 7 6" xfId="46074" xr:uid="{CCDD1893-6D8D-4C09-91A3-F0AFA1227AF8}"/>
    <cellStyle name="Input 3 5 3 7 7" xfId="51627" xr:uid="{199606A7-CDCE-4DAE-9383-B33135F5C0FD}"/>
    <cellStyle name="Input 3 5 3 7 8" xfId="48584" xr:uid="{144A406E-E6FA-40BE-B1EA-F84ADF0AD49A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2 5" xfId="40126" xr:uid="{5C86E94E-4979-47AA-8644-677AECFE0E36}"/>
    <cellStyle name="Input 3 5 4 2 6" xfId="46828" xr:uid="{55B5FE45-9210-471E-BBA2-F123F3E189D4}"/>
    <cellStyle name="Input 3 5 4 2 7" xfId="52381" xr:uid="{CAC8D37D-07D1-4617-8252-D97B7B58E7ED}"/>
    <cellStyle name="Input 3 5 4 2 8" xfId="56567" xr:uid="{FD00CF51-6FCD-4B1F-8282-F06F08C273E4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4 6" xfId="37303" xr:uid="{F88DB00F-557C-450E-B293-0F710FB95228}"/>
    <cellStyle name="Input 3 5 4 7" xfId="44005" xr:uid="{AE231E1E-1587-4D1A-8D2B-B5C7BFEA2451}"/>
    <cellStyle name="Input 3 5 4 8" xfId="49558" xr:uid="{51F487F6-85BF-4F1B-897F-5772DE145780}"/>
    <cellStyle name="Input 3 5 4 9" xfId="58325" xr:uid="{5F5AD83C-7BA4-4318-B9B3-145CD4FC4787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2 5" xfId="39739" xr:uid="{802D9F83-BB94-41F3-8033-9B2F379ACE47}"/>
    <cellStyle name="Input 3 5 5 2 6" xfId="46441" xr:uid="{787E5991-5604-461D-A708-254113B90D3F}"/>
    <cellStyle name="Input 3 5 5 2 7" xfId="51994" xr:uid="{29238E7D-5244-4623-8BFE-B846B7419149}"/>
    <cellStyle name="Input 3 5 5 2 8" xfId="53941" xr:uid="{2694C789-24F3-41D0-9029-62059F5C7023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5 6" xfId="36916" xr:uid="{D41D3E4E-26AC-48B9-87AA-31DE7A742685}"/>
    <cellStyle name="Input 3 5 5 7" xfId="43618" xr:uid="{0689C369-87A4-459F-B399-93E683FB2F50}"/>
    <cellStyle name="Input 3 5 5 8" xfId="49171" xr:uid="{DDB0C171-DFD8-42D0-A1AC-5647493005EB}"/>
    <cellStyle name="Input 3 5 5 9" xfId="56613" xr:uid="{BD28E11E-B884-4AD5-A8F2-3FBF441BDA83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2 5" xfId="40753" xr:uid="{B0B1FEEB-1443-424B-A9BE-0F0DCC779B99}"/>
    <cellStyle name="Input 3 5 6 2 6" xfId="47455" xr:uid="{A1AEC299-74ED-4E43-A8F8-5AC7D521496A}"/>
    <cellStyle name="Input 3 5 6 2 7" xfId="53008" xr:uid="{9922F2E9-9311-416A-AE09-A7BE036E4771}"/>
    <cellStyle name="Input 3 5 6 2 8" xfId="57345" xr:uid="{E50C091A-94B6-41A8-B095-B832AA0BBD4D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6 6" xfId="37930" xr:uid="{57E34CE6-88DA-44D3-85AD-68C61E23F0F0}"/>
    <cellStyle name="Input 3 5 6 7" xfId="44632" xr:uid="{B3BC2F53-61CB-48E3-AF8F-14AF065C3793}"/>
    <cellStyle name="Input 3 5 6 8" xfId="50185" xr:uid="{3F60551A-3D8A-40DB-88E5-939B82FBFD8F}"/>
    <cellStyle name="Input 3 5 6 9" xfId="54912" xr:uid="{2C9E166D-CC37-4B90-BB6E-898B976EF24C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2 5" xfId="41077" xr:uid="{91BBC1E9-1D1F-4620-A55B-C179E79FBA85}"/>
    <cellStyle name="Input 3 5 7 2 6" xfId="47779" xr:uid="{73A1AF87-3CF6-4171-8277-F24A6A88685C}"/>
    <cellStyle name="Input 3 5 7 2 7" xfId="53332" xr:uid="{6AEDF41E-2B0B-4769-B597-1931188FF8B7}"/>
    <cellStyle name="Input 3 5 7 2 8" xfId="41745" xr:uid="{9DA9987E-C9BF-4F11-B009-9F0C85FF9441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7 6" xfId="38254" xr:uid="{02672786-7953-4088-B4B8-911A7294FD21}"/>
    <cellStyle name="Input 3 5 7 7" xfId="44956" xr:uid="{3A31F1D6-56BB-47DB-814C-59B6833EF53E}"/>
    <cellStyle name="Input 3 5 7 8" xfId="50509" xr:uid="{0D19C3CA-AB44-43B6-9272-9117B0D90EA0}"/>
    <cellStyle name="Input 3 5 7 9" xfId="57279" xr:uid="{FAA24526-5575-4B3A-991E-BD775D3A49EB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2 5" xfId="41368" xr:uid="{946920F1-D019-4211-8F35-506B22CC0868}"/>
    <cellStyle name="Input 3 5 8 2 6" xfId="48070" xr:uid="{EE464E06-7D2A-4721-AD4B-6FB8617B4824}"/>
    <cellStyle name="Input 3 5 8 2 7" xfId="53623" xr:uid="{AE611A4C-5F40-4A9A-9DBA-BAB8F9D4F5F4}"/>
    <cellStyle name="Input 3 5 8 2 8" xfId="55079" xr:uid="{C6333C53-D16A-402C-872F-517693CF9B64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8 6" xfId="38545" xr:uid="{16045A1A-3BCE-4781-AA0F-F9E6CEB73233}"/>
    <cellStyle name="Input 3 5 8 7" xfId="45247" xr:uid="{DE39F7DE-1D89-44CC-9E34-7F818ECD1783}"/>
    <cellStyle name="Input 3 5 8 8" xfId="50800" xr:uid="{95473307-B030-4425-A903-DB71B586487A}"/>
    <cellStyle name="Input 3 5 8 9" xfId="56745" xr:uid="{44A5F428-44D5-446A-9A3E-6597EE2F315E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5 9 5" xfId="39238" xr:uid="{3B2CFA35-1D4F-416F-8508-CC5F564A58D2}"/>
    <cellStyle name="Input 3 5 9 6" xfId="45940" xr:uid="{799E98EB-52A6-4D19-9BC3-A5FE518B2E58}"/>
    <cellStyle name="Input 3 5 9 7" xfId="51493" xr:uid="{8419B5CD-878A-410F-AB94-A27BC0C40C7B}"/>
    <cellStyle name="Input 3 5 9 8" xfId="55474" xr:uid="{6261B033-3521-4BC7-8F78-DDE4E69A00B9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14" xfId="36412" xr:uid="{07C6A5CB-171B-4309-83C1-DC1490009586}"/>
    <cellStyle name="Input 3 6 15" xfId="43114" xr:uid="{151AA533-F3FC-4CC2-85C7-76CE6D2F5A99}"/>
    <cellStyle name="Input 3 6 16" xfId="48667" xr:uid="{E343F31D-FD0A-4A94-BFE3-48CE1242C085}"/>
    <cellStyle name="Input 3 6 17" xfId="56534" xr:uid="{5D71B4BC-2CBE-475A-B746-8EDA43CDB915}"/>
    <cellStyle name="Input 3 6 2" xfId="4966" xr:uid="{1AB96193-83AC-4BDD-A4C6-748BF0BAB510}"/>
    <cellStyle name="Input 3 6 2 10" xfId="23588" xr:uid="{A7526B75-663D-4D72-A6FD-6924CD2C3D4C}"/>
    <cellStyle name="Input 3 6 2 11" xfId="36619" xr:uid="{FC2E0F42-2D54-471A-B77B-F01708D2A10E}"/>
    <cellStyle name="Input 3 6 2 12" xfId="43321" xr:uid="{83D2C98A-87D2-4FF5-AE0C-F3FB3B571938}"/>
    <cellStyle name="Input 3 6 2 13" xfId="48874" xr:uid="{04CF7C75-BD03-48EA-8297-BC540D4D59C7}"/>
    <cellStyle name="Input 3 6 2 14" xfId="42090" xr:uid="{8E724470-947F-4F99-BBD2-FF8C63B4833F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2 5" xfId="40330" xr:uid="{6F9A0E85-F490-4AB1-8F18-87A84478C664}"/>
    <cellStyle name="Input 3 6 2 2 2 6" xfId="47032" xr:uid="{DC4301B1-3B4F-4975-B9C8-C0E8511D8C40}"/>
    <cellStyle name="Input 3 6 2 2 2 7" xfId="52585" xr:uid="{8565CDC7-CFBB-4399-828C-762B0B58F740}"/>
    <cellStyle name="Input 3 6 2 2 2 8" xfId="34165" xr:uid="{A9540974-3527-4E26-856F-783D2AFF8CF4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2 6" xfId="37507" xr:uid="{F79310C1-8AC6-4E52-B837-9017E34A3772}"/>
    <cellStyle name="Input 3 6 2 2 7" xfId="44209" xr:uid="{A6F01B93-907C-48D8-AA0B-8B1936171704}"/>
    <cellStyle name="Input 3 6 2 2 8" xfId="49762" xr:uid="{821BA409-41A9-4960-A900-CFDFEA0ABD5E}"/>
    <cellStyle name="Input 3 6 2 2 9" xfId="54280" xr:uid="{1BD6CBC1-B17D-4C6C-A1C7-8AFB2552618B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2 5" xfId="40637" xr:uid="{9375FD0A-0DF8-4296-B8E5-859C7152E67A}"/>
    <cellStyle name="Input 3 6 2 3 2 6" xfId="47339" xr:uid="{3BF7386D-2A73-4491-9C17-C8D1CD575330}"/>
    <cellStyle name="Input 3 6 2 3 2 7" xfId="52892" xr:uid="{628FC6F2-3EBD-48EB-BBB9-487E01CA1288}"/>
    <cellStyle name="Input 3 6 2 3 2 8" xfId="58462" xr:uid="{DF636E02-0C82-4023-AD29-4C13FC3B79FC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3 6" xfId="37814" xr:uid="{7F8075A2-E44E-4A55-88FD-7174B43CE79C}"/>
    <cellStyle name="Input 3 6 2 3 7" xfId="44516" xr:uid="{50458185-0514-408E-99ED-9EE63A15FE64}"/>
    <cellStyle name="Input 3 6 2 3 8" xfId="50069" xr:uid="{D0EAE730-1BC1-4FF2-9066-B110530274FA}"/>
    <cellStyle name="Input 3 6 2 3 9" xfId="57981" xr:uid="{6F632EDC-37A3-4B80-AF6F-1650E834C570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2 5" xfId="40957" xr:uid="{3192583A-D3BA-495C-BD89-EC51C9983D17}"/>
    <cellStyle name="Input 3 6 2 4 2 6" xfId="47659" xr:uid="{B3DC394F-E871-46AB-9FF6-0948434D2162}"/>
    <cellStyle name="Input 3 6 2 4 2 7" xfId="53212" xr:uid="{7578B1BB-BCEB-462F-83A0-A4FA9461CE8F}"/>
    <cellStyle name="Input 3 6 2 4 2 8" xfId="55076" xr:uid="{C7D58AC4-C23C-4A08-9942-740FCB75C7C0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4 6" xfId="38134" xr:uid="{1C3D802B-0D1E-4563-90EF-9C14FC513516}"/>
    <cellStyle name="Input 3 6 2 4 7" xfId="44836" xr:uid="{3DCA725A-55F5-45BC-A232-D7BA22580DE9}"/>
    <cellStyle name="Input 3 6 2 4 8" xfId="50389" xr:uid="{D0F0DB49-4CDA-439B-8A3B-CDCF0E2D5373}"/>
    <cellStyle name="Input 3 6 2 4 9" xfId="42282" xr:uid="{BA3F71EC-6D05-4D18-821C-82027A3A8420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2 5" xfId="41281" xr:uid="{7C803B80-AB50-414A-87D6-EE55460B18D1}"/>
    <cellStyle name="Input 3 6 2 5 2 6" xfId="47983" xr:uid="{20276034-4192-476A-8C5F-491ECDE93818}"/>
    <cellStyle name="Input 3 6 2 5 2 7" xfId="53536" xr:uid="{FB341E37-A102-4108-8F57-9914EBAEE46C}"/>
    <cellStyle name="Input 3 6 2 5 2 8" xfId="56097" xr:uid="{D912EB91-432B-420E-A81F-746732ECC315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5 6" xfId="38458" xr:uid="{C2ACAE8C-1963-4F45-B704-77A08113D384}"/>
    <cellStyle name="Input 3 6 2 5 7" xfId="45160" xr:uid="{52D60A57-CFCE-4314-974B-5120BFC71AE4}"/>
    <cellStyle name="Input 3 6 2 5 8" xfId="50713" xr:uid="{2F07F62E-514F-430B-A14B-AFA67E994727}"/>
    <cellStyle name="Input 3 6 2 5 9" xfId="56547" xr:uid="{E8AB7791-9328-44DA-BCD9-41AE2CBFF68C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2 5" xfId="41572" xr:uid="{9FC3B0E1-E546-465A-A2D4-B57501979C65}"/>
    <cellStyle name="Input 3 6 2 6 2 6" xfId="48274" xr:uid="{619357E6-703A-45E3-8051-7991B7C53FF4}"/>
    <cellStyle name="Input 3 6 2 6 2 7" xfId="53827" xr:uid="{2EA7E5BC-F8CD-4E50-B65D-767B090996EC}"/>
    <cellStyle name="Input 3 6 2 6 2 8" xfId="41995" xr:uid="{55D107C6-F6E3-44D9-9F5D-1AD6EC3176FC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6 6" xfId="38749" xr:uid="{DE669CD7-F736-4945-B1B7-848C52AD6E8B}"/>
    <cellStyle name="Input 3 6 2 6 7" xfId="45451" xr:uid="{BEE38990-5DF6-4E51-8EC3-62B4850C157A}"/>
    <cellStyle name="Input 3 6 2 6 8" xfId="51004" xr:uid="{F11010D6-3B9F-4DCF-9D99-6DE26696BFEE}"/>
    <cellStyle name="Input 3 6 2 6 9" xfId="56055" xr:uid="{3AE5FA07-3D10-4F90-8B4E-2C07F9668261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7 5" xfId="39442" xr:uid="{409022CF-44CB-4F39-B247-6C7EEE3028DD}"/>
    <cellStyle name="Input 3 6 2 7 6" xfId="46144" xr:uid="{74B8211C-ABD9-43D7-BC8F-36E7DE46B8EE}"/>
    <cellStyle name="Input 3 6 2 7 7" xfId="51697" xr:uid="{93C8E7F7-9692-4668-B67A-55328115979C}"/>
    <cellStyle name="Input 3 6 2 7 8" xfId="58403" xr:uid="{FA5C6609-402F-43FC-A92D-27D3CC54E61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11" xfId="36451" xr:uid="{6F10F611-1602-4EE9-A809-01952865E0A9}"/>
    <cellStyle name="Input 3 6 3 12" xfId="43153" xr:uid="{1C9A40FE-2020-48A7-A68A-5EB1E042E336}"/>
    <cellStyle name="Input 3 6 3 13" xfId="48706" xr:uid="{4492F410-C55C-47B6-B40D-D0C003DF31FB}"/>
    <cellStyle name="Input 3 6 3 14" xfId="55920" xr:uid="{7EB499E4-F23F-4F97-BE48-060B21394D3D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2 5" xfId="40162" xr:uid="{CB93B3C9-C939-47D9-B3A3-8328FC03581F}"/>
    <cellStyle name="Input 3 6 3 2 2 6" xfId="46864" xr:uid="{9082035C-5F4A-44CD-83F8-0196B315D825}"/>
    <cellStyle name="Input 3 6 3 2 2 7" xfId="52417" xr:uid="{4133B4DC-2FF9-4B5D-A802-AA6627BA46FE}"/>
    <cellStyle name="Input 3 6 3 2 2 8" xfId="57308" xr:uid="{976408F3-6CF8-45D0-B02C-1504355E6236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2 6" xfId="37339" xr:uid="{8AE800E6-73E6-4B84-98D6-998A2583ED2D}"/>
    <cellStyle name="Input 3 6 3 2 7" xfId="44041" xr:uid="{E2AB1B31-3DCE-4664-AE8E-A8B8C51BC8F8}"/>
    <cellStyle name="Input 3 6 3 2 8" xfId="49594" xr:uid="{BCCF8372-CF41-4FFC-ABBA-68AEFF7B1319}"/>
    <cellStyle name="Input 3 6 3 2 9" xfId="54197" xr:uid="{141CF625-6525-45DD-9DAF-7CA08859B16C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2 5" xfId="39593" xr:uid="{308177CE-98E5-4574-82CE-94F977B50072}"/>
    <cellStyle name="Input 3 6 3 3 2 6" xfId="46295" xr:uid="{78BF643A-26C8-4596-8894-D719D6AE305C}"/>
    <cellStyle name="Input 3 6 3 3 2 7" xfId="51848" xr:uid="{CD889FA0-59EF-4122-A7E4-7EE18E461DEF}"/>
    <cellStyle name="Input 3 6 3 3 2 8" xfId="48522" xr:uid="{2261A678-7E5B-4FC8-9012-07E92681021B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3 6" xfId="36770" xr:uid="{01DF9CE7-0BEF-4109-9661-B1FF66611F1B}"/>
    <cellStyle name="Input 3 6 3 3 7" xfId="43472" xr:uid="{B5A1D434-3492-472C-997F-DADF063995CE}"/>
    <cellStyle name="Input 3 6 3 3 8" xfId="49025" xr:uid="{81E589DB-82EC-41C2-9E41-616F752B4864}"/>
    <cellStyle name="Input 3 6 3 3 9" xfId="56948" xr:uid="{8FF3FCAE-9417-4062-8824-EF37A5F65E13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2 5" xfId="40789" xr:uid="{8F2C28D7-D1AF-4706-B29D-53A20D7BC179}"/>
    <cellStyle name="Input 3 6 3 4 2 6" xfId="47491" xr:uid="{C44ECC53-EB62-41A4-B814-0D2396183D89}"/>
    <cellStyle name="Input 3 6 3 4 2 7" xfId="53044" xr:uid="{6C350EBE-C1D7-43D8-B14A-B3C3A1DA6574}"/>
    <cellStyle name="Input 3 6 3 4 2 8" xfId="55383" xr:uid="{A9BAAABC-FE99-4D5C-90E4-53EDF6F01031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4 6" xfId="37966" xr:uid="{B005C1B1-301F-4249-9181-9F51AC775041}"/>
    <cellStyle name="Input 3 6 3 4 7" xfId="44668" xr:uid="{E1DCBC63-2E2C-4A41-93A1-203DA585DA0F}"/>
    <cellStyle name="Input 3 6 3 4 8" xfId="50221" xr:uid="{9E7EC0EC-247C-479D-9CA6-B708D5FC2B62}"/>
    <cellStyle name="Input 3 6 3 4 9" xfId="42451" xr:uid="{2A31B183-7058-479E-8D18-75BC4719F29A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2 5" xfId="41113" xr:uid="{D18972D3-C34C-4787-8728-10137B8D2BDC}"/>
    <cellStyle name="Input 3 6 3 5 2 6" xfId="47815" xr:uid="{DDC93C4F-7F75-47F9-8881-B3E95E729D3C}"/>
    <cellStyle name="Input 3 6 3 5 2 7" xfId="53368" xr:uid="{A0D76E0D-8B84-49D7-A7AF-B241A596CED2}"/>
    <cellStyle name="Input 3 6 3 5 2 8" xfId="57492" xr:uid="{5D54396A-005D-4BF6-9F6E-4518E9EC49EB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5 6" xfId="38290" xr:uid="{014FB706-6E5C-4485-8AB9-662D923E7FC9}"/>
    <cellStyle name="Input 3 6 3 5 7" xfId="44992" xr:uid="{91E7CDE3-71B3-4163-B4E9-39307218A328}"/>
    <cellStyle name="Input 3 6 3 5 8" xfId="50545" xr:uid="{4D33DF77-B500-4929-9C69-AD4668E67F91}"/>
    <cellStyle name="Input 3 6 3 5 9" xfId="55399" xr:uid="{07873593-6EF1-4ED9-93C8-DE58B12AC819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2 5" xfId="41404" xr:uid="{A8BADBC5-EA40-4413-A0AF-B9FB423D27BB}"/>
    <cellStyle name="Input 3 6 3 6 2 6" xfId="48106" xr:uid="{AA3E326E-0BE7-4D5B-A2D5-CB9C210BC3D7}"/>
    <cellStyle name="Input 3 6 3 6 2 7" xfId="53659" xr:uid="{C3BA3B56-8F58-4A82-AF4B-9BE8CCEA9A75}"/>
    <cellStyle name="Input 3 6 3 6 2 8" xfId="42096" xr:uid="{B005E592-98F0-4878-BF2F-AE5BBAED824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6 6" xfId="38581" xr:uid="{8A9CC00A-D38E-40F9-B86B-5D56402081E8}"/>
    <cellStyle name="Input 3 6 3 6 7" xfId="45283" xr:uid="{DA27AF8F-7112-41BE-A486-95564B67B610}"/>
    <cellStyle name="Input 3 6 3 6 8" xfId="50836" xr:uid="{3A68CBE6-CEAA-4A97-AE77-306CAC07E1AD}"/>
    <cellStyle name="Input 3 6 3 6 9" xfId="56095" xr:uid="{5900FDB5-93AE-41D7-A69A-863B9A3FFB54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7 5" xfId="39274" xr:uid="{13A8EF4A-BEE7-47E0-A280-57F8BF7905B3}"/>
    <cellStyle name="Input 3 6 3 7 6" xfId="45976" xr:uid="{79B48DF9-2AF0-4CF3-9888-8FAA6920BF28}"/>
    <cellStyle name="Input 3 6 3 7 7" xfId="51529" xr:uid="{876C9262-3FAA-4546-B46E-21BE2DE1F6E2}"/>
    <cellStyle name="Input 3 6 3 7 8" xfId="57801" xr:uid="{A6BD9A85-42FA-4C42-BF61-13DE4E9A8E1B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2 5" xfId="40123" xr:uid="{01DA79DE-9907-4A22-A5D1-30A018D30527}"/>
    <cellStyle name="Input 3 6 4 2 6" xfId="46825" xr:uid="{A86CE96A-6923-4B0E-81DB-173EBDDC430C}"/>
    <cellStyle name="Input 3 6 4 2 7" xfId="52378" xr:uid="{61F83D7D-5E67-465D-9A81-4D6E5D64E0A5}"/>
    <cellStyle name="Input 3 6 4 2 8" xfId="57010" xr:uid="{7E79EDA9-FF66-41C1-8C66-3AFBB74EBF3C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4 6" xfId="37300" xr:uid="{46F4FE70-4EF0-4BB5-958C-4811F8F40637}"/>
    <cellStyle name="Input 3 6 4 7" xfId="44002" xr:uid="{DAC1D0B5-3348-4909-B890-492626900CF7}"/>
    <cellStyle name="Input 3 6 4 8" xfId="49555" xr:uid="{02F50401-B7CF-4E03-A547-84658D1072BE}"/>
    <cellStyle name="Input 3 6 4 9" xfId="55778" xr:uid="{198C9249-722C-43CC-A662-F9D02EB7446A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2 5" xfId="40508" xr:uid="{6C59F3B1-899F-4DB7-88E0-15F1C61306E2}"/>
    <cellStyle name="Input 3 6 5 2 6" xfId="47210" xr:uid="{884A0611-9467-4674-B74D-DE7F9F01FF2F}"/>
    <cellStyle name="Input 3 6 5 2 7" xfId="52763" xr:uid="{3BCCC12A-45F4-47DB-BF14-4F37982E821B}"/>
    <cellStyle name="Input 3 6 5 2 8" xfId="57063" xr:uid="{A2B9FDC2-E010-4C9F-9583-281A222A56F5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5 6" xfId="37685" xr:uid="{79252F5C-122B-4680-AF40-52370F8DE825}"/>
    <cellStyle name="Input 3 6 5 7" xfId="44387" xr:uid="{50C54460-01CB-40DD-9B29-43F5438CF5F5}"/>
    <cellStyle name="Input 3 6 5 8" xfId="49940" xr:uid="{D57B39A6-D9AE-4217-9779-A38E327D4997}"/>
    <cellStyle name="Input 3 6 5 9" xfId="56142" xr:uid="{36D8E25C-5D16-4CB8-8F8C-B2E17F5EFAD9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2 5" xfId="40750" xr:uid="{42F900A5-5BDF-4BA8-91C9-A98D4736CFF3}"/>
    <cellStyle name="Input 3 6 6 2 6" xfId="47452" xr:uid="{B811DC3F-6550-455E-B785-236325BFFA9B}"/>
    <cellStyle name="Input 3 6 6 2 7" xfId="53005" xr:uid="{26F27EC8-C659-4636-BCFE-5F854D81308F}"/>
    <cellStyle name="Input 3 6 6 2 8" xfId="56571" xr:uid="{8C2A6D93-C6AB-475E-AC70-5AD6FA18D69B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6 6" xfId="37927" xr:uid="{46FE7AF2-95D9-4251-AA04-D938620863B0}"/>
    <cellStyle name="Input 3 6 6 7" xfId="44629" xr:uid="{58319AD9-82C1-459F-902B-39C084620D12}"/>
    <cellStyle name="Input 3 6 6 8" xfId="50182" xr:uid="{29AEE70A-52F4-4C73-9D67-C54C9845292B}"/>
    <cellStyle name="Input 3 6 6 9" xfId="57027" xr:uid="{5E7E26FA-C5ED-4639-8D00-6CDF95057FF6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2 5" xfId="41074" xr:uid="{E6FDD5F0-3BE1-413A-94B3-C724EFCD52D1}"/>
    <cellStyle name="Input 3 6 7 2 6" xfId="47776" xr:uid="{3FA78B32-096C-4FCB-B500-00BDC59365E4}"/>
    <cellStyle name="Input 3 6 7 2 7" xfId="53329" xr:uid="{62C3E27A-3EF9-4EF6-8B36-BEAC9684F85B}"/>
    <cellStyle name="Input 3 6 7 2 8" xfId="57404" xr:uid="{F5C5F4E4-2C95-47A0-8979-28B2763D66A3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7 6" xfId="38251" xr:uid="{4A37729C-923D-4DDE-976E-68E1E9396DFF}"/>
    <cellStyle name="Input 3 6 7 7" xfId="44953" xr:uid="{852DC38B-01E6-4390-9539-6261E26C2A4E}"/>
    <cellStyle name="Input 3 6 7 8" xfId="50506" xr:uid="{A066FA1D-D5AA-4952-A22F-1489FEF1FF90}"/>
    <cellStyle name="Input 3 6 7 9" xfId="56124" xr:uid="{A263A669-1027-4586-A003-B5AB2B008294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2 5" xfId="41365" xr:uid="{0745311C-B1FB-4CB6-B8FB-1B0F8B0D4199}"/>
    <cellStyle name="Input 3 6 8 2 6" xfId="48067" xr:uid="{4CBBAF8B-B2E2-44D9-A836-1F6B42F3E5BF}"/>
    <cellStyle name="Input 3 6 8 2 7" xfId="53620" xr:uid="{972F95AA-5ED5-4CD8-96E9-2FF08FA531E9}"/>
    <cellStyle name="Input 3 6 8 2 8" xfId="56775" xr:uid="{73F9F046-CB16-4FDA-AA70-9B55AC4559BB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8 6" xfId="38542" xr:uid="{C0CB4701-64F2-4265-BF79-6198458E16E2}"/>
    <cellStyle name="Input 3 6 8 7" xfId="45244" xr:uid="{A1925BA9-6B9F-44F5-9542-3C257C7322A5}"/>
    <cellStyle name="Input 3 6 8 8" xfId="50797" xr:uid="{E5444C6A-2717-47B7-9A79-E39666AB1E0C}"/>
    <cellStyle name="Input 3 6 8 9" xfId="42162" xr:uid="{586177C9-A4D8-4F51-9C4D-D0DE80425F35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6 9 5" xfId="39235" xr:uid="{4C346163-251A-45E2-8674-5E3C1410B8D7}"/>
    <cellStyle name="Input 3 6 9 6" xfId="45937" xr:uid="{0C2702C8-1A86-4265-BDDC-575B9BDB6C5C}"/>
    <cellStyle name="Input 3 6 9 7" xfId="51490" xr:uid="{85EABDAF-18AF-40A6-9558-FA977C0C1DBC}"/>
    <cellStyle name="Input 3 6 9 8" xfId="55148" xr:uid="{CD1837F5-0B48-4124-B659-83D464192425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12" xfId="35732" xr:uid="{F0D8EF42-CE7F-4557-9B91-BFA23A5B046C}"/>
    <cellStyle name="Input 3 7 13" xfId="42600" xr:uid="{120FDFA9-5578-4366-B050-3535EF5608E2}"/>
    <cellStyle name="Input 3 7 14" xfId="34497" xr:uid="{303D56B3-4E12-4C35-8463-D9C0C2A4A234}"/>
    <cellStyle name="Input 3 7 15" xfId="34574" xr:uid="{A1B98DF5-BF0B-4500-8779-B7F6186ED010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2 5" xfId="39689" xr:uid="{205F6E7C-66EC-4946-9642-55B2CA758710}"/>
    <cellStyle name="Input 3 7 2 2 6" xfId="46391" xr:uid="{86313E5A-5CEB-4B93-8088-85759C9D7765}"/>
    <cellStyle name="Input 3 7 2 2 7" xfId="51944" xr:uid="{776A9D10-4056-4937-AB22-D0603ECA807F}"/>
    <cellStyle name="Input 3 7 2 2 8" xfId="54616" xr:uid="{54A5F52A-F5F3-4706-936E-D704C6E99677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2 6" xfId="36866" xr:uid="{D3B6218B-769F-46FA-946C-56C59D525FA2}"/>
    <cellStyle name="Input 3 7 2 7" xfId="43568" xr:uid="{0D80806B-8D8F-458E-965D-F4586FC1FBD2}"/>
    <cellStyle name="Input 3 7 2 8" xfId="49121" xr:uid="{3CE99BE6-4961-44DC-8F54-F454D8662257}"/>
    <cellStyle name="Input 3 7 2 9" xfId="54797" xr:uid="{F0B8CDC8-2141-4744-8528-E5C765FD8197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2 5" xfId="39548" xr:uid="{6DEB0A7A-68EF-4BC0-8C13-9FF3DFC75ACA}"/>
    <cellStyle name="Input 3 7 3 2 6" xfId="46250" xr:uid="{9896C9A8-13B0-4655-A5C8-DE4D5337602B}"/>
    <cellStyle name="Input 3 7 3 2 7" xfId="51803" xr:uid="{AC9B0772-4D33-4871-B701-345FBAFDA9EB}"/>
    <cellStyle name="Input 3 7 3 2 8" xfId="41914" xr:uid="{51CA013C-57D8-4BA6-820C-D4530DB4B298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3 6" xfId="36725" xr:uid="{DD4F3151-62C0-4A35-8A51-12F1DC7142AE}"/>
    <cellStyle name="Input 3 7 3 7" xfId="43427" xr:uid="{7CFA0D0D-011A-4708-AB6E-F45CAC2F63F4}"/>
    <cellStyle name="Input 3 7 3 8" xfId="48980" xr:uid="{341B278A-98E7-4239-8420-5234ABDF24FC}"/>
    <cellStyle name="Input 3 7 3 9" xfId="55508" xr:uid="{2120425C-3164-4CE5-AFCE-948569D6B8C1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2 5" xfId="39599" xr:uid="{FFB23018-EFBA-476D-8076-B4892F55D12C}"/>
    <cellStyle name="Input 3 7 4 2 6" xfId="46301" xr:uid="{5154908E-1259-49BD-B25E-DB30B3B8AA0E}"/>
    <cellStyle name="Input 3 7 4 2 7" xfId="51854" xr:uid="{A57EAAA2-8012-469D-B76F-92A5FC05B2AD}"/>
    <cellStyle name="Input 3 7 4 2 8" xfId="56168" xr:uid="{073170EB-264C-462A-B8CF-3D5DC5E9349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4 6" xfId="36776" xr:uid="{C7A9C24B-E85D-4078-97E9-EC46B326AE20}"/>
    <cellStyle name="Input 3 7 4 7" xfId="43478" xr:uid="{31EDD913-72DE-44AE-AF20-894202EB0D26}"/>
    <cellStyle name="Input 3 7 4 8" xfId="49031" xr:uid="{CEA13212-A4F2-4BC7-9680-45871F6DA544}"/>
    <cellStyle name="Input 3 7 4 9" xfId="55087" xr:uid="{76E2E746-E84F-4381-BF82-EF116EBB0396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2 5" xfId="39472" xr:uid="{DE36A1F8-EA0D-409D-B234-B1C537523402}"/>
    <cellStyle name="Input 3 7 5 2 6" xfId="46174" xr:uid="{A3C7E92C-8DA6-4B0D-860A-9F0D3687194B}"/>
    <cellStyle name="Input 3 7 5 2 7" xfId="51727" xr:uid="{FEE07DF9-F08E-4151-B883-0025DAD0A436}"/>
    <cellStyle name="Input 3 7 5 2 8" xfId="54680" xr:uid="{2E6F49FF-0089-4315-B327-072B55382C9E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5 6" xfId="36649" xr:uid="{46755602-8522-4AE9-B7F7-B74114607D65}"/>
    <cellStyle name="Input 3 7 5 7" xfId="43351" xr:uid="{3A118FC7-23E8-4D3B-AAD4-32A5D557458D}"/>
    <cellStyle name="Input 3 7 5 8" xfId="48904" xr:uid="{709AB996-8A89-45C3-A4FC-8997C50540A1}"/>
    <cellStyle name="Input 3 7 5 9" xfId="56963" xr:uid="{1A32388C-6C13-4FB3-9AD7-ABA13BC3D306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2 5" xfId="40390" xr:uid="{7D0C1E7E-ACA8-4A4D-8A60-A30F87C7C69D}"/>
    <cellStyle name="Input 3 7 6 2 6" xfId="47092" xr:uid="{24788237-1F3C-4E34-B61B-329BC6B193DA}"/>
    <cellStyle name="Input 3 7 6 2 7" xfId="52645" xr:uid="{DBF89672-8F59-4288-8133-8681C34588F0}"/>
    <cellStyle name="Input 3 7 6 2 8" xfId="55376" xr:uid="{290E0BDF-7657-48B1-8793-7EAF7FDEF1C4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6 6" xfId="37567" xr:uid="{29520F1C-E976-43C0-B7D2-DC21E0CB2D39}"/>
    <cellStyle name="Input 3 7 6 7" xfId="44269" xr:uid="{85E737F2-9A8F-494F-83D8-86C6CE93D8AD}"/>
    <cellStyle name="Input 3 7 6 8" xfId="49822" xr:uid="{79FE3CF0-68BA-407C-82F3-5695F47241A1}"/>
    <cellStyle name="Input 3 7 6 9" xfId="55348" xr:uid="{FF27396F-FFBE-49E4-B3F2-9371910C266A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7 5" xfId="39050" xr:uid="{E7785E49-5DFA-474B-9EA0-2A3C4F757DB0}"/>
    <cellStyle name="Input 3 7 7 6" xfId="45752" xr:uid="{692D783C-0218-4A5A-ADE6-30B19F5AF959}"/>
    <cellStyle name="Input 3 7 7 7" xfId="51305" xr:uid="{126B632A-5D5D-4F44-B55F-165BD601C4AB}"/>
    <cellStyle name="Input 3 7 7 8" xfId="55849" xr:uid="{86D9A97B-8BB0-4E55-B7E0-4D4D74C90657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10" xfId="55603" xr:uid="{5E89B8A0-F6B9-4B8A-BFA0-53307BAB02D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2 5" xfId="38843" xr:uid="{F8BE344F-BD72-46F6-B2A6-600386ED6A0B}"/>
    <cellStyle name="Input 3 8 2 6" xfId="45545" xr:uid="{27ECC454-B12B-4130-846A-CDB0D3BB9E93}"/>
    <cellStyle name="Input 3 8 2 7" xfId="51098" xr:uid="{141F0719-088D-430A-8F42-EF35A21C3FCB}"/>
    <cellStyle name="Input 3 8 2 8" xfId="55270" xr:uid="{9C38E5B1-7CAB-4D3F-B0E5-2F5652F40353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8 7" xfId="35191" xr:uid="{21E4EB90-BB38-47CE-ACCB-A52E9A6B095C}"/>
    <cellStyle name="Input 3 8 8" xfId="42173" xr:uid="{6A2B107F-26FD-458D-8C18-8620290D8C32}"/>
    <cellStyle name="Input 3 8 9" xfId="42634" xr:uid="{1EB5386A-5A28-405B-BA88-4A3A3E03CD2D}"/>
    <cellStyle name="Input 3 9" xfId="2471" xr:uid="{34D3D98F-B2A1-4A0C-8A3F-6664691DDE95}"/>
    <cellStyle name="Input 3 9 10" xfId="55694" xr:uid="{B20B0874-29F3-458C-B997-90F24E4E52C2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2 5" xfId="39795" xr:uid="{7E31B3B8-056B-4C56-B1AF-AC5A3C0D379A}"/>
    <cellStyle name="Input 3 9 2 6" xfId="46497" xr:uid="{340D6047-DC67-4DE5-B2C4-3794388D8AE4}"/>
    <cellStyle name="Input 3 9 2 7" xfId="52050" xr:uid="{2052EAA4-0648-4E07-911B-759F0EB9FD18}"/>
    <cellStyle name="Input 3 9 2 8" xfId="56714" xr:uid="{2D56FE0B-9386-409E-B93D-A166BA9B77CB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3 9 7" xfId="36972" xr:uid="{6B6F25A6-40ED-497E-B4F5-EC9B19F39B55}"/>
    <cellStyle name="Input 3 9 8" xfId="43674" xr:uid="{3DB54129-882D-444C-91B4-ACED05831CB8}"/>
    <cellStyle name="Input 3 9 9" xfId="49227" xr:uid="{BF6DA66A-BB0E-4E42-90CC-098A91C1D8C3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11" xfId="35708" xr:uid="{83F20E17-4E70-478D-B694-C95837CB6A62}"/>
    <cellStyle name="Input 5 12" xfId="42578" xr:uid="{7CF81A66-37E0-4A4C-B75B-BE627146D6AC}"/>
    <cellStyle name="Input 5 13" xfId="41656" xr:uid="{F0995391-A297-4FAA-9366-A8DA21C1AAB4}"/>
    <cellStyle name="Input 5 14" xfId="42021" xr:uid="{E2D9D2CA-FC51-4BC9-B14C-FACDE0883A48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2 5" xfId="39667" xr:uid="{EBB6D4FC-3526-4504-8E71-C21A39C906C8}"/>
    <cellStyle name="Input 5 2 2 6" xfId="46369" xr:uid="{7FA91AA7-5F4C-4A8F-80D7-AEA35C9C14E5}"/>
    <cellStyle name="Input 5 2 2 7" xfId="51922" xr:uid="{F5F11FA6-3F97-47E7-9111-8C278BED6B79}"/>
    <cellStyle name="Input 5 2 2 8" xfId="55921" xr:uid="{5698FFD7-F16F-4A62-9CEB-2E02A593524B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2 6" xfId="36844" xr:uid="{60370A8E-A3F4-40AF-8CDD-AF4343E6E29C}"/>
    <cellStyle name="Input 5 2 7" xfId="43546" xr:uid="{1A416539-CE67-47D5-B829-B2D0910FE151}"/>
    <cellStyle name="Input 5 2 8" xfId="49099" xr:uid="{D7ADB56C-69F1-4806-9325-F0A6D8BFA189}"/>
    <cellStyle name="Input 5 2 9" xfId="56025" xr:uid="{228A8B12-5BB3-468C-8444-A04EF9249860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2 5" xfId="38828" xr:uid="{19D6BD11-B8B2-444C-9814-C8139D0377C6}"/>
    <cellStyle name="Input 5 3 2 6" xfId="45530" xr:uid="{E31E47A9-C371-4D4F-94D7-65CA6718FCB1}"/>
    <cellStyle name="Input 5 3 2 7" xfId="51083" xr:uid="{668AE8A0-7632-4F5B-83B6-F2667B8B1C90}"/>
    <cellStyle name="Input 5 3 2 8" xfId="53938" xr:uid="{1E4948C8-27CF-4EB9-BAF5-CC112C86340E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3 6" xfId="35170" xr:uid="{28AD1EB5-6B2B-4F8A-A310-4DCC60541A05}"/>
    <cellStyle name="Input 5 3 7" xfId="42154" xr:uid="{E165B65C-ABD5-48AB-BB3A-30F72D603200}"/>
    <cellStyle name="Input 5 3 8" xfId="42684" xr:uid="{34DED549-341F-49EF-B387-D4386D665FB8}"/>
    <cellStyle name="Input 5 3 9" xfId="48390" xr:uid="{1E624282-A2D7-4E4B-A1CC-7CB937F5F79E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2 5" xfId="39648" xr:uid="{6E05D5D6-FB77-40C0-BCD5-3E8A55F0C159}"/>
    <cellStyle name="Input 5 4 2 6" xfId="46350" xr:uid="{678E6709-C2AC-4F22-A9D5-129E468BDA28}"/>
    <cellStyle name="Input 5 4 2 7" xfId="51903" xr:uid="{3472007C-E6E8-4BCA-9F6E-302891B0B36D}"/>
    <cellStyle name="Input 5 4 2 8" xfId="54185" xr:uid="{3684B8F8-9871-4D83-91DB-4DD12B5C37F5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4 6" xfId="36825" xr:uid="{6930FDFF-D9DE-4209-AA5F-675479AE4D95}"/>
    <cellStyle name="Input 5 4 7" xfId="43527" xr:uid="{2CE49FF4-B8BF-4234-BF49-12A9649151D7}"/>
    <cellStyle name="Input 5 4 8" xfId="49080" xr:uid="{E742B8FC-A49E-4129-BEE8-5E269D652778}"/>
    <cellStyle name="Input 5 4 9" xfId="56661" xr:uid="{CB0B81DB-CB9C-49AA-BDE9-A0B1A7CA5B27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2 5" xfId="38978" xr:uid="{9B01F96F-5248-4232-A5EA-BE8DEB44D358}"/>
    <cellStyle name="Input 5 5 2 6" xfId="45680" xr:uid="{EAFFD37A-6483-4089-825B-1FE8DBEFC383}"/>
    <cellStyle name="Input 5 5 2 7" xfId="51233" xr:uid="{622DEB20-C4AB-4720-A8BE-08A623FE184A}"/>
    <cellStyle name="Input 5 5 2 8" xfId="57636" xr:uid="{FBA61A6F-E3AD-4EB4-937B-570FDA1B5844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5 6" xfId="35487" xr:uid="{23827845-A798-4C40-8AB9-F9DE99318C69}"/>
    <cellStyle name="Input 5 5 7" xfId="42410" xr:uid="{FE4A0151-B83B-4E82-BD10-293989153EEF}"/>
    <cellStyle name="Input 5 5 8" xfId="41935" xr:uid="{C4AEC3D1-B627-4F8A-A124-E0D7B1259BE8}"/>
    <cellStyle name="Input 5 5 9" xfId="53935" xr:uid="{70704954-BB5E-463C-9DCA-A6ADB0C580E0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2 5" xfId="40670" xr:uid="{238F0B9A-D06A-4138-981C-C65DCE9EF440}"/>
    <cellStyle name="Input 5 6 2 6" xfId="47372" xr:uid="{63DC1C23-5279-436F-B9B1-BC2532FD377D}"/>
    <cellStyle name="Input 5 6 2 7" xfId="52925" xr:uid="{EE2219DB-B9E6-4769-947A-D98F17070F29}"/>
    <cellStyle name="Input 5 6 2 8" xfId="56221" xr:uid="{2437D78A-3CE8-41E9-A6AC-2D8572E3E195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6 6" xfId="37847" xr:uid="{BBB585E9-7E55-467D-B7CE-4B407FAE1F7B}"/>
    <cellStyle name="Input 5 6 7" xfId="44549" xr:uid="{894A75FF-0711-494D-9801-03756FD62E4D}"/>
    <cellStyle name="Input 5 6 8" xfId="50102" xr:uid="{284E714D-1B1E-4D8A-8975-E6771DC5B3C0}"/>
    <cellStyle name="Input 5 6 9" xfId="55335" xr:uid="{0AD2D34F-E876-41EC-91BF-A304F72FBB88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7 5" xfId="39032" xr:uid="{2A15B3EE-62CB-4CA8-8763-2C81D0EA6A7F}"/>
    <cellStyle name="Input 5 7 6" xfId="45734" xr:uid="{DBD5266B-CD5D-4F05-9F82-39819660AC01}"/>
    <cellStyle name="Input 5 7 7" xfId="51287" xr:uid="{ABE7E35A-C479-46FA-A5E1-FAFC37088E92}"/>
    <cellStyle name="Input 5 7 8" xfId="56491" xr:uid="{DA6CE684-96E6-4202-88A0-671221539DE0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10" xfId="42633" xr:uid="{1B26C839-6B2C-4693-A68B-34D224F9CDF2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2 5" xfId="38821" xr:uid="{B1D274E1-2D17-407C-8A5E-917C6A7A8F9F}"/>
    <cellStyle name="Input 6 2 6" xfId="45523" xr:uid="{376F89F5-47FD-4129-9D4F-13CA25D86E1A}"/>
    <cellStyle name="Input 6 2 7" xfId="51076" xr:uid="{A1704859-5844-4944-9DC5-E77B701D8B45}"/>
    <cellStyle name="Input 6 2 8" xfId="41903" xr:uid="{048ABB4C-A7FF-459D-B7D6-5D4310065FE3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6 7" xfId="35163" xr:uid="{1515F159-5B12-419A-A96D-D6345A39BA7E}"/>
    <cellStyle name="Input 6 8" xfId="42147" xr:uid="{511BF2F8-A42B-4C2B-8DB4-D9307DD6EDCB}"/>
    <cellStyle name="Input 6 9" xfId="42092" xr:uid="{F1928288-A203-4E89-8439-E87E007392D2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7 5" xfId="34968" xr:uid="{66F62567-E8FB-4CFD-8652-2D4F95B64F8F}"/>
    <cellStyle name="Input 7 6" xfId="42011" xr:uid="{1435C2C2-7996-4B22-A205-AFFC2BA40332}"/>
    <cellStyle name="Input 7 7" xfId="42813" xr:uid="{75D1174E-396F-43B6-AB8C-BC9197A43A5B}"/>
    <cellStyle name="Input 7 8" xfId="41805" xr:uid="{71430F4D-F087-427D-9F30-46E4F9264C37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12" xfId="35752" xr:uid="{32DA7853-12B9-41BB-8599-7138424AE60F}"/>
    <cellStyle name="Izhod 2 10 13" xfId="42619" xr:uid="{18E1ED52-AF48-4216-9D11-A928B4FFBB41}"/>
    <cellStyle name="Izhod 2 10 14" xfId="34533" xr:uid="{6342502D-717C-488D-B773-37F626444150}"/>
    <cellStyle name="Izhod 2 10 15" xfId="57905" xr:uid="{BBFFA0D4-432E-4967-A716-41DDC40016D7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2 5" xfId="39709" xr:uid="{6A8D4A92-99E9-4B0F-B0E5-CDBF2803814A}"/>
    <cellStyle name="Izhod 2 10 2 2 6" xfId="46411" xr:uid="{A03A182F-785F-423F-9DDC-49EA98299B09}"/>
    <cellStyle name="Izhod 2 10 2 2 7" xfId="51964" xr:uid="{84EDF3B2-0069-4126-95FC-33FCA000621C}"/>
    <cellStyle name="Izhod 2 10 2 2 8" xfId="54560" xr:uid="{118A6696-9155-4D23-BE93-3FE6F2F4F779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2 6" xfId="36886" xr:uid="{82D324A4-2749-4531-B9AC-E47D13349968}"/>
    <cellStyle name="Izhod 2 10 2 7" xfId="43588" xr:uid="{106F5B68-4C6D-40A7-8DF0-F26B4601E735}"/>
    <cellStyle name="Izhod 2 10 2 8" xfId="49141" xr:uid="{8C73F666-9E3D-4DBE-BD9D-7550F1687F20}"/>
    <cellStyle name="Izhod 2 10 2 9" xfId="55934" xr:uid="{EA84705F-BEC6-47FF-A146-5F5B694E066E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2 5" xfId="38910" xr:uid="{E483E6F2-E19F-450D-A79E-E5A47390CD7C}"/>
    <cellStyle name="Izhod 2 10 3 2 6" xfId="45612" xr:uid="{95F10CCE-EFB6-437C-B463-C80F92D2BA54}"/>
    <cellStyle name="Izhod 2 10 3 2 7" xfId="51165" xr:uid="{99921531-9A46-4B5F-BD19-D9DDBB56DA96}"/>
    <cellStyle name="Izhod 2 10 3 2 8" xfId="54342" xr:uid="{567B13F9-E93F-4B86-A476-6C6A88F1ECBC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3 6" xfId="35419" xr:uid="{A93CDC60-8DA2-44B7-BF38-48A7540F7248}"/>
    <cellStyle name="Izhod 2 10 3 7" xfId="42342" xr:uid="{F52984C1-5A9D-4AE5-B5FC-62DFABDA4F38}"/>
    <cellStyle name="Izhod 2 10 3 8" xfId="41787" xr:uid="{18BBDD50-4770-43E4-B6B3-3C58F12E30CE}"/>
    <cellStyle name="Izhod 2 10 3 9" xfId="42544" xr:uid="{50B814AE-9910-43A3-9CAE-9F60B56B7B4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2 5" xfId="39586" xr:uid="{6BB03F16-2DC7-4263-A265-D4C894CD676C}"/>
    <cellStyle name="Izhod 2 10 4 2 6" xfId="46288" xr:uid="{421F67E8-71BF-45A7-B40C-BCFB61B3E1B2}"/>
    <cellStyle name="Izhod 2 10 4 2 7" xfId="51841" xr:uid="{D0659331-6EC4-455C-A761-5090DD40F1DB}"/>
    <cellStyle name="Izhod 2 10 4 2 8" xfId="56153" xr:uid="{97971366-CC0B-4A40-B52C-66D721455839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4 6" xfId="36763" xr:uid="{82C1202C-26E6-417D-9471-0C127F6B64CC}"/>
    <cellStyle name="Izhod 2 10 4 7" xfId="43465" xr:uid="{B82787BB-D5F7-419D-9FD9-E47B927DCC90}"/>
    <cellStyle name="Izhod 2 10 4 8" xfId="49018" xr:uid="{50DEC7DF-04F9-47D0-B7CD-65ED6F3A7E72}"/>
    <cellStyle name="Izhod 2 10 4 9" xfId="55039" xr:uid="{7D58C584-F798-4854-A5A1-79DFCC4E1528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2 5" xfId="40510" xr:uid="{65BD670B-2A6E-4C0A-8C56-45BF42DDB764}"/>
    <cellStyle name="Izhod 2 10 5 2 6" xfId="47212" xr:uid="{BBED29B1-D1B2-4C0B-8E34-91891C2432E4}"/>
    <cellStyle name="Izhod 2 10 5 2 7" xfId="52765" xr:uid="{6F3493F9-4954-4E2C-B2BC-2C77D6ECD2B0}"/>
    <cellStyle name="Izhod 2 10 5 2 8" xfId="57529" xr:uid="{B2748689-582E-48CE-8D98-E9538366BC04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5 6" xfId="37687" xr:uid="{5D1CAFC4-B8D3-45EF-8F41-6DF2F99F78C4}"/>
    <cellStyle name="Izhod 2 10 5 7" xfId="44389" xr:uid="{7A2A0827-A009-472D-9422-0BBC75C51904}"/>
    <cellStyle name="Izhod 2 10 5 8" xfId="49942" xr:uid="{46CCDA3E-AD3A-469C-B67E-E7941498C401}"/>
    <cellStyle name="Izhod 2 10 5 9" xfId="58037" xr:uid="{01D86243-8264-495E-9D75-214021689F09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2 5" xfId="40693" xr:uid="{630F5FD1-CC14-4CC4-9519-0015E95374ED}"/>
    <cellStyle name="Izhod 2 10 6 2 6" xfId="47395" xr:uid="{751BAF04-4E9B-4928-9F37-40B78C1E3DE8}"/>
    <cellStyle name="Izhod 2 10 6 2 7" xfId="52948" xr:uid="{B00EE5AC-3AA5-4677-9DBE-B13B4930BBF0}"/>
    <cellStyle name="Izhod 2 10 6 2 8" xfId="54574" xr:uid="{E4D63C64-2A0B-4538-B8FC-023E31210685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6 6" xfId="37870" xr:uid="{98323AB2-2C7B-457D-AD1F-731907F4FFA0}"/>
    <cellStyle name="Izhod 2 10 6 7" xfId="44572" xr:uid="{4C87E372-C936-44C3-A247-18DEEB3A69BF}"/>
    <cellStyle name="Izhod 2 10 6 8" xfId="50125" xr:uid="{894AD107-6694-4113-9201-235640E735D1}"/>
    <cellStyle name="Izhod 2 10 6 9" xfId="41594" xr:uid="{812CBEB7-63BF-450D-8ED6-535C1F2453D0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7 5" xfId="39069" xr:uid="{093CB49B-3416-4B36-87C7-6466289361B4}"/>
    <cellStyle name="Izhod 2 10 7 6" xfId="45771" xr:uid="{81E06367-FF57-4A8A-9F71-7138A049A3FE}"/>
    <cellStyle name="Izhod 2 10 7 7" xfId="51324" xr:uid="{AAF57890-99EF-4DCF-AC1A-876EBD96297D}"/>
    <cellStyle name="Izhod 2 10 7 8" xfId="58208" xr:uid="{69A897F1-B154-4D69-99EC-2DE27BC5BEE9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12" xfId="36558" xr:uid="{2B80DAB2-56B7-4D4D-8557-92C1FC694D70}"/>
    <cellStyle name="Izhod 2 11 13" xfId="43260" xr:uid="{089D4D14-F60F-42D4-BAEC-1340DB2417E1}"/>
    <cellStyle name="Izhod 2 11 14" xfId="48813" xr:uid="{93B4CAC5-1E23-4921-8872-BD38A15891C0}"/>
    <cellStyle name="Izhod 2 11 15" xfId="53944" xr:uid="{0635967D-32E2-4E31-99D6-FBC076354F23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2 5" xfId="40269" xr:uid="{4F009316-FA40-46ED-8616-14C466C3956F}"/>
    <cellStyle name="Izhod 2 11 2 2 6" xfId="46971" xr:uid="{E7E61BAB-D15F-46A5-B5CA-0B8B5AE370F7}"/>
    <cellStyle name="Izhod 2 11 2 2 7" xfId="52524" xr:uid="{F8899E1A-91E5-40C3-BDC5-52A7AD2F71BC}"/>
    <cellStyle name="Izhod 2 11 2 2 8" xfId="56447" xr:uid="{21DA07EB-5A06-4AA0-96C3-5383B1BEBDA2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2 6" xfId="37446" xr:uid="{80A32D7C-E2B8-41FB-ADE4-4A4A84BD440C}"/>
    <cellStyle name="Izhod 2 11 2 7" xfId="44148" xr:uid="{44FCB4C9-2DDE-4DF7-9988-4E8A97F9341F}"/>
    <cellStyle name="Izhod 2 11 2 8" xfId="49701" xr:uid="{208C4EDE-5467-4D97-A055-9865227E20C0}"/>
    <cellStyle name="Izhod 2 11 2 9" xfId="56964" xr:uid="{76751662-110E-4B52-8A66-1C0F3BF6A4DF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2 5" xfId="38878" xr:uid="{926FAFA1-A546-4388-BA9E-F313448BDC87}"/>
    <cellStyle name="Izhod 2 11 3 2 6" xfId="45580" xr:uid="{9639D559-2248-4F23-8581-5B44E6CE153B}"/>
    <cellStyle name="Izhod 2 11 3 2 7" xfId="51133" xr:uid="{935C85EE-6DAF-48AF-9AC5-C187C9548F49}"/>
    <cellStyle name="Izhod 2 11 3 2 8" xfId="55424" xr:uid="{D6D6514E-6F1C-4BD2-B2E5-40D8647B6CF2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3 6" xfId="35233" xr:uid="{18E9814E-979A-41A5-B547-DBED6EA3382C}"/>
    <cellStyle name="Izhod 2 11 3 7" xfId="42209" xr:uid="{3385B7C1-0196-4C1D-B84A-CAD060D95598}"/>
    <cellStyle name="Izhod 2 11 3 8" xfId="41779" xr:uid="{70E7DF23-AE9C-46FE-BEAB-C6F70F521818}"/>
    <cellStyle name="Izhod 2 11 3 9" xfId="42964" xr:uid="{FBCC779C-B41A-4834-856C-12B69BF028DA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2 5" xfId="40896" xr:uid="{7BB7FD37-42C3-4F02-BF95-FFAFC575008D}"/>
    <cellStyle name="Izhod 2 11 4 2 6" xfId="47598" xr:uid="{B92D1992-350B-40A1-8422-E9E6F57604A0}"/>
    <cellStyle name="Izhod 2 11 4 2 7" xfId="53151" xr:uid="{E9456A4B-5F39-4509-95B1-54CBD32793BB}"/>
    <cellStyle name="Izhod 2 11 4 2 8" xfId="48383" xr:uid="{54776EDE-7841-4BC2-AF65-332765591361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4 6" xfId="38073" xr:uid="{84E1B4D7-EAA7-46AC-BF8D-A648E6CF1A55}"/>
    <cellStyle name="Izhod 2 11 4 7" xfId="44775" xr:uid="{58B59EEE-103B-4F15-9C42-261C7B823C26}"/>
    <cellStyle name="Izhod 2 11 4 8" xfId="50328" xr:uid="{677A1BB2-0EF8-4A49-848C-892A608CD4B1}"/>
    <cellStyle name="Izhod 2 11 4 9" xfId="56257" xr:uid="{8E67A75C-8E4A-4BCD-A1F7-BA249FE9F9FF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2 5" xfId="41220" xr:uid="{A4DCD39C-C86D-4A35-BBCF-FA9A3AA05F89}"/>
    <cellStyle name="Izhod 2 11 5 2 6" xfId="47922" xr:uid="{E472D13E-C931-4FC4-B0C1-81C6CC965063}"/>
    <cellStyle name="Izhod 2 11 5 2 7" xfId="53475" xr:uid="{C86281EB-64FC-41A3-B97E-8481BE22EB4D}"/>
    <cellStyle name="Izhod 2 11 5 2 8" xfId="54339" xr:uid="{E8D00D89-A534-4E4B-85F6-C9B4DF2B558F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5 6" xfId="38397" xr:uid="{3759C3B4-929F-4803-A65A-846271963BCF}"/>
    <cellStyle name="Izhod 2 11 5 7" xfId="45099" xr:uid="{5FB9AA96-F13A-4C0A-9C7B-01B849E0175C}"/>
    <cellStyle name="Izhod 2 11 5 8" xfId="50652" xr:uid="{6549A6FB-D240-4CC7-9088-69F75268277A}"/>
    <cellStyle name="Izhod 2 11 5 9" xfId="53886" xr:uid="{652DC23B-0857-41BA-BE39-6668C00E3B82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2 5" xfId="41511" xr:uid="{BBB1C736-9074-49B0-9DE7-666A6839368D}"/>
    <cellStyle name="Izhod 2 11 6 2 6" xfId="48213" xr:uid="{068B7294-F052-4D9B-8062-2B15D767BE04}"/>
    <cellStyle name="Izhod 2 11 6 2 7" xfId="53766" xr:uid="{AB4B5A6D-3627-4AC7-BDF4-A67F3B73FC8D}"/>
    <cellStyle name="Izhod 2 11 6 2 8" xfId="57848" xr:uid="{CB6651F0-DA7F-4A89-B755-CFD0AFAC85E4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6 6" xfId="38688" xr:uid="{CEA02720-5B36-4C8E-9B75-118D9336D833}"/>
    <cellStyle name="Izhod 2 11 6 7" xfId="45390" xr:uid="{7C351188-8B27-4067-A7B5-35CEADAF24A1}"/>
    <cellStyle name="Izhod 2 11 6 8" xfId="50943" xr:uid="{7325A5C0-C549-4719-9D76-4CF083FA29AF}"/>
    <cellStyle name="Izhod 2 11 6 9" xfId="56865" xr:uid="{C12B6743-8938-4E3E-A4AB-A5531F72EDBA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7 5" xfId="39381" xr:uid="{64603BE3-1617-4E88-9326-24E863721DB5}"/>
    <cellStyle name="Izhod 2 11 7 6" xfId="46083" xr:uid="{20872B50-8B80-4AE2-94E5-E62702AC8E12}"/>
    <cellStyle name="Izhod 2 11 7 7" xfId="51636" xr:uid="{FC4264C9-A1ED-4E68-AEDF-E90052233D84}"/>
    <cellStyle name="Izhod 2 11 7 8" xfId="55489" xr:uid="{BAA35D97-164B-41EC-9C3F-421C728914CB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10" xfId="41603" xr:uid="{4FC9BC2F-A13D-45D0-BA87-0F2C41C57E95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2 5" xfId="38848" xr:uid="{E6F02307-2E1E-4077-937D-663BB58AAE42}"/>
    <cellStyle name="Izhod 2 12 2 6" xfId="45550" xr:uid="{EE4F0B9A-8287-4043-B1C4-B935FE252C8D}"/>
    <cellStyle name="Izhod 2 12 2 7" xfId="51103" xr:uid="{A9C4DD95-04BA-4782-9D80-7041C8DC77EB}"/>
    <cellStyle name="Izhod 2 12 2 8" xfId="57391" xr:uid="{CB2FF9E9-06CC-4A45-9E8F-99E4153BF356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2 7" xfId="35196" xr:uid="{78930488-F93A-4587-9ED4-E8B681144C3C}"/>
    <cellStyle name="Izhod 2 12 8" xfId="42178" xr:uid="{83340FC8-075C-42D8-9F09-040FA96C7A91}"/>
    <cellStyle name="Izhod 2 12 9" xfId="41761" xr:uid="{EBB4CEDF-68B5-4D4C-A7F7-F1AB656F0950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2 5" xfId="39571" xr:uid="{2430FE21-1063-4E59-AA44-35CFD7B4EA0D}"/>
    <cellStyle name="Izhod 2 13 2 6" xfId="46273" xr:uid="{7EC7F9FE-3F45-4EDD-A1BD-FE8243C7E24F}"/>
    <cellStyle name="Izhod 2 13 2 7" xfId="51826" xr:uid="{8BF0F896-9E0D-4EA6-B30B-9EB7B34925E6}"/>
    <cellStyle name="Izhod 2 13 2 8" xfId="56159" xr:uid="{E3EE1CB7-1946-4E3B-82BF-965AAAD4D77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3 6" xfId="36748" xr:uid="{0CBE5298-0DAA-4028-B020-D7685E81404D}"/>
    <cellStyle name="Izhod 2 13 7" xfId="43450" xr:uid="{00DD4DA1-F8AB-4F6E-A773-EC26FA56684C}"/>
    <cellStyle name="Izhod 2 13 8" xfId="49003" xr:uid="{EC85B74F-5352-4E40-9991-56A082047E27}"/>
    <cellStyle name="Izhod 2 13 9" xfId="57641" xr:uid="{343FD3BA-D242-4998-8C03-6503DE118B51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2 5" xfId="39951" xr:uid="{DF953501-7D2D-421B-8E8A-D294239A0924}"/>
    <cellStyle name="Izhod 2 14 2 6" xfId="46653" xr:uid="{0CF06A4A-7ABA-4830-80F5-AD79546F1CC6}"/>
    <cellStyle name="Izhod 2 14 2 7" xfId="52206" xr:uid="{3C7FB6B9-EAFE-4A46-A40E-539030B340FA}"/>
    <cellStyle name="Izhod 2 14 2 8" xfId="57667" xr:uid="{E5D2FCDA-AEE5-4BCC-ADCA-71CC60D63C63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4 6" xfId="37128" xr:uid="{DC2E5C91-CF4D-468B-B806-173AA300DCC2}"/>
    <cellStyle name="Izhod 2 14 7" xfId="43830" xr:uid="{51616452-B86B-45AE-80EF-E4393B0A9763}"/>
    <cellStyle name="Izhod 2 14 8" xfId="49383" xr:uid="{3B2E39EF-BD65-4493-AFA5-2E42928B38FE}"/>
    <cellStyle name="Izhod 2 14 9" xfId="55705" xr:uid="{08E0FEF9-EF38-42CF-9B67-76F2BD12E877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2 5" xfId="40667" xr:uid="{47583034-6C3D-4ECF-94F9-A44B5A225FE3}"/>
    <cellStyle name="Izhod 2 15 2 6" xfId="47369" xr:uid="{C68C73FC-88EA-400E-A3CB-D091F2410D09}"/>
    <cellStyle name="Izhod 2 15 2 7" xfId="52922" xr:uid="{802245B5-04EF-4678-8E1B-60A6BC4D1452}"/>
    <cellStyle name="Izhod 2 15 2 8" xfId="42642" xr:uid="{D5231807-88EA-4FC4-AC3A-74AA64195E7D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5 6" xfId="37844" xr:uid="{06D2E35F-BE1A-4024-A607-0C2C3CEE68DB}"/>
    <cellStyle name="Izhod 2 15 7" xfId="44546" xr:uid="{11FB1AB0-F91F-4830-A228-51BFF313864E}"/>
    <cellStyle name="Izhod 2 15 8" xfId="50099" xr:uid="{60C273E4-3D09-4D14-8C39-5A69A81BAF7B}"/>
    <cellStyle name="Izhod 2 15 9" xfId="41912" xr:uid="{4825C9CE-ACFE-4F47-B10E-B454A9563727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16 5" xfId="34962" xr:uid="{E71F74CD-E655-4053-A415-C45BF6B4546D}"/>
    <cellStyle name="Izhod 2 16 6" xfId="42005" xr:uid="{0B75084D-DA75-40E8-908B-C7E4A0F58B4B}"/>
    <cellStyle name="Izhod 2 16 7" xfId="41909" xr:uid="{75389A99-1C01-47AA-9669-367E772584BD}"/>
    <cellStyle name="Izhod 2 16 8" xfId="55101" xr:uid="{152495ED-212D-4DFD-B553-1D4EFA7541DD}"/>
    <cellStyle name="Izhod 2 17" xfId="34208" xr:uid="{4DE5D940-35C0-4579-9397-2DECBA03CF80}"/>
    <cellStyle name="Izhod 2 18" xfId="34238" xr:uid="{34A6B5B4-31C6-4689-8307-79422F93B6AB}"/>
    <cellStyle name="Izhod 2 19" xfId="42822" xr:uid="{EB5446E4-3430-423E-A7AC-3FCE6A2C2EAF}"/>
    <cellStyle name="Izhod 2 2" xfId="260" xr:uid="{00000000-0005-0000-0000-00007E000000}"/>
    <cellStyle name="Izhod 2 2 10" xfId="2497" xr:uid="{8B8C5341-5F03-4AD1-A4B7-6619192180AC}"/>
    <cellStyle name="Izhod 2 2 10 10" xfId="55075" xr:uid="{A6D2B812-3ACB-442F-B3B5-9AB020A41FF3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2 5" xfId="38884" xr:uid="{2FF45F05-2D90-4592-AA2F-1431A320A4C3}"/>
    <cellStyle name="Izhod 2 2 10 2 6" xfId="45586" xr:uid="{317483E1-6359-4B01-8923-9B88A99D4509}"/>
    <cellStyle name="Izhod 2 2 10 2 7" xfId="51139" xr:uid="{18C19F91-566A-41B7-B916-44C3B1D98A83}"/>
    <cellStyle name="Izhod 2 2 10 2 8" xfId="55811" xr:uid="{D071273D-D9B2-44B3-9433-E14E38B08CC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0 7" xfId="35313" xr:uid="{15B836DB-168B-479B-874A-C3B1512DA332}"/>
    <cellStyle name="Izhod 2 2 10 8" xfId="42266" xr:uid="{DD317226-F0E8-4F3D-B277-F91A2E691D0A}"/>
    <cellStyle name="Izhod 2 2 10 9" xfId="42030" xr:uid="{85D9D503-572E-4C39-9054-A46DCCDF3544}"/>
    <cellStyle name="Izhod 2 2 11" xfId="2425" xr:uid="{EECB796F-870B-4B6B-B7BA-B7DC1A0C073A}"/>
    <cellStyle name="Izhod 2 2 11 10" xfId="56029" xr:uid="{302D86C9-AF4C-4647-B904-DDF8530C7439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2 5" xfId="39905" xr:uid="{9744DAC9-85EB-4B25-8152-451F7CCF56FE}"/>
    <cellStyle name="Izhod 2 2 11 2 6" xfId="46607" xr:uid="{AABD90F8-5649-4332-B418-57801CB8C86D}"/>
    <cellStyle name="Izhod 2 2 11 2 7" xfId="52160" xr:uid="{EF61C147-D62D-47E8-89F1-29C82C38C248}"/>
    <cellStyle name="Izhod 2 2 11 2 8" xfId="54816" xr:uid="{4EF4F0AE-AEFC-4358-916F-20323C5E6D2E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1 7" xfId="37082" xr:uid="{1B2126A2-9E30-45A5-8C61-8920BF958521}"/>
    <cellStyle name="Izhod 2 2 11 8" xfId="43784" xr:uid="{A6602185-D10B-47E3-BF7F-9DEC07383148}"/>
    <cellStyle name="Izhod 2 2 11 9" xfId="49337" xr:uid="{20552C69-CFB7-4E37-80F9-9ED330072DD1}"/>
    <cellStyle name="Izhod 2 2 12" xfId="2566" xr:uid="{3E7DA654-14C1-4C40-9238-BD250539C53F}"/>
    <cellStyle name="Izhod 2 2 12 10" xfId="55548" xr:uid="{1A58C509-B390-424D-AE63-8CD26457C60A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2 5" xfId="40520" xr:uid="{2091166B-3DB1-4CA0-90DD-4B6868718F06}"/>
    <cellStyle name="Izhod 2 2 12 2 6" xfId="47222" xr:uid="{B009134F-FA8A-4092-9DB5-E3B2A7A3FB28}"/>
    <cellStyle name="Izhod 2 2 12 2 7" xfId="52775" xr:uid="{1E4013C8-1776-4F32-B784-3FC3461BEF04}"/>
    <cellStyle name="Izhod 2 2 12 2 8" xfId="34153" xr:uid="{02E73D27-8A05-4259-BABB-7040AE964CB1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2 7" xfId="37697" xr:uid="{4B0BC8A9-2F61-4032-BE76-25117208A6EC}"/>
    <cellStyle name="Izhod 2 2 12 8" xfId="44399" xr:uid="{AECBEC8C-6055-4273-8DC9-6FDA82F43C41}"/>
    <cellStyle name="Izhod 2 2 12 9" xfId="49952" xr:uid="{433A7C5B-86DA-4203-A6D5-741F42AD7172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3 5" xfId="34786" xr:uid="{0533BA2C-A031-4CD5-8213-CA9FF6D51DDE}"/>
    <cellStyle name="Izhod 2 2 13 6" xfId="41892" xr:uid="{33354CE3-4571-47CD-ACF2-2B5E4DAB7075}"/>
    <cellStyle name="Izhod 2 2 13 7" xfId="41984" xr:uid="{D891D35D-2905-49E1-8118-A3BAF6D57AE3}"/>
    <cellStyle name="Izhod 2 2 13 8" xfId="42015" xr:uid="{355823A8-4DF2-4B95-97D7-FFE26E31CF26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19" xfId="34342" xr:uid="{E5C5D7E1-4142-471A-AA9B-612797A8E7B7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17" xfId="34676" xr:uid="{5B912DC7-E5C0-4571-BE36-0B06948390F0}"/>
    <cellStyle name="Izhod 2 2 2 18" xfId="41808" xr:uid="{5017C3B0-5780-4444-A384-7DCBD8ED417C}"/>
    <cellStyle name="Izhod 2 2 2 19" xfId="43050" xr:uid="{1DEBD884-602A-47B2-A9DB-19B9698DB436}"/>
    <cellStyle name="Izhod 2 2 2 2" xfId="2190" xr:uid="{175B2243-E42C-4604-86B6-F3A8B9CB6E92}"/>
    <cellStyle name="Izhod 2 2 2 2 10" xfId="42852" xr:uid="{40B0A3A3-30C8-4413-BF4F-C3ABCFE0716D}"/>
    <cellStyle name="Izhod 2 2 2 2 11" xfId="48422" xr:uid="{AAD39CF5-FF80-4B10-8E2A-48BEFA38823D}"/>
    <cellStyle name="Izhod 2 2 2 2 12" xfId="53921" xr:uid="{BEA1A7CE-A320-4F27-B0DF-45465B008CE0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2 5" xfId="39906" xr:uid="{FB0CC130-E265-495A-9C0A-949DF0E062F7}"/>
    <cellStyle name="Izhod 2 2 2 2 2 2 6" xfId="46608" xr:uid="{96E43AE4-811D-4FD7-B274-01FD2DC2E3CC}"/>
    <cellStyle name="Izhod 2 2 2 2 2 2 7" xfId="52161" xr:uid="{B64B63F7-AD81-47A3-8FF7-E9EB3C241AC2}"/>
    <cellStyle name="Izhod 2 2 2 2 2 2 8" xfId="56151" xr:uid="{B491D234-0EC7-4E47-B2BA-9687F3CA683D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2 6" xfId="37083" xr:uid="{B2DA03F7-7303-41D7-9F80-D7FCB32F29C0}"/>
    <cellStyle name="Izhod 2 2 2 2 2 7" xfId="43785" xr:uid="{63DCBD6D-C384-46F7-A530-DC665D4AFCF5}"/>
    <cellStyle name="Izhod 2 2 2 2 2 8" xfId="49338" xr:uid="{9A5AA888-9D42-4DC3-A654-99480FB67305}"/>
    <cellStyle name="Izhod 2 2 2 2 2 9" xfId="53890" xr:uid="{F0ACECD3-5563-447F-808B-A21E4C0F6D35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2 5" xfId="40568" xr:uid="{DA4F5542-F49F-44F4-AD16-930F30CD88D3}"/>
    <cellStyle name="Izhod 2 2 2 2 3 2 6" xfId="47270" xr:uid="{EADCAC7D-109A-4258-9AE1-09DE7A4DBBE0}"/>
    <cellStyle name="Izhod 2 2 2 2 3 2 7" xfId="52823" xr:uid="{59F2F8EB-7427-4D21-9DE2-0FBF9300BFB3}"/>
    <cellStyle name="Izhod 2 2 2 2 3 2 8" xfId="56471" xr:uid="{A8695D81-F791-46A3-9B49-FD9A98628054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3 6" xfId="37745" xr:uid="{6C966EF9-A056-44BE-ADD2-1D99CFD2984E}"/>
    <cellStyle name="Izhod 2 2 2 2 3 7" xfId="44447" xr:uid="{46EF5747-9DB7-4A70-A82B-94C3510532D4}"/>
    <cellStyle name="Izhod 2 2 2 2 3 8" xfId="50000" xr:uid="{7B5E9D21-8EC9-4380-94E7-AF6ACF036BC7}"/>
    <cellStyle name="Izhod 2 2 2 2 3 9" xfId="55809" xr:uid="{E6AC788F-1B92-485C-B7C3-641E4450DD78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2 5" xfId="40394" xr:uid="{2207F8D5-550C-4A8B-A2F2-74C579EFF4EA}"/>
    <cellStyle name="Izhod 2 2 2 2 4 2 6" xfId="47096" xr:uid="{B8321FA2-FF14-49B0-8385-10BEFEB0A70A}"/>
    <cellStyle name="Izhod 2 2 2 2 4 2 7" xfId="52649" xr:uid="{11F1238A-1133-424F-91E1-BFE681D78B00}"/>
    <cellStyle name="Izhod 2 2 2 2 4 2 8" xfId="55450" xr:uid="{51EC4475-88F0-4A05-8296-E05F4A94A19F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4 6" xfId="37571" xr:uid="{040C1534-A3C5-45B5-B8F4-F2EEFACEEC03}"/>
    <cellStyle name="Izhod 2 2 2 2 4 7" xfId="44273" xr:uid="{513CEDE7-A85C-4707-9997-865FB49EB5C7}"/>
    <cellStyle name="Izhod 2 2 2 2 4 8" xfId="49826" xr:uid="{1C27ED2B-D466-4E52-894C-526EC6AF83BA}"/>
    <cellStyle name="Izhod 2 2 2 2 4 9" xfId="55440" xr:uid="{53E5C828-D39C-492F-A9FF-90B86FB92E8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2 5" xfId="39469" xr:uid="{DA8ACEC7-398C-4770-AC43-56DAAEBD1A57}"/>
    <cellStyle name="Izhod 2 2 2 2 5 2 6" xfId="46171" xr:uid="{D9424A1E-696B-4515-A2B0-D6CC87939B7D}"/>
    <cellStyle name="Izhod 2 2 2 2 5 2 7" xfId="51724" xr:uid="{5BBF975A-525B-4099-9B2C-1302A44D54DE}"/>
    <cellStyle name="Izhod 2 2 2 2 5 2 8" xfId="57574" xr:uid="{510B2345-12E4-41DE-ADD6-DCA5E5B9BF3E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5 6" xfId="36646" xr:uid="{76492AED-0110-471C-878D-A2F5C583747C}"/>
    <cellStyle name="Izhod 2 2 2 2 5 7" xfId="43348" xr:uid="{0777DDF5-74FD-47F6-B247-5853595B73F9}"/>
    <cellStyle name="Izhod 2 2 2 2 5 8" xfId="48901" xr:uid="{BC008C10-B10D-431B-AB4C-67451D4822CD}"/>
    <cellStyle name="Izhod 2 2 2 2 5 9" xfId="57171" xr:uid="{8F94EBF2-2760-4F9C-9310-4CC02B8A81ED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2 5" xfId="40463" xr:uid="{5F2586D4-E3CA-4584-8FCA-9E34879755B8}"/>
    <cellStyle name="Izhod 2 2 2 2 6 2 6" xfId="47165" xr:uid="{69DE4D63-EDF0-46A9-A803-05121CB3DF15}"/>
    <cellStyle name="Izhod 2 2 2 2 6 2 7" xfId="52718" xr:uid="{2E8A25AC-7745-4BB2-9C52-8C3C114FDCD5}"/>
    <cellStyle name="Izhod 2 2 2 2 6 2 8" xfId="57977" xr:uid="{77905B75-B6A7-4F41-A7FE-B5448CA9B33C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6 6" xfId="37640" xr:uid="{9AB4A093-B17C-40AB-8A80-89F983AE8433}"/>
    <cellStyle name="Izhod 2 2 2 2 6 7" xfId="44342" xr:uid="{9D5F642A-89B5-4D25-AA67-34461BC16684}"/>
    <cellStyle name="Izhod 2 2 2 2 6 8" xfId="49895" xr:uid="{DDD251EA-EA18-481D-9DE0-AD58DECD46B8}"/>
    <cellStyle name="Izhod 2 2 2 2 6 9" xfId="48370" xr:uid="{4656CA4F-A1DF-402B-8CFB-2A631C83B2FA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7 5" xfId="39139" xr:uid="{E8D59FCC-E941-4D17-9B4D-86654FEE6ACE}"/>
    <cellStyle name="Izhod 2 2 2 2 7 6" xfId="45841" xr:uid="{690C034E-6E69-481B-8EF4-0776652AAF12}"/>
    <cellStyle name="Izhod 2 2 2 2 7 7" xfId="51394" xr:uid="{4B07FC08-BFCB-4E66-A692-070DE92A2AF3}"/>
    <cellStyle name="Izhod 2 2 2 2 7 8" xfId="34450" xr:uid="{E2D5D871-AB83-4510-9D84-2206CF75731C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2 9" xfId="36069" xr:uid="{D78B93F6-9025-45C4-9879-E925AC3C11A6}"/>
    <cellStyle name="Izhod 2 2 2 20" xfId="57766" xr:uid="{460B198E-9226-44DD-84D4-B0F73A31D1E0}"/>
    <cellStyle name="Izhod 2 2 2 3" xfId="2439" xr:uid="{2D71644D-B382-4148-8029-2AE33BF9B8E7}"/>
    <cellStyle name="Izhod 2 2 2 3 10" xfId="43180" xr:uid="{98A6C8BB-AB57-4DB1-AF73-FA49080ED167}"/>
    <cellStyle name="Izhod 2 2 2 3 11" xfId="48733" xr:uid="{9190BC04-C388-421D-8F08-1D46C4DE9AEA}"/>
    <cellStyle name="Izhod 2 2 2 3 12" xfId="56073" xr:uid="{5367C837-0BAE-4C29-B813-A912414CD2B3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2 5" xfId="40189" xr:uid="{F8A64CAA-83D8-4D80-9776-1A9D6EADAA6E}"/>
    <cellStyle name="Izhod 2 2 2 3 2 2 6" xfId="46891" xr:uid="{03553181-B1C2-4ED7-B31A-334EA85CC6F8}"/>
    <cellStyle name="Izhod 2 2 2 3 2 2 7" xfId="52444" xr:uid="{79425200-EE15-4753-B14F-4CCCEE255523}"/>
    <cellStyle name="Izhod 2 2 2 3 2 2 8" xfId="42033" xr:uid="{73A1B0E7-52F1-44A9-BC3C-6965B347DEC8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2 6" xfId="37366" xr:uid="{0CF0C8C1-E68E-40A0-B056-93608E1FC50F}"/>
    <cellStyle name="Izhod 2 2 2 3 2 7" xfId="44068" xr:uid="{F726C7EB-0C4B-4595-857A-ACF591DC8173}"/>
    <cellStyle name="Izhod 2 2 2 3 2 8" xfId="49621" xr:uid="{61A251D1-D8FC-431D-A233-569D5A5750FC}"/>
    <cellStyle name="Izhod 2 2 2 3 2 9" xfId="42698" xr:uid="{34556687-985E-49BE-AAFF-213F192188DB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2 5" xfId="40606" xr:uid="{DC86C9D9-96EF-4A43-9FCD-6871F1F2DD36}"/>
    <cellStyle name="Izhod 2 2 2 3 3 2 6" xfId="47308" xr:uid="{0565B9AF-D57D-4A1C-8323-9E5E33828A7E}"/>
    <cellStyle name="Izhod 2 2 2 3 3 2 7" xfId="52861" xr:uid="{BD693CF3-8EF0-4937-8AEF-EEFE52297284}"/>
    <cellStyle name="Izhod 2 2 2 3 3 2 8" xfId="55080" xr:uid="{7B00371F-AAEA-480F-9691-724E3C94D3C6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3 6" xfId="37783" xr:uid="{162F2E58-D88E-43EB-A170-987D6816A112}"/>
    <cellStyle name="Izhod 2 2 2 3 3 7" xfId="44485" xr:uid="{48328E74-2475-4527-BC4E-7551BA7FF388}"/>
    <cellStyle name="Izhod 2 2 2 3 3 8" xfId="50038" xr:uid="{61405E4F-D00E-4091-A5D5-0AC2FDE0F258}"/>
    <cellStyle name="Izhod 2 2 2 3 3 9" xfId="55216" xr:uid="{00DD04B7-97FE-493F-9222-CCE860580B4D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2 5" xfId="40816" xr:uid="{9114C0D7-79A3-4BCC-AB8F-3D7106EB7285}"/>
    <cellStyle name="Izhod 2 2 2 3 4 2 6" xfId="47518" xr:uid="{95AFAE8E-BD04-4A06-965F-D00530E58835}"/>
    <cellStyle name="Izhod 2 2 2 3 4 2 7" xfId="53071" xr:uid="{9B761733-8B97-40E1-BC41-81F7A4F38AE7}"/>
    <cellStyle name="Izhod 2 2 2 3 4 2 8" xfId="53899" xr:uid="{7BBB8988-D5A0-4708-9081-7C007CC8643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4 6" xfId="37993" xr:uid="{B834922F-B31A-48F2-87F8-C165D03985C2}"/>
    <cellStyle name="Izhod 2 2 2 3 4 7" xfId="44695" xr:uid="{7105FBCD-B282-41A7-AF59-9C6EC3705D15}"/>
    <cellStyle name="Izhod 2 2 2 3 4 8" xfId="50248" xr:uid="{CFF855D6-8B68-4F5F-9370-C44F535E2A2C}"/>
    <cellStyle name="Izhod 2 2 2 3 4 9" xfId="54956" xr:uid="{42E586D7-3918-44D5-AEF7-F4A1B90CA510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2 5" xfId="41140" xr:uid="{850FB04C-4A15-42CE-9843-1EFD466334C0}"/>
    <cellStyle name="Izhod 2 2 2 3 5 2 6" xfId="47842" xr:uid="{832EE538-794D-4DD1-8576-2409EBAC38A8}"/>
    <cellStyle name="Izhod 2 2 2 3 5 2 7" xfId="53395" xr:uid="{44C0C6AC-2631-4775-BC16-9CF9EB83EF85}"/>
    <cellStyle name="Izhod 2 2 2 3 5 2 8" xfId="56185" xr:uid="{6D695FF6-0A53-4165-84E9-FC78E58A55BF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5 6" xfId="38317" xr:uid="{35ECF1EA-31BB-4CE6-9F58-9535A7D94A2E}"/>
    <cellStyle name="Izhod 2 2 2 3 5 7" xfId="45019" xr:uid="{7BD9B675-8580-48B8-B0C7-897BD12FB356}"/>
    <cellStyle name="Izhod 2 2 2 3 5 8" xfId="50572" xr:uid="{E1899398-C63A-4A4A-9F10-CF96934B21F5}"/>
    <cellStyle name="Izhod 2 2 2 3 5 9" xfId="56201" xr:uid="{AC527011-68AE-4844-B491-4A162ABC90D4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2 5" xfId="41431" xr:uid="{D7D1EF03-EC80-44AD-8274-1E658C106DD4}"/>
    <cellStyle name="Izhod 2 2 2 3 6 2 6" xfId="48133" xr:uid="{4418E73C-3850-4CFD-BA51-42A8E4354BBB}"/>
    <cellStyle name="Izhod 2 2 2 3 6 2 7" xfId="53686" xr:uid="{A350F5F3-8C05-4107-B5AB-C40C2EE827F8}"/>
    <cellStyle name="Izhod 2 2 2 3 6 2 8" xfId="54936" xr:uid="{25C8180C-386A-4596-BD87-2E3AAA33C544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6 6" xfId="38608" xr:uid="{81F4CC6B-AAFE-4F62-BF73-A1C9BDA6A024}"/>
    <cellStyle name="Izhod 2 2 2 3 6 7" xfId="45310" xr:uid="{90529DB4-EA57-437F-ACCA-21CF638F7B88}"/>
    <cellStyle name="Izhod 2 2 2 3 6 8" xfId="50863" xr:uid="{EB632003-473F-4676-A0EB-C40FAAFA4153}"/>
    <cellStyle name="Izhod 2 2 2 3 6 9" xfId="56233" xr:uid="{73DD8649-562B-4442-B6E1-CA7FB41B58CF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7 5" xfId="39301" xr:uid="{628EB51C-C09E-40DD-B752-9F939EAD6AD5}"/>
    <cellStyle name="Izhod 2 2 2 3 7 6" xfId="46003" xr:uid="{869B9C78-C287-44C1-8497-A9D7DF55749B}"/>
    <cellStyle name="Izhod 2 2 2 3 7 7" xfId="51556" xr:uid="{9EB3AD3F-D464-4A8A-87D9-F482533B9CF4}"/>
    <cellStyle name="Izhod 2 2 2 3 7 8" xfId="48560" xr:uid="{B68A71F9-1F15-461E-8BD7-724F35EAAF18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3 9" xfId="36478" xr:uid="{1B8317FA-3DE6-46F0-8358-6AE801865491}"/>
    <cellStyle name="Izhod 2 2 2 4" xfId="2305" xr:uid="{B129A855-76AF-437E-A730-F2A9C14E3107}"/>
    <cellStyle name="Izhod 2 2 2 4 10" xfId="42599" xr:uid="{3730BF36-F8AF-4204-B408-EEF2C3411ACD}"/>
    <cellStyle name="Izhod 2 2 2 4 11" xfId="41649" xr:uid="{5246D57C-08F9-4015-A292-0197B15ACB5E}"/>
    <cellStyle name="Izhod 2 2 2 4 12" xfId="34515" xr:uid="{C910E20E-2438-476B-963A-63D71E29D7A0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2 5" xfId="39688" xr:uid="{EFE51BCF-BC31-40E7-BF50-D821CD779B06}"/>
    <cellStyle name="Izhod 2 2 2 4 2 2 6" xfId="46390" xr:uid="{6774A588-E0C4-4E1B-9342-549F34A41422}"/>
    <cellStyle name="Izhod 2 2 2 4 2 2 7" xfId="51943" xr:uid="{1D3A0AF0-468F-4F91-A91F-43FDBF29A0EC}"/>
    <cellStyle name="Izhod 2 2 2 4 2 2 8" xfId="54122" xr:uid="{9D3CCF9C-FF71-4BC3-B0EB-039879746606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2 6" xfId="36865" xr:uid="{7EF27D28-08A1-4BF9-985B-E297D0E6345E}"/>
    <cellStyle name="Izhod 2 2 2 4 2 7" xfId="43567" xr:uid="{00BA7B30-1DB5-4F1B-826E-C02542AAC0F5}"/>
    <cellStyle name="Izhod 2 2 2 4 2 8" xfId="49120" xr:uid="{E9286FBA-5B92-4971-9A3B-50B221D0F7BA}"/>
    <cellStyle name="Izhod 2 2 2 4 2 9" xfId="42732" xr:uid="{21C7B87A-C796-4782-9345-893712F60744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2 5" xfId="39902" xr:uid="{0E6C218B-E82D-402E-B6ED-F7426F155067}"/>
    <cellStyle name="Izhod 2 2 2 4 3 2 6" xfId="46604" xr:uid="{33ECEE0F-7122-4FEE-BDF3-B48A29FBDABD}"/>
    <cellStyle name="Izhod 2 2 2 4 3 2 7" xfId="52157" xr:uid="{0B751DFC-7CD1-418F-90A1-B43080F81805}"/>
    <cellStyle name="Izhod 2 2 2 4 3 2 8" xfId="57941" xr:uid="{7EEFA2C0-4975-4DD8-A4DD-6047752F0144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3 6" xfId="37079" xr:uid="{415BF740-75E5-4668-864C-FAFF8DABDF4F}"/>
    <cellStyle name="Izhod 2 2 2 4 3 7" xfId="43781" xr:uid="{49AE4702-31B5-4130-B3D8-5AB6597FCD70}"/>
    <cellStyle name="Izhod 2 2 2 4 3 8" xfId="49334" xr:uid="{B2C3BD32-9958-4A0F-A7E6-742355CD92E5}"/>
    <cellStyle name="Izhod 2 2 2 4 3 9" xfId="48447" xr:uid="{3EF91DAD-6C25-48FB-AE5D-E53F7075FB68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2 5" xfId="39652" xr:uid="{6204B40A-3450-4EBE-BF63-F188F90B1662}"/>
    <cellStyle name="Izhod 2 2 2 4 4 2 6" xfId="46354" xr:uid="{8671D317-E0CA-42C3-8439-13CED2D4CA46}"/>
    <cellStyle name="Izhod 2 2 2 4 4 2 7" xfId="51907" xr:uid="{6DB8C6B0-6F61-493D-83E3-5CA53A6F287D}"/>
    <cellStyle name="Izhod 2 2 2 4 4 2 8" xfId="58455" xr:uid="{3FABC97F-1F43-45E4-89C1-5FAB3896FB12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4 6" xfId="36829" xr:uid="{5B654A80-DF17-42C2-B260-479B5E789F78}"/>
    <cellStyle name="Izhod 2 2 2 4 4 7" xfId="43531" xr:uid="{0FE67C6A-2BB9-424C-8B12-15D26C6C33B7}"/>
    <cellStyle name="Izhod 2 2 2 4 4 8" xfId="49084" xr:uid="{5DB607BA-2D90-43F6-AFAE-8D8658328012}"/>
    <cellStyle name="Izhod 2 2 2 4 4 9" xfId="57503" xr:uid="{49D8FF6C-2DC1-4E3B-AA7A-FA21A939DF48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2 5" xfId="38939" xr:uid="{A46EC8BF-FF43-4D99-A1C4-3530E17DC059}"/>
    <cellStyle name="Izhod 2 2 2 4 5 2 6" xfId="45641" xr:uid="{FADCEB99-74D1-44B3-87F1-EAAC14D295BD}"/>
    <cellStyle name="Izhod 2 2 2 4 5 2 7" xfId="51194" xr:uid="{7629407A-DF2B-4AF7-8632-AE082B3AD11A}"/>
    <cellStyle name="Izhod 2 2 2 4 5 2 8" xfId="55725" xr:uid="{54F8674B-361A-49FA-9565-43D20F15E5DB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5 6" xfId="35448" xr:uid="{DD271925-F08C-49D8-BBFD-254CC6A334FF}"/>
    <cellStyle name="Izhod 2 2 2 4 5 7" xfId="42371" xr:uid="{6971BE58-AAF4-48F4-9F69-A1AB85AEFE23}"/>
    <cellStyle name="Izhod 2 2 2 4 5 8" xfId="34459" xr:uid="{0CF9E268-559A-4EC1-B58C-1683E4370D4F}"/>
    <cellStyle name="Izhod 2 2 2 4 5 9" xfId="54006" xr:uid="{58608FBB-995B-4E76-A711-62B3539760A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2 5" xfId="38940" xr:uid="{BD3BB503-E7A8-43DA-B379-73FD9177A47F}"/>
    <cellStyle name="Izhod 2 2 2 4 6 2 6" xfId="45642" xr:uid="{FF546E6C-1F71-4FF0-AE65-9D6EEC914892}"/>
    <cellStyle name="Izhod 2 2 2 4 6 2 7" xfId="51195" xr:uid="{4FBD59CD-4886-48C5-91ED-533A44078CF4}"/>
    <cellStyle name="Izhod 2 2 2 4 6 2 8" xfId="56976" xr:uid="{89B1AFD2-E820-4EA6-B627-B1B2742727CA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6 6" xfId="35449" xr:uid="{C3C14929-6021-4B60-A975-C614C9108748}"/>
    <cellStyle name="Izhod 2 2 2 4 6 7" xfId="42372" xr:uid="{D02A2392-7BEF-4EE3-A344-58938E4DB10D}"/>
    <cellStyle name="Izhod 2 2 2 4 6 8" xfId="41933" xr:uid="{13C86D8C-81FB-4761-9365-25233F9B4001}"/>
    <cellStyle name="Izhod 2 2 2 4 6 9" xfId="34442" xr:uid="{D1B33206-0A3E-40D7-B993-7144445E6AEB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7 5" xfId="39049" xr:uid="{67C88845-7E31-47F5-A0DD-841407F00313}"/>
    <cellStyle name="Izhod 2 2 2 4 7 6" xfId="45751" xr:uid="{8827CE80-F123-4414-A9DA-FAE07B4567E0}"/>
    <cellStyle name="Izhod 2 2 2 4 7 7" xfId="51304" xr:uid="{A7E76E5F-A3AB-4B51-99D9-9D53B3B639AC}"/>
    <cellStyle name="Izhod 2 2 2 4 7 8" xfId="54022" xr:uid="{FAACE62D-FB23-41E4-A35D-EB6D1770B022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4 9" xfId="35731" xr:uid="{C0432CD1-F81B-4D70-85C3-AA2FE5026885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2 5" xfId="39010" xr:uid="{6E8CE136-881C-4AF5-BB66-59A6947AFE2F}"/>
    <cellStyle name="Izhod 2 2 2 5 2 6" xfId="45712" xr:uid="{2F5168C0-AE3F-459A-80A7-647212975829}"/>
    <cellStyle name="Izhod 2 2 2 5 2 7" xfId="51265" xr:uid="{80D8EED6-090E-40AA-82D9-23344C89AA15}"/>
    <cellStyle name="Izhod 2 2 2 5 2 8" xfId="57569" xr:uid="{5810E40B-71C1-4EBA-B9CA-CE53CD65A568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5 4" xfId="35606" xr:uid="{AAB29FF0-15B0-4DA7-9591-2EAED63527B8}"/>
    <cellStyle name="Izhod 2 2 2 5 5" xfId="42503" xr:uid="{0709A9CE-F1A9-416B-8FFB-3DD344097A0E}"/>
    <cellStyle name="Izhod 2 2 2 5 6" xfId="41949" xr:uid="{FBC50389-08B9-4F34-BE19-A7C5308A41EF}"/>
    <cellStyle name="Izhod 2 2 2 5 7" xfId="42326" xr:uid="{DE5CA026-FE66-402A-B0E8-33147D15189B}"/>
    <cellStyle name="Izhod 2 2 2 6" xfId="2077" xr:uid="{1E9302B2-798B-4A3D-AD6D-EFEA13B7A041}"/>
    <cellStyle name="Izhod 2 2 2 6 10" xfId="57092" xr:uid="{A5B52ED5-9E89-437C-AF03-C36FE7F1D8EA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2 5" xfId="39624" xr:uid="{98979505-0EC6-47C3-8959-CF3E35C0921D}"/>
    <cellStyle name="Izhod 2 2 2 6 2 6" xfId="46326" xr:uid="{5AC40B09-0B0E-4967-9542-F213F7FB273A}"/>
    <cellStyle name="Izhod 2 2 2 6 2 7" xfId="51879" xr:uid="{573DC366-8247-4872-873E-B25E17BDFEAC}"/>
    <cellStyle name="Izhod 2 2 2 6 2 8" xfId="55342" xr:uid="{B570F0E4-4F73-4C69-8587-3265CC147DB6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6 7" xfId="36801" xr:uid="{52F24324-3A20-40C9-B2C2-34CC4626AA82}"/>
    <cellStyle name="Izhod 2 2 2 6 8" xfId="43503" xr:uid="{31462F2D-642F-4DC3-9D43-D56239CDBC66}"/>
    <cellStyle name="Izhod 2 2 2 6 9" xfId="49056" xr:uid="{87415CC1-3634-4684-A2BA-BB35483E078D}"/>
    <cellStyle name="Izhod 2 2 2 7" xfId="2380" xr:uid="{AF1372D8-68B7-4383-B20A-BE4B58975D69}"/>
    <cellStyle name="Izhod 2 2 2 7 10" xfId="48573" xr:uid="{BF784A60-4A62-42CD-AFB2-AA29DD05570E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2 5" xfId="38812" xr:uid="{C034FDE9-D90E-4EA7-A5FE-3D18B0AE46EC}"/>
    <cellStyle name="Izhod 2 2 2 7 2 6" xfId="45514" xr:uid="{63EF0748-AE7E-404F-8AEA-FA85F967E4F7}"/>
    <cellStyle name="Izhod 2 2 2 7 2 7" xfId="51067" xr:uid="{865589BC-549D-4F18-918C-5B22C2DA97F2}"/>
    <cellStyle name="Izhod 2 2 2 7 2 8" xfId="56072" xr:uid="{CB9C692E-040A-41A2-A68D-2472FDA7B6D3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7 7" xfId="35154" xr:uid="{84BAF765-2E0F-45A3-A7C5-3F0AA0F8BBEE}"/>
    <cellStyle name="Izhod 2 2 2 7 8" xfId="42138" xr:uid="{CEF6713C-9843-4D5B-8DCE-4E14057C60A8}"/>
    <cellStyle name="Izhod 2 2 2 7 9" xfId="42040" xr:uid="{5FE787D6-8B60-45CB-8D23-08237BA25FF1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8 5" xfId="38781" xr:uid="{A78839EB-87BC-4C84-BB76-E1FCEE83038B}"/>
    <cellStyle name="Izhod 2 2 2 8 6" xfId="45483" xr:uid="{90217F1C-91C9-4649-8C4F-1DA393D5C32D}"/>
    <cellStyle name="Izhod 2 2 2 8 7" xfId="51036" xr:uid="{F55E3D43-9EA3-4CAB-8E12-DC6DF8377CE9}"/>
    <cellStyle name="Izhod 2 2 2 8 8" xfId="55018" xr:uid="{4B4AC013-E88C-49C0-874C-7EC8817B104C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20" xfId="34471" xr:uid="{FDE6462F-3FF7-4E16-9824-7E2D35B50595}"/>
    <cellStyle name="Izhod 2 2 21" xfId="42564" xr:uid="{2180D830-14F0-457C-BE85-064420C2C899}"/>
    <cellStyle name="Izhod 2 2 22" xfId="55686" xr:uid="{FE9F5416-15CB-4F3B-A7B8-3D342671C48E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11" xfId="36366" xr:uid="{90AD9D99-E5EA-4594-A171-B343335489AF}"/>
    <cellStyle name="Izhod 2 2 3 12" xfId="43068" xr:uid="{07A8966E-D4DD-469D-9ADF-AD3CB6BD368E}"/>
    <cellStyle name="Izhod 2 2 3 13" xfId="48621" xr:uid="{F40B8A1B-EE5D-48DF-AEB9-08C3E02B921B}"/>
    <cellStyle name="Izhod 2 2 3 14" xfId="58414" xr:uid="{7C4BC6A3-2B6A-4BE4-B857-B65069A8A219}"/>
    <cellStyle name="Izhod 2 2 3 2" xfId="4920" xr:uid="{E32FFFAE-C883-43B5-BA92-2474B986E7A8}"/>
    <cellStyle name="Izhod 2 2 3 2 10" xfId="23542" xr:uid="{A1DA2BD9-D1DF-4FDD-BF9E-4514EC597CEB}"/>
    <cellStyle name="Izhod 2 2 3 2 11" xfId="36573" xr:uid="{0F856C07-0679-4325-9093-0025A9CD09A8}"/>
    <cellStyle name="Izhod 2 2 3 2 12" xfId="43275" xr:uid="{F6B82EEE-9EE9-4BA1-BF89-0BDD3C2AF724}"/>
    <cellStyle name="Izhod 2 2 3 2 13" xfId="48828" xr:uid="{B0039C63-51A9-4D45-BC22-0ED9DB8421FB}"/>
    <cellStyle name="Izhod 2 2 3 2 14" xfId="54295" xr:uid="{5171026B-3418-4B8C-847C-869994F53209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2 5" xfId="40284" xr:uid="{54FF7B05-1993-412F-ACA7-BD7674A307BC}"/>
    <cellStyle name="Izhod 2 2 3 2 2 2 6" xfId="46986" xr:uid="{E507977D-0DE0-494A-94EC-E142ECC9CF0D}"/>
    <cellStyle name="Izhod 2 2 3 2 2 2 7" xfId="52539" xr:uid="{B4131C28-54B1-4493-8CEC-0B898B424A5A}"/>
    <cellStyle name="Izhod 2 2 3 2 2 2 8" xfId="58268" xr:uid="{488D7D16-6DF8-4F3F-9B9B-99E967F35224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2 6" xfId="37461" xr:uid="{D8D5F8D5-1034-4A85-A8CB-CA6E3AAD1337}"/>
    <cellStyle name="Izhod 2 2 3 2 2 7" xfId="44163" xr:uid="{ABD5FBA2-61F0-442E-A5CD-735BF5EE5E6C}"/>
    <cellStyle name="Izhod 2 2 3 2 2 8" xfId="49716" xr:uid="{5FDFD0FF-46DA-4B80-A6E0-CD0047CE25FA}"/>
    <cellStyle name="Izhod 2 2 3 2 2 9" xfId="42059" xr:uid="{14F76E79-51C2-48CE-9675-DB43D6FF3D3A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2 5" xfId="39622" xr:uid="{9101CB90-13E7-400D-91A6-7A2A6C586417}"/>
    <cellStyle name="Izhod 2 2 3 2 3 2 6" xfId="46324" xr:uid="{D490EA92-8168-4F1C-839F-E6EEA50EC9A6}"/>
    <cellStyle name="Izhod 2 2 3 2 3 2 7" xfId="51877" xr:uid="{42EDEDD4-037C-449D-9382-02051A6D0D9B}"/>
    <cellStyle name="Izhod 2 2 3 2 3 2 8" xfId="41964" xr:uid="{FA6E6BF2-CD88-4913-B069-9A739E90A4BA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3 6" xfId="36799" xr:uid="{14BB8601-ABAD-4C8F-B165-4B9F5D7A5CC1}"/>
    <cellStyle name="Izhod 2 2 3 2 3 7" xfId="43501" xr:uid="{9C589AD5-7BDA-4625-9907-DE614B024705}"/>
    <cellStyle name="Izhod 2 2 3 2 3 8" xfId="49054" xr:uid="{799CD519-D25A-4C88-A2EB-B712710E92D0}"/>
    <cellStyle name="Izhod 2 2 3 2 3 9" xfId="57563" xr:uid="{CC20E442-FD14-47CD-8722-FCF1ECD46A4A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2 5" xfId="40911" xr:uid="{7B095CA4-648B-43E2-BFBF-C68DA855472C}"/>
    <cellStyle name="Izhod 2 2 3 2 4 2 6" xfId="47613" xr:uid="{0444ABB2-91A9-477B-9FD8-EBA7267DEBA9}"/>
    <cellStyle name="Izhod 2 2 3 2 4 2 7" xfId="53166" xr:uid="{777914EB-7F2A-4FDF-B16B-BF48999C0BDC}"/>
    <cellStyle name="Izhod 2 2 3 2 4 2 8" xfId="54538" xr:uid="{22179956-9F06-4FB8-9213-46478D8A5AE3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4 6" xfId="38088" xr:uid="{6667E490-381D-42C9-967C-E523AF0D04E7}"/>
    <cellStyle name="Izhod 2 2 3 2 4 7" xfId="44790" xr:uid="{AAC7E4AE-04E0-48A5-950A-B41A6741F4CD}"/>
    <cellStyle name="Izhod 2 2 3 2 4 8" xfId="50343" xr:uid="{7502C25A-E8A3-4154-90A9-CA324F950940}"/>
    <cellStyle name="Izhod 2 2 3 2 4 9" xfId="42590" xr:uid="{D9DCE793-1B0A-47E1-BA0E-C70554AE87DC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2 5" xfId="41235" xr:uid="{036A8D8C-CDA7-40D1-820A-53FD9F42FC3E}"/>
    <cellStyle name="Izhod 2 2 3 2 5 2 6" xfId="47937" xr:uid="{7262813D-F540-4787-8114-53C5EAB73705}"/>
    <cellStyle name="Izhod 2 2 3 2 5 2 7" xfId="53490" xr:uid="{CCF07B5E-9936-4249-ADB8-08ACAB418040}"/>
    <cellStyle name="Izhod 2 2 3 2 5 2 8" xfId="56198" xr:uid="{700345D4-CA94-44BC-B180-FBC2B199CA77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5 6" xfId="38412" xr:uid="{E0D3A896-9592-4D45-9DC2-4386F1B0FAC0}"/>
    <cellStyle name="Izhod 2 2 3 2 5 7" xfId="45114" xr:uid="{89E56A3C-FEAC-4A5D-AAA9-1D34D27238A5}"/>
    <cellStyle name="Izhod 2 2 3 2 5 8" xfId="50667" xr:uid="{87ADCC7B-3E11-49BA-87D2-11CBB3299F00}"/>
    <cellStyle name="Izhod 2 2 3 2 5 9" xfId="56228" xr:uid="{3EA6B302-DBA7-43CF-9520-659417F0049E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2 5" xfId="41526" xr:uid="{23B274B5-B724-47ED-A071-815308C000BA}"/>
    <cellStyle name="Izhod 2 2 3 2 6 2 6" xfId="48228" xr:uid="{98025F39-C0B3-4995-B69E-46C23CE0356E}"/>
    <cellStyle name="Izhod 2 2 3 2 6 2 7" xfId="53781" xr:uid="{6164BFE4-3943-4D37-9CFA-3926DB8904F1}"/>
    <cellStyle name="Izhod 2 2 3 2 6 2 8" xfId="56705" xr:uid="{889AC1BB-A5C0-4003-80F1-B9CB460A2D82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6 6" xfId="38703" xr:uid="{6B3DB5C0-3D28-4B79-B79F-899AA880B5DB}"/>
    <cellStyle name="Izhod 2 2 3 2 6 7" xfId="45405" xr:uid="{5A59FF22-B114-4B0C-B6B5-F28FC5A4621D}"/>
    <cellStyle name="Izhod 2 2 3 2 6 8" xfId="50958" xr:uid="{CEFB38F5-E14D-47CF-99CD-C6FA70E8DEBE}"/>
    <cellStyle name="Izhod 2 2 3 2 6 9" xfId="55944" xr:uid="{F0E57B42-3FE6-44A8-BEB2-86CB0EB5B6A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7 5" xfId="39396" xr:uid="{874219E2-FCF2-4523-9D86-B69DC664C527}"/>
    <cellStyle name="Izhod 2 2 3 2 7 6" xfId="46098" xr:uid="{95EFB97D-ABD8-4976-9CC6-891FBD3CB76E}"/>
    <cellStyle name="Izhod 2 2 3 2 7 7" xfId="51651" xr:uid="{3D0F9E47-591D-4B3D-B923-7588D191419A}"/>
    <cellStyle name="Izhod 2 2 3 2 7 8" xfId="55618" xr:uid="{FBC9BFC3-7B57-4837-885C-E1F3F0775E26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11" xfId="36442" xr:uid="{38E2F1B2-EDEE-4869-A4C6-70C2761EDFD2}"/>
    <cellStyle name="Izhod 2 2 3 3 12" xfId="43144" xr:uid="{AA70B305-5A04-40AF-9341-631C84B63293}"/>
    <cellStyle name="Izhod 2 2 3 3 13" xfId="48697" xr:uid="{D0D0F389-474A-453B-A548-2B533F60769D}"/>
    <cellStyle name="Izhod 2 2 3 3 14" xfId="54502" xr:uid="{BB6A0C51-214F-4255-9685-48ACF770BB4C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2 5" xfId="40153" xr:uid="{CDEBD3AC-194A-4EEF-A475-67366EF5635B}"/>
    <cellStyle name="Izhod 2 2 3 3 2 2 6" xfId="46855" xr:uid="{AF7E5BA6-B445-4FBD-82B9-B56A235A4086}"/>
    <cellStyle name="Izhod 2 2 3 3 2 2 7" xfId="52408" xr:uid="{1CB2B3AA-8A45-4066-9D97-DA73D2F8B68B}"/>
    <cellStyle name="Izhod 2 2 3 3 2 2 8" xfId="42214" xr:uid="{4292D7A3-0F25-40F7-9CCC-7152E3CB5FD7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2 6" xfId="37330" xr:uid="{E99A30E2-57B8-4736-999A-FC92FCF0AEDE}"/>
    <cellStyle name="Izhod 2 2 3 3 2 7" xfId="44032" xr:uid="{EFD5A2F2-5230-410A-B454-6403C93066D8}"/>
    <cellStyle name="Izhod 2 2 3 3 2 8" xfId="49585" xr:uid="{86C8FABA-66E9-4BF6-B8CC-4ED688711953}"/>
    <cellStyle name="Izhod 2 2 3 3 2 9" xfId="57536" xr:uid="{DC3523F8-40E7-4763-9934-8C831B87FB26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2 5" xfId="39939" xr:uid="{F4DC531F-B929-400D-981D-DD092313D224}"/>
    <cellStyle name="Izhod 2 2 3 3 3 2 6" xfId="46641" xr:uid="{78799033-CA4F-416C-8456-83A58AC8D05B}"/>
    <cellStyle name="Izhod 2 2 3 3 3 2 7" xfId="52194" xr:uid="{A2C6A92D-B8AD-437E-B87F-E2A9B99A0B54}"/>
    <cellStyle name="Izhod 2 2 3 3 3 2 8" xfId="57877" xr:uid="{0578A451-BB2E-48EC-8ABA-4F85D8E702B1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3 6" xfId="37116" xr:uid="{E2C7BAB5-192A-4A80-9CCB-4F7591A00C26}"/>
    <cellStyle name="Izhod 2 2 3 3 3 7" xfId="43818" xr:uid="{4A7C1F6F-86B7-4A38-A529-ABE8D39EDCB1}"/>
    <cellStyle name="Izhod 2 2 3 3 3 8" xfId="49371" xr:uid="{3EB230D1-75D9-4440-8A3F-26DEE4579541}"/>
    <cellStyle name="Izhod 2 2 3 3 3 9" xfId="54792" xr:uid="{776E79A0-72BF-4930-AB4D-0BF8A0C4A3E1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2 5" xfId="40780" xr:uid="{084149CA-74F0-467C-8AC0-B1651A607AAE}"/>
    <cellStyle name="Izhod 2 2 3 3 4 2 6" xfId="47482" xr:uid="{5558FE9E-4BC0-4D1F-A78A-D3A6A7B7851B}"/>
    <cellStyle name="Izhod 2 2 3 3 4 2 7" xfId="53035" xr:uid="{0ADD517A-6A07-4B99-87A5-9B096D33E8A2}"/>
    <cellStyle name="Izhod 2 2 3 3 4 2 8" xfId="48381" xr:uid="{8FB87B9A-C263-4ABF-8AEB-02F2B7012194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4 6" xfId="37957" xr:uid="{81768670-CFEA-416B-A36D-72AC40480F3F}"/>
    <cellStyle name="Izhod 2 2 3 3 4 7" xfId="44659" xr:uid="{8C1A2945-C2EA-40B8-81DF-A4CBDC2BADE8}"/>
    <cellStyle name="Izhod 2 2 3 3 4 8" xfId="50212" xr:uid="{8C22089A-B6FD-40F4-8043-9C9363412076}"/>
    <cellStyle name="Izhod 2 2 3 3 4 9" xfId="57214" xr:uid="{407801B3-B293-4671-A625-1526B20D53B2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2 5" xfId="41104" xr:uid="{82BD37D1-1980-4095-A3FF-D598C026AC7D}"/>
    <cellStyle name="Izhod 2 2 3 3 5 2 6" xfId="47806" xr:uid="{B3AB3828-C0EF-4BE9-A2E4-F92A5ACE3FDD}"/>
    <cellStyle name="Izhod 2 2 3 3 5 2 7" xfId="53359" xr:uid="{7644B3F5-27D5-486F-B524-0838E2963093}"/>
    <cellStyle name="Izhod 2 2 3 3 5 2 8" xfId="58032" xr:uid="{3D157111-7FE7-449B-AF2E-9CC66B2B1F0E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5 6" xfId="38281" xr:uid="{E09EB359-578A-42F4-804A-78DF7A3A6AB1}"/>
    <cellStyle name="Izhod 2 2 3 3 5 7" xfId="44983" xr:uid="{806F5330-2DFE-4C52-A1A2-734F938B9E16}"/>
    <cellStyle name="Izhod 2 2 3 3 5 8" xfId="50536" xr:uid="{651F4303-6DE0-4F5C-B1B4-CC70491B6339}"/>
    <cellStyle name="Izhod 2 2 3 3 5 9" xfId="42479" xr:uid="{0BC545FF-7EAD-412C-975E-86A5AC4F89D8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2 5" xfId="41395" xr:uid="{AFF0736A-38BC-4D66-BCF1-DEC8BBA13C53}"/>
    <cellStyle name="Izhod 2 2 3 3 6 2 6" xfId="48097" xr:uid="{982B055E-0457-4BB7-80F5-2AF588B31E8C}"/>
    <cellStyle name="Izhod 2 2 3 3 6 2 7" xfId="53650" xr:uid="{53CD4DD5-62B5-410E-B8B4-1381F6E93CBD}"/>
    <cellStyle name="Izhod 2 2 3 3 6 2 8" xfId="55580" xr:uid="{406554DF-CAE9-4479-A206-4924827B526B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6 6" xfId="38572" xr:uid="{6FA6BE45-8192-422F-A959-83C2ADE0B4B8}"/>
    <cellStyle name="Izhod 2 2 3 3 6 7" xfId="45274" xr:uid="{3AA3789A-7A06-4A45-99D6-00A06FE81E33}"/>
    <cellStyle name="Izhod 2 2 3 3 6 8" xfId="50827" xr:uid="{86F47C7D-B5CB-4F25-B4FB-2A6308654844}"/>
    <cellStyle name="Izhod 2 2 3 3 6 9" xfId="55732" xr:uid="{CBB87E4C-387C-403B-84FD-EBE28070D15E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7 5" xfId="39265" xr:uid="{CC3521AC-C589-40EE-94C0-939CBF5FAC56}"/>
    <cellStyle name="Izhod 2 2 3 3 7 6" xfId="45967" xr:uid="{A606F155-4437-4269-BF51-710905F3B34E}"/>
    <cellStyle name="Izhod 2 2 3 3 7 7" xfId="51520" xr:uid="{A5FB39FA-61AC-4692-9C80-70E09781935B}"/>
    <cellStyle name="Izhod 2 2 3 3 7 8" xfId="53904" xr:uid="{67D8E61C-8017-4DB2-A968-71A3C2928045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2 5" xfId="40077" xr:uid="{61A2E6BC-9E94-4E82-B094-8380A2749A75}"/>
    <cellStyle name="Izhod 2 2 3 4 2 6" xfId="46779" xr:uid="{B0AC6228-C04F-4774-9757-0EC80C5186A8}"/>
    <cellStyle name="Izhod 2 2 3 4 2 7" xfId="52332" xr:uid="{1531F506-0F0C-413B-8DAE-2DED8002870A}"/>
    <cellStyle name="Izhod 2 2 3 4 2 8" xfId="55413" xr:uid="{90D99B4F-CEF0-4D52-8BA5-8669EC8576B0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4 6" xfId="37254" xr:uid="{BD3400F6-A344-4966-BFA8-C922E058C963}"/>
    <cellStyle name="Izhod 2 2 3 4 7" xfId="43956" xr:uid="{30645494-084F-4B94-ABC8-BE2262E3B260}"/>
    <cellStyle name="Izhod 2 2 3 4 8" xfId="49509" xr:uid="{A7F616F1-13DB-4B22-A794-F0000C76D47B}"/>
    <cellStyle name="Izhod 2 2 3 4 9" xfId="34477" xr:uid="{0CCD447E-ECB5-4261-AA83-4523D1A5FF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2 5" xfId="40455" xr:uid="{BA89B0D5-746A-4470-9285-02185617F4E3}"/>
    <cellStyle name="Izhod 2 2 3 5 2 6" xfId="47157" xr:uid="{347244E0-CD44-47D0-B9CB-E757E4633814}"/>
    <cellStyle name="Izhod 2 2 3 5 2 7" xfId="52710" xr:uid="{488C7354-A77D-4B2C-A2A9-598D5CE3C822}"/>
    <cellStyle name="Izhod 2 2 3 5 2 8" xfId="56512" xr:uid="{4296018B-E599-4A2B-A00B-1134B4A12DAA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5 6" xfId="37632" xr:uid="{4899CEC5-32AB-4F2E-82B9-5C2EB927F2DD}"/>
    <cellStyle name="Izhod 2 2 3 5 7" xfId="44334" xr:uid="{E7CB6E22-8D67-447B-96AC-258FB3A134AB}"/>
    <cellStyle name="Izhod 2 2 3 5 8" xfId="49887" xr:uid="{1F334C0B-3E98-4498-B534-6E54C1E3B8BA}"/>
    <cellStyle name="Izhod 2 2 3 5 9" xfId="54131" xr:uid="{2DE70240-8C56-4731-A254-78E256A9A4F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2 5" xfId="40704" xr:uid="{F213F722-4729-47BC-A570-2FBE0E89B4FF}"/>
    <cellStyle name="Izhod 2 2 3 6 2 6" xfId="47406" xr:uid="{6361D48B-19F3-42A4-B24C-EE560DB53E65}"/>
    <cellStyle name="Izhod 2 2 3 6 2 7" xfId="52959" xr:uid="{ADBC158F-B6CA-487D-8259-3493A96CD581}"/>
    <cellStyle name="Izhod 2 2 3 6 2 8" xfId="55500" xr:uid="{829411E2-D2E7-4C5B-847C-A135E74B7172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6 6" xfId="37881" xr:uid="{018D0164-858A-486A-B2A8-7E0BA51E0067}"/>
    <cellStyle name="Izhod 2 2 3 6 7" xfId="44583" xr:uid="{31BB2F5A-B676-40A5-BC9E-2CB6FC4086C6}"/>
    <cellStyle name="Izhod 2 2 3 6 8" xfId="50136" xr:uid="{90245199-F097-4214-8E58-995CE6C46431}"/>
    <cellStyle name="Izhod 2 2 3 6 9" xfId="54288" xr:uid="{90021A36-D2EF-4322-8BD2-B90AEF5EABEF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2 5" xfId="41028" xr:uid="{576AB3FB-F42F-475B-8969-7BBBF6CA7040}"/>
    <cellStyle name="Izhod 2 2 3 7 2 6" xfId="47730" xr:uid="{02BEAE65-72FC-4AC2-8E5F-C9F6473386AE}"/>
    <cellStyle name="Izhod 2 2 3 7 2 7" xfId="53283" xr:uid="{C26CD4EC-D8C7-47BC-AC36-CB493A5A66DE}"/>
    <cellStyle name="Izhod 2 2 3 7 2 8" xfId="56682" xr:uid="{C622917A-A6B5-41E1-BE5D-224315EFB2D7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7 6" xfId="38205" xr:uid="{22350019-78E7-4D1A-8436-82A8504D6C47}"/>
    <cellStyle name="Izhod 2 2 3 7 7" xfId="44907" xr:uid="{6DCAD091-2738-4BF1-8D35-9B0E988DF446}"/>
    <cellStyle name="Izhod 2 2 3 7 8" xfId="50460" xr:uid="{FC702569-1E74-4857-8909-7ED50DF70FCE}"/>
    <cellStyle name="Izhod 2 2 3 7 9" xfId="54516" xr:uid="{87437CCD-1C71-42E1-AF06-12CA42AE234E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2 5" xfId="41319" xr:uid="{F73E465A-7A6B-403A-AD2D-FD7E298A7220}"/>
    <cellStyle name="Izhod 2 2 3 8 2 6" xfId="48021" xr:uid="{444FFCB9-EF45-4F32-9191-7ED1747C7A0C}"/>
    <cellStyle name="Izhod 2 2 3 8 2 7" xfId="53574" xr:uid="{A0DDF17C-88CD-4282-8B95-B9397E55ADFF}"/>
    <cellStyle name="Izhod 2 2 3 8 2 8" xfId="54581" xr:uid="{09585F73-C56B-45F3-93EF-A5E06ECE64FA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8 6" xfId="38496" xr:uid="{51E741B7-CBB3-4E61-B672-F5F7E3119377}"/>
    <cellStyle name="Izhod 2 2 3 8 7" xfId="45198" xr:uid="{2AF96D97-5B8B-478A-9AC5-4FB2BD039C82}"/>
    <cellStyle name="Izhod 2 2 3 8 8" xfId="50751" xr:uid="{603FCE70-3C38-4128-B7BA-32EF37199FDE}"/>
    <cellStyle name="Izhod 2 2 3 8 9" xfId="56034" xr:uid="{C770ABC4-DB63-4CA3-8170-3DE1A8BD916B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3 9 5" xfId="39189" xr:uid="{ADE6BBDC-C381-4BE5-A960-341835E43F57}"/>
    <cellStyle name="Izhod 2 2 3 9 6" xfId="45891" xr:uid="{F8A567E1-A6A6-4A2F-9E2B-CDDE59A9F3DA}"/>
    <cellStyle name="Izhod 2 2 3 9 7" xfId="51444" xr:uid="{56D910D9-09F5-46EB-9CCB-5A7F9651B4BB}"/>
    <cellStyle name="Izhod 2 2 3 9 8" xfId="56082" xr:uid="{1EBB8E7A-1DED-4E0F-A0E2-1B6C633C1F5A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11" xfId="36379" xr:uid="{D08CECD0-D985-4C8F-9019-082B669E519D}"/>
    <cellStyle name="Izhod 2 2 4 12" xfId="43081" xr:uid="{6CCBF3D2-A568-4661-8CAF-B65FBCAC2326}"/>
    <cellStyle name="Izhod 2 2 4 13" xfId="48634" xr:uid="{792FFE3A-A460-4882-9CA2-FECB692F862D}"/>
    <cellStyle name="Izhod 2 2 4 14" xfId="56283" xr:uid="{F675F37C-6CF4-44B8-B6EE-217D7E57C1C6}"/>
    <cellStyle name="Izhod 2 2 4 2" xfId="4933" xr:uid="{911F1139-8780-46C2-9E8C-F15F91D0A8A7}"/>
    <cellStyle name="Izhod 2 2 4 2 10" xfId="23555" xr:uid="{02D1358C-B3A3-4C48-AE73-E16241F76DA0}"/>
    <cellStyle name="Izhod 2 2 4 2 11" xfId="36586" xr:uid="{4AE91731-FCF2-4907-8FD4-7934A0C945D3}"/>
    <cellStyle name="Izhod 2 2 4 2 12" xfId="43288" xr:uid="{77127576-2D5D-41D9-A6D5-AA50E738974E}"/>
    <cellStyle name="Izhod 2 2 4 2 13" xfId="48841" xr:uid="{1B1547AB-9087-494E-8770-4ADEC4E48711}"/>
    <cellStyle name="Izhod 2 2 4 2 14" xfId="54612" xr:uid="{4F811C04-2F48-413B-ADF8-04D1D9FD86D1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2 5" xfId="40297" xr:uid="{2386014C-9E29-4505-B07F-26056C477BD4}"/>
    <cellStyle name="Izhod 2 2 4 2 2 2 6" xfId="46999" xr:uid="{3577BF4A-AD9E-48C9-BDF7-026E2F79D954}"/>
    <cellStyle name="Izhod 2 2 4 2 2 2 7" xfId="52552" xr:uid="{265F6582-05C9-447E-BB9C-3CC9F3E59148}"/>
    <cellStyle name="Izhod 2 2 4 2 2 2 8" xfId="54041" xr:uid="{CDD8EB6E-D87B-4A0A-81CF-3B16AA615C50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2 6" xfId="37474" xr:uid="{6F4689C1-D639-4FEE-8435-F6F3EB818B55}"/>
    <cellStyle name="Izhod 2 2 4 2 2 7" xfId="44176" xr:uid="{83D3AA74-8534-4BE4-A9B6-64FFAC7452E6}"/>
    <cellStyle name="Izhod 2 2 4 2 2 8" xfId="49729" xr:uid="{34D1BAB2-AE70-4EDD-A45D-7F339F112D5D}"/>
    <cellStyle name="Izhod 2 2 4 2 2 9" xfId="55211" xr:uid="{79E3D69F-5119-4D0F-88CC-7F44A14D6BF4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2 5" xfId="39559" xr:uid="{7D20E30E-C3BE-42DC-A3FB-03BB77A164F8}"/>
    <cellStyle name="Izhod 2 2 4 2 3 2 6" xfId="46261" xr:uid="{2F5CB711-457C-4F68-A66F-E23569A70C25}"/>
    <cellStyle name="Izhod 2 2 4 2 3 2 7" xfId="51814" xr:uid="{1ECB6A83-F11F-4C0F-8986-B872F112799F}"/>
    <cellStyle name="Izhod 2 2 4 2 3 2 8" xfId="55575" xr:uid="{4F23E5D1-27ED-419F-B4C3-B3605B2CA598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3 6" xfId="36736" xr:uid="{3EAFC850-7727-4D98-B3CD-9160E3D42DD9}"/>
    <cellStyle name="Izhod 2 2 4 2 3 7" xfId="43438" xr:uid="{EF7F80D2-572D-4FFD-8AF4-3F1BA61DE944}"/>
    <cellStyle name="Izhod 2 2 4 2 3 8" xfId="48991" xr:uid="{3E378BB7-2DEC-4C8A-93CB-4B6AFB8B4FE8}"/>
    <cellStyle name="Izhod 2 2 4 2 3 9" xfId="54970" xr:uid="{C97CC9AB-52FC-4FF0-B13A-B3A655A87A9D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2 5" xfId="40924" xr:uid="{1B32A9A3-DF09-4A36-8BD8-131C4439F132}"/>
    <cellStyle name="Izhod 2 2 4 2 4 2 6" xfId="47626" xr:uid="{EA88AA81-3E37-4994-A502-BF4151C0BD46}"/>
    <cellStyle name="Izhod 2 2 4 2 4 2 7" xfId="53179" xr:uid="{FC2003FE-DD40-48F0-8F93-A899B9C0BF76}"/>
    <cellStyle name="Izhod 2 2 4 2 4 2 8" xfId="55719" xr:uid="{13F2876E-CCBA-4B73-A16A-C50828ABEB5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4 6" xfId="38101" xr:uid="{880CB075-1A25-46D5-91B8-7832D3F86D5A}"/>
    <cellStyle name="Izhod 2 2 4 2 4 7" xfId="44803" xr:uid="{6262D519-CDA4-415B-B532-F25246A9967D}"/>
    <cellStyle name="Izhod 2 2 4 2 4 8" xfId="50356" xr:uid="{E390AFA2-097C-4F53-91C1-5CE49192F0B9}"/>
    <cellStyle name="Izhod 2 2 4 2 4 9" xfId="54870" xr:uid="{1DF2FF76-CA23-4C86-BDFA-F1B3339CCD0D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2 5" xfId="41248" xr:uid="{8B0A5FD3-F625-4FA7-A55C-3FD1EC1D1F91}"/>
    <cellStyle name="Izhod 2 2 4 2 5 2 6" xfId="47950" xr:uid="{2EC88B70-E4AB-4B49-9F35-9279E7F34FC9}"/>
    <cellStyle name="Izhod 2 2 4 2 5 2 7" xfId="53503" xr:uid="{85099888-F86C-41B8-A418-3AF9814B9572}"/>
    <cellStyle name="Izhod 2 2 4 2 5 2 8" xfId="48517" xr:uid="{D2732498-729C-460E-90F5-1175665B2A4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5 6" xfId="38425" xr:uid="{9E366DCA-7A49-49AA-9AC4-D3ADE8A4ABA2}"/>
    <cellStyle name="Izhod 2 2 4 2 5 7" xfId="45127" xr:uid="{EDE9098A-B9B7-4B6C-9B38-4F7B075DBC68}"/>
    <cellStyle name="Izhod 2 2 4 2 5 8" xfId="50680" xr:uid="{9CBED34E-5AB6-406B-A5B5-0D748D3BDF19}"/>
    <cellStyle name="Izhod 2 2 4 2 5 9" xfId="57096" xr:uid="{4AAD451E-4874-4E64-ACAE-BE4059826D09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2 5" xfId="41539" xr:uid="{409A2C02-4962-4AD2-AE64-1F333DA3D05A}"/>
    <cellStyle name="Izhod 2 2 4 2 6 2 6" xfId="48241" xr:uid="{7A91B04B-38C9-4D6A-B756-69EC0AFCD962}"/>
    <cellStyle name="Izhod 2 2 4 2 6 2 7" xfId="53794" xr:uid="{86D4078F-DD02-4A59-A731-0929204B34D2}"/>
    <cellStyle name="Izhod 2 2 4 2 6 2 8" xfId="56563" xr:uid="{6EDD05B3-3BA6-469D-91BE-AAF74F98CB5D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6 6" xfId="38716" xr:uid="{C5583302-D6CB-436C-8DE9-3A3CB184E135}"/>
    <cellStyle name="Izhod 2 2 4 2 6 7" xfId="45418" xr:uid="{2A837385-38F5-41A9-86DD-A481F624791E}"/>
    <cellStyle name="Izhod 2 2 4 2 6 8" xfId="50971" xr:uid="{6C7A8A78-A7AF-4E20-ABFC-ED3BA975DFF7}"/>
    <cellStyle name="Izhod 2 2 4 2 6 9" xfId="42837" xr:uid="{3CC60C24-9EC4-44E3-9108-973D8928F055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7 5" xfId="39409" xr:uid="{5282E913-CAAD-42F4-9AF3-B0260BE559D2}"/>
    <cellStyle name="Izhod 2 2 4 2 7 6" xfId="46111" xr:uid="{774C6607-696D-4273-BE42-75F496DB4A97}"/>
    <cellStyle name="Izhod 2 2 4 2 7 7" xfId="51664" xr:uid="{AF33ED63-CA6B-4B22-A60F-683D121E6645}"/>
    <cellStyle name="Izhod 2 2 4 2 7 8" xfId="57267" xr:uid="{5E1CC851-A0F7-4C40-8679-A2883B7103CF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11" xfId="36542" xr:uid="{A82FB876-BCDA-4EC4-8458-9DBFFD794C0F}"/>
    <cellStyle name="Izhod 2 2 4 3 12" xfId="43244" xr:uid="{EDB5C01C-73A8-47B2-842D-78B36A8F2544}"/>
    <cellStyle name="Izhod 2 2 4 3 13" xfId="48797" xr:uid="{EE4A0969-EF9D-4690-9239-026E4AD8B3FF}"/>
    <cellStyle name="Izhod 2 2 4 3 14" xfId="54998" xr:uid="{B057CDF1-20F3-42B1-A572-EBD9E4BC1537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2 5" xfId="40253" xr:uid="{24E87189-B5EB-4530-B2AC-4D977E057148}"/>
    <cellStyle name="Izhod 2 2 4 3 2 2 6" xfId="46955" xr:uid="{B916BE94-5D18-4524-B089-706BEFA34618}"/>
    <cellStyle name="Izhod 2 2 4 3 2 2 7" xfId="52508" xr:uid="{02552108-C3D9-4A4C-9822-A152CE678356}"/>
    <cellStyle name="Izhod 2 2 4 3 2 2 8" xfId="54129" xr:uid="{63C67F63-306A-4463-AC85-B54D291FFC51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2 6" xfId="37430" xr:uid="{FC6D30EA-F8F9-4B98-9408-3CC6211BC973}"/>
    <cellStyle name="Izhod 2 2 4 3 2 7" xfId="44132" xr:uid="{D04808B5-8C86-4AB4-81C0-B75AF765666E}"/>
    <cellStyle name="Izhod 2 2 4 3 2 8" xfId="49685" xr:uid="{7027320B-98AC-4845-9AF9-6C0D7DE90AD8}"/>
    <cellStyle name="Izhod 2 2 4 3 2 9" xfId="43051" xr:uid="{30C26E0B-6D5C-4A6F-B164-F69BC035F121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2 5" xfId="38967" xr:uid="{924E7CD1-2AD1-446D-8EC2-C9F5605C4E3F}"/>
    <cellStyle name="Izhod 2 2 4 3 3 2 6" xfId="45669" xr:uid="{D1786375-7FB8-4AF6-BB0B-499C9A22F991}"/>
    <cellStyle name="Izhod 2 2 4 3 3 2 7" xfId="51222" xr:uid="{647BCDEF-CCCE-4EF0-8844-61328C626B5B}"/>
    <cellStyle name="Izhod 2 2 4 3 3 2 8" xfId="56841" xr:uid="{10B8F87B-AB70-45F4-B03D-79BEFA4596BE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3 6" xfId="35476" xr:uid="{71CFB13F-7EDC-4338-BFC9-3C201796353A}"/>
    <cellStyle name="Izhod 2 2 4 3 3 7" xfId="42399" xr:uid="{C2FD56F6-D213-47F4-B532-A7DF92365798}"/>
    <cellStyle name="Izhod 2 2 4 3 3 8" xfId="41774" xr:uid="{0CAB65EC-C7CA-46D5-8955-77422059A4AA}"/>
    <cellStyle name="Izhod 2 2 4 3 3 9" xfId="48568" xr:uid="{F8DAFA5C-F46D-4993-BFA6-946D92589A71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2 5" xfId="40880" xr:uid="{3317A3B3-FD45-4A6F-AEA0-A2DBDFE2BB9F}"/>
    <cellStyle name="Izhod 2 2 4 3 4 2 6" xfId="47582" xr:uid="{55F2C256-7DDD-4F5D-B162-9C46D46122B4}"/>
    <cellStyle name="Izhod 2 2 4 3 4 2 7" xfId="53135" xr:uid="{EE5CC17F-F290-4E7F-B7C6-CAE09FB6BAD4}"/>
    <cellStyle name="Izhod 2 2 4 3 4 2 8" xfId="55553" xr:uid="{60D947AC-3890-44B1-BCDF-292D25E1E389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4 6" xfId="38057" xr:uid="{BDCB5A1C-BACF-44CB-940B-ED79341E1624}"/>
    <cellStyle name="Izhod 2 2 4 3 4 7" xfId="44759" xr:uid="{153035C9-5ECA-4D46-836C-2A24EAB83F74}"/>
    <cellStyle name="Izhod 2 2 4 3 4 8" xfId="50312" xr:uid="{6C1F5A8F-E5DF-417F-BB8A-C60B2EE71F73}"/>
    <cellStyle name="Izhod 2 2 4 3 4 9" xfId="58339" xr:uid="{079AC267-C807-4450-8ADB-5D21BB192740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2 5" xfId="41204" xr:uid="{89549486-B301-4A01-A97A-2562ED7F6E99}"/>
    <cellStyle name="Izhod 2 2 4 3 5 2 6" xfId="47906" xr:uid="{250AE319-4C77-481B-8D34-C6DB8AD86C92}"/>
    <cellStyle name="Izhod 2 2 4 3 5 2 7" xfId="53459" xr:uid="{698A41DC-5AC4-4578-9751-974FFE6C957E}"/>
    <cellStyle name="Izhod 2 2 4 3 5 2 8" xfId="48398" xr:uid="{729DE3CD-81FE-4AE5-B71B-0E978AB499D1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5 6" xfId="38381" xr:uid="{8E47B37F-6684-4F75-8489-342EA0CA4351}"/>
    <cellStyle name="Izhod 2 2 4 3 5 7" xfId="45083" xr:uid="{89AA4203-DE95-4E2E-95B9-DE0C0834E9E6}"/>
    <cellStyle name="Izhod 2 2 4 3 5 8" xfId="50636" xr:uid="{A0FDEF2D-80FE-4D49-B0B3-01E09B235E09}"/>
    <cellStyle name="Izhod 2 2 4 3 5 9" xfId="54905" xr:uid="{FA66BDA2-5599-4F6E-8C69-F6041903D312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2 5" xfId="41495" xr:uid="{3DD0680A-14BA-4795-9232-B4D63DE7C511}"/>
    <cellStyle name="Izhod 2 2 4 3 6 2 6" xfId="48197" xr:uid="{D7DEFF69-D889-4071-A02D-4FB878482645}"/>
    <cellStyle name="Izhod 2 2 4 3 6 2 7" xfId="53750" xr:uid="{48951782-F6EA-48F5-9682-FA6CE22C210C}"/>
    <cellStyle name="Izhod 2 2 4 3 6 2 8" xfId="57294" xr:uid="{25BA7BB7-3EDC-47A5-8912-88BBC5A943B4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6 6" xfId="38672" xr:uid="{ABF95BC9-C215-4131-86D3-C622D1B33220}"/>
    <cellStyle name="Izhod 2 2 4 3 6 7" xfId="45374" xr:uid="{6A7C18D5-3A00-4F70-B0D2-004300D32C9C}"/>
    <cellStyle name="Izhod 2 2 4 3 6 8" xfId="50927" xr:uid="{E9C8A93F-F87F-4BC1-9466-583F74918E13}"/>
    <cellStyle name="Izhod 2 2 4 3 6 9" xfId="57701" xr:uid="{BEC1EE76-160D-4CC1-986A-760822DA2206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7 5" xfId="39365" xr:uid="{A891FBCA-446A-4092-834B-6B18788C3E2F}"/>
    <cellStyle name="Izhod 2 2 4 3 7 6" xfId="46067" xr:uid="{0D0B5E87-C671-44E4-A0FC-CBC7960887AF}"/>
    <cellStyle name="Izhod 2 2 4 3 7 7" xfId="51620" xr:uid="{001A34C1-649B-4BDC-9661-370DEB7C192B}"/>
    <cellStyle name="Izhod 2 2 4 3 7 8" xfId="54961" xr:uid="{3432A3AA-BEC7-4269-B211-CD9262A01395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2 5" xfId="40090" xr:uid="{A21EF1E9-BD21-44DD-8F41-16932924BA8E}"/>
    <cellStyle name="Izhod 2 2 4 4 2 6" xfId="46792" xr:uid="{A28CD67A-1417-4AB9-A644-EEAD5D0FC626}"/>
    <cellStyle name="Izhod 2 2 4 4 2 7" xfId="52345" xr:uid="{3394B487-76CF-46BD-B76A-1B37BE02A182}"/>
    <cellStyle name="Izhod 2 2 4 4 2 8" xfId="34257" xr:uid="{5A7CA016-B825-4CD1-800D-FE0E16A504D9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4 6" xfId="37267" xr:uid="{68D97693-552D-4217-A4D9-ED485095C465}"/>
    <cellStyle name="Izhod 2 2 4 4 7" xfId="43969" xr:uid="{9731912B-22CD-414D-B488-3BA55A171441}"/>
    <cellStyle name="Izhod 2 2 4 4 8" xfId="49522" xr:uid="{B2AF69DB-25A6-4656-AFF1-B2870AC53E67}"/>
    <cellStyle name="Izhod 2 2 4 4 9" xfId="54222" xr:uid="{EFC29C66-F1CA-49C0-AFBE-B02D0B65EDCB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2 5" xfId="40554" xr:uid="{C2446A1C-C82C-48E9-980F-9F85B17AB567}"/>
    <cellStyle name="Izhod 2 2 4 5 2 6" xfId="47256" xr:uid="{8F014339-C4DB-422B-9AD9-B3CF72C701D0}"/>
    <cellStyle name="Izhod 2 2 4 5 2 7" xfId="52809" xr:uid="{61255437-B7E4-4D00-A455-B1913546F45B}"/>
    <cellStyle name="Izhod 2 2 4 5 2 8" xfId="56952" xr:uid="{71245E51-AA33-4509-A181-04689A1844F0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5 6" xfId="37731" xr:uid="{90C033FF-6F88-4DCD-B407-BF4047A8A210}"/>
    <cellStyle name="Izhod 2 2 4 5 7" xfId="44433" xr:uid="{884BB895-2BC5-4D7B-ADCF-BB50FF1A6B29}"/>
    <cellStyle name="Izhod 2 2 4 5 8" xfId="49986" xr:uid="{68C0DE16-15CF-47B6-9BE9-3F91AB8052E8}"/>
    <cellStyle name="Izhod 2 2 4 5 9" xfId="48367" xr:uid="{ACFEAFBD-CB6D-4C51-A61C-8ED7439C5894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2 5" xfId="40717" xr:uid="{0F6DB6A6-68ED-4143-A5E2-C6AAFE72061A}"/>
    <cellStyle name="Izhod 2 2 4 6 2 6" xfId="47419" xr:uid="{8B1D05ED-9C3F-4642-B684-AC1174094CC3}"/>
    <cellStyle name="Izhod 2 2 4 6 2 7" xfId="52972" xr:uid="{F672DA4D-E8E5-4F6B-A725-705B55453B85}"/>
    <cellStyle name="Izhod 2 2 4 6 2 8" xfId="57870" xr:uid="{EFD786FC-EF5A-4F9A-9825-2D94D903D85A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6 6" xfId="37894" xr:uid="{AE78DC37-D7D9-4DB8-B914-53DB517C8F5C}"/>
    <cellStyle name="Izhod 2 2 4 6 7" xfId="44596" xr:uid="{80EC9F43-BEBB-42FC-8BE4-8ADC458DB77E}"/>
    <cellStyle name="Izhod 2 2 4 6 8" xfId="50149" xr:uid="{81290102-C462-4087-9B20-B1FFEBAE0A62}"/>
    <cellStyle name="Izhod 2 2 4 6 9" xfId="57786" xr:uid="{084D69E5-05D4-461E-8E3C-3531A19688EA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2 5" xfId="41041" xr:uid="{BE00E6DC-FDC1-4E22-A288-5309A5632DF9}"/>
    <cellStyle name="Izhod 2 2 4 7 2 6" xfId="47743" xr:uid="{9C360210-A145-433A-B4D3-2EF781E0B20F}"/>
    <cellStyle name="Izhod 2 2 4 7 2 7" xfId="53296" xr:uid="{2D445DBB-B8BE-44C8-A6AF-6A9259A1B79C}"/>
    <cellStyle name="Izhod 2 2 4 7 2 8" xfId="55318" xr:uid="{9490B1BA-8221-485B-9F4B-3A2CF5C44AAE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7 6" xfId="38218" xr:uid="{DE87C4A6-3D2E-4F22-8A48-FEE25A578F73}"/>
    <cellStyle name="Izhod 2 2 4 7 7" xfId="44920" xr:uid="{8907D980-4988-4A02-AA45-D6AA1224E80E}"/>
    <cellStyle name="Izhod 2 2 4 7 8" xfId="50473" xr:uid="{E609E9FB-0CE5-4BDE-9470-EA498E1154CC}"/>
    <cellStyle name="Izhod 2 2 4 7 9" xfId="58225" xr:uid="{34AD4715-193A-4E6B-86CB-04BF814B3D45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2 5" xfId="41332" xr:uid="{3D312175-D5CA-494C-9A44-7758DAE8A695}"/>
    <cellStyle name="Izhod 2 2 4 8 2 6" xfId="48034" xr:uid="{C7895F7D-8EE7-492C-A568-37BDCB480354}"/>
    <cellStyle name="Izhod 2 2 4 8 2 7" xfId="53587" xr:uid="{293F6D38-CBF3-48C1-996F-518EAB0BCB03}"/>
    <cellStyle name="Izhod 2 2 4 8 2 8" xfId="42950" xr:uid="{BB8A473B-D1A3-4469-B346-45F66B90C31D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8 6" xfId="38509" xr:uid="{605E806F-850B-495A-A7D9-A0D49AE823B0}"/>
    <cellStyle name="Izhod 2 2 4 8 7" xfId="45211" xr:uid="{B407DB6E-1ED8-445F-ADBB-88F0941E6E74}"/>
    <cellStyle name="Izhod 2 2 4 8 8" xfId="50764" xr:uid="{99D07F7B-8B51-4AA7-AAB0-4E47C34518C9}"/>
    <cellStyle name="Izhod 2 2 4 8 9" xfId="55649" xr:uid="{07CA9944-280A-4E75-8CF4-9FC249EEDEBB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4 9 5" xfId="39202" xr:uid="{ABEE0754-F6C9-4361-8070-16D16FE07B9E}"/>
    <cellStyle name="Izhod 2 2 4 9 6" xfId="45904" xr:uid="{F02F4D92-D8F2-44EE-85D4-77123CA68768}"/>
    <cellStyle name="Izhod 2 2 4 9 7" xfId="51457" xr:uid="{6BEF5F24-757E-48D7-AF85-A5F224A4C5A9}"/>
    <cellStyle name="Izhod 2 2 4 9 8" xfId="56420" xr:uid="{99238783-3F41-4330-9176-B20711B707D7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11" xfId="36399" xr:uid="{BBC44839-8618-4965-9122-CAFCD103D738}"/>
    <cellStyle name="Izhod 2 2 5 12" xfId="43101" xr:uid="{B1BB5DF1-61F3-4D17-99AB-994E221DF7F4}"/>
    <cellStyle name="Izhod 2 2 5 13" xfId="48654" xr:uid="{19ED1F69-4147-4B5E-9763-CBC9605BBE14}"/>
    <cellStyle name="Izhod 2 2 5 14" xfId="56241" xr:uid="{DA9D8213-4504-4467-86C2-41C508407B19}"/>
    <cellStyle name="Izhod 2 2 5 2" xfId="4953" xr:uid="{CEF6B7AD-2BD6-4262-8024-2D3D343C34C4}"/>
    <cellStyle name="Izhod 2 2 5 2 10" xfId="23575" xr:uid="{D5D35DAD-F70A-4311-9937-DFDC86EFABCD}"/>
    <cellStyle name="Izhod 2 2 5 2 11" xfId="36606" xr:uid="{F966547D-833C-452A-B346-0DF907ED23B9}"/>
    <cellStyle name="Izhod 2 2 5 2 12" xfId="43308" xr:uid="{38BDC6F4-5983-45A6-A391-9B4744F6DF1B}"/>
    <cellStyle name="Izhod 2 2 5 2 13" xfId="48861" xr:uid="{5618516D-2C85-458C-ABF2-98775D67D361}"/>
    <cellStyle name="Izhod 2 2 5 2 14" xfId="55321" xr:uid="{3CE6D27F-90CD-4D30-84FE-B9B6F7B1603A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2 5" xfId="40317" xr:uid="{E1818819-70F7-4068-9404-41C9BFA9DB93}"/>
    <cellStyle name="Izhod 2 2 5 2 2 2 6" xfId="47019" xr:uid="{7286DF43-C61F-4765-8E16-5EB31ECCDD8F}"/>
    <cellStyle name="Izhod 2 2 5 2 2 2 7" xfId="52572" xr:uid="{5C6186F2-81BB-462F-86C2-1ED369ABDA30}"/>
    <cellStyle name="Izhod 2 2 5 2 2 2 8" xfId="57948" xr:uid="{7DF8B1B4-48AF-4739-96D5-5279E7DBCA77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2 6" xfId="37494" xr:uid="{42FC0C21-3720-4CE0-9980-47208F1D3D9B}"/>
    <cellStyle name="Izhod 2 2 5 2 2 7" xfId="44196" xr:uid="{3D996C3D-BC73-4D38-B6A5-484F59F9E66A}"/>
    <cellStyle name="Izhod 2 2 5 2 2 8" xfId="49749" xr:uid="{70D1B4EE-5511-4101-A963-771E5DEF517D}"/>
    <cellStyle name="Izhod 2 2 5 2 2 9" xfId="57200" xr:uid="{184F6FCB-C48E-471E-A2A7-87B1531052FB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2 5" xfId="40624" xr:uid="{065A560A-411D-4668-9717-815A5B16026F}"/>
    <cellStyle name="Izhod 2 2 5 2 3 2 6" xfId="47326" xr:uid="{9F674FF0-DBF9-4081-B8D2-CCD34C9394F6}"/>
    <cellStyle name="Izhod 2 2 5 2 3 2 7" xfId="52879" xr:uid="{9DB00165-3A99-4D2F-A6D8-EB39F03E498B}"/>
    <cellStyle name="Izhod 2 2 5 2 3 2 8" xfId="41873" xr:uid="{E6317526-80D2-4D9B-94F7-4EE1560CFC71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3 6" xfId="37801" xr:uid="{D7A3D82B-9975-4D7E-89BF-D64D196B4629}"/>
    <cellStyle name="Izhod 2 2 5 2 3 7" xfId="44503" xr:uid="{F00DC0B0-AD7D-44AF-B6E2-5C796EF064CD}"/>
    <cellStyle name="Izhod 2 2 5 2 3 8" xfId="50056" xr:uid="{17A9FE0C-CF5E-4097-B0EF-19605DA8BE51}"/>
    <cellStyle name="Izhod 2 2 5 2 3 9" xfId="57043" xr:uid="{53550407-C53A-49B2-AA52-00E1E0889E9D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2 5" xfId="40944" xr:uid="{6ED4A220-61BA-4197-8B6E-26061623323A}"/>
    <cellStyle name="Izhod 2 2 5 2 4 2 6" xfId="47646" xr:uid="{D3C327B5-F564-43B8-AD62-D8503B112B0A}"/>
    <cellStyle name="Izhod 2 2 5 2 4 2 7" xfId="53199" xr:uid="{CC32CE00-FDA3-42A6-B759-A7175F41649D}"/>
    <cellStyle name="Izhod 2 2 5 2 4 2 8" xfId="56004" xr:uid="{1F7E2684-6E75-4AD9-BD09-DB8C115418F9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4 6" xfId="38121" xr:uid="{B7E49F5E-3014-4DD7-A3FE-1EE2622C103C}"/>
    <cellStyle name="Izhod 2 2 5 2 4 7" xfId="44823" xr:uid="{84509CB4-08B9-4515-B144-85E670C2E057}"/>
    <cellStyle name="Izhod 2 2 5 2 4 8" xfId="50376" xr:uid="{E1062C2F-7F42-433C-AE33-121C516BABA0}"/>
    <cellStyle name="Izhod 2 2 5 2 4 9" xfId="53979" xr:uid="{E1AEF244-3704-43AF-92B2-5F23D8D35419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2 5" xfId="41268" xr:uid="{5E4057C5-6803-4FE5-ACD7-D450C0C66F49}"/>
    <cellStyle name="Izhod 2 2 5 2 5 2 6" xfId="47970" xr:uid="{390824A4-3D5C-4884-BEEA-1F3980C79233}"/>
    <cellStyle name="Izhod 2 2 5 2 5 2 7" xfId="53523" xr:uid="{B231954C-B9CE-4234-83AE-A5BFE266A4BD}"/>
    <cellStyle name="Izhod 2 2 5 2 5 2 8" xfId="42211" xr:uid="{045406E7-43B8-434B-9122-750727B13722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5 6" xfId="38445" xr:uid="{60C7308F-3137-4A9B-A300-53B7750542B4}"/>
    <cellStyle name="Izhod 2 2 5 2 5 7" xfId="45147" xr:uid="{62C55F46-CE87-48B7-8F7E-600FC91E835D}"/>
    <cellStyle name="Izhod 2 2 5 2 5 8" xfId="50700" xr:uid="{248EBB28-4C67-4907-926E-13D7C85EE9A4}"/>
    <cellStyle name="Izhod 2 2 5 2 5 9" xfId="53878" xr:uid="{03401F15-918A-44F3-9E55-34A4C17B2541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2 5" xfId="41559" xr:uid="{3EFD4D99-E90A-4F9D-A95B-DCD7FCDB5B8B}"/>
    <cellStyle name="Izhod 2 2 5 2 6 2 6" xfId="48261" xr:uid="{6B7AD27D-4234-4693-8AF7-90B7AE12BD58}"/>
    <cellStyle name="Izhod 2 2 5 2 6 2 7" xfId="53814" xr:uid="{BE1651FD-94E1-463C-943F-04DD00F5187F}"/>
    <cellStyle name="Izhod 2 2 5 2 6 2 8" xfId="57557" xr:uid="{72789FE6-69E9-406E-A9F5-73A4B322DEF9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6 6" xfId="38736" xr:uid="{BB339B2E-0817-4197-9078-E0D489811312}"/>
    <cellStyle name="Izhod 2 2 5 2 6 7" xfId="45438" xr:uid="{F42E4248-5D24-43DF-AF0D-59BB4F373011}"/>
    <cellStyle name="Izhod 2 2 5 2 6 8" xfId="50991" xr:uid="{9E2D3046-E3B1-4D8D-AC1D-D521169DCF78}"/>
    <cellStyle name="Izhod 2 2 5 2 6 9" xfId="34482" xr:uid="{9D156F88-F102-4B49-8A11-CA7ACF788F38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7 5" xfId="39429" xr:uid="{C82CE85D-BCDA-4360-8445-9D166CE12B78}"/>
    <cellStyle name="Izhod 2 2 5 2 7 6" xfId="46131" xr:uid="{37298431-386F-4AA8-B4DF-F71555D3497F}"/>
    <cellStyle name="Izhod 2 2 5 2 7 7" xfId="51684" xr:uid="{EC4C3548-AE00-40CA-8D5B-3D3E34AB374E}"/>
    <cellStyle name="Izhod 2 2 5 2 7 8" xfId="54701" xr:uid="{B72E3933-A759-487C-8302-FBF7455E6BFA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11" xfId="36537" xr:uid="{65231720-D865-4FD2-8FE9-43077C672D0E}"/>
    <cellStyle name="Izhod 2 2 5 3 12" xfId="43239" xr:uid="{7ECBBA28-A210-4EEE-830F-564595511469}"/>
    <cellStyle name="Izhod 2 2 5 3 13" xfId="48792" xr:uid="{303E3242-FACC-4BC6-BBBA-DAF82D5FC8D9}"/>
    <cellStyle name="Izhod 2 2 5 3 14" xfId="55272" xr:uid="{37668B30-75B7-46AF-9050-8C7C7D2FD183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2 5" xfId="40248" xr:uid="{507B04BF-308A-430C-BD5C-F42F1F468DE0}"/>
    <cellStyle name="Izhod 2 2 5 3 2 2 6" xfId="46950" xr:uid="{89EFF730-5849-4960-8EB1-D20B5AD7E632}"/>
    <cellStyle name="Izhod 2 2 5 3 2 2 7" xfId="52503" xr:uid="{ABED2507-EC43-4360-A5B6-BA05817C42DD}"/>
    <cellStyle name="Izhod 2 2 5 3 2 2 8" xfId="48534" xr:uid="{35596AA8-DB5A-4101-8E42-D2FE7C9A050B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2 6" xfId="37425" xr:uid="{F8473539-94A7-4DE3-B0F2-2A0EEB6A0F97}"/>
    <cellStyle name="Izhod 2 2 5 3 2 7" xfId="44127" xr:uid="{9CDE7E62-12D5-4D79-ADC5-AC8D1DF6277A}"/>
    <cellStyle name="Izhod 2 2 5 3 2 8" xfId="49680" xr:uid="{88B1B380-727D-4E22-9E2D-1AC55EBB6C28}"/>
    <cellStyle name="Izhod 2 2 5 3 2 9" xfId="54570" xr:uid="{AB9A5E24-C6B1-4AC0-B135-D321A7F352E7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2 5" xfId="39540" xr:uid="{63C72485-A610-4AC9-86C5-FDEE1767C230}"/>
    <cellStyle name="Izhod 2 2 5 3 3 2 6" xfId="46242" xr:uid="{0443DA26-EC6D-4AF1-986B-353FCFC4267E}"/>
    <cellStyle name="Izhod 2 2 5 3 3 2 7" xfId="51795" xr:uid="{0AEA1ACA-7FAB-4A11-8AAF-9B5A4F99F4AD}"/>
    <cellStyle name="Izhod 2 2 5 3 3 2 8" xfId="56363" xr:uid="{D62EC191-96FD-4002-989E-B6866601CBC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3 6" xfId="36717" xr:uid="{248419BC-01A7-42D0-A035-A21765353A65}"/>
    <cellStyle name="Izhod 2 2 5 3 3 7" xfId="43419" xr:uid="{F7FEB1E1-27BC-4CC5-AED6-5ACACD6EAA53}"/>
    <cellStyle name="Izhod 2 2 5 3 3 8" xfId="48972" xr:uid="{075260D6-A862-442E-9C2A-9C0E077615FA}"/>
    <cellStyle name="Izhod 2 2 5 3 3 9" xfId="57521" xr:uid="{9C27BF43-0FAC-416E-BC38-467852F0D568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2 5" xfId="40875" xr:uid="{BAEC4824-4C70-4E7A-B80F-93D0C75BF9FD}"/>
    <cellStyle name="Izhod 2 2 5 3 4 2 6" xfId="47577" xr:uid="{D1A13E1E-7FB0-44E5-B148-0A78F1380EB9}"/>
    <cellStyle name="Izhod 2 2 5 3 4 2 7" xfId="53130" xr:uid="{B268BB57-1EE2-4338-A263-74860DC49E4F}"/>
    <cellStyle name="Izhod 2 2 5 3 4 2 8" xfId="57707" xr:uid="{8860F151-2D37-430C-BEE7-98DB19F462EB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4 6" xfId="38052" xr:uid="{ABA9EF26-C7DC-4A7E-941F-E5CE8CD1742B}"/>
    <cellStyle name="Izhod 2 2 5 3 4 7" xfId="44754" xr:uid="{2D776BC0-76F9-47D8-969C-4626E6B2AFFC}"/>
    <cellStyle name="Izhod 2 2 5 3 4 8" xfId="50307" xr:uid="{A7706A3C-C1A6-44E6-B361-A935E8B59095}"/>
    <cellStyle name="Izhod 2 2 5 3 4 9" xfId="57767" xr:uid="{4B7B60BD-0ECA-4532-85DF-5A775E9E769E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2 5" xfId="41199" xr:uid="{03846E04-282B-4396-A4B2-7A90FD9C5512}"/>
    <cellStyle name="Izhod 2 2 5 3 5 2 6" xfId="47901" xr:uid="{9F48E15A-6CAF-40A9-A621-0CBA4B1BE53D}"/>
    <cellStyle name="Izhod 2 2 5 3 5 2 7" xfId="53454" xr:uid="{D28656F6-202E-4A69-9300-0247F94ED5AA}"/>
    <cellStyle name="Izhod 2 2 5 3 5 2 8" xfId="41598" xr:uid="{7944056E-F46C-4E8D-9064-43D88860CD00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5 6" xfId="38376" xr:uid="{0E24231B-89AD-4AA8-A3C4-E2E71F237271}"/>
    <cellStyle name="Izhod 2 2 5 3 5 7" xfId="45078" xr:uid="{3E5ABDCD-0954-44F2-8B3A-40AD0B287059}"/>
    <cellStyle name="Izhod 2 2 5 3 5 8" xfId="50631" xr:uid="{D69255CF-5C94-4645-BFA7-07FF145C61CD}"/>
    <cellStyle name="Izhod 2 2 5 3 5 9" xfId="57911" xr:uid="{784446CB-84ED-4559-9FD5-8BC8994015A8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2 5" xfId="41490" xr:uid="{943B422E-B00A-475E-A7F3-4D4433537814}"/>
    <cellStyle name="Izhod 2 2 5 3 6 2 6" xfId="48192" xr:uid="{CA5A26EC-14AE-495D-A32A-599E7A72227F}"/>
    <cellStyle name="Izhod 2 2 5 3 6 2 7" xfId="53745" xr:uid="{723E8FF6-16C2-406F-A763-5B6419474492}"/>
    <cellStyle name="Izhod 2 2 5 3 6 2 8" xfId="54891" xr:uid="{476D9943-779F-44B0-931D-929590249A0A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6 6" xfId="38667" xr:uid="{679E92E4-A1EB-4E14-AEB1-E5F235D38ED8}"/>
    <cellStyle name="Izhod 2 2 5 3 6 7" xfId="45369" xr:uid="{48B50113-FF90-46E1-ABD2-FBF814B1A2B3}"/>
    <cellStyle name="Izhod 2 2 5 3 6 8" xfId="50922" xr:uid="{9AD904F7-0797-45BD-8496-BFC8938D3E8B}"/>
    <cellStyle name="Izhod 2 2 5 3 6 9" xfId="56995" xr:uid="{185C8A4C-7437-4F50-A5A9-10A3910F312A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7 5" xfId="39360" xr:uid="{99D3B1D7-F17E-491C-B752-374B0D9032A9}"/>
    <cellStyle name="Izhod 2 2 5 3 7 6" xfId="46062" xr:uid="{F6B16B8D-9127-4AC2-BF5C-B2E9926FA470}"/>
    <cellStyle name="Izhod 2 2 5 3 7 7" xfId="51615" xr:uid="{4347C918-05BB-46A9-8DA2-4736181FBF3B}"/>
    <cellStyle name="Izhod 2 2 5 3 7 8" xfId="56531" xr:uid="{041A72A7-193C-469D-AD2B-F0C65C5A4015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2 5" xfId="40110" xr:uid="{44B4E6B6-DE37-42D4-9658-4E2F544DD621}"/>
    <cellStyle name="Izhod 2 2 5 4 2 6" xfId="46812" xr:uid="{64EF6BBC-C676-463B-A984-C239FE98311B}"/>
    <cellStyle name="Izhod 2 2 5 4 2 7" xfId="52365" xr:uid="{FD0AAF5B-CD28-4690-B78E-059426C0F0A2}"/>
    <cellStyle name="Izhod 2 2 5 4 2 8" xfId="42814" xr:uid="{8FBD4807-5BB3-4816-882C-F882AD3A8BE4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4 6" xfId="37287" xr:uid="{86BCAA06-7097-4D9E-9E8B-5226176E3F36}"/>
    <cellStyle name="Izhod 2 2 5 4 7" xfId="43989" xr:uid="{ADDD687A-9F64-4822-BCB2-656A4D6A8020}"/>
    <cellStyle name="Izhod 2 2 5 4 8" xfId="49542" xr:uid="{29C6B07A-F399-4A8F-8C3B-95A488B4E69B}"/>
    <cellStyle name="Izhod 2 2 5 4 9" xfId="58113" xr:uid="{271AFF48-E016-41DE-8F77-CA01CE1155BD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2 5" xfId="40480" xr:uid="{8AB92FCD-7B9D-49DC-83B0-09DF0F19679A}"/>
    <cellStyle name="Izhod 2 2 5 5 2 6" xfId="47182" xr:uid="{9FE8FDFD-7E5E-479E-830C-2360FF6C3DA0}"/>
    <cellStyle name="Izhod 2 2 5 5 2 7" xfId="52735" xr:uid="{F0E65719-E528-454B-BD38-84C781BCDC56}"/>
    <cellStyle name="Izhod 2 2 5 5 2 8" xfId="56684" xr:uid="{6D89220E-6373-4A40-8FEA-D457BCFADE76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5 6" xfId="37657" xr:uid="{DE496570-E8DC-40BB-9110-396A9EB2AED1}"/>
    <cellStyle name="Izhod 2 2 5 5 7" xfId="44359" xr:uid="{4FB51A25-365E-4ED5-82B6-30148B96DDD3}"/>
    <cellStyle name="Izhod 2 2 5 5 8" xfId="49912" xr:uid="{1971F71F-32B5-4EA6-B7A8-86F89CED6B06}"/>
    <cellStyle name="Izhod 2 2 5 5 9" xfId="42069" xr:uid="{C10ABFAA-FAEF-4471-A0F6-CF16DBEEAB04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2 5" xfId="40737" xr:uid="{D7280F73-7720-46C2-A521-7AC606DD05FE}"/>
    <cellStyle name="Izhod 2 2 5 6 2 6" xfId="47439" xr:uid="{679F0C44-491F-498D-A253-D36FC6E3AAF9}"/>
    <cellStyle name="Izhod 2 2 5 6 2 7" xfId="52992" xr:uid="{1AB61837-C082-4787-9641-FD71151662A1}"/>
    <cellStyle name="Izhod 2 2 5 6 2 8" xfId="55457" xr:uid="{14E76A22-A7B6-4DE6-9CBD-71016604271C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6 6" xfId="37914" xr:uid="{0B83D0BA-CF3E-4874-AB1D-3F149A4A8E1E}"/>
    <cellStyle name="Izhod 2 2 5 6 7" xfId="44616" xr:uid="{0610E386-09E7-45B4-8E2D-AFA5A4E1EE23}"/>
    <cellStyle name="Izhod 2 2 5 6 8" xfId="50169" xr:uid="{DD998D0D-C85D-4F18-B4D9-AD1D8B93A8ED}"/>
    <cellStyle name="Izhod 2 2 5 6 9" xfId="55817" xr:uid="{88EDBFAF-3A94-4199-8694-394C332A6C1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2 5" xfId="41061" xr:uid="{9510BEE9-9BDD-4BA6-8AD9-778CA9A280F7}"/>
    <cellStyle name="Izhod 2 2 5 7 2 6" xfId="47763" xr:uid="{1F4FEADA-960B-4381-98EB-646FC9AEEFC9}"/>
    <cellStyle name="Izhod 2 2 5 7 2 7" xfId="53316" xr:uid="{7CDE1ABF-619E-459D-8E9A-C8E2CD489C2E}"/>
    <cellStyle name="Izhod 2 2 5 7 2 8" xfId="54270" xr:uid="{DEF37304-0D45-493B-93CC-282A08F0DB17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7 6" xfId="38238" xr:uid="{B1869985-D377-40EE-8655-EB751E4835CE}"/>
    <cellStyle name="Izhod 2 2 5 7 7" xfId="44940" xr:uid="{56D26A28-F909-44BA-90B1-4FC2A0A82E6B}"/>
    <cellStyle name="Izhod 2 2 5 7 8" xfId="50493" xr:uid="{01CA785F-DB5F-479B-AA36-52713CDEB1D3}"/>
    <cellStyle name="Izhod 2 2 5 7 9" xfId="54530" xr:uid="{99AF8FB2-968E-41FA-ADC7-F83CB2024F43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2 5" xfId="41352" xr:uid="{6D216C16-B365-4070-BFAB-E72482DEEDF5}"/>
    <cellStyle name="Izhod 2 2 5 8 2 6" xfId="48054" xr:uid="{70CB718B-5551-4C86-81A2-C4B8C1E7A374}"/>
    <cellStyle name="Izhod 2 2 5 8 2 7" xfId="53607" xr:uid="{C6551692-5A69-458D-8410-B8CF9CC0A2F2}"/>
    <cellStyle name="Izhod 2 2 5 8 2 8" xfId="56754" xr:uid="{4872315C-C5AD-4741-B921-60D2EF7AEAB5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8 6" xfId="38529" xr:uid="{B4701AAA-9632-48DC-B4E0-982871B97A52}"/>
    <cellStyle name="Izhod 2 2 5 8 7" xfId="45231" xr:uid="{D040E8BA-9C4A-4AC8-A35E-97921087E79C}"/>
    <cellStyle name="Izhod 2 2 5 8 8" xfId="50784" xr:uid="{90827561-8FFA-4426-B193-03BBE0EF72D1}"/>
    <cellStyle name="Izhod 2 2 5 8 9" xfId="58180" xr:uid="{E9F1EA56-72D6-4435-88B0-B6D3239651B9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5 9 5" xfId="39222" xr:uid="{C72C52F4-E4A5-44B7-8910-353A0C221B68}"/>
    <cellStyle name="Izhod 2 2 5 9 6" xfId="45924" xr:uid="{EC043824-1395-4989-8132-575CA13FD408}"/>
    <cellStyle name="Izhod 2 2 5 9 7" xfId="51477" xr:uid="{5CE37854-9DAD-4908-9361-9083054DF3A9}"/>
    <cellStyle name="Izhod 2 2 5 9 8" xfId="54323" xr:uid="{EBDE78C0-844C-4047-B2D7-E72D3A227981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14" xfId="36402" xr:uid="{1B3FE093-19E9-4D21-B58B-9C52D2EFBD2D}"/>
    <cellStyle name="Izhod 2 2 6 15" xfId="43104" xr:uid="{95240B44-3035-45C0-8664-7C45E34D2D3B}"/>
    <cellStyle name="Izhod 2 2 6 16" xfId="48657" xr:uid="{DC1281AF-E7D9-41FD-BDDE-06B3C127FA6A}"/>
    <cellStyle name="Izhod 2 2 6 17" xfId="54427" xr:uid="{57F26D38-A498-495F-9433-43F6A3728141}"/>
    <cellStyle name="Izhod 2 2 6 2" xfId="4956" xr:uid="{77C25853-DA36-4A00-8EC8-BF6E0D799A19}"/>
    <cellStyle name="Izhod 2 2 6 2 10" xfId="23578" xr:uid="{02D005C9-5BA7-43DD-8730-D54F10F19BEA}"/>
    <cellStyle name="Izhod 2 2 6 2 11" xfId="36609" xr:uid="{A24BA42A-C0D1-467F-9EC8-D233FC412BED}"/>
    <cellStyle name="Izhod 2 2 6 2 12" xfId="43311" xr:uid="{88FBD447-F449-4928-A254-A0FBDA54DCB3}"/>
    <cellStyle name="Izhod 2 2 6 2 13" xfId="48864" xr:uid="{8F7BBB4F-98FE-49D4-8031-79FDFE3AA931}"/>
    <cellStyle name="Izhod 2 2 6 2 14" xfId="54983" xr:uid="{36B9EF34-955B-40D7-A967-A79C0178CBBC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2 5" xfId="40320" xr:uid="{45139B72-A364-4331-B785-71F362532A87}"/>
    <cellStyle name="Izhod 2 2 6 2 2 2 6" xfId="47022" xr:uid="{FA811682-C62D-40CB-BDF2-9E7C088B4EAD}"/>
    <cellStyle name="Izhod 2 2 6 2 2 2 7" xfId="52575" xr:uid="{427F783C-2673-49B0-AD34-09004B7020A5}"/>
    <cellStyle name="Izhod 2 2 6 2 2 2 8" xfId="56375" xr:uid="{2BC0BE7B-F675-48C7-8AA7-4CB50BCB9D4C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2 6" xfId="37497" xr:uid="{014A610B-2100-4F10-A23B-A6F9BA1D29F8}"/>
    <cellStyle name="Izhod 2 2 6 2 2 7" xfId="44199" xr:uid="{9B0C308E-AF32-4A2B-86D8-BAAA3A9E8E38}"/>
    <cellStyle name="Izhod 2 2 6 2 2 8" xfId="49752" xr:uid="{5168E024-7CF2-4F73-BC79-57B707FEAE62}"/>
    <cellStyle name="Izhod 2 2 6 2 2 9" xfId="57233" xr:uid="{0D1045BC-2C35-46A4-9965-3E11CFE2E00C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2 5" xfId="40627" xr:uid="{791D75F7-5368-418F-8BE7-CBFD63593768}"/>
    <cellStyle name="Izhod 2 2 6 2 3 2 6" xfId="47329" xr:uid="{A6F0198C-F126-4483-B451-5982689E8870}"/>
    <cellStyle name="Izhod 2 2 6 2 3 2 7" xfId="52882" xr:uid="{159EFB69-6236-4EA8-807C-A76387FC18B0}"/>
    <cellStyle name="Izhod 2 2 6 2 3 2 8" xfId="34446" xr:uid="{0E43EB88-F328-4315-BADE-B6D2B7E8A9FF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3 6" xfId="37804" xr:uid="{F9AC3196-6836-48FE-9ACF-6D9B6CF9370A}"/>
    <cellStyle name="Izhod 2 2 6 2 3 7" xfId="44506" xr:uid="{A176B955-03CB-4954-8BD3-F8719CB8B341}"/>
    <cellStyle name="Izhod 2 2 6 2 3 8" xfId="50059" xr:uid="{6C1AF17E-9AC1-448A-87D0-0100EBBC36E4}"/>
    <cellStyle name="Izhod 2 2 6 2 3 9" xfId="55256" xr:uid="{AED316D3-E0E7-4AFF-9E0B-E724FB9C2113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2 5" xfId="40947" xr:uid="{2D253D2C-5243-4AAA-A648-0BE9DB2CE8AD}"/>
    <cellStyle name="Izhod 2 2 6 2 4 2 6" xfId="47649" xr:uid="{31194723-42DC-4BE7-8B72-FC871EB5FF29}"/>
    <cellStyle name="Izhod 2 2 6 2 4 2 7" xfId="53202" xr:uid="{75752BF5-7F05-45F5-8563-5836890EB87A}"/>
    <cellStyle name="Izhod 2 2 6 2 4 2 8" xfId="54399" xr:uid="{E090B7D6-B80E-4B0D-AC6A-91B59542057D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4 6" xfId="38124" xr:uid="{2DF9EFC8-70FC-42AD-BFF4-4694A6328C9A}"/>
    <cellStyle name="Izhod 2 2 6 2 4 7" xfId="44826" xr:uid="{9E7DE6A8-3139-4BDF-BB58-ACA28D91D6E7}"/>
    <cellStyle name="Izhod 2 2 6 2 4 8" xfId="50379" xr:uid="{DE18378C-90BB-4A04-B854-19E8CB6B3448}"/>
    <cellStyle name="Izhod 2 2 6 2 4 9" xfId="54915" xr:uid="{20DDDF82-2F19-415D-A995-AA87746B0A70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2 5" xfId="41271" xr:uid="{F026187B-1104-46D0-B835-40AAF5E620F5}"/>
    <cellStyle name="Izhod 2 2 6 2 5 2 6" xfId="47973" xr:uid="{9E4E2D14-9DAF-44EA-A337-FB773654AB3F}"/>
    <cellStyle name="Izhod 2 2 6 2 5 2 7" xfId="53526" xr:uid="{59FB412B-0E82-47CB-B00D-A3BE2A53C641}"/>
    <cellStyle name="Izhod 2 2 6 2 5 2 8" xfId="58353" xr:uid="{A4C74EDC-F363-4926-83AD-56900BFE4208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5 6" xfId="38448" xr:uid="{6589A089-AC02-47A1-B391-4AEE266BB0E5}"/>
    <cellStyle name="Izhod 2 2 6 2 5 7" xfId="45150" xr:uid="{658583C1-058E-490A-A668-DF034950A2DE}"/>
    <cellStyle name="Izhod 2 2 6 2 5 8" xfId="50703" xr:uid="{F770A9D0-4C8D-4957-AB72-E45C863459CD}"/>
    <cellStyle name="Izhod 2 2 6 2 5 9" xfId="56076" xr:uid="{C1235510-68B8-472E-8E9E-EC259636845D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2 5" xfId="41562" xr:uid="{AC3971D2-D13E-4C25-B177-7C0B3E0FFB33}"/>
    <cellStyle name="Izhod 2 2 6 2 6 2 6" xfId="48264" xr:uid="{62B74C6F-18FC-40F9-A548-DAF8B630FC0A}"/>
    <cellStyle name="Izhod 2 2 6 2 6 2 7" xfId="53817" xr:uid="{8958A188-69D4-436E-B18C-E5F4F01C98CA}"/>
    <cellStyle name="Izhod 2 2 6 2 6 2 8" xfId="58135" xr:uid="{319373C8-B5FA-425C-83E2-84B96B804B17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6 6" xfId="38739" xr:uid="{4CBE88E3-8079-409B-B2FD-FAC6FF8491DB}"/>
    <cellStyle name="Izhod 2 2 6 2 6 7" xfId="45441" xr:uid="{D5F9232B-9F0F-4B50-BC4C-67B6DD03875C}"/>
    <cellStyle name="Izhod 2 2 6 2 6 8" xfId="50994" xr:uid="{5B1922A9-36A5-4BF6-AD58-6949AB9EC078}"/>
    <cellStyle name="Izhod 2 2 6 2 6 9" xfId="58412" xr:uid="{28C6A05A-7DEA-47FB-852A-1E301EB3A56F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7 5" xfId="39432" xr:uid="{26B1F5BC-6C56-4CEA-8E17-1E54695328FC}"/>
    <cellStyle name="Izhod 2 2 6 2 7 6" xfId="46134" xr:uid="{54AAB8F2-6B01-406B-A6DF-664C04BA3AA8}"/>
    <cellStyle name="Izhod 2 2 6 2 7 7" xfId="51687" xr:uid="{3B33F6AF-15EA-475D-A962-02D248C55C40}"/>
    <cellStyle name="Izhod 2 2 6 2 7 8" xfId="57065" xr:uid="{0CA73D69-1386-4083-9557-48C2CE19105B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11" xfId="35967" xr:uid="{66F7CBA2-4B52-47EB-BCF4-5A7BC8470AD0}"/>
    <cellStyle name="Izhod 2 2 6 3 12" xfId="42787" xr:uid="{D78E0F1F-0B2C-448C-AF6F-672C7658B722}"/>
    <cellStyle name="Izhod 2 2 6 3 13" xfId="48359" xr:uid="{5EDFFECC-8198-4803-BD2C-B6DC08088C87}"/>
    <cellStyle name="Izhod 2 2 6 3 14" xfId="48303" xr:uid="{140AE283-E380-46A2-94CC-4DA6707CF6F2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2 5" xfId="39841" xr:uid="{DE17EA02-5D60-47BA-8EEB-ACD2B6FB35BA}"/>
    <cellStyle name="Izhod 2 2 6 3 2 2 6" xfId="46543" xr:uid="{66A0D6D5-499A-4EF8-85B8-448462D03ACE}"/>
    <cellStyle name="Izhod 2 2 6 3 2 2 7" xfId="52096" xr:uid="{0B4454E4-C3F8-436D-8826-C7BE5C3FF664}"/>
    <cellStyle name="Izhod 2 2 6 3 2 2 8" xfId="48530" xr:uid="{5B994FCC-7989-4CF4-B5B2-52F7B53993A9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2 6" xfId="37018" xr:uid="{25E5B396-3967-40CE-801E-35D5A0DD986D}"/>
    <cellStyle name="Izhod 2 2 6 3 2 7" xfId="43720" xr:uid="{3D28DC5A-87B8-4773-A8B1-E5A5BFADF53A}"/>
    <cellStyle name="Izhod 2 2 6 3 2 8" xfId="49273" xr:uid="{0BE36D60-6A05-4896-9B4E-22164E697C83}"/>
    <cellStyle name="Izhod 2 2 6 3 2 9" xfId="54501" xr:uid="{348B65E2-4401-42A3-9C27-088CB4E88940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2 5" xfId="40526" xr:uid="{6AD06A90-C3F7-4628-992B-EEA53F05B701}"/>
    <cellStyle name="Izhod 2 2 6 3 3 2 6" xfId="47228" xr:uid="{25A5D869-B79B-4349-99D2-128D616E3A6B}"/>
    <cellStyle name="Izhod 2 2 6 3 3 2 7" xfId="52781" xr:uid="{7BBB6CAE-35AD-4C62-B0A5-1ECB1FF79A8B}"/>
    <cellStyle name="Izhod 2 2 6 3 3 2 8" xfId="55542" xr:uid="{8910F620-1E3B-4077-A5D4-0075B41F2F5F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3 6" xfId="37703" xr:uid="{DD41255E-6199-48AD-B731-A4442E851E11}"/>
    <cellStyle name="Izhod 2 2 6 3 3 7" xfId="44405" xr:uid="{C80E36D2-EF0E-407B-AAD8-39126B82CAC7}"/>
    <cellStyle name="Izhod 2 2 6 3 3 8" xfId="49958" xr:uid="{F75040E4-B7CE-4089-B724-55135B1E0E05}"/>
    <cellStyle name="Izhod 2 2 6 3 3 9" xfId="58034" xr:uid="{856DF9B3-57CE-48B3-8547-AFCFBF454419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2 5" xfId="38956" xr:uid="{2B63601A-2B15-446B-AB83-55C61DCF7896}"/>
    <cellStyle name="Izhod 2 2 6 3 4 2 6" xfId="45658" xr:uid="{068AFF9D-12CB-4A73-9734-F9A0BE798D2B}"/>
    <cellStyle name="Izhod 2 2 6 3 4 2 7" xfId="51211" xr:uid="{D11A38D0-38E0-4FA9-BE96-DAF67685D20D}"/>
    <cellStyle name="Izhod 2 2 6 3 4 2 8" xfId="54168" xr:uid="{DA2035AD-87FA-478A-8EB6-1546DA933A5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4 6" xfId="35465" xr:uid="{5C83822B-1CD8-4809-9837-87473C22AD4B}"/>
    <cellStyle name="Izhod 2 2 6 3 4 7" xfId="42388" xr:uid="{270C841D-F67B-4806-ABAC-32BE2FAB0E09}"/>
    <cellStyle name="Izhod 2 2 6 3 4 8" xfId="41863" xr:uid="{5866DC88-9E30-44DA-9646-F44E3C9A1C3C}"/>
    <cellStyle name="Izhod 2 2 6 3 4 9" xfId="57493" xr:uid="{7F38E52A-DC08-4488-B289-7219E19224E9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2 5" xfId="39807" xr:uid="{13433CC0-C434-4185-B8E7-7BE0BEB47DF6}"/>
    <cellStyle name="Izhod 2 2 6 3 5 2 6" xfId="46509" xr:uid="{D018CD5F-3594-4143-ABC1-1DFF78FA60E6}"/>
    <cellStyle name="Izhod 2 2 6 3 5 2 7" xfId="52062" xr:uid="{6D53EE37-3D94-4CF4-B652-838D2A92AC23}"/>
    <cellStyle name="Izhod 2 2 6 3 5 2 8" xfId="56907" xr:uid="{7C46013E-388E-4D42-BCC8-FCB8BED64DA1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5 6" xfId="36984" xr:uid="{B729B621-E3B7-4ACE-97CA-641A9CA2F62E}"/>
    <cellStyle name="Izhod 2 2 6 3 5 7" xfId="43686" xr:uid="{39C63F73-D6CC-4274-934A-AB4D4F55BF23}"/>
    <cellStyle name="Izhod 2 2 6 3 5 8" xfId="49239" xr:uid="{A64FB24E-AB1F-431D-BDB5-A252BADDE353}"/>
    <cellStyle name="Izhod 2 2 6 3 5 9" xfId="58307" xr:uid="{EFB6AF38-C02F-4328-9140-C6290E58EE6A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2 5" xfId="40364" xr:uid="{D408B3CD-D29A-471D-B503-5EC5F2FD3DB1}"/>
    <cellStyle name="Izhod 2 2 6 3 6 2 6" xfId="47066" xr:uid="{6D643B8B-BE03-4EAC-A2C8-FB501C04F6BE}"/>
    <cellStyle name="Izhod 2 2 6 3 6 2 7" xfId="52619" xr:uid="{FADF92C4-39D4-4E4C-82E9-79120D7B5D72}"/>
    <cellStyle name="Izhod 2 2 6 3 6 2 8" xfId="57662" xr:uid="{119EAF5E-34E0-4B80-9883-03E4D3A15EFE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6 6" xfId="37541" xr:uid="{EDAAB65B-2F14-4346-9544-B97F9F9D8303}"/>
    <cellStyle name="Izhod 2 2 6 3 6 7" xfId="44243" xr:uid="{8E1D0608-71CF-4981-8EE3-6442A4D84334}"/>
    <cellStyle name="Izhod 2 2 6 3 6 8" xfId="49796" xr:uid="{ED1A9FA2-FC9F-45F5-8451-AF8870292AC6}"/>
    <cellStyle name="Izhod 2 2 6 3 6 9" xfId="54149" xr:uid="{DC4B403E-E635-433F-9A25-0BF10B8CA198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7 5" xfId="39124" xr:uid="{2D9A51BC-840C-48ED-9A3F-99D700D8DFD4}"/>
    <cellStyle name="Izhod 2 2 6 3 7 6" xfId="45826" xr:uid="{A4EAB38C-17A8-43EB-B0C2-43783AEA8822}"/>
    <cellStyle name="Izhod 2 2 6 3 7 7" xfId="51379" xr:uid="{AAC0686B-77E5-4CD6-8E4B-39F4DAABA45C}"/>
    <cellStyle name="Izhod 2 2 6 3 7 8" xfId="41826" xr:uid="{33DF7E1F-F973-4899-82B0-5736869A8D8B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2 5" xfId="40113" xr:uid="{F5899801-07E2-4186-A628-7D9E1EC788AE}"/>
    <cellStyle name="Izhod 2 2 6 4 2 6" xfId="46815" xr:uid="{234A5294-5606-48EE-8341-FF2503D16FBB}"/>
    <cellStyle name="Izhod 2 2 6 4 2 7" xfId="52368" xr:uid="{8BC8EF7E-5B71-4405-9DFC-08EB36CF2588}"/>
    <cellStyle name="Izhod 2 2 6 4 2 8" xfId="42825" xr:uid="{DBBFA7C4-095E-488A-B0FD-5BFBD5D319D8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4 6" xfId="37290" xr:uid="{4E699D2E-D5C5-4A6D-89EE-D482684783F9}"/>
    <cellStyle name="Izhod 2 2 6 4 7" xfId="43992" xr:uid="{333D2044-2EFD-434B-974F-19A640CA09CC}"/>
    <cellStyle name="Izhod 2 2 6 4 8" xfId="49545" xr:uid="{D2163ECC-7026-4448-9F31-73437B538F27}"/>
    <cellStyle name="Izhod 2 2 6 4 9" xfId="58222" xr:uid="{1930C984-CF51-4BF9-A534-08F29467504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2 5" xfId="40535" xr:uid="{3756690A-995F-4B41-B96E-3EC161E9CA07}"/>
    <cellStyle name="Izhod 2 2 6 5 2 6" xfId="47237" xr:uid="{FA4BFAB2-4307-43AA-85CD-61BDE5DE0D30}"/>
    <cellStyle name="Izhod 2 2 6 5 2 7" xfId="52790" xr:uid="{7A4D97D4-6F1C-40D8-B33D-F953A50CBC68}"/>
    <cellStyle name="Izhod 2 2 6 5 2 8" xfId="56743" xr:uid="{1F1A17B7-7F80-46DD-8E94-0602BE41A3AC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5 6" xfId="37712" xr:uid="{69FB7FE4-7137-4B3B-9A69-9EB56917DDDF}"/>
    <cellStyle name="Izhod 2 2 6 5 7" xfId="44414" xr:uid="{23F9D98B-12BB-4947-86E7-C0F1B31DFE23}"/>
    <cellStyle name="Izhod 2 2 6 5 8" xfId="49967" xr:uid="{81D129AF-B6D6-456F-B4A0-AD5C8583481E}"/>
    <cellStyle name="Izhod 2 2 6 5 9" xfId="57036" xr:uid="{96A2312E-D1BA-4E33-87F1-7892748A5CF9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2 5" xfId="40740" xr:uid="{FA71E487-1767-49C3-92B3-AD16BC3C584A}"/>
    <cellStyle name="Izhod 2 2 6 6 2 6" xfId="47442" xr:uid="{82C7EC30-6B72-4251-A160-0FD02EA933DF}"/>
    <cellStyle name="Izhod 2 2 6 6 2 7" xfId="52995" xr:uid="{2775B6B2-46F7-43D7-9519-CFDC1FD7FFAC}"/>
    <cellStyle name="Izhod 2 2 6 6 2 8" xfId="42480" xr:uid="{D7287FDC-43BC-48DF-970A-07C52CE848DE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6 6" xfId="37917" xr:uid="{5A63AC3F-5214-4366-8E7E-5AE96BEEDA23}"/>
    <cellStyle name="Izhod 2 2 6 6 7" xfId="44619" xr:uid="{9D32737D-9E91-487C-BF21-7129E5D0E71A}"/>
    <cellStyle name="Izhod 2 2 6 6 8" xfId="50172" xr:uid="{23E4E88D-006F-4E84-AF5D-4D8D1AFC2987}"/>
    <cellStyle name="Izhod 2 2 6 6 9" xfId="42025" xr:uid="{5FC2AFCC-ECC8-4265-8C1A-6B1ED4BA1F2C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2 5" xfId="41064" xr:uid="{4AD12519-4EBD-4503-A292-FA9BDFA48FC5}"/>
    <cellStyle name="Izhod 2 2 6 7 2 6" xfId="47766" xr:uid="{C52248AB-1F52-4FCC-89D5-DACC68360683}"/>
    <cellStyle name="Izhod 2 2 6 7 2 7" xfId="53319" xr:uid="{322A4E17-8DEC-4954-98E4-3362153DFB96}"/>
    <cellStyle name="Izhod 2 2 6 7 2 8" xfId="54620" xr:uid="{98C6FD6D-641C-41D4-9F77-B313F65438F7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7 6" xfId="38241" xr:uid="{414ED3F8-4A85-42C7-9968-04D33C8C5438}"/>
    <cellStyle name="Izhod 2 2 6 7 7" xfId="44943" xr:uid="{731A532A-1D18-4624-9181-F2B4E686CB8A}"/>
    <cellStyle name="Izhod 2 2 6 7 8" xfId="50496" xr:uid="{6A1E2F0A-506B-468D-9847-A7C9C226D255}"/>
    <cellStyle name="Izhod 2 2 6 7 9" xfId="57140" xr:uid="{E1BDA3FE-303E-410E-A994-47ED08AB00CE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2 5" xfId="41355" xr:uid="{B7E5E949-67B5-4B1A-AE2D-25664462A161}"/>
    <cellStyle name="Izhod 2 2 6 8 2 6" xfId="48057" xr:uid="{FB7F6682-BF93-4F13-8A03-EBB78B4C1884}"/>
    <cellStyle name="Izhod 2 2 6 8 2 7" xfId="53610" xr:uid="{6460E8FC-B782-405D-921F-ADF1D9BCEF16}"/>
    <cellStyle name="Izhod 2 2 6 8 2 8" xfId="57366" xr:uid="{37CC283A-ED7A-4172-A3C6-6107BFDECE57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8 6" xfId="38532" xr:uid="{0754B63B-BCAE-4F45-A901-90934D41C3DF}"/>
    <cellStyle name="Izhod 2 2 6 8 7" xfId="45234" xr:uid="{2CB436A1-F979-4B73-9B6E-F69CAB99EA25}"/>
    <cellStyle name="Izhod 2 2 6 8 8" xfId="50787" xr:uid="{C7E7325C-3426-4E86-9951-AD86178EAF39}"/>
    <cellStyle name="Izhod 2 2 6 8 9" xfId="54186" xr:uid="{D36E14E8-1ED2-4284-9337-4ACE9261B874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6 9 5" xfId="39225" xr:uid="{7925915A-3E35-457E-AEA2-C7F5A9A06E1C}"/>
    <cellStyle name="Izhod 2 2 6 9 6" xfId="45927" xr:uid="{C9A9BA03-6931-4EBC-8F30-C6CDB12AC467}"/>
    <cellStyle name="Izhod 2 2 6 9 7" xfId="51480" xr:uid="{46AD1DD5-3509-491C-896B-1C81BD4F487C}"/>
    <cellStyle name="Izhod 2 2 6 9 8" xfId="42909" xr:uid="{AC5C64B4-A976-47B8-A37A-63936BF9AB0D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12" xfId="35844" xr:uid="{50C7C445-8263-4EB4-8609-65DDB86C41DA}"/>
    <cellStyle name="Izhod 2 2 7 13" xfId="42686" xr:uid="{7942135A-84E0-42C9-B922-1D1268E52BEA}"/>
    <cellStyle name="Izhod 2 2 7 14" xfId="41612" xr:uid="{ABAFD132-56FC-40E5-8FA3-AA5FFAF47FB2}"/>
    <cellStyle name="Izhod 2 2 7 15" xfId="48590" xr:uid="{D51FD0F1-A67A-4C97-8C23-E7C059EFA76D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2 5" xfId="39757" xr:uid="{2374AE73-2B27-4493-8292-BBA0E9D0B970}"/>
    <cellStyle name="Izhod 2 2 7 2 2 6" xfId="46459" xr:uid="{509A1234-BF5D-45B4-B820-11CF0465B3F1}"/>
    <cellStyle name="Izhod 2 2 7 2 2 7" xfId="52012" xr:uid="{1F0ACB54-FC99-4695-BC27-F9EDBE0762AA}"/>
    <cellStyle name="Izhod 2 2 7 2 2 8" xfId="55896" xr:uid="{ADF28D9E-7FB4-47A3-BFBA-C4590A6CE119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2 6" xfId="36934" xr:uid="{FAB3951A-2048-487D-B47F-D6232351B07B}"/>
    <cellStyle name="Izhod 2 2 7 2 7" xfId="43636" xr:uid="{EB52C093-1799-4844-B815-CAF79C2D8438}"/>
    <cellStyle name="Izhod 2 2 7 2 8" xfId="49189" xr:uid="{89F44245-173C-44C2-B9FA-4FBA369B706F}"/>
    <cellStyle name="Izhod 2 2 7 2 9" xfId="57867" xr:uid="{680CCB93-79A7-4CF1-9842-AB5EF63D0185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2 5" xfId="39900" xr:uid="{67FE9052-5D19-416A-B097-A5C849A21017}"/>
    <cellStyle name="Izhod 2 2 7 3 2 6" xfId="46602" xr:uid="{D353E3E3-28FA-460A-85BA-02505B3A9E6F}"/>
    <cellStyle name="Izhod 2 2 7 3 2 7" xfId="52155" xr:uid="{ACA9B98C-D02A-4AD2-BEF7-D0EDF1A944CF}"/>
    <cellStyle name="Izhod 2 2 7 3 2 8" xfId="42989" xr:uid="{8B63ABF8-4B09-4946-A20A-0E859CF6E91B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3 6" xfId="37077" xr:uid="{F7492643-16BE-40B8-92AD-844C9F37AD3F}"/>
    <cellStyle name="Izhod 2 2 7 3 7" xfId="43779" xr:uid="{71B20AA1-A285-4A45-8565-797369B1E6FF}"/>
    <cellStyle name="Izhod 2 2 7 3 8" xfId="49332" xr:uid="{D91419CC-E434-4ECE-BFC2-F53EE87EA27C}"/>
    <cellStyle name="Izhod 2 2 7 3 9" xfId="55180" xr:uid="{62393542-DEFC-4709-AAC7-8B16231E368F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2 5" xfId="40016" xr:uid="{1D5FCA5A-A2B6-4A72-8B02-DA7ABC704CD2}"/>
    <cellStyle name="Izhod 2 2 7 4 2 6" xfId="46718" xr:uid="{12DB2185-CBC1-4B5C-9F74-B46AD8BB30EC}"/>
    <cellStyle name="Izhod 2 2 7 4 2 7" xfId="52271" xr:uid="{6DEE2003-6086-45E5-A70C-32A8CA871C12}"/>
    <cellStyle name="Izhod 2 2 7 4 2 8" xfId="54120" xr:uid="{82DD9C23-A528-4BF3-BA58-C77249310841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4 6" xfId="37193" xr:uid="{CDF80ED1-93E0-4917-8189-C486BB02B1DF}"/>
    <cellStyle name="Izhod 2 2 7 4 7" xfId="43895" xr:uid="{3845925F-05B4-490F-B50F-D11CEEA0CC9B}"/>
    <cellStyle name="Izhod 2 2 7 4 8" xfId="49448" xr:uid="{370DD6FB-64E1-498A-8A24-F6DF20DDEC1D}"/>
    <cellStyle name="Izhod 2 2 7 4 9" xfId="58227" xr:uid="{716227CC-2116-46D8-BDB2-A2E95F7311F7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2 5" xfId="39953" xr:uid="{B7A61E13-F58B-403C-81FC-784A7B260751}"/>
    <cellStyle name="Izhod 2 2 7 5 2 6" xfId="46655" xr:uid="{1D2E82D1-D84E-47B1-B0BE-47EF668B3F2F}"/>
    <cellStyle name="Izhod 2 2 7 5 2 7" xfId="52208" xr:uid="{7DD090E1-B677-49F0-A05C-E753EE5E1921}"/>
    <cellStyle name="Izhod 2 2 7 5 2 8" xfId="57575" xr:uid="{31346F45-D6E8-42E7-B571-55048AAAEC8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5 6" xfId="37130" xr:uid="{E533FE64-70F9-4189-AF6B-2CAB8785B79B}"/>
    <cellStyle name="Izhod 2 2 7 5 7" xfId="43832" xr:uid="{2B84C9A9-D21E-42C7-BC56-4A4D2412BCF6}"/>
    <cellStyle name="Izhod 2 2 7 5 8" xfId="49385" xr:uid="{AD04308B-6D9E-4D86-8E03-606B82AE2192}"/>
    <cellStyle name="Izhod 2 2 7 5 9" xfId="42308" xr:uid="{6ABF1492-F7EE-4C9A-8BCD-A8D5456D9980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2 5" xfId="39467" xr:uid="{44AC97CD-E40C-498B-9184-CB02B153DC79}"/>
    <cellStyle name="Izhod 2 2 7 6 2 6" xfId="46169" xr:uid="{A4D5A6DE-FC91-4421-BF64-D65C957CC68F}"/>
    <cellStyle name="Izhod 2 2 7 6 2 7" xfId="51722" xr:uid="{876A9A75-5CC1-4627-AA25-5B281A209DEF}"/>
    <cellStyle name="Izhod 2 2 7 6 2 8" xfId="57516" xr:uid="{94497967-3D2B-4C19-A2ED-141226115E8C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6 6" xfId="36644" xr:uid="{79B69928-9521-4CD6-A797-1C2B861C2DA6}"/>
    <cellStyle name="Izhod 2 2 7 6 7" xfId="43346" xr:uid="{E3134731-1165-436B-B602-BB2F266EA228}"/>
    <cellStyle name="Izhod 2 2 7 6 8" xfId="48899" xr:uid="{6264BF82-E30B-484E-90D6-8B09CA1B2338}"/>
    <cellStyle name="Izhod 2 2 7 6 9" xfId="56007" xr:uid="{E3184565-70BC-4603-A339-2E36D98CDE80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7 5" xfId="39081" xr:uid="{329C5462-BBA9-4F0D-A0B4-FE3705D002E9}"/>
    <cellStyle name="Izhod 2 2 7 7 6" xfId="45783" xr:uid="{1CDB1E02-4966-40DA-9E12-34C175D03188}"/>
    <cellStyle name="Izhod 2 2 7 7 7" xfId="51336" xr:uid="{CD610E20-9D6E-4BA6-9920-3CC553110255}"/>
    <cellStyle name="Izhod 2 2 7 7 8" xfId="42297" xr:uid="{4ED1EE50-A328-4DC2-AF60-2CC5F8A0AFD9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12" xfId="35749" xr:uid="{33592E6F-EF90-4960-8BA7-0D141B89241A}"/>
    <cellStyle name="Izhod 2 2 8 13" xfId="42616" xr:uid="{3C15B207-1D8E-4BF2-A73A-523E7678570D}"/>
    <cellStyle name="Izhod 2 2 8 14" xfId="41645" xr:uid="{A43B6A48-D97B-446E-A1CF-E10730164711}"/>
    <cellStyle name="Izhod 2 2 8 15" xfId="53922" xr:uid="{73605C27-0E4C-4DFA-BF3B-80E23F73CFA8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2 5" xfId="39706" xr:uid="{E39BA687-3BA8-4190-908E-B9598716C102}"/>
    <cellStyle name="Izhod 2 2 8 2 2 6" xfId="46408" xr:uid="{7179E811-A9D7-4A3C-B7F4-87455A65F689}"/>
    <cellStyle name="Izhod 2 2 8 2 2 7" xfId="51961" xr:uid="{114AC8B0-0C6A-40B9-9434-489744D4D3E9}"/>
    <cellStyle name="Izhod 2 2 8 2 2 8" xfId="54948" xr:uid="{B0629F72-0D15-4D05-952B-33AF268D7458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2 6" xfId="36883" xr:uid="{435E3361-1E2C-465D-8C9E-C7018384BF33}"/>
    <cellStyle name="Izhod 2 2 8 2 7" xfId="43585" xr:uid="{1637CF38-DE22-48E5-943B-97D8EAEAE8D3}"/>
    <cellStyle name="Izhod 2 2 8 2 8" xfId="49138" xr:uid="{458C5193-4E2A-424C-BBCC-99F500C8BCA2}"/>
    <cellStyle name="Izhod 2 2 8 2 9" xfId="54752" xr:uid="{CB203897-FD3C-4B43-A1F1-DAFCCFBCEDF6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2 5" xfId="39632" xr:uid="{E051E924-3057-423B-9136-523060E20DC7}"/>
    <cellStyle name="Izhod 2 2 8 3 2 6" xfId="46334" xr:uid="{CD9E81CB-4910-49DA-8A8F-B399582CAE92}"/>
    <cellStyle name="Izhod 2 2 8 3 2 7" xfId="51887" xr:uid="{C23C84A2-0384-4BEC-B169-EBF239953EC6}"/>
    <cellStyle name="Izhod 2 2 8 3 2 8" xfId="56971" xr:uid="{5E8FEBCC-8F8B-4F84-9495-654DD294FEA0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3 6" xfId="36809" xr:uid="{43E1C44B-5E66-4BDD-B634-246BD2044140}"/>
    <cellStyle name="Izhod 2 2 8 3 7" xfId="43511" xr:uid="{38F1C396-5BD3-4458-A532-66BEE2B77641}"/>
    <cellStyle name="Izhod 2 2 8 3 8" xfId="49064" xr:uid="{E3ECA137-A749-4112-B038-6E5D576F88C9}"/>
    <cellStyle name="Izhod 2 2 8 3 9" xfId="56572" xr:uid="{5D9D5A5D-40FF-4A56-ACAD-15802D21442C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2 5" xfId="40484" xr:uid="{6CCFE22D-7E7A-4846-BF96-EEC611C4B60B}"/>
    <cellStyle name="Izhod 2 2 8 4 2 6" xfId="47186" xr:uid="{C4716A16-6DE1-463D-8910-F6DE01A00C03}"/>
    <cellStyle name="Izhod 2 2 8 4 2 7" xfId="52739" xr:uid="{09596E77-D472-4113-BAF1-A3FADDC025A1}"/>
    <cellStyle name="Izhod 2 2 8 4 2 8" xfId="55263" xr:uid="{279AF53F-A243-4484-B5DB-6621B4E66AB8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4 6" xfId="37661" xr:uid="{DB4C2603-3B9B-4AF4-82CD-367BBFBF568F}"/>
    <cellStyle name="Izhod 2 2 8 4 7" xfId="44363" xr:uid="{DF95A823-7466-4088-993D-0757FD95EB9A}"/>
    <cellStyle name="Izhod 2 2 8 4 8" xfId="49916" xr:uid="{232668C9-7059-4FC3-A74F-7DF4ADC402AF}"/>
    <cellStyle name="Izhod 2 2 8 4 9" xfId="55089" xr:uid="{00E4932E-7BB5-4C19-A025-41ABDB489587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2 5" xfId="39533" xr:uid="{C317EC15-12BD-4839-A9C7-51CBD1FC1820}"/>
    <cellStyle name="Izhod 2 2 8 5 2 6" xfId="46235" xr:uid="{AE849AE0-9184-4DCB-946C-2468F8114AB0}"/>
    <cellStyle name="Izhod 2 2 8 5 2 7" xfId="51788" xr:uid="{218CA282-9413-4BE9-B380-E37E1775C067}"/>
    <cellStyle name="Izhod 2 2 8 5 2 8" xfId="56692" xr:uid="{1477142E-6D7F-401E-9ECB-87CE68FB142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5 6" xfId="36710" xr:uid="{B869E104-DD79-47B5-92EE-0168FE00CEEE}"/>
    <cellStyle name="Izhod 2 2 8 5 7" xfId="43412" xr:uid="{C535A5C2-3A57-4723-865E-1353EFB31769}"/>
    <cellStyle name="Izhod 2 2 8 5 8" xfId="48965" xr:uid="{E1ADC498-D2D6-4B19-ABD0-59588486C8E7}"/>
    <cellStyle name="Izhod 2 2 8 5 9" xfId="42913" xr:uid="{E2EC5CCB-EE4D-4EAB-BC70-B56680F9C621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2 5" xfId="41018" xr:uid="{50CCA554-52BD-49D2-85B3-4AFCFC1408B7}"/>
    <cellStyle name="Izhod 2 2 8 6 2 6" xfId="47720" xr:uid="{4117B805-D739-40DC-B43B-D82169A0C765}"/>
    <cellStyle name="Izhod 2 2 8 6 2 7" xfId="53273" xr:uid="{13F03F15-CDB5-4370-85D8-A64DE2D0F8FB}"/>
    <cellStyle name="Izhod 2 2 8 6 2 8" xfId="57080" xr:uid="{D2A221B8-0E9C-4C6E-8E99-5578DDD62E6D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6 6" xfId="38195" xr:uid="{40968179-9416-449F-9832-FB01C97F9754}"/>
    <cellStyle name="Izhod 2 2 8 6 7" xfId="44897" xr:uid="{6F964AF4-0D15-4DE2-9E82-39A3323CC6B6}"/>
    <cellStyle name="Izhod 2 2 8 6 8" xfId="50450" xr:uid="{88A49079-5B8D-4793-B43F-30C0C844FEE7}"/>
    <cellStyle name="Izhod 2 2 8 6 9" xfId="58472" xr:uid="{346AF874-FD2A-44EB-B1BA-E67104931521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7 5" xfId="39066" xr:uid="{02983AFB-D9BA-45D3-9C2B-9D429A5E6329}"/>
    <cellStyle name="Izhod 2 2 8 7 6" xfId="45768" xr:uid="{E8D01E3D-F4D1-40EB-9D47-28E036F8B548}"/>
    <cellStyle name="Izhod 2 2 8 7 7" xfId="51321" xr:uid="{A2482A6B-DE40-432F-BA41-9F6EA914636C}"/>
    <cellStyle name="Izhod 2 2 8 7 8" xfId="55203" xr:uid="{152A792C-0031-4673-A74B-D224600BF17B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12" xfId="36473" xr:uid="{3C3A8CD4-CB79-4C47-9927-F638FD212D9C}"/>
    <cellStyle name="Izhod 2 2 9 13" xfId="43175" xr:uid="{22A3A73B-211E-4B87-B7F1-8BF5E5E485BD}"/>
    <cellStyle name="Izhod 2 2 9 14" xfId="48728" xr:uid="{EF10B234-7A4C-455C-A5BF-1CDF60AF2C7A}"/>
    <cellStyle name="Izhod 2 2 9 15" xfId="58344" xr:uid="{2E92B40C-B662-4D90-B021-1CA73BCF9A47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2 5" xfId="40184" xr:uid="{F279AE86-DCB2-4908-9825-34E00B2C4CF0}"/>
    <cellStyle name="Izhod 2 2 9 2 2 6" xfId="46886" xr:uid="{80F51365-30EF-4789-BB8B-7F7D62AC1E16}"/>
    <cellStyle name="Izhod 2 2 9 2 2 7" xfId="52439" xr:uid="{97D7B4E4-7965-4B83-BBF3-40F76C53F822}"/>
    <cellStyle name="Izhod 2 2 9 2 2 8" xfId="48580" xr:uid="{EB6F22FF-7110-45D9-B430-30B304512435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2 6" xfId="37361" xr:uid="{25F5501C-226E-4B6D-AAD5-C14E1A7CE960}"/>
    <cellStyle name="Izhod 2 2 9 2 7" xfId="44063" xr:uid="{AB56CD3C-C0F2-4F78-A570-E8FAC8DACAA4}"/>
    <cellStyle name="Izhod 2 2 9 2 8" xfId="49616" xr:uid="{A0595E93-70C8-4C32-ADD8-2F8D469202B1}"/>
    <cellStyle name="Izhod 2 2 9 2 9" xfId="57888" xr:uid="{EB4C11BD-D587-490A-8DEB-1F63912E34BC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2 5" xfId="40579" xr:uid="{22A3DDFA-AFE0-4D87-99E0-2E432F86D52C}"/>
    <cellStyle name="Izhod 2 2 9 3 2 6" xfId="47281" xr:uid="{A5070A5C-232D-4884-AE93-B05FB3DEDF03}"/>
    <cellStyle name="Izhod 2 2 9 3 2 7" xfId="52834" xr:uid="{A53BC69C-8C77-4B5D-8610-00576D1F4441}"/>
    <cellStyle name="Izhod 2 2 9 3 2 8" xfId="55236" xr:uid="{F16CA1E5-AD92-4B35-A300-97DC0685EA21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3 6" xfId="37756" xr:uid="{70E7FA2B-3BD8-4E84-930B-85D03CF7A606}"/>
    <cellStyle name="Izhod 2 2 9 3 7" xfId="44458" xr:uid="{A8A127D3-9EAE-45DB-ADB5-9077E14C7FF8}"/>
    <cellStyle name="Izhod 2 2 9 3 8" xfId="50011" xr:uid="{2D140D2F-0755-442B-91D0-FC9E90A10CFB}"/>
    <cellStyle name="Izhod 2 2 9 3 9" xfId="34157" xr:uid="{27D437C8-0195-4B97-B3CF-2870D2299F6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2 5" xfId="40811" xr:uid="{6240B56D-6453-42D5-93CC-E4E10B1D3909}"/>
    <cellStyle name="Izhod 2 2 9 4 2 6" xfId="47513" xr:uid="{819E592C-446E-49E1-84F7-740844DFD0B9}"/>
    <cellStyle name="Izhod 2 2 9 4 2 7" xfId="53066" xr:uid="{149F0FA1-0863-4F37-B846-16DD145C6E23}"/>
    <cellStyle name="Izhod 2 2 9 4 2 8" xfId="55544" xr:uid="{45F8A4CC-159A-46F5-BE22-769B93F69519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4 6" xfId="37988" xr:uid="{E3E0627B-D702-43D2-9F14-87AD298A42C2}"/>
    <cellStyle name="Izhod 2 2 9 4 7" xfId="44690" xr:uid="{8D157F7C-54DE-4F55-B309-7A34C10D4009}"/>
    <cellStyle name="Izhod 2 2 9 4 8" xfId="50243" xr:uid="{E0648218-FF12-4F42-A231-0554B4B96A96}"/>
    <cellStyle name="Izhod 2 2 9 4 9" xfId="57119" xr:uid="{6F1B014A-67CA-46B1-8F66-C12E2CDBFF33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2 5" xfId="41135" xr:uid="{E5C70E19-F54F-436E-A33E-5668E41BFF44}"/>
    <cellStyle name="Izhod 2 2 9 5 2 6" xfId="47837" xr:uid="{72ACA428-B845-48A4-AEE2-7C26F5AE66DF}"/>
    <cellStyle name="Izhod 2 2 9 5 2 7" xfId="53390" xr:uid="{B079BA26-7FD5-4792-B26F-F0B07E57D03C}"/>
    <cellStyle name="Izhod 2 2 9 5 2 8" xfId="57174" xr:uid="{3C6007E7-E1F2-46AC-A7BC-DDE874CDA544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5 6" xfId="38312" xr:uid="{528BBBCE-914C-4FDB-84D8-C79AB2384FD0}"/>
    <cellStyle name="Izhod 2 2 9 5 7" xfId="45014" xr:uid="{F7E93928-F523-4453-A1B0-11C0EBBA5182}"/>
    <cellStyle name="Izhod 2 2 9 5 8" xfId="50567" xr:uid="{2C55AA1D-ADFB-4DB4-8E41-44817585E380}"/>
    <cellStyle name="Izhod 2 2 9 5 9" xfId="54847" xr:uid="{AE187AAD-3422-4F8B-AC98-FA51CE10AE2D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2 5" xfId="41426" xr:uid="{C315F9A0-B114-46F0-BC65-983C09D934CC}"/>
    <cellStyle name="Izhod 2 2 9 6 2 6" xfId="48128" xr:uid="{0469B7FC-91AB-4895-B518-ED3D7E211389}"/>
    <cellStyle name="Izhod 2 2 9 6 2 7" xfId="53681" xr:uid="{A450C122-26E3-4E18-9FA8-597077A345D5}"/>
    <cellStyle name="Izhod 2 2 9 6 2 8" xfId="56302" xr:uid="{C79B30C0-E7AB-47BB-9A1B-0C5149843423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6 6" xfId="38603" xr:uid="{B2CC9A1E-40A1-4596-B71D-EC9B14DB5C20}"/>
    <cellStyle name="Izhod 2 2 9 6 7" xfId="45305" xr:uid="{52469AC6-7D9F-4B85-8F57-5AEA7DE01C01}"/>
    <cellStyle name="Izhod 2 2 9 6 8" xfId="50858" xr:uid="{2FB73F88-311A-49A9-A0B3-6B47F4185144}"/>
    <cellStyle name="Izhod 2 2 9 6 9" xfId="55698" xr:uid="{596FB68B-FEA7-4810-AA83-A47AC817CEC9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7 5" xfId="39296" xr:uid="{F9F9C6ED-7DE8-48E4-8CCD-AD59320C615E}"/>
    <cellStyle name="Izhod 2 2 9 7 6" xfId="45998" xr:uid="{2A04C2F1-90E8-412B-A7A5-FA13E5EDB6D0}"/>
    <cellStyle name="Izhod 2 2 9 7 7" xfId="51551" xr:uid="{998BA224-065B-4D84-8316-18AF9179D1CF}"/>
    <cellStyle name="Izhod 2 2 9 7 8" xfId="58157" xr:uid="{4C0F6BC7-92A5-4F5A-9AE3-82450465AB79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20" xfId="57207" xr:uid="{CC45E1B5-DBF8-4B09-B447-E2173ABB9B2A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17" xfId="34588" xr:uid="{6C7A4B6A-C2EE-4FD8-ABE4-311173E55DF0}"/>
    <cellStyle name="Izhod 2 4 18" xfId="41752" xr:uid="{99B3C206-06DB-4CF8-9CF4-6FC0AF78F161}"/>
    <cellStyle name="Izhod 2 4 19" xfId="34148" xr:uid="{465C6F42-09D9-4787-AECF-7A24A0618E45}"/>
    <cellStyle name="Izhod 2 4 2" xfId="2104" xr:uid="{F6A1DED8-CE89-4DEF-B3F4-43D506330598}"/>
    <cellStyle name="Izhod 2 4 2 10" xfId="42798" xr:uid="{59B480A1-B84C-430D-B0FD-D0CEEC87E811}"/>
    <cellStyle name="Izhod 2 4 2 11" xfId="48372" xr:uid="{09034642-5621-4680-BA4B-BD816053CD57}"/>
    <cellStyle name="Izhod 2 4 2 12" xfId="48592" xr:uid="{97E3CA70-984D-4E4A-929E-3D3B780AD939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2 5" xfId="39855" xr:uid="{6A9CC76E-7089-4289-9411-808B12701B51}"/>
    <cellStyle name="Izhod 2 4 2 2 2 6" xfId="46557" xr:uid="{A071C4A0-1F19-452E-929E-983D84DB994C}"/>
    <cellStyle name="Izhod 2 4 2 2 2 7" xfId="52110" xr:uid="{3FFB2561-DE32-45C3-BEF6-8C1102321A9C}"/>
    <cellStyle name="Izhod 2 4 2 2 2 8" xfId="57853" xr:uid="{6D9DBE78-51D6-4FE4-8297-2331FBE5DD9E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2 6" xfId="37032" xr:uid="{E8B7FC98-9043-45DE-B4D5-B6AF8A5ED964}"/>
    <cellStyle name="Izhod 2 4 2 2 7" xfId="43734" xr:uid="{B48A8711-DC15-4436-9822-133F61D217C6}"/>
    <cellStyle name="Izhod 2 4 2 2 8" xfId="49287" xr:uid="{12542C1A-3908-4517-9904-3BD687573C0C}"/>
    <cellStyle name="Izhod 2 4 2 2 9" xfId="54413" xr:uid="{E8A946B1-21DC-49DA-9C41-D2651671E40F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2 5" xfId="40464" xr:uid="{466EB7AC-ECCB-4530-B8BF-A78DB9D733D4}"/>
    <cellStyle name="Izhod 2 4 2 3 2 6" xfId="47166" xr:uid="{9D6AD14E-622B-426F-BA0D-916F9C337951}"/>
    <cellStyle name="Izhod 2 4 2 3 2 7" xfId="52719" xr:uid="{E3EBCFC7-1B08-461A-9DB9-8CF2CB394F9C}"/>
    <cellStyle name="Izhod 2 4 2 3 2 8" xfId="57150" xr:uid="{B80163C1-2927-40DD-B33A-5C21B1A163E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3 6" xfId="37641" xr:uid="{8A21F1A8-E95D-4999-A17C-FEA6F2A1D811}"/>
    <cellStyle name="Izhod 2 4 2 3 7" xfId="44343" xr:uid="{F0A68D48-F315-4BA0-B7FF-8319213F941B}"/>
    <cellStyle name="Izhod 2 4 2 3 8" xfId="49896" xr:uid="{32100819-8C8C-4320-BC7B-DE96A01325DE}"/>
    <cellStyle name="Izhod 2 4 2 3 9" xfId="57795" xr:uid="{174F89EF-F4D2-4097-9D71-01FF64292C10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2 5" xfId="38971" xr:uid="{E6F96C6B-2179-40CC-AD6F-5598BDC31ADB}"/>
    <cellStyle name="Izhod 2 4 2 4 2 6" xfId="45673" xr:uid="{89F0BE83-338B-4F71-868F-8AB960B343B6}"/>
    <cellStyle name="Izhod 2 4 2 4 2 7" xfId="51226" xr:uid="{5B0347A6-4791-4383-AD55-316CF4AB0616}"/>
    <cellStyle name="Izhod 2 4 2 4 2 8" xfId="58318" xr:uid="{3C44D475-63DD-4B5C-A79E-5CA5402E401A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4 6" xfId="35480" xr:uid="{DF48849C-BF98-4C98-8329-3C1D95974545}"/>
    <cellStyle name="Izhod 2 4 2 4 7" xfId="42403" xr:uid="{672C88AB-29CA-4341-A4BA-CA1EC62FC10C}"/>
    <cellStyle name="Izhod 2 4 2 4 8" xfId="42722" xr:uid="{F2F128B8-05B0-42BA-A9F5-8971511A934C}"/>
    <cellStyle name="Izhod 2 4 2 4 9" xfId="53999" xr:uid="{74534A52-EAA7-46FE-830B-1FEC59DC251A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2 5" xfId="39741" xr:uid="{8C03AE64-7F8B-4CAC-809D-14478F4D7878}"/>
    <cellStyle name="Izhod 2 4 2 5 2 6" xfId="46443" xr:uid="{72341DE3-8CC1-42A1-9AD7-27077B9DFC15}"/>
    <cellStyle name="Izhod 2 4 2 5 2 7" xfId="51996" xr:uid="{7E8A7D4F-A42C-4CE7-B8DE-C87B8A87AC0F}"/>
    <cellStyle name="Izhod 2 4 2 5 2 8" xfId="41845" xr:uid="{C5FC483D-28DC-426D-BA9C-449CEC735D7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5 6" xfId="36918" xr:uid="{61A1AF50-6075-46B5-A3BC-F11D2C84959E}"/>
    <cellStyle name="Izhod 2 4 2 5 7" xfId="43620" xr:uid="{B84D1CBD-83EE-4EC5-B1C1-A1C9F8D05CDD}"/>
    <cellStyle name="Izhod 2 4 2 5 8" xfId="49173" xr:uid="{631DA3B3-6B86-4423-90E6-9EFA09696008}"/>
    <cellStyle name="Izhod 2 4 2 5 9" xfId="57187" xr:uid="{99096085-7D59-4252-A70B-C85788AEAB9E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2 5" xfId="38931" xr:uid="{D59F3E85-A9E8-4548-B133-0518D5DDB554}"/>
    <cellStyle name="Izhod 2 4 2 6 2 6" xfId="45633" xr:uid="{70B32FD7-37F5-4A24-A785-7541474AE75C}"/>
    <cellStyle name="Izhod 2 4 2 6 2 7" xfId="51186" xr:uid="{203D17CE-B4A7-4F52-BBAF-A66F24A5237E}"/>
    <cellStyle name="Izhod 2 4 2 6 2 8" xfId="42483" xr:uid="{EFB60B7B-EBFB-4D16-95A4-CEE4F170E757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6 6" xfId="35440" xr:uid="{F20FB39F-DCD5-40DB-9EEB-AF628DE89DCA}"/>
    <cellStyle name="Izhod 2 4 2 6 7" xfId="42363" xr:uid="{9FE9AEA2-F120-456F-BA33-A9F82C20EEBB}"/>
    <cellStyle name="Izhod 2 4 2 6 8" xfId="41963" xr:uid="{F85252B3-DD58-4E61-B207-7CD8CF04D1D1}"/>
    <cellStyle name="Izhod 2 4 2 6 9" xfId="48567" xr:uid="{6EF0072B-5A7D-40B1-8D33-F8A17C41E6AE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7 5" xfId="39132" xr:uid="{43252D54-27C3-4B9E-B0B5-778662E4CA1F}"/>
    <cellStyle name="Izhod 2 4 2 7 6" xfId="45834" xr:uid="{877711E0-2633-43B8-8FF8-359077FD399C}"/>
    <cellStyle name="Izhod 2 4 2 7 7" xfId="51387" xr:uid="{26DBA8D2-4B3A-4261-BC31-C280F1E09318}"/>
    <cellStyle name="Izhod 2 4 2 7 8" xfId="54749" xr:uid="{60CD9B7D-2BAC-4388-BB21-06FCAF26F191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2 9" xfId="35981" xr:uid="{F0B4A7F6-0F77-4800-A666-E4E37BF82B3B}"/>
    <cellStyle name="Izhod 2 4 20" xfId="58317" xr:uid="{8BBC4B74-9F22-42B7-8855-8064CD333742}"/>
    <cellStyle name="Izhod 2 4 3" xfId="2396" xr:uid="{9A176413-5B93-46C1-89D7-D2D194626DE8}"/>
    <cellStyle name="Izhod 2 4 3 10" xfId="43158" xr:uid="{491B9D92-7402-436A-A4BE-8202E36E8646}"/>
    <cellStyle name="Izhod 2 4 3 11" xfId="48711" xr:uid="{EBF64800-6128-4797-AC25-61CA020AE406}"/>
    <cellStyle name="Izhod 2 4 3 12" xfId="55804" xr:uid="{8AD642A7-ADED-4ACB-A4F9-4E400DE8B2BB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2 5" xfId="40167" xr:uid="{DF6207C7-0170-4C7E-BADE-023738683ACD}"/>
    <cellStyle name="Izhod 2 4 3 2 2 6" xfId="46869" xr:uid="{BD6FB29A-74A6-48D8-BF50-D2CBE0B130AF}"/>
    <cellStyle name="Izhod 2 4 3 2 2 7" xfId="52422" xr:uid="{5785B77B-A15C-4CEB-905C-ED92EF61E4BA}"/>
    <cellStyle name="Izhod 2 4 3 2 2 8" xfId="54520" xr:uid="{648DABB9-85AD-4783-ACDA-9065BD73CB9B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2 6" xfId="37344" xr:uid="{809B6C23-C62C-4EF5-A5C9-2A9D22D05F1B}"/>
    <cellStyle name="Izhod 2 4 3 2 7" xfId="44046" xr:uid="{95045173-A164-41C1-8943-58E9063857DB}"/>
    <cellStyle name="Izhod 2 4 3 2 8" xfId="49599" xr:uid="{174F3C02-990A-49B1-AA6E-A53D506E56B5}"/>
    <cellStyle name="Izhod 2 4 3 2 9" xfId="42216" xr:uid="{1D7D4E40-742E-4C43-8012-336B0EE82231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2 5" xfId="39602" xr:uid="{671B8E87-A4B0-44E1-952C-B5ED221691BD}"/>
    <cellStyle name="Izhod 2 4 3 3 2 6" xfId="46304" xr:uid="{95FABB51-12B2-451E-AD48-2F45EACD09D5}"/>
    <cellStyle name="Izhod 2 4 3 3 2 7" xfId="51857" xr:uid="{444C2B5D-6E10-4D18-AC91-24407A18A8D7}"/>
    <cellStyle name="Izhod 2 4 3 3 2 8" xfId="54322" xr:uid="{662823C9-2F91-4D8D-8186-B4D4864A297A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3 6" xfId="36779" xr:uid="{7BD08F9A-714B-4F7F-AB30-4BF61FF1D5F3}"/>
    <cellStyle name="Izhod 2 4 3 3 7" xfId="43481" xr:uid="{2D386DB7-3309-45E8-8545-01F5A1578062}"/>
    <cellStyle name="Izhod 2 4 3 3 8" xfId="49034" xr:uid="{ECCC8233-D4F0-4961-AABE-F40D49361A6E}"/>
    <cellStyle name="Izhod 2 4 3 3 9" xfId="56931" xr:uid="{D15794E0-1AA5-4844-A256-615D7483F647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2 5" xfId="40794" xr:uid="{0301F251-5D70-4BCD-9755-7AC260E6EC0F}"/>
    <cellStyle name="Izhod 2 4 3 4 2 6" xfId="47496" xr:uid="{6779F22F-15A6-4022-AC50-A008FC2CC322}"/>
    <cellStyle name="Izhod 2 4 3 4 2 7" xfId="53049" xr:uid="{C3B1893D-C46F-4601-863D-35419AACCAD0}"/>
    <cellStyle name="Izhod 2 4 3 4 2 8" xfId="56022" xr:uid="{2860A6AB-0383-4D4D-BBD6-ED45C7FE89D5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4 6" xfId="37971" xr:uid="{500FB203-039A-4B01-8602-607D333B83F5}"/>
    <cellStyle name="Izhod 2 4 3 4 7" xfId="44673" xr:uid="{4D90FA32-B7F0-4379-A043-B8B4A9DB6A83}"/>
    <cellStyle name="Izhod 2 4 3 4 8" xfId="50226" xr:uid="{3FC81FD7-14F0-4B4C-9100-6F4535443B7B}"/>
    <cellStyle name="Izhod 2 4 3 4 9" xfId="57989" xr:uid="{C031C01A-0B78-472B-8D3D-2693B7D87540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2 5" xfId="41118" xr:uid="{A4279DEF-A2E0-453B-9EDA-409BF27E9780}"/>
    <cellStyle name="Izhod 2 4 3 5 2 6" xfId="47820" xr:uid="{1E030A75-D0DF-4BAF-9186-C3FE07CE2D42}"/>
    <cellStyle name="Izhod 2 4 3 5 2 7" xfId="53373" xr:uid="{B6196E14-AFA2-40BE-8AF2-826E7415BA6F}"/>
    <cellStyle name="Izhod 2 4 3 5 2 8" xfId="54579" xr:uid="{719AD955-CB2C-4DD7-B9F1-F6F327C3FB38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5 6" xfId="38295" xr:uid="{8C61E61A-2EBD-4E8F-B08C-25A832FE9729}"/>
    <cellStyle name="Izhod 2 4 3 5 7" xfId="44997" xr:uid="{2309A045-3854-47A8-A863-742247B3A5F5}"/>
    <cellStyle name="Izhod 2 4 3 5 8" xfId="50550" xr:uid="{EDC08986-EC99-41B0-B6E4-BE0E65504F56}"/>
    <cellStyle name="Izhod 2 4 3 5 9" xfId="55576" xr:uid="{DCC37865-1D1B-4CA9-A47A-4F8394A8B6A7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2 5" xfId="41409" xr:uid="{47089A89-9C93-467E-AEC9-C6FB8BE09663}"/>
    <cellStyle name="Izhod 2 4 3 6 2 6" xfId="48111" xr:uid="{405C0E54-E98A-458E-9C38-235B01F045AC}"/>
    <cellStyle name="Izhod 2 4 3 6 2 7" xfId="53664" xr:uid="{FA405323-0C68-4F29-AC76-6901A5B6D652}"/>
    <cellStyle name="Izhod 2 4 3 6 2 8" xfId="54539" xr:uid="{AFDF3BE4-9ADF-4939-9680-6AD8AE9AAB6E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6 6" xfId="38586" xr:uid="{37941488-B963-4D09-88BD-196456119619}"/>
    <cellStyle name="Izhod 2 4 3 6 7" xfId="45288" xr:uid="{C9EA7639-A951-4CE8-89E9-31144EEEC21F}"/>
    <cellStyle name="Izhod 2 4 3 6 8" xfId="50841" xr:uid="{62B6FABD-100A-4658-ACB4-CF0D5B252173}"/>
    <cellStyle name="Izhod 2 4 3 6 9" xfId="58194" xr:uid="{24D29137-4FE9-424A-8ACB-C65D4819FAC1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7 5" xfId="39279" xr:uid="{9864D319-AD5F-43F6-A821-FA157006E05C}"/>
    <cellStyle name="Izhod 2 4 3 7 6" xfId="45981" xr:uid="{B11A321C-0C3B-437F-88E8-A6028297FD59}"/>
    <cellStyle name="Izhod 2 4 3 7 7" xfId="51534" xr:uid="{FA2B6C9F-97DC-40AB-9224-F7E066C42BD4}"/>
    <cellStyle name="Izhod 2 4 3 7 8" xfId="56781" xr:uid="{2207918B-98C3-421A-BA04-48EDF10D62A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3 9" xfId="36456" xr:uid="{3B41877D-1ED2-4AD3-AC50-860E14840048}"/>
    <cellStyle name="Izhod 2 4 4" xfId="2093" xr:uid="{0003E21B-3BFB-43F6-8900-47B5BCCC3AC1}"/>
    <cellStyle name="Izhod 2 4 4 10" xfId="43172" xr:uid="{BC1C0838-EB54-48D9-B3F0-0FB58648ABFD}"/>
    <cellStyle name="Izhod 2 4 4 11" xfId="48725" xr:uid="{B825A0CE-6A13-45C0-AAD2-C4DB7C9AAABC}"/>
    <cellStyle name="Izhod 2 4 4 12" xfId="54055" xr:uid="{DCAD5FDC-E8D1-4B67-BF09-F3C3A22DE0D3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2 5" xfId="40181" xr:uid="{A433FC55-FCC3-4AA6-9D4C-738F2F1D4489}"/>
    <cellStyle name="Izhod 2 4 4 2 2 6" xfId="46883" xr:uid="{1E93DC4D-4F54-4194-9A1F-3987FFF119EE}"/>
    <cellStyle name="Izhod 2 4 4 2 2 7" xfId="52436" xr:uid="{2AC1B172-0FD4-4F74-A8C1-070B0DADA6F4}"/>
    <cellStyle name="Izhod 2 4 4 2 2 8" xfId="54157" xr:uid="{95A65912-9A72-422A-A756-C21B6B420DA4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2 6" xfId="37358" xr:uid="{69454A3A-5697-4209-ABF1-AA8A27E36A07}"/>
    <cellStyle name="Izhod 2 4 4 2 7" xfId="44060" xr:uid="{9762C042-6BE3-44B0-B95C-D806682A8D88}"/>
    <cellStyle name="Izhod 2 4 4 2 8" xfId="49613" xr:uid="{057BFBC7-B1A3-424D-AD3E-F72B15391606}"/>
    <cellStyle name="Izhod 2 4 4 2 9" xfId="41918" xr:uid="{07EF851E-051B-4831-A266-16F62438E069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2 5" xfId="40588" xr:uid="{366A9A00-FC3E-4947-AC65-C9F6D2E9534B}"/>
    <cellStyle name="Izhod 2 4 4 3 2 6" xfId="47290" xr:uid="{998005E3-9FC3-45EB-9C9F-064D64D40616}"/>
    <cellStyle name="Izhod 2 4 4 3 2 7" xfId="52843" xr:uid="{547CA776-1BF5-4665-A082-875E1996CACD}"/>
    <cellStyle name="Izhod 2 4 4 3 2 8" xfId="55568" xr:uid="{4D8077EE-CF74-49E5-8DD1-03AF693E7261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3 6" xfId="37765" xr:uid="{2EC20636-5EAE-4622-9BFA-56C5EB244AC6}"/>
    <cellStyle name="Izhod 2 4 4 3 7" xfId="44467" xr:uid="{BCB4A967-77F4-44A2-8DE5-6F402ED77575}"/>
    <cellStyle name="Izhod 2 4 4 3 8" xfId="50020" xr:uid="{75F687CA-48D5-432F-8B11-4FC507BF521A}"/>
    <cellStyle name="Izhod 2 4 4 3 9" xfId="57794" xr:uid="{C3CED390-DB75-40B2-880E-9AAB9E37E3D4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2 5" xfId="40808" xr:uid="{1C3DDA8E-E497-4E2D-AF09-43A2CEAF5D12}"/>
    <cellStyle name="Izhod 2 4 4 4 2 6" xfId="47510" xr:uid="{EC53E929-2813-49AA-8662-536F5B079E4B}"/>
    <cellStyle name="Izhod 2 4 4 4 2 7" xfId="53063" xr:uid="{31C17D45-7D91-4F5E-87F0-34C3322BB74C}"/>
    <cellStyle name="Izhod 2 4 4 4 2 8" xfId="55182" xr:uid="{1F1EAB3C-1657-4BB5-89A6-68B9EAD2E2DC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4 6" xfId="37985" xr:uid="{E5A10EC8-B84E-48F2-A8E9-F5359878D46F}"/>
    <cellStyle name="Izhod 2 4 4 4 7" xfId="44687" xr:uid="{95DF80E2-4F6E-4635-BB1D-D362F4591CEC}"/>
    <cellStyle name="Izhod 2 4 4 4 8" xfId="50240" xr:uid="{CCC289BF-6167-4DA4-9956-07990A4FD237}"/>
    <cellStyle name="Izhod 2 4 4 4 9" xfId="54483" xr:uid="{2EF40B1C-4A18-40A3-98B7-0E868651496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2 5" xfId="41132" xr:uid="{4B0D6589-319C-4EC9-8A94-4F6B289F1472}"/>
    <cellStyle name="Izhod 2 4 4 5 2 6" xfId="47834" xr:uid="{97178E1B-17B9-46B6-9833-BD9E0683BEC5}"/>
    <cellStyle name="Izhod 2 4 4 5 2 7" xfId="53387" xr:uid="{BC2F8A0A-8E6E-43AF-865A-95546851D046}"/>
    <cellStyle name="Izhod 2 4 4 5 2 8" xfId="57951" xr:uid="{93461368-02AE-4546-B1D7-2AB6CBC1F180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5 6" xfId="38309" xr:uid="{6CCF67D9-F013-4775-95B6-2A56AC5A4305}"/>
    <cellStyle name="Izhod 2 4 4 5 7" xfId="45011" xr:uid="{20806278-0D35-49CA-B4DC-EFEEE06B697C}"/>
    <cellStyle name="Izhod 2 4 4 5 8" xfId="50564" xr:uid="{929AF5D1-5374-4473-9FE8-2DF51A3A485F}"/>
    <cellStyle name="Izhod 2 4 4 5 9" xfId="57528" xr:uid="{9689E9E9-890F-45BC-941F-FC818FB74491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2 5" xfId="41423" xr:uid="{0A52224B-8A4D-4CDE-A681-25436892A9A6}"/>
    <cellStyle name="Izhod 2 4 4 6 2 6" xfId="48125" xr:uid="{FEF54D76-319E-4170-93D6-B8017F5604A0}"/>
    <cellStyle name="Izhod 2 4 4 6 2 7" xfId="53678" xr:uid="{9B51290F-A94B-4536-86E6-4BE6E9B00DC8}"/>
    <cellStyle name="Izhod 2 4 4 6 2 8" xfId="55456" xr:uid="{DD839930-D05D-4E2C-A3B4-91B5309F0C60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6 6" xfId="38600" xr:uid="{B16349AB-20D7-44D7-A055-CB1DA535C895}"/>
    <cellStyle name="Izhod 2 4 4 6 7" xfId="45302" xr:uid="{09C22953-7D85-4F9B-9C75-F6FE577FC56D}"/>
    <cellStyle name="Izhod 2 4 4 6 8" xfId="50855" xr:uid="{A1A3DE08-C086-4069-A061-EC6CB1CDD3A0}"/>
    <cellStyle name="Izhod 2 4 4 6 9" xfId="56263" xr:uid="{410B9B6C-0B36-456C-B286-A91863CDBD01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7 5" xfId="39293" xr:uid="{EA4719A1-2CCB-43BB-92B3-96BFD371D93B}"/>
    <cellStyle name="Izhod 2 4 4 7 6" xfId="45995" xr:uid="{8F236D9A-212E-4E2D-8CD8-97EAF94F4CBC}"/>
    <cellStyle name="Izhod 2 4 4 7 7" xfId="51548" xr:uid="{3C876B37-21F1-48D3-BAA3-46F73E51F9D9}"/>
    <cellStyle name="Izhod 2 4 4 7 8" xfId="48463" xr:uid="{EB18E7F2-28B8-4496-BB6F-66E062A997F9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4 9" xfId="36470" xr:uid="{D45BF5A7-F1F4-4848-9FAD-CC7585AD4284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2 5" xfId="39003" xr:uid="{1486487D-12A1-4D57-A924-DF2DD879426E}"/>
    <cellStyle name="Izhod 2 4 5 2 6" xfId="45705" xr:uid="{59AC527B-50D8-4ABC-8240-CC9FD5EC4B17}"/>
    <cellStyle name="Izhod 2 4 5 2 7" xfId="51258" xr:uid="{959391E5-026A-4A03-9BE1-E2A91B32239F}"/>
    <cellStyle name="Izhod 2 4 5 2 8" xfId="56340" xr:uid="{8B907B4A-9325-435F-B7C6-1EC9A5E8628B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5 4" xfId="35518" xr:uid="{7C196DDD-B7ED-4DBC-9DFB-E21657AF7F7A}"/>
    <cellStyle name="Izhod 2 4 5 5" xfId="42437" xr:uid="{A37A2DEC-C4DE-4337-BDF9-07CF1BF9F12C}"/>
    <cellStyle name="Izhod 2 4 5 6" xfId="43015" xr:uid="{1EC46A4F-F266-4315-A8DE-418296911220}"/>
    <cellStyle name="Izhod 2 4 5 7" xfId="42968" xr:uid="{8351D280-036E-4172-86F7-1712493BA1CC}"/>
    <cellStyle name="Izhod 2 4 6" xfId="2323" xr:uid="{E0F6BC06-D24A-4359-A8C0-7C9E2FAEE351}"/>
    <cellStyle name="Izhod 2 4 6 10" xfId="56090" xr:uid="{4C38C9B9-48BC-46FD-B5B9-AEA7AA6F210D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2 5" xfId="39625" xr:uid="{E9C6DDC8-2B52-47D0-B8A9-C0A71CAE56AF}"/>
    <cellStyle name="Izhod 2 4 6 2 6" xfId="46327" xr:uid="{05C89D02-879A-4798-9744-DCAFF154A57B}"/>
    <cellStyle name="Izhod 2 4 6 2 7" xfId="51880" xr:uid="{9747C592-EDF0-49C4-81DD-AFC021DB08E9}"/>
    <cellStyle name="Izhod 2 4 6 2 8" xfId="55707" xr:uid="{6958286A-F4BA-4098-82CC-85B448E8C1E0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6 7" xfId="36802" xr:uid="{CF63239A-459D-4DD0-9B14-98BD041C954E}"/>
    <cellStyle name="Izhod 2 4 6 8" xfId="43504" xr:uid="{DC40F0EF-F1A3-4133-AB81-4A75AC99A273}"/>
    <cellStyle name="Izhod 2 4 6 9" xfId="49057" xr:uid="{1D4221DD-3309-4653-A0E9-5C99423762B6}"/>
    <cellStyle name="Izhod 2 4 7" xfId="2071" xr:uid="{4CD7A2DF-03F6-4005-BF31-709D83588567}"/>
    <cellStyle name="Izhod 2 4 7 10" xfId="56860" xr:uid="{BBA2C720-251D-49C7-B69C-EACC4F183C39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2 5" xfId="40055" xr:uid="{7C85619D-976F-4603-B4C3-06C202D900F7}"/>
    <cellStyle name="Izhod 2 4 7 2 6" xfId="46757" xr:uid="{26F12886-ED1C-4F75-9182-EE1E6204619E}"/>
    <cellStyle name="Izhod 2 4 7 2 7" xfId="52310" xr:uid="{72F491A5-7126-484A-B360-6242ECE15A70}"/>
    <cellStyle name="Izhod 2 4 7 2 8" xfId="54733" xr:uid="{D1BCCF1D-10FA-4BD5-9EA2-72D4D7974C06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7 7" xfId="37232" xr:uid="{1A310E30-A272-4EE0-AAFC-59F805BFD7C8}"/>
    <cellStyle name="Izhod 2 4 7 8" xfId="43934" xr:uid="{5FC23C14-ADC7-47DB-B388-7B6DD0D72420}"/>
    <cellStyle name="Izhod 2 4 7 9" xfId="49487" xr:uid="{FBB82BAC-12D1-4FA6-A278-13ED631FB491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8 5" xfId="38774" xr:uid="{0144E20A-1E54-4935-8DF1-380FC088CCB8}"/>
    <cellStyle name="Izhod 2 4 8 6" xfId="45476" xr:uid="{1B7B5123-F6C5-4F10-80AC-B131A6E9C443}"/>
    <cellStyle name="Izhod 2 4 8 7" xfId="51029" xr:uid="{F1252366-62ED-44EF-8A44-4524AA942AEE}"/>
    <cellStyle name="Izhod 2 4 8 8" xfId="57467" xr:uid="{034D92D2-5300-42B9-95B0-2D51939A5228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11" xfId="36301" xr:uid="{85B79710-3B8D-4436-AB63-FDD0CD510861}"/>
    <cellStyle name="Izhod 2 5 12" xfId="43024" xr:uid="{47B5C3F4-AF4F-4D08-A3C4-8390763CF94F}"/>
    <cellStyle name="Izhod 2 5 13" xfId="48576" xr:uid="{2DADE4E4-1AF6-4130-B96C-C460E8001CB8}"/>
    <cellStyle name="Izhod 2 5 14" xfId="53920" xr:uid="{2CAD75EE-1F01-4126-B7F7-ABF92E9FEFE5}"/>
    <cellStyle name="Izhod 2 5 2" xfId="4900" xr:uid="{5332118E-AB23-4DB9-BDC9-D3452A38E51D}"/>
    <cellStyle name="Izhod 2 5 2 10" xfId="23522" xr:uid="{C921C00D-1B03-4B90-A79A-0E5951F87FC0}"/>
    <cellStyle name="Izhod 2 5 2 11" xfId="36553" xr:uid="{82FA9F89-C44E-4443-827D-33A298920DF2}"/>
    <cellStyle name="Izhod 2 5 2 12" xfId="43255" xr:uid="{5F24E836-DF99-4980-AE66-5617E31E0E31}"/>
    <cellStyle name="Izhod 2 5 2 13" xfId="48808" xr:uid="{3C6E469B-CDC8-4943-A9CD-FD5CE1A5BB71}"/>
    <cellStyle name="Izhod 2 5 2 14" xfId="57061" xr:uid="{E2C06B12-DBFC-42C2-B13D-80C546742DA2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2 5" xfId="40264" xr:uid="{91DAEBFD-7716-4D7C-BF1D-E943E42FBB65}"/>
    <cellStyle name="Izhod 2 5 2 2 2 6" xfId="46966" xr:uid="{DB5CAA56-9AFB-4A28-8901-07DDB4A6793F}"/>
    <cellStyle name="Izhod 2 5 2 2 2 7" xfId="52519" xr:uid="{2366F028-69AF-487C-A1E8-B4177F399F47}"/>
    <cellStyle name="Izhod 2 5 2 2 2 8" xfId="57227" xr:uid="{3C4028D3-B27F-44C2-BBB6-6863E6B14B90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2 6" xfId="37441" xr:uid="{089F824C-A531-423F-9C92-7B5F1E0D0E23}"/>
    <cellStyle name="Izhod 2 5 2 2 7" xfId="44143" xr:uid="{1056E022-DB80-42FA-BA07-B059C416226D}"/>
    <cellStyle name="Izhod 2 5 2 2 8" xfId="49696" xr:uid="{1FF0FC78-4119-4E7F-99BA-2644ABAC5A6D}"/>
    <cellStyle name="Izhod 2 5 2 2 9" xfId="56496" xr:uid="{56F4021C-0C95-4BD6-B13C-A9C8B54ACCA9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2 5" xfId="39948" xr:uid="{47C75A0C-AB87-4D80-9D27-294DC3072DED}"/>
    <cellStyle name="Izhod 2 5 2 3 2 6" xfId="46650" xr:uid="{F0E108D2-F31C-41BD-8D69-DA3674C6FE95}"/>
    <cellStyle name="Izhod 2 5 2 3 2 7" xfId="52203" xr:uid="{A4D6C5C3-29A3-4F0A-A34E-065EAD38B3B2}"/>
    <cellStyle name="Izhod 2 5 2 3 2 8" xfId="55425" xr:uid="{062C608F-8D21-472D-9AEC-4329BE7EA98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3 6" xfId="37125" xr:uid="{8C21E436-DE4C-4C03-9817-DC80C8D5C7A3}"/>
    <cellStyle name="Izhod 2 5 2 3 7" xfId="43827" xr:uid="{ED82168D-FBC1-4976-88B0-BD20BAC96FD3}"/>
    <cellStyle name="Izhod 2 5 2 3 8" xfId="49380" xr:uid="{2539775B-D53E-4656-93C3-55D91848304E}"/>
    <cellStyle name="Izhod 2 5 2 3 9" xfId="56101" xr:uid="{6E0F3FAA-44FA-4B35-AC0C-6EE5BF6DF92F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2 5" xfId="40891" xr:uid="{9D356DE7-EF9E-415A-90E9-B04D6E3B404F}"/>
    <cellStyle name="Izhod 2 5 2 4 2 6" xfId="47593" xr:uid="{527D7282-C0CA-45E4-8FF1-B282ACAE98C0}"/>
    <cellStyle name="Izhod 2 5 2 4 2 7" xfId="53146" xr:uid="{AEF1FE21-CBCE-4A25-BAD1-A625E2E29BCB}"/>
    <cellStyle name="Izhod 2 5 2 4 2 8" xfId="56732" xr:uid="{3A274658-5694-4278-A71D-8FDDC44B88D4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4 6" xfId="38068" xr:uid="{7BC42EE6-B1EB-4807-8944-D87426CA7B5E}"/>
    <cellStyle name="Izhod 2 5 2 4 7" xfId="44770" xr:uid="{07BE3276-5A0A-4A2F-B388-7502AF15169D}"/>
    <cellStyle name="Izhod 2 5 2 4 8" xfId="50323" xr:uid="{5661F9A0-111D-419E-9FAA-A5342110A6BF}"/>
    <cellStyle name="Izhod 2 5 2 4 9" xfId="56566" xr:uid="{14CC93E0-19D5-432C-B089-05FC853AEB6D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2 5" xfId="41215" xr:uid="{B8CE0501-E9E2-47A6-B861-D20D7F7A3DA3}"/>
    <cellStyle name="Izhod 2 5 2 5 2 6" xfId="47917" xr:uid="{9BDA91B3-7442-4F73-A4B7-7C6F3CBA46A0}"/>
    <cellStyle name="Izhod 2 5 2 5 2 7" xfId="53470" xr:uid="{BF5AF49A-E3C1-43C7-BB34-B345973EE37C}"/>
    <cellStyle name="Izhod 2 5 2 5 2 8" xfId="57562" xr:uid="{A43AA378-4506-4F6F-B0DB-781391D3D71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5 6" xfId="38392" xr:uid="{C1C20CA8-39FE-43F1-911B-C8EE3A30EDDB}"/>
    <cellStyle name="Izhod 2 5 2 5 7" xfId="45094" xr:uid="{B5AF7E15-BBBC-4F27-9FF9-5B4CCF0035B1}"/>
    <cellStyle name="Izhod 2 5 2 5 8" xfId="50647" xr:uid="{6E75F1E0-CB56-4FA6-BD4C-78FFB75517DE}"/>
    <cellStyle name="Izhod 2 5 2 5 9" xfId="57133" xr:uid="{AC7A95E2-910B-49B0-A211-FC9E307EC6E5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2 5" xfId="41506" xr:uid="{B712E6FD-DA28-44AD-BA95-08EA9B78A116}"/>
    <cellStyle name="Izhod 2 5 2 6 2 6" xfId="48208" xr:uid="{FFDAF9A9-F81D-4E67-A085-9BD26F1EF9A8}"/>
    <cellStyle name="Izhod 2 5 2 6 2 7" xfId="53761" xr:uid="{62D0A7AD-7D18-40A8-B166-E525A33F7105}"/>
    <cellStyle name="Izhod 2 5 2 6 2 8" xfId="42896" xr:uid="{C7357E49-0895-4874-8D90-051BB133C5AF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6 6" xfId="38683" xr:uid="{39C3F868-F7D1-4946-80A1-0820AA8BB07F}"/>
    <cellStyle name="Izhod 2 5 2 6 7" xfId="45385" xr:uid="{81C87D6A-F458-4D10-9AB3-0BEADC2616A3}"/>
    <cellStyle name="Izhod 2 5 2 6 8" xfId="50938" xr:uid="{F4173488-CE53-4CB2-8348-F739F40CD59D}"/>
    <cellStyle name="Izhod 2 5 2 6 9" xfId="56856" xr:uid="{27BFD419-2FF7-41EA-98DB-AAE777B9FE50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7 5" xfId="39376" xr:uid="{2DF4E3CF-48A4-43AD-8AE5-D6F58E959B7D}"/>
    <cellStyle name="Izhod 2 5 2 7 6" xfId="46078" xr:uid="{310099B8-203B-42E3-8712-9AD185C904B6}"/>
    <cellStyle name="Izhod 2 5 2 7 7" xfId="51631" xr:uid="{31A5E895-C63A-4AA8-A46D-0BEB3986A71B}"/>
    <cellStyle name="Izhod 2 5 2 7 8" xfId="48439" xr:uid="{80EB30A0-1889-489E-ACDB-9E3E214F312C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11" xfId="36538" xr:uid="{08A45FF0-038F-48BB-9E7F-E3F4C2D58690}"/>
    <cellStyle name="Izhod 2 5 3 12" xfId="43240" xr:uid="{CF5158AB-7061-4C41-9EC2-DA15908F6B76}"/>
    <cellStyle name="Izhod 2 5 3 13" xfId="48793" xr:uid="{362E1E2A-0A87-4106-82D8-42C9F1E9FACD}"/>
    <cellStyle name="Izhod 2 5 3 14" xfId="54909" xr:uid="{0D1A52FF-4823-4C97-8E4F-8A1E88D5D3C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2 5" xfId="40249" xr:uid="{23C828C0-5A4A-4872-B2F4-2752626DDC90}"/>
    <cellStyle name="Izhod 2 5 3 2 2 6" xfId="46951" xr:uid="{48191694-92C3-4046-850E-E70A24887535}"/>
    <cellStyle name="Izhod 2 5 3 2 2 7" xfId="52504" xr:uid="{9E007D55-2E43-4535-92DD-AE4A12833B0F}"/>
    <cellStyle name="Izhod 2 5 3 2 2 8" xfId="54119" xr:uid="{6A2357CD-8573-4B09-9F7A-E6E9D6CECFD9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2 6" xfId="37426" xr:uid="{6FB53F71-7DFC-496C-AFC0-0DC6CAF26EA4}"/>
    <cellStyle name="Izhod 2 5 3 2 7" xfId="44128" xr:uid="{59E3038E-14E7-4FC8-98EF-521516E39EBA}"/>
    <cellStyle name="Izhod 2 5 3 2 8" xfId="49681" xr:uid="{1A5284BE-7862-481C-A967-511F2BEC74ED}"/>
    <cellStyle name="Izhod 2 5 3 2 9" xfId="56268" xr:uid="{6782A552-A9F9-435D-B3C1-B0CA1AB31EF0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2 5" xfId="38865" xr:uid="{1A124203-FCE8-4D05-8A70-0EDFB3B737EC}"/>
    <cellStyle name="Izhod 2 5 3 3 2 6" xfId="45567" xr:uid="{C77ECE40-2064-45B4-BA74-0BCD9633A12D}"/>
    <cellStyle name="Izhod 2 5 3 3 2 7" xfId="51120" xr:uid="{C56EA083-3D80-4CE5-A7FC-CE8C37C6610B}"/>
    <cellStyle name="Izhod 2 5 3 3 2 8" xfId="57444" xr:uid="{394F75FB-6635-4F57-A712-D27474E44211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3 6" xfId="35214" xr:uid="{BB214B34-DCCA-4343-9EC0-BB1DB60C6E8D}"/>
    <cellStyle name="Izhod 2 5 3 3 7" xfId="42195" xr:uid="{A0F41875-4855-4D87-9F5C-4BD8A14C9109}"/>
    <cellStyle name="Izhod 2 5 3 3 8" xfId="41791" xr:uid="{22659459-4FC6-4BE9-92DB-ABADA5C0580C}"/>
    <cellStyle name="Izhod 2 5 3 3 9" xfId="48539" xr:uid="{481FB700-204F-40B9-B9C0-8936DE711491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2 5" xfId="40876" xr:uid="{B1D34042-A138-4A91-9C44-BAAF5AD8AC41}"/>
    <cellStyle name="Izhod 2 5 3 4 2 6" xfId="47578" xr:uid="{65F4B56D-DE60-49F3-A4F5-1B098400DAFA}"/>
    <cellStyle name="Izhod 2 5 3 4 2 7" xfId="53131" xr:uid="{85AED08F-A1CD-405E-8A08-9F3D8CB22F91}"/>
    <cellStyle name="Izhod 2 5 3 4 2 8" xfId="48301" xr:uid="{5BD504A2-496F-4530-9E5F-D8951D196036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4 6" xfId="38053" xr:uid="{E81DCDE6-CA0D-45FC-AD81-22A90BA9856B}"/>
    <cellStyle name="Izhod 2 5 3 4 7" xfId="44755" xr:uid="{34A31C52-E591-4D18-8845-AE6B18C267BC}"/>
    <cellStyle name="Izhod 2 5 3 4 8" xfId="50308" xr:uid="{0035E042-F3EA-4B1A-8342-6E7CB5F99F43}"/>
    <cellStyle name="Izhod 2 5 3 4 9" xfId="56674" xr:uid="{6F314923-BE20-408D-ABAB-1EB9BA2303D0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2 5" xfId="41200" xr:uid="{20F6652D-0811-455B-A47D-17DADD1D7CE6}"/>
    <cellStyle name="Izhod 2 5 3 5 2 6" xfId="47902" xr:uid="{659AB644-937D-4685-A334-0CE25D86ED1C}"/>
    <cellStyle name="Izhod 2 5 3 5 2 7" xfId="53455" xr:uid="{03255467-B1FF-4631-A457-AC157315A072}"/>
    <cellStyle name="Izhod 2 5 3 5 2 8" xfId="55988" xr:uid="{B55EA8B6-ABF3-45D7-B018-ADE13AA3FAB7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5 6" xfId="38377" xr:uid="{02B7A582-1ADA-4F72-8119-87A1613AE83B}"/>
    <cellStyle name="Izhod 2 5 3 5 7" xfId="45079" xr:uid="{40F54473-B064-4E96-B842-D1DBC3DBD484}"/>
    <cellStyle name="Izhod 2 5 3 5 8" xfId="50632" xr:uid="{113E16C5-3B71-46FC-993C-F6F2E89036D0}"/>
    <cellStyle name="Izhod 2 5 3 5 9" xfId="57321" xr:uid="{F7518314-00E3-438F-876F-4076163C116E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2 5" xfId="41491" xr:uid="{4087944B-A8BF-4AB8-A19C-2EEC56DAD90C}"/>
    <cellStyle name="Izhod 2 5 3 6 2 6" xfId="48193" xr:uid="{5E273569-5165-4B49-9F0C-8E7F97F8EC2F}"/>
    <cellStyle name="Izhod 2 5 3 6 2 7" xfId="53746" xr:uid="{207E47D1-A50A-4741-A447-74D50FA0D656}"/>
    <cellStyle name="Izhod 2 5 3 6 2 8" xfId="55184" xr:uid="{D07022F5-77CB-4091-A72C-4946EEDD277E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6 6" xfId="38668" xr:uid="{32B0473C-B2A5-4DF0-B2C1-3594ECB58D5C}"/>
    <cellStyle name="Izhod 2 5 3 6 7" xfId="45370" xr:uid="{D934DC5F-FE4D-4F74-A656-C6BF50784691}"/>
    <cellStyle name="Izhod 2 5 3 6 8" xfId="50923" xr:uid="{73C9E21C-714C-4DB9-B48C-942E5DFF25E0}"/>
    <cellStyle name="Izhod 2 5 3 6 9" xfId="57837" xr:uid="{56ADD4ED-E9A1-4030-B417-C418B28F32FD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7 5" xfId="39361" xr:uid="{BBD878E4-D054-4374-A69F-AEAE4F16C1D6}"/>
    <cellStyle name="Izhod 2 5 3 7 6" xfId="46063" xr:uid="{77FB5478-6278-4059-858D-1C65C0A6D1EA}"/>
    <cellStyle name="Izhod 2 5 3 7 7" xfId="51616" xr:uid="{EE2867E7-2FD5-4663-87F2-A3CC2157D1C4}"/>
    <cellStyle name="Izhod 2 5 3 7 8" xfId="57026" xr:uid="{9EFC6845-100D-4104-9584-75AD86C71323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2 5" xfId="40039" xr:uid="{10D4881D-73F2-42AA-BE70-ED99FD376D07}"/>
    <cellStyle name="Izhod 2 5 4 2 6" xfId="46741" xr:uid="{7CF629ED-245E-49EB-AC14-DFC299ED353C}"/>
    <cellStyle name="Izhod 2 5 4 2 7" xfId="52294" xr:uid="{F9E96DE2-5856-4E71-893C-9BA5FE302433}"/>
    <cellStyle name="Izhod 2 5 4 2 8" xfId="57469" xr:uid="{BAC5CD8E-0CAD-4606-9DA0-45EADA3C9771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4 6" xfId="37216" xr:uid="{47F723FD-CB87-4E30-9D15-C1FE968D01C6}"/>
    <cellStyle name="Izhod 2 5 4 7" xfId="43918" xr:uid="{F4D85867-4B69-47A1-ADE6-DA2EF50876AC}"/>
    <cellStyle name="Izhod 2 5 4 8" xfId="49471" xr:uid="{45029833-6931-4553-B6D0-2229B33131D1}"/>
    <cellStyle name="Izhod 2 5 4 9" xfId="53906" xr:uid="{B8C3EFAF-FC60-4632-B7F9-078A4DBE7A9C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2 5" xfId="39769" xr:uid="{0502F9E2-2519-4627-95FA-852B0B98D043}"/>
    <cellStyle name="Izhod 2 5 5 2 6" xfId="46471" xr:uid="{58EE1BC4-E854-4A99-BDC7-4F8959D39783}"/>
    <cellStyle name="Izhod 2 5 5 2 7" xfId="52024" xr:uid="{73087410-F76C-4EC6-BE3B-549148EFD267}"/>
    <cellStyle name="Izhod 2 5 5 2 8" xfId="54790" xr:uid="{13C12F3A-6CFB-46E5-AE99-77B207055BA8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5 6" xfId="36946" xr:uid="{DF51EB8A-AE20-4890-8770-C38EAA2D3A3F}"/>
    <cellStyle name="Izhod 2 5 5 7" xfId="43648" xr:uid="{DFE1D17A-DD3F-41CB-BC9A-F90CF38930F7}"/>
    <cellStyle name="Izhod 2 5 5 8" xfId="49201" xr:uid="{5FEFE8BE-169A-4E9F-9ED3-CE4BA4F87ACB}"/>
    <cellStyle name="Izhod 2 5 5 9" xfId="34177" xr:uid="{114AD123-8A93-420D-87E0-AE82F5CB71E7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2 5" xfId="40682" xr:uid="{4B5C17C4-C3EE-40BD-A8D9-138A27B4B0CD}"/>
    <cellStyle name="Izhod 2 5 6 2 6" xfId="47384" xr:uid="{847120A2-FA86-4C11-B84B-9C7D29C9DD05}"/>
    <cellStyle name="Izhod 2 5 6 2 7" xfId="52937" xr:uid="{C63BFE5E-CA0F-4FD1-ABEB-317621020635}"/>
    <cellStyle name="Izhod 2 5 6 2 8" xfId="41639" xr:uid="{26CC1E80-2548-40C7-AAD0-BC1F5139A996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6 6" xfId="37859" xr:uid="{49E3A5EA-BF34-42A6-98F9-16999C33FAED}"/>
    <cellStyle name="Izhod 2 5 6 7" xfId="44561" xr:uid="{C9D7421B-D561-48CA-AC42-2198EB0DE483}"/>
    <cellStyle name="Izhod 2 5 6 8" xfId="50114" xr:uid="{ED73FAFD-2D02-46AB-B785-832E21DA9EA2}"/>
    <cellStyle name="Izhod 2 5 6 9" xfId="55224" xr:uid="{50660E7A-C0AA-4CD8-9DA5-15BC3D0714BB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2 5" xfId="41014" xr:uid="{7D6D4021-8F4A-46F5-A1B4-CD851FF745E7}"/>
    <cellStyle name="Izhod 2 5 7 2 6" xfId="47716" xr:uid="{7301F067-A972-4539-89A5-122B7D3B4C36}"/>
    <cellStyle name="Izhod 2 5 7 2 7" xfId="53269" xr:uid="{8BF82560-5A58-49F2-A8F8-BBA1CC2642E0}"/>
    <cellStyle name="Izhod 2 5 7 2 8" xfId="55138" xr:uid="{0A1A01F1-3A44-4569-AAB4-715B77102E84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7 6" xfId="38191" xr:uid="{814DCC15-1B64-428B-A046-D4346CF23371}"/>
    <cellStyle name="Izhod 2 5 7 7" xfId="44893" xr:uid="{597A2419-2B60-4D68-A763-584F1847AB47}"/>
    <cellStyle name="Izhod 2 5 7 8" xfId="50446" xr:uid="{ED3530EB-8C89-4AFF-A3DF-6380BA83955A}"/>
    <cellStyle name="Izhod 2 5 7 9" xfId="34458" xr:uid="{A870A94F-06D9-4531-A832-76B5E78E5A43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2 5" xfId="41309" xr:uid="{0AAEDA41-7DEA-472D-A01C-D4FC7D3E27F8}"/>
    <cellStyle name="Izhod 2 5 8 2 6" xfId="48011" xr:uid="{A1C7FCE1-7F6B-468B-9BE2-6F46EC75D159}"/>
    <cellStyle name="Izhod 2 5 8 2 7" xfId="53564" xr:uid="{8303BA58-B0C9-4759-8159-9B7B331CB281}"/>
    <cellStyle name="Izhod 2 5 8 2 8" xfId="57726" xr:uid="{B9596BB8-E88B-420C-B579-F1B73A9DC390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8 6" xfId="38486" xr:uid="{5CE771B3-51D5-4164-897D-45F43F11CA20}"/>
    <cellStyle name="Izhod 2 5 8 7" xfId="45188" xr:uid="{BEF6B8CC-08D4-47FB-99E5-2BB2785AE75E}"/>
    <cellStyle name="Izhod 2 5 8 8" xfId="50741" xr:uid="{06640D3A-EC30-4EC9-9C6F-077EC7444AF1}"/>
    <cellStyle name="Izhod 2 5 8 9" xfId="53990" xr:uid="{792244BE-B542-4293-B9B1-EE606E3FA70D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5 9 5" xfId="39179" xr:uid="{F95D5A8B-CB64-42E1-BB47-4B27D5C46412}"/>
    <cellStyle name="Izhod 2 5 9 6" xfId="45881" xr:uid="{7BB6F56E-3452-4C33-8026-1B9D6384FCFE}"/>
    <cellStyle name="Izhod 2 5 9 7" xfId="51434" xr:uid="{EAB9CBBF-FC48-432C-9EB6-ADDAFD341DA6}"/>
    <cellStyle name="Izhod 2 5 9 8" xfId="57263" xr:uid="{C7206A65-3AC0-42DD-A16B-C2A350DD2C5B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11" xfId="36400" xr:uid="{99CD414A-E0D9-43D5-B4C8-DDF183DE5946}"/>
    <cellStyle name="Izhod 2 6 12" xfId="43102" xr:uid="{D179DD4D-529E-451E-912C-37433767E363}"/>
    <cellStyle name="Izhod 2 6 13" xfId="48655" xr:uid="{6C5359C7-81DF-44D7-86AE-12F4F469E6D9}"/>
    <cellStyle name="Izhod 2 6 14" xfId="56184" xr:uid="{A444A082-6252-410B-9AD2-079F7C0DDA21}"/>
    <cellStyle name="Izhod 2 6 2" xfId="4954" xr:uid="{AE24A70C-D045-4C19-8E60-185FCF5B01DB}"/>
    <cellStyle name="Izhod 2 6 2 10" xfId="23576" xr:uid="{5A19A0ED-A979-4C1C-AAFC-EAE22AB29B3F}"/>
    <cellStyle name="Izhod 2 6 2 11" xfId="36607" xr:uid="{2C4E96CF-67B2-437E-AC80-7DC9E23F8E12}"/>
    <cellStyle name="Izhod 2 6 2 12" xfId="43309" xr:uid="{8C8448AA-121A-47CD-9ACC-F787BE372877}"/>
    <cellStyle name="Izhod 2 6 2 13" xfId="48862" xr:uid="{D96C7D09-FD8A-4DF3-9D83-779C49CA5CF3}"/>
    <cellStyle name="Izhod 2 6 2 14" xfId="54510" xr:uid="{1BD63FEF-541F-436F-B2F7-2B5340005B4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2 5" xfId="40318" xr:uid="{24B7CFBB-C0D1-4452-BFC4-7229D2E220B4}"/>
    <cellStyle name="Izhod 2 6 2 2 2 6" xfId="47020" xr:uid="{57967A04-0B6E-4EF2-91F2-1A7A56A4B7D3}"/>
    <cellStyle name="Izhod 2 6 2 2 2 7" xfId="52573" xr:uid="{BF7AD2E5-D999-4997-B4EF-8A4BDEC38C49}"/>
    <cellStyle name="Izhod 2 6 2 2 2 8" xfId="42566" xr:uid="{107738F9-86A6-49A8-BE9D-B0C80992FF6B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2 6" xfId="37495" xr:uid="{00776ADE-51E0-4980-9F22-F32A797D163F}"/>
    <cellStyle name="Izhod 2 6 2 2 7" xfId="44197" xr:uid="{49BDB679-1256-4607-97C4-E2357E82EA2C}"/>
    <cellStyle name="Izhod 2 6 2 2 8" xfId="49750" xr:uid="{062E85E7-51CE-4381-BB65-F38C33727E45}"/>
    <cellStyle name="Izhod 2 6 2 2 9" xfId="48527" xr:uid="{7BBAF1D6-570D-42A8-B73F-7FA166825C57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2 5" xfId="40625" xr:uid="{DB3DDE3B-5651-416F-9DB5-B4AC55A55231}"/>
    <cellStyle name="Izhod 2 6 2 3 2 6" xfId="47327" xr:uid="{15476B70-C9FD-4949-B8F2-14EA91202431}"/>
    <cellStyle name="Izhod 2 6 2 3 2 7" xfId="52880" xr:uid="{DA67797F-5F2D-43A9-8303-3BAC0AFD9E0A}"/>
    <cellStyle name="Izhod 2 6 2 3 2 8" xfId="57246" xr:uid="{4D4F824C-8074-4D3A-BDE2-0AC428D05FB4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3 6" xfId="37802" xr:uid="{C761FB7C-1C17-4E42-854E-52C61193DAEF}"/>
    <cellStyle name="Izhod 2 6 2 3 7" xfId="44504" xr:uid="{834739FF-4441-49A9-9550-28A0C501D6D6}"/>
    <cellStyle name="Izhod 2 6 2 3 8" xfId="50057" xr:uid="{C55632D4-7509-49FE-9D88-F72C2D42072A}"/>
    <cellStyle name="Izhod 2 6 2 3 9" xfId="57431" xr:uid="{D3D92E7B-6333-4C51-A775-A3453A25F508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2 5" xfId="40945" xr:uid="{37AEBACD-1B3E-42F7-92AE-9E83E01E35FF}"/>
    <cellStyle name="Izhod 2 6 2 4 2 6" xfId="47647" xr:uid="{4CB87011-2446-4B87-82E4-3B93D5B18F08}"/>
    <cellStyle name="Izhod 2 6 2 4 2 7" xfId="53200" xr:uid="{9919A0B2-3975-4EE2-B190-F3D6940ED4C1}"/>
    <cellStyle name="Izhod 2 6 2 4 2 8" xfId="56604" xr:uid="{473A81EF-8397-4CBF-87C1-DB38A179A920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4 6" xfId="38122" xr:uid="{797BD7F7-6981-4CCA-8BEF-9876F0AFF6E0}"/>
    <cellStyle name="Izhod 2 6 2 4 7" xfId="44824" xr:uid="{4B0E6455-0DF3-411E-8338-998C097B5E7C}"/>
    <cellStyle name="Izhod 2 6 2 4 8" xfId="50377" xr:uid="{60C8E774-616D-4228-8D41-3AF75FBC13D1}"/>
    <cellStyle name="Izhod 2 6 2 4 9" xfId="55430" xr:uid="{08C05A89-4D2B-4D6F-BD2B-797C57C57E56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2 5" xfId="41269" xr:uid="{749CC7D6-79BB-4E5D-AAE4-786915567A52}"/>
    <cellStyle name="Izhod 2 6 2 5 2 6" xfId="47971" xr:uid="{832F4376-878A-4706-81CA-AE143144C523}"/>
    <cellStyle name="Izhod 2 6 2 5 2 7" xfId="53524" xr:uid="{AF6A8CAD-B3D4-4F97-B7EB-B5657E6495DA}"/>
    <cellStyle name="Izhod 2 6 2 5 2 8" xfId="54281" xr:uid="{10B3F83A-8EA0-4F0B-BD74-4D80331CB9B4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5 6" xfId="38446" xr:uid="{12D00304-1C87-4DB1-9820-946BBF7AACC5}"/>
    <cellStyle name="Izhod 2 6 2 5 7" xfId="45148" xr:uid="{26D8587B-7296-4483-AC14-2684480CBBA9}"/>
    <cellStyle name="Izhod 2 6 2 5 8" xfId="50701" xr:uid="{255B3797-DA46-4FBE-8F64-04B7C5BEA84D}"/>
    <cellStyle name="Izhod 2 6 2 5 9" xfId="55063" xr:uid="{5C87BCF8-62A8-454A-B3F7-54414CE59329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2 5" xfId="41560" xr:uid="{D9309734-ABF6-449A-AE1B-0017F1D00E0A}"/>
    <cellStyle name="Izhod 2 6 2 6 2 6" xfId="48262" xr:uid="{9CE9DB5C-679A-43BC-9972-681CC96B4323}"/>
    <cellStyle name="Izhod 2 6 2 6 2 7" xfId="53815" xr:uid="{6F5A6B26-CBE2-4696-AE16-45430B31E37B}"/>
    <cellStyle name="Izhod 2 6 2 6 2 8" xfId="55775" xr:uid="{03AF22D5-706C-49F2-8C3B-D319006441F4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6 6" xfId="38737" xr:uid="{DB1D9BBC-035D-4101-AD3D-3DCF45C32838}"/>
    <cellStyle name="Izhod 2 6 2 6 7" xfId="45439" xr:uid="{178DDE1B-7381-4E71-A15F-DAE3D30DB749}"/>
    <cellStyle name="Izhod 2 6 2 6 8" xfId="50992" xr:uid="{DE873398-B3FD-47C6-BDF4-919C6ACB200C}"/>
    <cellStyle name="Izhod 2 6 2 6 9" xfId="57860" xr:uid="{DF7CBB8E-8FB8-4E62-8E88-93E6EA2BC2C1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7 5" xfId="39430" xr:uid="{9D536A98-BF68-489F-8700-21E7471E7714}"/>
    <cellStyle name="Izhod 2 6 2 7 6" xfId="46132" xr:uid="{E865BB0C-162D-425D-96A4-4BA3E07140BF}"/>
    <cellStyle name="Izhod 2 6 2 7 7" xfId="51685" xr:uid="{D4F1FA22-AA53-4CC3-AA46-7C7608ACFF9E}"/>
    <cellStyle name="Izhod 2 6 2 7 8" xfId="55420" xr:uid="{F0975F16-D787-4AED-81DA-E5C3EDD832CA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11" xfId="36501" xr:uid="{ABB0F346-BC56-40CA-A889-F377FEE4C33E}"/>
    <cellStyle name="Izhod 2 6 3 12" xfId="43203" xr:uid="{5CFB5C19-2E2B-4C2A-87F6-3ED4636161D9}"/>
    <cellStyle name="Izhod 2 6 3 13" xfId="48756" xr:uid="{65A5D2F0-437E-43C3-BA08-27ECBDE026D2}"/>
    <cellStyle name="Izhod 2 6 3 14" xfId="58099" xr:uid="{536E89E7-6F41-4253-B882-9D3C67CA8E4C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2 5" xfId="40212" xr:uid="{52395B20-60DF-47F7-812D-8005F5570304}"/>
    <cellStyle name="Izhod 2 6 3 2 2 6" xfId="46914" xr:uid="{3E3BA5F4-1C70-4282-8AA6-DF1AF2BDFF89}"/>
    <cellStyle name="Izhod 2 6 3 2 2 7" xfId="52467" xr:uid="{013A12C5-9EC3-434C-88A8-D065C5C8424D}"/>
    <cellStyle name="Izhod 2 6 3 2 2 8" xfId="56208" xr:uid="{DCF61492-2029-4DA8-AB6A-2C92645EEB55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2 6" xfId="37389" xr:uid="{3D8CE8EE-333B-46BF-9F55-163D44E6BD01}"/>
    <cellStyle name="Izhod 2 6 3 2 7" xfId="44091" xr:uid="{8E6C5D76-DE4B-4440-803F-0FB121FF35E9}"/>
    <cellStyle name="Izhod 2 6 3 2 8" xfId="49644" xr:uid="{9B4D0D86-FD31-402A-8BB9-BD2CCA96BE2C}"/>
    <cellStyle name="Izhod 2 6 3 2 9" xfId="55616" xr:uid="{962198A5-54A0-49D2-8C5F-50E5727B39C2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2 5" xfId="39954" xr:uid="{EBAD5C9A-9CF5-435A-AD32-8352B684F78C}"/>
    <cellStyle name="Izhod 2 6 3 3 2 6" xfId="46656" xr:uid="{E43B8532-7031-4257-8F20-F2DEB4DC408A}"/>
    <cellStyle name="Izhod 2 6 3 3 2 7" xfId="52209" xr:uid="{99AFE0EA-6ED9-44F5-BD2A-4277933A2EF8}"/>
    <cellStyle name="Izhod 2 6 3 3 2 8" xfId="55289" xr:uid="{5EE4D07A-1D73-4019-B61C-0BAE614AE9E9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3 6" xfId="37131" xr:uid="{F78D6984-CD3C-4521-92DC-0B5C9F1B226E}"/>
    <cellStyle name="Izhod 2 6 3 3 7" xfId="43833" xr:uid="{2EADA4B0-6FCD-49DC-BF0A-4CE6BDB0DC4E}"/>
    <cellStyle name="Izhod 2 6 3 3 8" xfId="49386" xr:uid="{CBE02E41-69EE-4E7A-B134-645C592AAC36}"/>
    <cellStyle name="Izhod 2 6 3 3 9" xfId="53927" xr:uid="{1DC665DF-156F-44A3-8F21-CAE3C620D104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2 5" xfId="40839" xr:uid="{ECBD33B3-90E0-4887-A51B-21ABC28C839D}"/>
    <cellStyle name="Izhod 2 6 3 4 2 6" xfId="47541" xr:uid="{9E351DA7-637F-45B2-AAC2-833B7E492213}"/>
    <cellStyle name="Izhod 2 6 3 4 2 7" xfId="53094" xr:uid="{AFCBB13D-7A28-455B-B3D8-F2DF91C9138F}"/>
    <cellStyle name="Izhod 2 6 3 4 2 8" xfId="58204" xr:uid="{30E7C7AF-FA21-4372-999D-0A69BD019A8B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4 6" xfId="38016" xr:uid="{72385BCF-8A2A-4150-B94B-AF943F7B0DA9}"/>
    <cellStyle name="Izhod 2 6 3 4 7" xfId="44718" xr:uid="{03ECF5E2-3123-45E7-805D-BB8DF5FE42D1}"/>
    <cellStyle name="Izhod 2 6 3 4 8" xfId="50271" xr:uid="{652B59EB-4FF3-4557-B230-F6F31188DCC8}"/>
    <cellStyle name="Izhod 2 6 3 4 9" xfId="58420" xr:uid="{D57E56D9-AF76-4C71-B095-42B06693F7EA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2 5" xfId="41163" xr:uid="{8EFAE192-D21F-46B2-B99E-16A42DC5DAD1}"/>
    <cellStyle name="Izhod 2 6 3 5 2 6" xfId="47865" xr:uid="{F6732031-A067-46F6-8BD4-DE36D48CA549}"/>
    <cellStyle name="Izhod 2 6 3 5 2 7" xfId="53418" xr:uid="{9E1DC044-4FBD-4989-8C10-71DBE6812C5C}"/>
    <cellStyle name="Izhod 2 6 3 5 2 8" xfId="55225" xr:uid="{44049DE1-7529-4E19-8E7F-D65E22E4BD9D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5 6" xfId="38340" xr:uid="{EC4CF1D8-1B4F-4CFE-AFF1-5915D6673A29}"/>
    <cellStyle name="Izhod 2 6 3 5 7" xfId="45042" xr:uid="{C79637C6-8ECD-4C59-9FAD-2A08295721EE}"/>
    <cellStyle name="Izhod 2 6 3 5 8" xfId="50595" xr:uid="{AD825F97-6C4B-4682-8767-D9785C0EE0E5}"/>
    <cellStyle name="Izhod 2 6 3 5 9" xfId="41618" xr:uid="{D26A5EB8-DEC4-45D7-8A06-7A952F73E90D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2 5" xfId="41454" xr:uid="{C535D11C-2660-4294-A05C-6C556E96DB59}"/>
    <cellStyle name="Izhod 2 6 3 6 2 6" xfId="48156" xr:uid="{C70D0AB0-19A8-4306-975D-E2195B951B82}"/>
    <cellStyle name="Izhod 2 6 3 6 2 7" xfId="53709" xr:uid="{E6DAB271-804D-4E91-83CB-57F3AB3D6CD7}"/>
    <cellStyle name="Izhod 2 6 3 6 2 8" xfId="55319" xr:uid="{DF4ECFB1-A6FD-4BF2-B174-2D2602CA95BE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6 6" xfId="38631" xr:uid="{11A37C06-9D80-4B7E-907D-0B580F189096}"/>
    <cellStyle name="Izhod 2 6 3 6 7" xfId="45333" xr:uid="{33B5B8AD-4C32-4FE2-8AE0-AEC3ABCD0DC9}"/>
    <cellStyle name="Izhod 2 6 3 6 8" xfId="50886" xr:uid="{911E4AEA-1A15-4FDB-A8E5-D2A19442A65F}"/>
    <cellStyle name="Izhod 2 6 3 6 9" xfId="54351" xr:uid="{268F2FD2-B0E4-40A6-BF43-2812595B1C6E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7 5" xfId="39324" xr:uid="{36864B25-392E-439E-B572-CE694B5DFD78}"/>
    <cellStyle name="Izhod 2 6 3 7 6" xfId="46026" xr:uid="{0CEC9E17-2A2A-4E2E-ADE1-BE44D4395890}"/>
    <cellStyle name="Izhod 2 6 3 7 7" xfId="51579" xr:uid="{CE984FBF-1629-407B-8A36-0CDCFB521753}"/>
    <cellStyle name="Izhod 2 6 3 7 8" xfId="56098" xr:uid="{2BB5A51C-A47B-4858-9FE1-1375DF2B9931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2 5" xfId="40111" xr:uid="{4A8446BD-DEF0-4596-91B4-B38C56C614CE}"/>
    <cellStyle name="Izhod 2 6 4 2 6" xfId="46813" xr:uid="{91F43B76-C6DB-4B62-B2C6-DADBD053D00E}"/>
    <cellStyle name="Izhod 2 6 4 2 7" xfId="52366" xr:uid="{E253B408-D4D8-4EB6-B4C3-2D724F9C9E98}"/>
    <cellStyle name="Izhod 2 6 4 2 8" xfId="57703" xr:uid="{1C4E0FAC-89A1-4039-BD84-8B00CA8660AD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4 6" xfId="37288" xr:uid="{92FA2EF1-CB86-40C2-89FF-D5E30F7ED301}"/>
    <cellStyle name="Izhod 2 6 4 7" xfId="43990" xr:uid="{E67F2FA6-15D7-4875-B3ED-BA366151BEFE}"/>
    <cellStyle name="Izhod 2 6 4 8" xfId="49543" xr:uid="{EAF61CC5-5491-4881-B6CD-06CC735CF86D}"/>
    <cellStyle name="Izhod 2 6 4 9" xfId="54554" xr:uid="{4C3BAD97-C3E0-4485-8E4B-C6B75B15291B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2 5" xfId="40529" xr:uid="{8B707AC9-68D3-4CAD-B41D-4B786E0A0E7E}"/>
    <cellStyle name="Izhod 2 6 5 2 6" xfId="47231" xr:uid="{C8D12D39-3EB9-49DD-86B4-ECD0B44A5F26}"/>
    <cellStyle name="Izhod 2 6 5 2 7" xfId="52784" xr:uid="{85CFEAE7-B1C3-4D19-B674-B16C1323543B}"/>
    <cellStyle name="Izhod 2 6 5 2 8" xfId="34562" xr:uid="{DCAABCD5-1F81-4CA2-A62C-B2CCB1069D5B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5 6" xfId="37706" xr:uid="{2A1F6B85-A166-4494-AD7E-8C67BAD916C1}"/>
    <cellStyle name="Izhod 2 6 5 7" xfId="44408" xr:uid="{B416A0B7-FAC7-407D-BC40-E15B72D41A4E}"/>
    <cellStyle name="Izhod 2 6 5 8" xfId="49961" xr:uid="{84CE9B0F-C8B3-4661-999F-939E2E37966D}"/>
    <cellStyle name="Izhod 2 6 5 9" xfId="56918" xr:uid="{E1B319F2-F661-4888-AC0A-747B57805893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2 5" xfId="40738" xr:uid="{BE4CA0CA-E401-446E-AB13-8F089995B025}"/>
    <cellStyle name="Izhod 2 6 6 2 6" xfId="47440" xr:uid="{0D922738-29CC-4122-8D26-36137B6EB9EE}"/>
    <cellStyle name="Izhod 2 6 6 2 7" xfId="52993" xr:uid="{FCED9815-5E09-49A0-A774-06E09A537C16}"/>
    <cellStyle name="Izhod 2 6 6 2 8" xfId="55495" xr:uid="{49CDAB6A-737A-45F9-94F8-E39A6DF4312D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6 6" xfId="37915" xr:uid="{36D75651-FEAC-4E77-9AE3-BC316F1F8FE6}"/>
    <cellStyle name="Izhod 2 6 6 7" xfId="44617" xr:uid="{8AF2A9A2-065B-4C2D-9014-AD06A2ADED14}"/>
    <cellStyle name="Izhod 2 6 6 8" xfId="50170" xr:uid="{A7DE3E14-1C56-483B-BFE0-8F172BE73FD0}"/>
    <cellStyle name="Izhod 2 6 6 9" xfId="54010" xr:uid="{E9206A94-6CA3-44DA-97DE-56BEB413A31F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2 5" xfId="41062" xr:uid="{74E053B7-17DB-4B70-BD7D-D810332BB1A9}"/>
    <cellStyle name="Izhod 2 6 7 2 6" xfId="47764" xr:uid="{4B844CB3-EB7C-4185-9DD0-D67DB205B801}"/>
    <cellStyle name="Izhod 2 6 7 2 7" xfId="53317" xr:uid="{A6D0BE30-4355-491F-A106-41BEE9663DD9}"/>
    <cellStyle name="Izhod 2 6 7 2 8" xfId="54740" xr:uid="{A6C8903C-D4B7-4F30-9E86-74BDE692E5C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7 6" xfId="38239" xr:uid="{72611DAF-AC9D-442E-ACE2-BEB48B8AC42D}"/>
    <cellStyle name="Izhod 2 6 7 7" xfId="44941" xr:uid="{0C1A1590-C5CF-4630-8486-F478117BB2DD}"/>
    <cellStyle name="Izhod 2 6 7 8" xfId="50494" xr:uid="{8567E8AC-FF21-4A28-97D7-E1FC804F32F0}"/>
    <cellStyle name="Izhod 2 6 7 9" xfId="56049" xr:uid="{41388BF2-257A-42EC-B2A4-C0D97043E7CA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2 5" xfId="41353" xr:uid="{DF8B1F3C-9F8F-4C8E-B7C3-DC9DAAD54644}"/>
    <cellStyle name="Izhod 2 6 8 2 6" xfId="48055" xr:uid="{EC6D21EF-FBE8-4AD1-8675-A2092B66126E}"/>
    <cellStyle name="Izhod 2 6 8 2 7" xfId="53608" xr:uid="{6A9A4CA1-3C91-400A-850D-BBEF5D8F619B}"/>
    <cellStyle name="Izhod 2 6 8 2 8" xfId="58093" xr:uid="{062D418F-6D41-4EDA-9D9E-A688254BFF16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8 6" xfId="38530" xr:uid="{FEA13250-0FE1-42DD-A62F-682F5951CF3F}"/>
    <cellStyle name="Izhod 2 6 8 7" xfId="45232" xr:uid="{147C719E-39F3-4F4A-B9DE-A6A138B30103}"/>
    <cellStyle name="Izhod 2 6 8 8" xfId="50785" xr:uid="{05578493-EAC4-4867-874E-05C946C627AE}"/>
    <cellStyle name="Izhod 2 6 8 9" xfId="58397" xr:uid="{C574256D-39C8-4B92-B763-35D9736CBA44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6 9 5" xfId="39223" xr:uid="{8A7741D5-BB41-4805-A288-32BEB20B4878}"/>
    <cellStyle name="Izhod 2 6 9 6" xfId="45925" xr:uid="{EFF4B1D5-341D-4287-82B9-36CC02EF42AB}"/>
    <cellStyle name="Izhod 2 6 9 7" xfId="51478" xr:uid="{E8458196-BD17-473D-91C8-4483EA112440}"/>
    <cellStyle name="Izhod 2 6 9 8" xfId="55343" xr:uid="{32A05AE5-4BB6-4378-8FA8-7F19A43925A1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14" xfId="36386" xr:uid="{E16720BA-676D-4928-9EBF-E714A6EF0B26}"/>
    <cellStyle name="Izhod 2 7 15" xfId="43088" xr:uid="{2CAB7C03-CFA1-4321-A4E9-77E414485DD9}"/>
    <cellStyle name="Izhod 2 7 16" xfId="48641" xr:uid="{838E901F-88CE-4C51-838B-3E22115053B3}"/>
    <cellStyle name="Izhod 2 7 17" xfId="54901" xr:uid="{F79F3199-9DE2-4C28-B8EF-4FAE507FB748}"/>
    <cellStyle name="Izhod 2 7 2" xfId="4940" xr:uid="{7D31F2B4-541E-4CF3-B30C-E5919BA97420}"/>
    <cellStyle name="Izhod 2 7 2 10" xfId="23562" xr:uid="{09FBFCF4-12A7-4E8F-8CC3-A9549A8EFE51}"/>
    <cellStyle name="Izhod 2 7 2 11" xfId="36593" xr:uid="{9AABA31C-6B80-4C6D-A770-9CBC0F694031}"/>
    <cellStyle name="Izhod 2 7 2 12" xfId="43295" xr:uid="{BA360639-43D1-431A-8825-B86DC4C61E4B}"/>
    <cellStyle name="Izhod 2 7 2 13" xfId="48848" xr:uid="{09EF5801-1F1A-4CFB-B423-20A2D0DC79FF}"/>
    <cellStyle name="Izhod 2 7 2 14" xfId="56737" xr:uid="{AC1C21D9-8AB9-4ED6-BE56-15E580D7913D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2 5" xfId="40304" xr:uid="{651357FF-44D6-4948-B638-0826ADBF8D2B}"/>
    <cellStyle name="Izhod 2 7 2 2 2 6" xfId="47006" xr:uid="{DAF2CB04-12E9-43C8-B29E-E53ACD2E9EF2}"/>
    <cellStyle name="Izhod 2 7 2 2 2 7" xfId="52559" xr:uid="{A5E9FEE9-7447-49ED-B545-44F8E6E30867}"/>
    <cellStyle name="Izhod 2 7 2 2 2 8" xfId="55137" xr:uid="{B222C50E-8FD7-415C-B7FA-28FD3109E8FD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2 6" xfId="37481" xr:uid="{564AFB99-5282-4E13-A58C-803E24AECC3B}"/>
    <cellStyle name="Izhod 2 7 2 2 7" xfId="44183" xr:uid="{BB76BACF-C626-4C07-B390-B69E3606688A}"/>
    <cellStyle name="Izhod 2 7 2 2 8" xfId="49736" xr:uid="{CB1BED5F-E315-4661-9605-D8552B778CD2}"/>
    <cellStyle name="Izhod 2 7 2 2 9" xfId="41692" xr:uid="{BE4A23CF-2289-4CB9-AD8A-F78BC41505CC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2 5" xfId="40611" xr:uid="{82F3D3D3-C650-47A8-A1AC-CFE92AFAC22B}"/>
    <cellStyle name="Izhod 2 7 2 3 2 6" xfId="47313" xr:uid="{C80A150F-F2C6-4C1F-885A-DC14557CB66F}"/>
    <cellStyle name="Izhod 2 7 2 3 2 7" xfId="52866" xr:uid="{30C037BE-2128-4E55-B324-C2471F7372D8}"/>
    <cellStyle name="Izhod 2 7 2 3 2 8" xfId="55925" xr:uid="{ADB54A77-44E9-4A77-987C-34CD4B2F1252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3 6" xfId="37788" xr:uid="{8D7B6B6C-B64D-4A5B-BB49-51AC16E45DAF}"/>
    <cellStyle name="Izhod 2 7 2 3 7" xfId="44490" xr:uid="{E0A4D465-78AB-4959-9BB5-D39E701D9672}"/>
    <cellStyle name="Izhod 2 7 2 3 8" xfId="50043" xr:uid="{97D2F2E7-D006-4705-B67C-BF384E57C1B3}"/>
    <cellStyle name="Izhod 2 7 2 3 9" xfId="55911" xr:uid="{795F4BB3-6A57-4DE4-B541-4FACDEDECCA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2 5" xfId="40931" xr:uid="{7DAA7135-B364-4BD4-A603-3D6CCB894EE7}"/>
    <cellStyle name="Izhod 2 7 2 4 2 6" xfId="47633" xr:uid="{DB254E65-FE6D-4E20-8703-32FC6F2ADB02}"/>
    <cellStyle name="Izhod 2 7 2 4 2 7" xfId="53186" xr:uid="{6284FAB7-44A3-4CAC-823A-FCFCF9059505}"/>
    <cellStyle name="Izhod 2 7 2 4 2 8" xfId="41711" xr:uid="{298C9E11-46A3-40AD-BD0B-E9018A092968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4 6" xfId="38108" xr:uid="{7B21D22B-D145-4B0C-9383-3B19EB2FB5EB}"/>
    <cellStyle name="Izhod 2 7 2 4 7" xfId="44810" xr:uid="{CB7B0515-42CA-4FCA-842D-E25BBD7874EF}"/>
    <cellStyle name="Izhod 2 7 2 4 8" xfId="50363" xr:uid="{A8D4629E-43F4-4666-98A7-228D882080C8}"/>
    <cellStyle name="Izhod 2 7 2 4 9" xfId="57057" xr:uid="{EE5A5CF3-C9D2-4BB6-B062-572A6D9ECA27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2 5" xfId="41255" xr:uid="{0D307322-2138-471D-9145-74A2A90D62B4}"/>
    <cellStyle name="Izhod 2 7 2 5 2 6" xfId="47957" xr:uid="{5EA835C7-C045-4BDB-BB9E-3B161370C6AC}"/>
    <cellStyle name="Izhod 2 7 2 5 2 7" xfId="53510" xr:uid="{F9B8B08A-7598-4B9A-B3A1-D382AE5862D8}"/>
    <cellStyle name="Izhod 2 7 2 5 2 8" xfId="55768" xr:uid="{2EDA538D-CE50-43BB-91FC-2CE8DFE48F3C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5 6" xfId="38432" xr:uid="{C2838CB4-6B9A-4267-B4BF-C02D703723F0}"/>
    <cellStyle name="Izhod 2 7 2 5 7" xfId="45134" xr:uid="{D4002436-B2AA-4C12-B481-715CAE93F930}"/>
    <cellStyle name="Izhod 2 7 2 5 8" xfId="50687" xr:uid="{32F431C3-A862-4953-A084-812FFBA9AB78}"/>
    <cellStyle name="Izhod 2 7 2 5 9" xfId="58147" xr:uid="{5A8BFD98-8560-42E7-B510-327001F28DA6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2 5" xfId="41546" xr:uid="{057C5E47-28E5-46B3-8EBF-0383F0DED2D8}"/>
    <cellStyle name="Izhod 2 7 2 6 2 6" xfId="48248" xr:uid="{25C6430A-E008-4F80-801F-73B4E8944D39}"/>
    <cellStyle name="Izhod 2 7 2 6 2 7" xfId="53801" xr:uid="{7CFA8183-DC33-484C-93A9-BC0A241187AA}"/>
    <cellStyle name="Izhod 2 7 2 6 2 8" xfId="54228" xr:uid="{7DD20292-3A55-4BE7-94A9-FB0D8B15865F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6 6" xfId="38723" xr:uid="{CDFB62F1-9E26-4B57-9402-E0E49F9E0369}"/>
    <cellStyle name="Izhod 2 7 2 6 7" xfId="45425" xr:uid="{0D909C05-ADF0-48EC-9D67-B1CCEB4F1735}"/>
    <cellStyle name="Izhod 2 7 2 6 8" xfId="50978" xr:uid="{EC3C29E9-A83F-4115-8363-6D776002A20B}"/>
    <cellStyle name="Izhod 2 7 2 6 9" xfId="54147" xr:uid="{84B953AC-5E3E-4616-8E79-1CDD31A681B5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7 5" xfId="39416" xr:uid="{0AF86C34-B638-4FA8-9FE4-56CDA66FA2AC}"/>
    <cellStyle name="Izhod 2 7 2 7 6" xfId="46118" xr:uid="{A44DA779-B684-43D8-BFEE-B14239A888EA}"/>
    <cellStyle name="Izhod 2 7 2 7 7" xfId="51671" xr:uid="{D3DB4B97-8F40-4E34-8B2F-0B549E7B6090}"/>
    <cellStyle name="Izhod 2 7 2 7 8" xfId="54934" xr:uid="{CAFE4BEC-CF96-462B-B55C-E8DC9D26251D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11" xfId="36446" xr:uid="{D275D42C-CF29-4BCA-9DF5-E53F40B5D31A}"/>
    <cellStyle name="Izhod 2 7 3 12" xfId="43148" xr:uid="{D390E3E2-6B15-40AE-A6AC-1FBEDDFF7D74}"/>
    <cellStyle name="Izhod 2 7 3 13" xfId="48701" xr:uid="{7C2B2D70-F2DC-474E-BC3F-D986BBF26FE3}"/>
    <cellStyle name="Izhod 2 7 3 14" xfId="57442" xr:uid="{E659AA79-4C58-4AD4-BD1C-EAF3992C5D18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2 5" xfId="40157" xr:uid="{2C4A3194-9964-41F8-A2CB-10D3E9A57897}"/>
    <cellStyle name="Izhod 2 7 3 2 2 6" xfId="46859" xr:uid="{B99EBF5D-6F11-4B98-94B1-7F89D8074EB9}"/>
    <cellStyle name="Izhod 2 7 3 2 2 7" xfId="52412" xr:uid="{9F66772D-656A-47C1-999B-CD9B9752D2DB}"/>
    <cellStyle name="Izhod 2 7 3 2 2 8" xfId="57688" xr:uid="{7F65C05B-BEEF-4DB1-BD5D-E55A0425F25D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2 6" xfId="37334" xr:uid="{544E5EDD-9CE7-421D-904E-8D351BC7EE91}"/>
    <cellStyle name="Izhod 2 7 3 2 7" xfId="44036" xr:uid="{BD568BA1-A3E0-4074-A767-BBAAC3EFA738}"/>
    <cellStyle name="Izhod 2 7 3 2 8" xfId="49589" xr:uid="{EB48256A-57B9-4B03-9752-D369E96EADF9}"/>
    <cellStyle name="Izhod 2 7 3 2 9" xfId="55221" xr:uid="{06635039-CA91-4E15-A21D-CB3E7FBAC6BA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2 5" xfId="39785" xr:uid="{1833E246-08BC-435B-A217-5179933C391B}"/>
    <cellStyle name="Izhod 2 7 3 3 2 6" xfId="46487" xr:uid="{DD2D6E0F-8E80-4FD2-BEDC-692E2D136873}"/>
    <cellStyle name="Izhod 2 7 3 3 2 7" xfId="52040" xr:uid="{235923ED-6390-4107-A400-73ABE1ECD451}"/>
    <cellStyle name="Izhod 2 7 3 3 2 8" xfId="55622" xr:uid="{109D268B-A63E-4530-9EA4-6F3C4FA3E880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3 6" xfId="36962" xr:uid="{4E35BBF6-0AF9-446B-847C-392E4BC97088}"/>
    <cellStyle name="Izhod 2 7 3 3 7" xfId="43664" xr:uid="{62AB753D-5763-4998-A717-25E3D21C5926}"/>
    <cellStyle name="Izhod 2 7 3 3 8" xfId="49217" xr:uid="{876F024E-6237-4EFE-BE1B-D6A01C161206}"/>
    <cellStyle name="Izhod 2 7 3 3 9" xfId="42901" xr:uid="{9232D9EA-C756-4693-BE7F-3F360B892801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2 5" xfId="40784" xr:uid="{0B56DC20-45D3-458C-9672-2D3C6C15A922}"/>
    <cellStyle name="Izhod 2 7 3 4 2 6" xfId="47486" xr:uid="{F29934A6-76D9-4978-8DCC-256A005AF5AE}"/>
    <cellStyle name="Izhod 2 7 3 4 2 7" xfId="53039" xr:uid="{E6FAD33E-771D-47A1-AF4C-EFFEFC9F1EB3}"/>
    <cellStyle name="Izhod 2 7 3 4 2 8" xfId="56404" xr:uid="{CA12DA87-3E0E-40AA-8A35-46562052FD1D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4 6" xfId="37961" xr:uid="{B412AF3E-9082-44CB-8972-6CD9BB31DC45}"/>
    <cellStyle name="Izhod 2 7 3 4 7" xfId="44663" xr:uid="{8EEA66E4-E835-4671-A188-25BEA896C9BC}"/>
    <cellStyle name="Izhod 2 7 3 4 8" xfId="50216" xr:uid="{BB563042-01F7-4FCB-8364-3D725EB81722}"/>
    <cellStyle name="Izhod 2 7 3 4 9" xfId="54345" xr:uid="{539B2DDE-5A1A-4D51-86FB-A2644F04DCD3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2 5" xfId="41108" xr:uid="{B6FE1028-D498-4762-97B1-E24D360F927C}"/>
    <cellStyle name="Izhod 2 7 3 5 2 6" xfId="47810" xr:uid="{D9E7F29D-EB5D-4DE3-AC78-8BF4B0395207}"/>
    <cellStyle name="Izhod 2 7 3 5 2 7" xfId="53363" xr:uid="{297049AF-932E-4C71-BE78-8C66B5F04B27}"/>
    <cellStyle name="Izhod 2 7 3 5 2 8" xfId="41595" xr:uid="{975E4203-7C20-41A7-B632-916B7252F50B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5 6" xfId="38285" xr:uid="{78CAE8E3-4556-49DB-9E51-E43037A20286}"/>
    <cellStyle name="Izhod 2 7 3 5 7" xfId="44987" xr:uid="{9BFAC888-6C81-4761-9BAD-517304A393AE}"/>
    <cellStyle name="Izhod 2 7 3 5 8" xfId="50540" xr:uid="{786869DE-27A6-4A61-960F-ED37F3108A5F}"/>
    <cellStyle name="Izhod 2 7 3 5 9" xfId="54632" xr:uid="{EF096C75-60DA-43FD-B494-181875ABE249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2 5" xfId="41399" xr:uid="{AD9F95ED-4FA0-43D5-952D-0ECA898E372E}"/>
    <cellStyle name="Izhod 2 7 3 6 2 6" xfId="48101" xr:uid="{D24C900B-3259-456F-BF8D-E57C3F6DC3EE}"/>
    <cellStyle name="Izhod 2 7 3 6 2 7" xfId="53654" xr:uid="{8A3DD8A9-98A1-4DE0-A83E-1AAE683A5C25}"/>
    <cellStyle name="Izhod 2 7 3 6 2 8" xfId="54291" xr:uid="{ACDF6F86-E561-42A2-8A85-0E6C23BF0DD2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6 6" xfId="38576" xr:uid="{9F4F5A07-AF0C-4B5E-A6E1-54A15F2C6496}"/>
    <cellStyle name="Izhod 2 7 3 6 7" xfId="45278" xr:uid="{B3AACF5E-0B7B-40D0-937E-7891A4D2EA5C}"/>
    <cellStyle name="Izhod 2 7 3 6 8" xfId="50831" xr:uid="{9116D8D5-3F2F-4E2F-A1E9-F00EE10AF3C5}"/>
    <cellStyle name="Izhod 2 7 3 6 9" xfId="48572" xr:uid="{6E99CC0C-AAA0-40F3-BD64-1DCB23BF94C7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7 5" xfId="39269" xr:uid="{F99FD5F5-CC5B-4172-AAF0-4BA3FD3A2C74}"/>
    <cellStyle name="Izhod 2 7 3 7 6" xfId="45971" xr:uid="{06636269-85B2-4AFA-92D8-9919200DF59C}"/>
    <cellStyle name="Izhod 2 7 3 7 7" xfId="51524" xr:uid="{870F27D7-BBAF-444F-9BF1-A23D6B2A974F}"/>
    <cellStyle name="Izhod 2 7 3 7 8" xfId="55591" xr:uid="{F7471473-1F40-409B-82E8-6C82057667E6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2 5" xfId="40097" xr:uid="{C5F87CC3-249E-4009-BFF9-9C386DD90083}"/>
    <cellStyle name="Izhod 2 7 4 2 6" xfId="46799" xr:uid="{28BF203C-9F16-4ABE-9E1A-6997070F8FC9}"/>
    <cellStyle name="Izhod 2 7 4 2 7" xfId="52352" xr:uid="{99499CFB-E58A-41C5-A0C0-3185515121E8}"/>
    <cellStyle name="Izhod 2 7 4 2 8" xfId="54289" xr:uid="{7C50326B-2FBD-4E63-8622-CC49A043E1AF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4 6" xfId="37274" xr:uid="{4E84B151-64A8-4FF7-A4DA-406A3A7B3C5A}"/>
    <cellStyle name="Izhod 2 7 4 7" xfId="43976" xr:uid="{1C378E94-EB70-44B2-8142-60C14377A24D}"/>
    <cellStyle name="Izhod 2 7 4 8" xfId="49529" xr:uid="{4E6EB537-57ED-4C84-9BBB-7858D22AFD2A}"/>
    <cellStyle name="Izhod 2 7 4 9" xfId="56651" xr:uid="{979E05A4-7C04-4400-A43A-4C6ABE81F4EC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2 5" xfId="40462" xr:uid="{05CC3107-770A-4ABF-BE2C-24E3F47A2E7F}"/>
    <cellStyle name="Izhod 2 7 5 2 6" xfId="47164" xr:uid="{092F186D-D8B7-4294-93C9-B6F7DDD518EA}"/>
    <cellStyle name="Izhod 2 7 5 2 7" xfId="52717" xr:uid="{27225527-1CD2-4FDD-9259-8127DF80ABA7}"/>
    <cellStyle name="Izhod 2 7 5 2 8" xfId="41685" xr:uid="{01971659-61D4-4693-B635-EF82F12D9080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5 6" xfId="37639" xr:uid="{F28B17C8-E39F-4316-AD67-A9AAB232C209}"/>
    <cellStyle name="Izhod 2 7 5 7" xfId="44341" xr:uid="{071F6917-88F7-488E-A881-07B412A19F60}"/>
    <cellStyle name="Izhod 2 7 5 8" xfId="49894" xr:uid="{78E4D7B9-7DEB-4A79-BD93-E002BC9CFD6D}"/>
    <cellStyle name="Izhod 2 7 5 9" xfId="57251" xr:uid="{E58FE593-AB11-403F-8FB8-CFB4CD57ECCF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2 5" xfId="40724" xr:uid="{1264580E-45BE-4368-9380-401BDD92910C}"/>
    <cellStyle name="Izhod 2 7 6 2 6" xfId="47426" xr:uid="{286F54FC-DFAD-4D96-B605-CAF7D45FA1F0}"/>
    <cellStyle name="Izhod 2 7 6 2 7" xfId="52979" xr:uid="{B89E286D-0688-4BB5-9959-697394BEDDEE}"/>
    <cellStyle name="Izhod 2 7 6 2 8" xfId="56868" xr:uid="{73264DAA-04F1-4821-8CB8-928F1BC50501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6 6" xfId="37901" xr:uid="{9971F393-E108-4C89-9A34-3357EADE9E29}"/>
    <cellStyle name="Izhod 2 7 6 7" xfId="44603" xr:uid="{CD2EEE93-4881-423F-819E-E6949A5C2140}"/>
    <cellStyle name="Izhod 2 7 6 8" xfId="50156" xr:uid="{CD730A6B-5C2C-47CE-BDEB-1A45E8EE33FC}"/>
    <cellStyle name="Izhod 2 7 6 9" xfId="57718" xr:uid="{6A34C49D-C47F-42F5-B95F-8D688D976A7D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2 5" xfId="41048" xr:uid="{7215DCF6-6832-4362-9349-E905817B5235}"/>
    <cellStyle name="Izhod 2 7 7 2 6" xfId="47750" xr:uid="{3713C4A6-330D-4E07-A040-D7271F6F03A8}"/>
    <cellStyle name="Izhod 2 7 7 2 7" xfId="53303" xr:uid="{7AFDE726-E7F5-404F-B6D6-0EFFDE11CD01}"/>
    <cellStyle name="Izhod 2 7 7 2 8" xfId="57883" xr:uid="{A57EC1BC-B062-4CE8-9EA1-D6121EBECE2B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7 6" xfId="38225" xr:uid="{8C7D1EEE-E69A-4887-AE7C-F928F92930F7}"/>
    <cellStyle name="Izhod 2 7 7 7" xfId="44927" xr:uid="{123752B2-AA7B-478C-AB9F-38FE59FBC2D4}"/>
    <cellStyle name="Izhod 2 7 7 8" xfId="50480" xr:uid="{E2F4558B-A435-4E06-A1DF-CFA86F560EDA}"/>
    <cellStyle name="Izhod 2 7 7 9" xfId="55937" xr:uid="{7073C92E-D15C-4312-A654-EE3D2BEA6C89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2 5" xfId="41339" xr:uid="{F6EB6D47-A86D-4497-BCF6-F1E379C1029E}"/>
    <cellStyle name="Izhod 2 7 8 2 6" xfId="48041" xr:uid="{BA9A9879-EA26-413A-B032-2248BED1CF21}"/>
    <cellStyle name="Izhod 2 7 8 2 7" xfId="53594" xr:uid="{ACB9DDDD-0145-4EF1-8C8A-E465C8CE33D9}"/>
    <cellStyle name="Izhod 2 7 8 2 8" xfId="56924" xr:uid="{E8D721FC-5479-4C5B-BF8F-E490F4DF106C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8 6" xfId="38516" xr:uid="{51C2FCCD-17ED-484D-B0B8-14F7A0EBA91F}"/>
    <cellStyle name="Izhod 2 7 8 7" xfId="45218" xr:uid="{507D937C-08EF-412E-A3A1-10680C82ACD7}"/>
    <cellStyle name="Izhod 2 7 8 8" xfId="50771" xr:uid="{BC13E0FF-2D72-45F1-8BBB-2BFA06BE0819}"/>
    <cellStyle name="Izhod 2 7 8 9" xfId="54506" xr:uid="{81A5B181-ACA2-4EC0-8F79-091548AC0082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7 9 5" xfId="39209" xr:uid="{12F61A06-43A7-40A7-B751-43ED13A70D2F}"/>
    <cellStyle name="Izhod 2 7 9 6" xfId="45911" xr:uid="{CAF4A1FC-BB32-41A4-8DAC-F697475BE3E9}"/>
    <cellStyle name="Izhod 2 7 9 7" xfId="51464" xr:uid="{043F1FE5-6740-4D9F-A18B-8CE5C66EB7E4}"/>
    <cellStyle name="Izhod 2 7 9 8" xfId="56057" xr:uid="{2217EA79-5A92-48F0-917D-910A1306AC25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14" xfId="36416" xr:uid="{83D1309B-B895-4A9D-AFD7-F8EB332DCA75}"/>
    <cellStyle name="Izhod 2 8 15" xfId="43118" xr:uid="{3A334230-46ED-4E2C-9039-659BE7A75524}"/>
    <cellStyle name="Izhod 2 8 16" xfId="48671" xr:uid="{1F926733-2CCC-4164-A459-75BC347CEBDA}"/>
    <cellStyle name="Izhod 2 8 17" xfId="42756" xr:uid="{AC897A2F-BDDC-43FF-9CE9-78CE7AA06A3F}"/>
    <cellStyle name="Izhod 2 8 2" xfId="4970" xr:uid="{2B08CF87-362C-422C-94A9-B71ECBC20CCF}"/>
    <cellStyle name="Izhod 2 8 2 10" xfId="23592" xr:uid="{6BD33003-776C-4390-8A1E-0F82ED6034AA}"/>
    <cellStyle name="Izhod 2 8 2 11" xfId="36623" xr:uid="{5A6716C7-90EB-4F89-B3A2-106661B3FD8F}"/>
    <cellStyle name="Izhod 2 8 2 12" xfId="43325" xr:uid="{77D2D5F1-9735-4E6B-AAF4-8530915ACBA6}"/>
    <cellStyle name="Izhod 2 8 2 13" xfId="48878" xr:uid="{0F06B513-B8AE-4D3E-AB02-6D3264F4F3DE}"/>
    <cellStyle name="Izhod 2 8 2 14" xfId="57616" xr:uid="{2371A16C-A676-4C58-A456-B2D111E1FC3D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2 5" xfId="40334" xr:uid="{ED40E112-C704-4989-A0B6-940E4F9ED9DD}"/>
    <cellStyle name="Izhod 2 8 2 2 2 6" xfId="47036" xr:uid="{ABF3DD35-FE88-4807-80EF-DB24A36563B1}"/>
    <cellStyle name="Izhod 2 8 2 2 2 7" xfId="52589" xr:uid="{47B47EEB-6F09-4FD3-8F53-84B8BDB9F57C}"/>
    <cellStyle name="Izhod 2 8 2 2 2 8" xfId="41921" xr:uid="{3786782D-AB45-4C16-9751-A214D818D7C9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2 6" xfId="37511" xr:uid="{A68079D9-3F2B-4175-8149-1DF2F5D7ECF7}"/>
    <cellStyle name="Izhod 2 8 2 2 7" xfId="44213" xr:uid="{65A0F14F-975F-4007-89B4-B794ECFEBA59}"/>
    <cellStyle name="Izhod 2 8 2 2 8" xfId="49766" xr:uid="{A873237E-0A9E-4DA9-897D-4907C7939AE2}"/>
    <cellStyle name="Izhod 2 8 2 2 9" xfId="54769" xr:uid="{1E1D4875-1D58-421D-A864-DC9C342B6CB9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2 5" xfId="40641" xr:uid="{7447C239-0DD4-498A-8132-7D2A285DB6ED}"/>
    <cellStyle name="Izhod 2 8 2 3 2 6" xfId="47343" xr:uid="{26735493-1F7E-4B38-8938-CCE2C71F831B}"/>
    <cellStyle name="Izhod 2 8 2 3 2 7" xfId="52896" xr:uid="{6D7B356A-F16C-49C7-A4D8-13E8ACB6E6BB}"/>
    <cellStyle name="Izhod 2 8 2 3 2 8" xfId="57130" xr:uid="{F20C2752-9F15-4FE0-AE40-A5C6B78653DB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3 6" xfId="37818" xr:uid="{EED4DE74-A612-4A1B-8706-08212F6C9D54}"/>
    <cellStyle name="Izhod 2 8 2 3 7" xfId="44520" xr:uid="{E6EF1E09-C8DF-4690-8BFE-389CC2BF181C}"/>
    <cellStyle name="Izhod 2 8 2 3 8" xfId="50073" xr:uid="{92C5D205-A80A-451B-8E6F-51EE4EA6A660}"/>
    <cellStyle name="Izhod 2 8 2 3 9" xfId="55674" xr:uid="{90566A0B-2D10-423E-B25C-9F4A78ABF853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2 5" xfId="40961" xr:uid="{AA525B3C-4191-4370-9341-267A162C8197}"/>
    <cellStyle name="Izhod 2 8 2 4 2 6" xfId="47663" xr:uid="{BDB90C9C-8E6A-4B4B-BFFF-DEA6E84514B2}"/>
    <cellStyle name="Izhod 2 8 2 4 2 7" xfId="53216" xr:uid="{D412A440-1421-4C0D-9DF3-F8D7767B2DA5}"/>
    <cellStyle name="Izhod 2 8 2 4 2 8" xfId="56518" xr:uid="{7259DED2-28AA-4E77-AA60-4195631CCC82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4 6" xfId="38138" xr:uid="{0EF5BFFA-D036-4873-A2E6-EA8EE39FFCE7}"/>
    <cellStyle name="Izhod 2 8 2 4 7" xfId="44840" xr:uid="{A6901CF5-5BB7-4A8A-A0F8-16F2E7449224}"/>
    <cellStyle name="Izhod 2 8 2 4 8" xfId="50393" xr:uid="{FD6BE718-F027-41BC-8901-C229D44AC2AF}"/>
    <cellStyle name="Izhod 2 8 2 4 9" xfId="42676" xr:uid="{56C67C60-4CB9-42B5-9D57-4943D3FE9CD4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2 5" xfId="41285" xr:uid="{B04BC966-7BF8-46E1-8449-57A9DA62B917}"/>
    <cellStyle name="Izhod 2 8 2 5 2 6" xfId="47987" xr:uid="{E309926E-37C5-44B8-92ED-B4F7F1482FD4}"/>
    <cellStyle name="Izhod 2 8 2 5 2 7" xfId="53540" xr:uid="{41704891-15D4-4CCA-A34E-9FDEE1FC54B7}"/>
    <cellStyle name="Izhod 2 8 2 5 2 8" xfId="57626" xr:uid="{2EE4ABB8-3ACA-4284-BDB2-9344FF89FBD6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5 6" xfId="38462" xr:uid="{D72414BE-33EA-4516-9B8F-A70A9BACAC36}"/>
    <cellStyle name="Izhod 2 8 2 5 7" xfId="45164" xr:uid="{C22240D9-D1A4-4D4C-9216-88D8062D9D5D}"/>
    <cellStyle name="Izhod 2 8 2 5 8" xfId="50717" xr:uid="{9C926353-0744-443F-83BB-C84948B7CFFC}"/>
    <cellStyle name="Izhod 2 8 2 5 9" xfId="55524" xr:uid="{885F09F7-F960-4DDF-AFF0-93E1C28DE3F3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2 5" xfId="41576" xr:uid="{73AE6695-665B-41F8-80E2-4FDC49AC4497}"/>
    <cellStyle name="Izhod 2 8 2 6 2 6" xfId="48278" xr:uid="{3B1D582F-FF3D-4DB5-B224-BA6460CE9B0A}"/>
    <cellStyle name="Izhod 2 8 2 6 2 7" xfId="53831" xr:uid="{51918459-1FFE-4D2F-B69F-7871E18B9054}"/>
    <cellStyle name="Izhod 2 8 2 6 2 8" xfId="56889" xr:uid="{CBA60F80-A5EE-45FF-A270-EB7C9247311C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6 6" xfId="38753" xr:uid="{79A5B6F0-A29F-4475-AC75-1C9337DC2687}"/>
    <cellStyle name="Izhod 2 8 2 6 7" xfId="45455" xr:uid="{8649C3D5-AC48-4880-96E9-6BF90E128BCD}"/>
    <cellStyle name="Izhod 2 8 2 6 8" xfId="51008" xr:uid="{84E4B599-C1F9-4A90-BEE7-3E1E9190D24F}"/>
    <cellStyle name="Izhod 2 8 2 6 9" xfId="55147" xr:uid="{500FA5F6-96FB-4AD2-8E87-FC2D1B2FF29A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7 5" xfId="39446" xr:uid="{61670DBE-CCFC-4401-9573-6DBD5F35CF0D}"/>
    <cellStyle name="Izhod 2 8 2 7 6" xfId="46148" xr:uid="{9B108620-4737-4982-BB95-EC417167BF34}"/>
    <cellStyle name="Izhod 2 8 2 7 7" xfId="51701" xr:uid="{9D3EB717-8C6D-4095-9A7C-FCFACED16941}"/>
    <cellStyle name="Izhod 2 8 2 7 8" xfId="55047" xr:uid="{B094E136-CB34-44C6-BB77-286D8DC35C24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11" xfId="36490" xr:uid="{5580EAD2-7283-405B-B2D4-AFC11A55F342}"/>
    <cellStyle name="Izhod 2 8 3 12" xfId="43192" xr:uid="{516403AC-565D-47B8-B7CB-E5D86E2E83A0}"/>
    <cellStyle name="Izhod 2 8 3 13" xfId="48745" xr:uid="{4F5C072B-8240-4CE5-A8F6-8AE1F2BA7476}"/>
    <cellStyle name="Izhod 2 8 3 14" xfId="57147" xr:uid="{39E8C883-174B-4F8D-820A-86D3942BAE18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2 5" xfId="40201" xr:uid="{E6DECCEA-E7FE-4F98-AD0E-535B3D3B8C95}"/>
    <cellStyle name="Izhod 2 8 3 2 2 6" xfId="46903" xr:uid="{6ED959A3-067A-4171-B8CD-F0283F300059}"/>
    <cellStyle name="Izhod 2 8 3 2 2 7" xfId="52456" xr:uid="{5787E00E-A672-4812-A32C-7AE7FBDF349E}"/>
    <cellStyle name="Izhod 2 8 3 2 2 8" xfId="58052" xr:uid="{495F9B85-D484-43C0-9D50-33E37FF72938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2 6" xfId="37378" xr:uid="{F224400A-4B72-4109-8BF2-3FBE43F3F850}"/>
    <cellStyle name="Izhod 2 8 3 2 7" xfId="44080" xr:uid="{428670A7-55FD-4A30-990C-35A4A40BB555}"/>
    <cellStyle name="Izhod 2 8 3 2 8" xfId="49633" xr:uid="{F78CE28E-E73C-45B0-8BB0-6ECE724C01BA}"/>
    <cellStyle name="Izhod 2 8 3 2 9" xfId="58385" xr:uid="{82157A1B-DDE5-4638-BFE6-17772A76645D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2 5" xfId="40545" xr:uid="{0E350995-41ED-4574-AD18-8F46AE4D4D1F}"/>
    <cellStyle name="Izhod 2 8 3 3 2 6" xfId="47247" xr:uid="{45C9E287-8478-48C4-8E1C-0B103E4EE31F}"/>
    <cellStyle name="Izhod 2 8 3 3 2 7" xfId="52800" xr:uid="{DD1A6385-8E21-4492-9DB6-3E199B8BE307}"/>
    <cellStyle name="Izhod 2 8 3 3 2 8" xfId="56581" xr:uid="{23018F5F-2CB0-48F0-A2D0-1416BB90DC4B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3 6" xfId="37722" xr:uid="{0604DD0D-567C-482C-9ABB-10620620C76D}"/>
    <cellStyle name="Izhod 2 8 3 3 7" xfId="44424" xr:uid="{2D8C1FC4-1DD8-44BF-8665-03C8231131F7}"/>
    <cellStyle name="Izhod 2 8 3 3 8" xfId="49977" xr:uid="{34D7DA7A-492A-441F-BB74-BA48BBFE4619}"/>
    <cellStyle name="Izhod 2 8 3 3 9" xfId="57612" xr:uid="{E3D5A17D-B7DA-48E4-9A65-58E14901149C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2 5" xfId="40828" xr:uid="{8C104105-8094-4B67-A346-497414D4E9D1}"/>
    <cellStyle name="Izhod 2 8 3 4 2 6" xfId="47530" xr:uid="{380E7417-7DA5-48FE-B729-FA9DE68C302F}"/>
    <cellStyle name="Izhod 2 8 3 4 2 7" xfId="53083" xr:uid="{3ABEDCA5-6EA9-497D-ABC8-F7EFF3029FBF}"/>
    <cellStyle name="Izhod 2 8 3 4 2 8" xfId="42039" xr:uid="{4A84A7EF-AB2C-4DD1-8E53-85B458BED1AB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4 6" xfId="38005" xr:uid="{405F9F89-07CF-427C-AAFA-350B7482749D}"/>
    <cellStyle name="Izhod 2 8 3 4 7" xfId="44707" xr:uid="{B84E8786-72F8-432F-B016-922BD349CFF5}"/>
    <cellStyle name="Izhod 2 8 3 4 8" xfId="50260" xr:uid="{22577B1D-C755-43CA-94EE-CF456B7AA14A}"/>
    <cellStyle name="Izhod 2 8 3 4 9" xfId="54614" xr:uid="{B1019AF9-9825-4FBE-B846-C6F2B1BB93A7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2 5" xfId="41152" xr:uid="{277DF10E-5ACF-4BEE-AB89-8FA353CCA90E}"/>
    <cellStyle name="Izhod 2 8 3 5 2 6" xfId="47854" xr:uid="{EE4C16C9-826D-4CB7-8FDD-6D06F7CD902F}"/>
    <cellStyle name="Izhod 2 8 3 5 2 7" xfId="53407" xr:uid="{E34735BD-8316-498A-A0D4-F2602002A474}"/>
    <cellStyle name="Izhod 2 8 3 5 2 8" xfId="56269" xr:uid="{FD21A56B-35F6-4755-A734-1BD2A202ADC3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5 6" xfId="38329" xr:uid="{B6F7F477-2E38-40A5-A3F3-59727B55EFFD}"/>
    <cellStyle name="Izhod 2 8 3 5 7" xfId="45031" xr:uid="{657BF72E-436D-41CB-BF64-988391956BE6}"/>
    <cellStyle name="Izhod 2 8 3 5 8" xfId="50584" xr:uid="{8535F8B2-731B-4C5A-A91E-9AA9E28F8E7A}"/>
    <cellStyle name="Izhod 2 8 3 5 9" xfId="55992" xr:uid="{0E36A2D4-A804-449D-913A-37D11936DD9E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2 5" xfId="41443" xr:uid="{8DFEDC05-367C-425A-8B34-E5F07A48631D}"/>
    <cellStyle name="Izhod 2 8 3 6 2 6" xfId="48145" xr:uid="{627599B8-3C8C-40A7-9EC6-007B9D5B96CC}"/>
    <cellStyle name="Izhod 2 8 3 6 2 7" xfId="53698" xr:uid="{98112865-64EA-4CDE-A68A-E804ADB4141F}"/>
    <cellStyle name="Izhod 2 8 3 6 2 8" xfId="56857" xr:uid="{7A71FE10-297E-425C-83FB-2992A1357CA7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6 6" xfId="38620" xr:uid="{A93F579E-D5EE-4CF6-930E-D4675D767933}"/>
    <cellStyle name="Izhod 2 8 3 6 7" xfId="45322" xr:uid="{B2518513-2C7F-4460-A623-9855E554CA3D}"/>
    <cellStyle name="Izhod 2 8 3 6 8" xfId="50875" xr:uid="{755C904C-60F3-4DA3-B040-5A67307F1656}"/>
    <cellStyle name="Izhod 2 8 3 6 9" xfId="55910" xr:uid="{EF782545-BA5F-4A1F-89D3-B460D7CC85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7 5" xfId="39313" xr:uid="{518E0309-EC4F-4A8C-8C03-59B406782B3B}"/>
    <cellStyle name="Izhod 2 8 3 7 6" xfId="46015" xr:uid="{4F33B546-303F-4B30-93F9-1B3804BFF4EC}"/>
    <cellStyle name="Izhod 2 8 3 7 7" xfId="51568" xr:uid="{67245CF7-FC0D-45C1-99FE-3823EA1F77A2}"/>
    <cellStyle name="Izhod 2 8 3 7 8" xfId="57973" xr:uid="{630F743B-BF7F-4DAE-ACCC-BA2BC820ACF3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2 5" xfId="40127" xr:uid="{4E119FB4-9A50-44D8-9F37-55786DCEFB76}"/>
    <cellStyle name="Izhod 2 8 4 2 6" xfId="46829" xr:uid="{1476CFEE-2931-47EC-990D-7C8302271B4B}"/>
    <cellStyle name="Izhod 2 8 4 2 7" xfId="52382" xr:uid="{A9BD610A-4DB0-40F3-84BD-D37AAAB46CD4}"/>
    <cellStyle name="Izhod 2 8 4 2 8" xfId="57630" xr:uid="{71FB11BF-8882-481F-B016-2C65D336ABED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4 6" xfId="37304" xr:uid="{54E075C4-5FB8-47BF-8606-9D52D89BB43B}"/>
    <cellStyle name="Izhod 2 8 4 7" xfId="44006" xr:uid="{076BA1E6-96D3-416D-84D1-71EF33FF189B}"/>
    <cellStyle name="Izhod 2 8 4 8" xfId="49559" xr:uid="{BD200BD2-B5C1-46D8-A204-CD0782E221FF}"/>
    <cellStyle name="Izhod 2 8 4 9" xfId="34159" xr:uid="{580A2643-3D40-4AAA-B09C-5540F2B7B3D4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2 5" xfId="40017" xr:uid="{683A33F1-73E6-403E-999D-DDD8A923DDD0}"/>
    <cellStyle name="Izhod 2 8 5 2 6" xfId="46719" xr:uid="{E017F945-8D7B-4DD7-89E0-201803FE9034}"/>
    <cellStyle name="Izhod 2 8 5 2 7" xfId="52272" xr:uid="{D5218D0D-1871-4655-8FFC-E083824DCA26}"/>
    <cellStyle name="Izhod 2 8 5 2 8" xfId="57778" xr:uid="{C8872708-0B6D-492B-BDCC-F3F07AC02797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5 6" xfId="37194" xr:uid="{8464F355-0A2E-4F54-AAEF-CE5AA5EBD508}"/>
    <cellStyle name="Izhod 2 8 5 7" xfId="43896" xr:uid="{7C9D085D-3FCC-4C4C-8211-51BEDF017C8D}"/>
    <cellStyle name="Izhod 2 8 5 8" xfId="49449" xr:uid="{477435D5-8F5E-49F6-970D-6E264B75E2CC}"/>
    <cellStyle name="Izhod 2 8 5 9" xfId="42639" xr:uid="{9ECCE838-2A1E-4430-AADA-4F91AC4C190D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2 5" xfId="40754" xr:uid="{FE7BB950-E9CB-49FA-8BDD-754518DC4F83}"/>
    <cellStyle name="Izhod 2 8 6 2 6" xfId="47456" xr:uid="{03A79AD4-C006-466C-A8DA-7DE6139FAD57}"/>
    <cellStyle name="Izhod 2 8 6 2 7" xfId="53009" xr:uid="{3B0E6603-5925-459A-B8D9-CF9B45D27435}"/>
    <cellStyle name="Izhod 2 8 6 2 8" xfId="57523" xr:uid="{9CA1BF33-0FF7-4928-AA27-F22ADEBEF46A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6 6" xfId="37931" xr:uid="{BDE1B6A6-4566-4671-BCC6-D4B583A73AAA}"/>
    <cellStyle name="Izhod 2 8 6 7" xfId="44633" xr:uid="{64F1E73E-5477-4C58-AB43-B4C6A762F298}"/>
    <cellStyle name="Izhod 2 8 6 8" xfId="50186" xr:uid="{AF92636D-C4B1-46C1-AB23-08CE7FDB2BD7}"/>
    <cellStyle name="Izhod 2 8 6 9" xfId="55897" xr:uid="{014F072E-2870-4458-80DD-6C1964E20440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2 5" xfId="41078" xr:uid="{A097A2E1-553D-4A69-AF8A-E2F083475922}"/>
    <cellStyle name="Izhod 2 8 7 2 6" xfId="47780" xr:uid="{B568FC29-DC2C-49CE-B7C2-C32E6374F8C1}"/>
    <cellStyle name="Izhod 2 8 7 2 7" xfId="53333" xr:uid="{6255947E-67D0-4C89-945C-AA0A45BC747C}"/>
    <cellStyle name="Izhod 2 8 7 2 8" xfId="54011" xr:uid="{FA736BE3-AA05-44DF-915E-A845693CD236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7 6" xfId="38255" xr:uid="{1AF22EBC-5F48-44A6-A6C4-C32ADAACFE18}"/>
    <cellStyle name="Izhod 2 8 7 7" xfId="44957" xr:uid="{3DB17995-546C-4FB3-98B7-130E388AB0EF}"/>
    <cellStyle name="Izhod 2 8 7 8" xfId="50510" xr:uid="{C2F7FA45-7213-427F-B443-9E6F568F513D}"/>
    <cellStyle name="Izhod 2 8 7 9" xfId="57920" xr:uid="{E9FDCFEC-6DB5-4CA1-A632-A26036AA49C7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2 5" xfId="41369" xr:uid="{A1D628B6-1CCA-4E2F-9AA9-F41D53D1D402}"/>
    <cellStyle name="Izhod 2 8 8 2 6" xfId="48071" xr:uid="{B97E6ED2-146B-4D38-A3D7-0C54F8951BFA}"/>
    <cellStyle name="Izhod 2 8 8 2 7" xfId="53624" xr:uid="{84163CB4-8766-46EC-A1BD-8F3363F9204C}"/>
    <cellStyle name="Izhod 2 8 8 2 8" xfId="54133" xr:uid="{CD53D512-9681-43A5-B3C9-8D96B1587E48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8 6" xfId="38546" xr:uid="{31D43CC7-BDB8-4DA3-BB3D-3ADDDFECB115}"/>
    <cellStyle name="Izhod 2 8 8 7" xfId="45248" xr:uid="{244B91F2-B18F-4563-9200-CDE750B63697}"/>
    <cellStyle name="Izhod 2 8 8 8" xfId="50801" xr:uid="{D39B3AEE-E84D-45F6-937E-F82F86A5A9E7}"/>
    <cellStyle name="Izhod 2 8 8 9" xfId="56195" xr:uid="{83ACA78E-554D-47F7-BB21-DD712F68383A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8 9 5" xfId="39239" xr:uid="{39AC3A7A-3B7C-44CB-AF0C-2237CC00EAE5}"/>
    <cellStyle name="Izhod 2 8 9 6" xfId="45941" xr:uid="{7E285C07-7C83-4BC9-BDD1-22D3A2E8969F}"/>
    <cellStyle name="Izhod 2 8 9 7" xfId="51494" xr:uid="{EE2A0429-7477-455C-94A0-403D233A894F}"/>
    <cellStyle name="Izhod 2 8 9 8" xfId="57482" xr:uid="{0B79394A-94F5-47F0-B191-DE50BEF07B4D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12" xfId="35735" xr:uid="{6ECE3BB7-5705-4D48-BDD6-A58BDAB6948A}"/>
    <cellStyle name="Izhod 2 9 13" xfId="42603" xr:uid="{E637D827-4CD5-443B-B2E8-A4C7C8AD9089}"/>
    <cellStyle name="Izhod 2 9 14" xfId="34542" xr:uid="{AE9B5C68-AE5A-420B-B4D5-4291997A38AC}"/>
    <cellStyle name="Izhod 2 9 15" xfId="41676" xr:uid="{7B5D752B-697A-4317-ADF4-B7D6A09E90F0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2 5" xfId="39692" xr:uid="{485A1808-5F33-4FC4-A68F-1B489D90AA9E}"/>
    <cellStyle name="Izhod 2 9 2 2 6" xfId="46394" xr:uid="{60B96442-2976-4E8D-8631-DFC0E76FB3C8}"/>
    <cellStyle name="Izhod 2 9 2 2 7" xfId="51947" xr:uid="{DD93500B-CC85-456B-BC39-5FA297744ADC}"/>
    <cellStyle name="Izhod 2 9 2 2 8" xfId="58150" xr:uid="{7AD8E402-DE11-4B47-AE21-03650C7A9B68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2 6" xfId="36869" xr:uid="{C200147D-D023-4709-BBBB-6FD52EE4BC3C}"/>
    <cellStyle name="Izhod 2 9 2 7" xfId="43571" xr:uid="{1A8CC186-04A2-420E-B2BC-266086F5560D}"/>
    <cellStyle name="Izhod 2 9 2 8" xfId="49124" xr:uid="{7A0CA6F7-DBE7-4980-A457-A61B9B327484}"/>
    <cellStyle name="Izhod 2 9 2 9" xfId="57407" xr:uid="{61951C90-C1C0-4DF7-9B11-A8C0D4D20B29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2 5" xfId="39466" xr:uid="{F51F433B-F7C7-4A95-981C-C64F343C8968}"/>
    <cellStyle name="Izhod 2 9 3 2 6" xfId="46168" xr:uid="{5D94DF9D-060A-482F-829B-5EBE949F46F1}"/>
    <cellStyle name="Izhod 2 9 3 2 7" xfId="51721" xr:uid="{287D30FC-45E1-4AF0-87DE-544579435D97}"/>
    <cellStyle name="Izhod 2 9 3 2 8" xfId="56408" xr:uid="{85CA583C-37F2-425A-8193-05C1D947113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3 6" xfId="36643" xr:uid="{9CAE79D0-AF03-43C1-B8D4-29554E62AA03}"/>
    <cellStyle name="Izhod 2 9 3 7" xfId="43345" xr:uid="{1C385E55-175F-45DA-9013-D4504B85A90E}"/>
    <cellStyle name="Izhod 2 9 3 8" xfId="48898" xr:uid="{C7BF9F4E-20DE-400E-9B18-2E7AAFA86193}"/>
    <cellStyle name="Izhod 2 9 3 9" xfId="34254" xr:uid="{21986A4B-B2F5-4F18-ADD8-858A2BBDB397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2 5" xfId="39649" xr:uid="{4C20F8F7-60B7-49AF-9C7C-03C86B1BA46B}"/>
    <cellStyle name="Izhod 2 9 4 2 6" xfId="46351" xr:uid="{009DB97B-D8A9-42DD-826D-18E859DDC0FD}"/>
    <cellStyle name="Izhod 2 9 4 2 7" xfId="51904" xr:uid="{86C7A10E-3DF7-4137-8085-C39CBC89ED2F}"/>
    <cellStyle name="Izhod 2 9 4 2 8" xfId="55358" xr:uid="{5AFA05BB-7237-4D5B-80E3-12A2917AB86E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4 6" xfId="36826" xr:uid="{B45C3A22-69C2-419D-9C57-8FD40F202526}"/>
    <cellStyle name="Izhod 2 9 4 7" xfId="43528" xr:uid="{47F9352A-2E2F-4185-A801-AA62A3DE8290}"/>
    <cellStyle name="Izhod 2 9 4 8" xfId="49081" xr:uid="{0F3F6865-4EF4-49F7-A930-DEDB2F54A2BC}"/>
    <cellStyle name="Izhod 2 9 4 9" xfId="58424" xr:uid="{A4870E0C-F04B-44B7-A99D-55BC0001A4CA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2 5" xfId="39534" xr:uid="{4DC3B33E-5518-4E2F-9967-8E8E640DEC97}"/>
    <cellStyle name="Izhod 2 9 5 2 6" xfId="46236" xr:uid="{D5683137-8580-4B0C-830C-D64F20A77FAB}"/>
    <cellStyle name="Izhod 2 9 5 2 7" xfId="51789" xr:uid="{9A7CF987-7A74-4692-A19D-42D2E722BBA2}"/>
    <cellStyle name="Izhod 2 9 5 2 8" xfId="55194" xr:uid="{9398DE55-4F32-492F-9568-878F9EEDF231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5 6" xfId="36711" xr:uid="{69446FDD-8502-4B88-AA3B-C00712E71C97}"/>
    <cellStyle name="Izhod 2 9 5 7" xfId="43413" xr:uid="{BBC55F62-D217-4771-8629-EE4C1CE53D68}"/>
    <cellStyle name="Izhod 2 9 5 8" xfId="48966" xr:uid="{C0A3DFA7-0D89-4D4F-902A-F35FC64A5760}"/>
    <cellStyle name="Izhod 2 9 5 9" xfId="48468" xr:uid="{5EAEFA73-56FD-4E20-B928-09D560B38FFB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2 5" xfId="40540" xr:uid="{587FE7F3-004D-40FD-A912-8518E22B8F92}"/>
    <cellStyle name="Izhod 2 9 6 2 6" xfId="47242" xr:uid="{B06F9E79-BF5D-480D-9AF5-D61F397630C5}"/>
    <cellStyle name="Izhod 2 9 6 2 7" xfId="52795" xr:uid="{19B42DC0-68E9-4F98-9F38-0E06B60D4163}"/>
    <cellStyle name="Izhod 2 9 6 2 8" xfId="56559" xr:uid="{77AC4933-8B76-4F8F-B672-13B908C1AF16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6 6" xfId="37717" xr:uid="{96A2E70D-8E9D-44B2-A9D6-670E93722D47}"/>
    <cellStyle name="Izhod 2 9 6 7" xfId="44419" xr:uid="{E2506377-1BEC-4394-BA61-C4AED4C9F937}"/>
    <cellStyle name="Izhod 2 9 6 8" xfId="49972" xr:uid="{6222F629-4DC9-46DB-8B84-026D5389351F}"/>
    <cellStyle name="Izhod 2 9 6 9" xfId="57761" xr:uid="{A5D06463-5F98-49CF-9D62-E3ACE32765B2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7 5" xfId="39053" xr:uid="{118CA0FA-81D6-4DDB-9236-B05623B25279}"/>
    <cellStyle name="Izhod 2 9 7 6" xfId="45755" xr:uid="{C8AE8B39-2665-4615-A319-1E4BD208E4CE}"/>
    <cellStyle name="Izhod 2 9 7 7" xfId="51308" xr:uid="{8B3F0574-2EFF-4682-999B-1C9FC4640986}"/>
    <cellStyle name="Izhod 2 9 7 8" xfId="57269" xr:uid="{E37468C0-D0C6-413B-8033-D24BF88280AA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 3" xfId="34137" xr:uid="{043C3E15-45BD-4232-AFC3-CC2A2ACCCDC2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10" xfId="42542" xr:uid="{1FC4BAC5-5735-4227-B950-5209E981A612}"/>
    <cellStyle name="Note 10 11" xfId="54035" xr:uid="{4E485F7D-5BD6-407C-B884-5B9AE117E63C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2 6" xfId="38822" xr:uid="{1D6A0E66-148E-4D70-8444-741113E4CDAB}"/>
    <cellStyle name="Note 10 2 7" xfId="45524" xr:uid="{A548856D-6EBF-43C2-9602-7A994D8560EF}"/>
    <cellStyle name="Note 10 2 8" xfId="51077" xr:uid="{E263EB1A-618B-4131-B463-B84B3283992D}"/>
    <cellStyle name="Note 10 2 9" xfId="54482" xr:uid="{7E5B0D5C-3BEA-45A6-83E7-D349B56AA6E4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0 8" xfId="35164" xr:uid="{1B3FFD9D-F83A-4655-AC52-305C82D5BD94}"/>
    <cellStyle name="Note 10 9" xfId="42148" xr:uid="{C9E1D6D0-DA94-4F21-94DD-A24D57BF9A72}"/>
    <cellStyle name="Note 11" xfId="2306" xr:uid="{3769D2F3-3DF4-4FD1-8056-AEB470E7DD94}"/>
    <cellStyle name="Note 11 10" xfId="49376" xr:uid="{7847B14C-6088-455A-989B-C3AA2DC2E426}"/>
    <cellStyle name="Note 11 11" xfId="54400" xr:uid="{2E6009A7-80BA-4C17-9125-2870685F19C9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2 6" xfId="39944" xr:uid="{DF45AAB2-F432-48A9-BCBB-A9B0C88DB028}"/>
    <cellStyle name="Note 11 2 7" xfId="46646" xr:uid="{B358846B-EAC5-4374-9CA4-2E363124D049}"/>
    <cellStyle name="Note 11 2 8" xfId="52199" xr:uid="{924109FF-9C48-4135-9EB1-78F8E3101D32}"/>
    <cellStyle name="Note 11 2 9" xfId="57384" xr:uid="{B23F6EE0-A04F-4889-B303-1C3E60BC8937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1 8" xfId="37121" xr:uid="{A7653CAD-1DD9-4613-9ECE-52EC47AE20D8}"/>
    <cellStyle name="Note 11 9" xfId="43823" xr:uid="{E6F3ED5A-EF5A-43FD-A89C-C1BB00DA141C}"/>
    <cellStyle name="Note 12" xfId="2646" xr:uid="{733E1F09-CBE2-4D35-B2E9-9C14993875F9}"/>
    <cellStyle name="Note 12 10" xfId="49891" xr:uid="{3F7F663F-D409-4E6E-984D-140F6E9971AE}"/>
    <cellStyle name="Note 12 11" xfId="57115" xr:uid="{CAF24BD9-2B17-410D-8B1A-BD8F9EC4BC41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2 6" xfId="40459" xr:uid="{C3E64478-8A02-49CC-A907-165AE4F71A39}"/>
    <cellStyle name="Note 12 2 7" xfId="47161" xr:uid="{677FC601-B987-463B-AC53-EC6113EFEF87}"/>
    <cellStyle name="Note 12 2 8" xfId="52714" xr:uid="{19A53FCD-F5E0-44DA-9A87-5CEBEC475B97}"/>
    <cellStyle name="Note 12 2 9" xfId="56836" xr:uid="{8DF11675-33C2-4AF6-906E-E200FBFB4EC5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2 8" xfId="37636" xr:uid="{0D72FCCD-4AE3-475F-81AE-2FAAE255CB85}"/>
    <cellStyle name="Note 12 9" xfId="44338" xr:uid="{5AD7457B-8432-4FA8-BF5F-84CD4B985889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3 6" xfId="34966" xr:uid="{986EDF2F-B9B6-4994-937D-2574151D5E84}"/>
    <cellStyle name="Note 13 7" xfId="42009" xr:uid="{D7FE6793-2EBE-4ED7-98C5-57E561C123F9}"/>
    <cellStyle name="Note 13 8" xfId="42027" xr:uid="{04AE5AE9-8E22-4B76-AE6D-E7FBF37BCCFA}"/>
    <cellStyle name="Note 13 9" xfId="34544" xr:uid="{7D2CE70F-10CC-43D9-A66E-B310D91B1FE9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16" xfId="34170" xr:uid="{1DF5EC77-E1DD-4BF5-A106-6550B778FC31}"/>
    <cellStyle name="Note 17" xfId="34552" xr:uid="{5B414F8A-819A-44DC-9026-BC4147A8AC4E}"/>
    <cellStyle name="Note 18" xfId="42470" xr:uid="{1FCA6C98-467A-492A-B1F2-AD1CC9A6D2FE}"/>
    <cellStyle name="Note 19" xfId="55476" xr:uid="{B9AD1A37-3EE0-49C5-8288-66CDE057D190}"/>
    <cellStyle name="Note 2" xfId="110" xr:uid="{00000000-0005-0000-0000-0000E6000000}"/>
    <cellStyle name="Note 2 10" xfId="2572" xr:uid="{DB7E0B9E-6D5A-4430-8449-69D665DD320D}"/>
    <cellStyle name="Note 2 10 10" xfId="49203" xr:uid="{71997B6A-8144-4720-A410-CF213CAE16F9}"/>
    <cellStyle name="Note 2 10 11" xfId="42035" xr:uid="{8A419451-F99C-4DD0-90D1-A403796ABA3A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2 6" xfId="39771" xr:uid="{BB126BA9-5E80-4E37-8A6E-C0EEBDDC2055}"/>
    <cellStyle name="Note 2 10 2 7" xfId="46473" xr:uid="{B6175463-0BEF-4AB2-9309-A0D638D67768}"/>
    <cellStyle name="Note 2 10 2 8" xfId="52026" xr:uid="{C65D505E-A4E2-4617-8373-FD9A4A639864}"/>
    <cellStyle name="Note 2 10 2 9" xfId="55950" xr:uid="{3284E32D-92CB-4C61-9D30-D2A955AF91AD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0 8" xfId="36948" xr:uid="{65B0CB72-018E-4155-84A1-D59E41E6EFD1}"/>
    <cellStyle name="Note 2 10 9" xfId="43650" xr:uid="{35A86F8E-25AD-426A-A82A-38FF56BC9C16}"/>
    <cellStyle name="Note 2 11" xfId="2360" xr:uid="{E9245845-7693-4FF4-A359-78449A9F92B9}"/>
    <cellStyle name="Note 2 11 10" xfId="49061" xr:uid="{BB286FA0-97C1-4694-8BF9-0349C2B1C19E}"/>
    <cellStyle name="Note 2 11 11" xfId="58447" xr:uid="{7DE56EA0-32C7-4540-BC3A-01CAFE85DCA7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2 6" xfId="39629" xr:uid="{C84E76D9-E8F2-46D4-B9B3-85BA58974E56}"/>
    <cellStyle name="Note 2 11 2 7" xfId="46331" xr:uid="{C360BD6D-2EEB-42DC-965A-A12FB42CB975}"/>
    <cellStyle name="Note 2 11 2 8" xfId="51884" xr:uid="{101F5F2D-04BE-485A-8373-92E4B9F48495}"/>
    <cellStyle name="Note 2 11 2 9" xfId="57567" xr:uid="{3FCB0EA1-75E8-4DB5-A47E-E7639B77C15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1 8" xfId="36806" xr:uid="{A19C6C39-7807-42EA-9A49-464FBF134523}"/>
    <cellStyle name="Note 2 11 9" xfId="43508" xr:uid="{CA7E56AC-DA83-40CF-AA6C-9F19963179F0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2 6" xfId="35002" xr:uid="{618882D0-9BE2-4C4C-9089-9244D1F6743A}"/>
    <cellStyle name="Note 2 12 7" xfId="42032" xr:uid="{4D26D0A0-8E72-455D-B0E0-84553E74F4E5}"/>
    <cellStyle name="Note 2 12 8" xfId="42646" xr:uid="{E6F5A113-BD18-4876-8768-6A2183B533B1}"/>
    <cellStyle name="Note 2 12 9" xfId="34475" xr:uid="{68F17480-7A4E-4D55-9D1F-D43637C0B8BD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15" xfId="34214" xr:uid="{DC0C9A88-844A-47AF-8CE0-532ADF3DE809}"/>
    <cellStyle name="Note 2 16" xfId="34512" xr:uid="{2D652C6F-50F1-4FBA-9B04-D51803275B57}"/>
    <cellStyle name="Note 2 17" xfId="42088" xr:uid="{2087FCAB-BF2A-4DD9-988E-BF9D794B19EE}"/>
    <cellStyle name="Note 2 18" xfId="42493" xr:uid="{D30F8BCE-F47D-4B86-B897-AC9BA5D289F1}"/>
    <cellStyle name="Note 2 2" xfId="297" xr:uid="{00000000-0005-0000-0000-0000E7000000}"/>
    <cellStyle name="Note 2 2 10" xfId="2489" xr:uid="{C0FB9D86-0F6A-4E9C-910D-4614C39FDB8E}"/>
    <cellStyle name="Note 2 2 10 10" xfId="42970" xr:uid="{5C3A5601-B3D2-4581-99E4-F3E656218398}"/>
    <cellStyle name="Note 2 2 10 11" xfId="34496" xr:uid="{16BA866B-2CF4-439D-AB38-B9E5B866FAB4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2 6" xfId="38896" xr:uid="{6022EBBF-953E-4CAC-AD0B-5FA6DE492663}"/>
    <cellStyle name="Note 2 2 10 2 7" xfId="45598" xr:uid="{708EAA2D-23F2-47F6-9A3B-5C3557AD2E65}"/>
    <cellStyle name="Note 2 2 10 2 8" xfId="51151" xr:uid="{0D7F0A4B-928C-482A-8783-2DFC9E0A3327}"/>
    <cellStyle name="Note 2 2 10 2 9" xfId="54877" xr:uid="{80EA02AC-AAFC-4674-9EFE-D20AB66C4B03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0 8" xfId="35350" xr:uid="{C2D6E483-D989-4BD4-A06B-5989105EAEFB}"/>
    <cellStyle name="Note 2 2 10 9" xfId="42294" xr:uid="{04188167-84E6-461F-BFB8-CF3FFEA8B9D6}"/>
    <cellStyle name="Note 2 2 11" xfId="2332" xr:uid="{4F78C7EE-A0A2-497B-BF52-2FD561B97408}"/>
    <cellStyle name="Note 2 2 11 10" xfId="49219" xr:uid="{A201AE87-DF45-49D3-BA7D-66C104043045}"/>
    <cellStyle name="Note 2 2 11 11" xfId="57088" xr:uid="{3A6EBD40-4219-487D-B5BE-DEFADF817BAC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2 6" xfId="39787" xr:uid="{F1F79622-BF7E-4D03-A97E-40663D7D2109}"/>
    <cellStyle name="Note 2 2 11 2 7" xfId="46489" xr:uid="{2CA04DDF-361D-4125-82BF-8E1C490DFBAD}"/>
    <cellStyle name="Note 2 2 11 2 8" xfId="52042" xr:uid="{EE6D165B-E58C-46D9-A0E9-DD9CE8381142}"/>
    <cellStyle name="Note 2 2 11 2 9" xfId="57632" xr:uid="{1F92B1C6-037F-42C4-B5DF-7308FE326AB1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1 8" xfId="36964" xr:uid="{96239D6C-7434-47F2-A216-29927D568EF6}"/>
    <cellStyle name="Note 2 2 11 9" xfId="43666" xr:uid="{6BED5CFE-DBAA-4499-9A32-89AF415C5441}"/>
    <cellStyle name="Note 2 2 12" xfId="2519" xr:uid="{F93F8169-E63A-49DA-863E-7C58664F6564}"/>
    <cellStyle name="Note 2 2 12 10" xfId="49230" xr:uid="{97875AC7-02C0-463F-B8C5-BB4CD1B37188}"/>
    <cellStyle name="Note 2 2 12 11" xfId="54266" xr:uid="{A2F22BA6-68AD-4807-A493-EFE821536391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2 6" xfId="39798" xr:uid="{DF7CA6A9-25C6-4FEE-8157-67E1E8624129}"/>
    <cellStyle name="Note 2 2 12 2 7" xfId="46500" xr:uid="{B600ABC7-A16B-4D3C-85F1-F980F747A2A2}"/>
    <cellStyle name="Note 2 2 12 2 8" xfId="52053" xr:uid="{DEABD8B1-FFB3-443F-BD91-69F0719F56B2}"/>
    <cellStyle name="Note 2 2 12 2 9" xfId="42042" xr:uid="{09DF2A83-E690-435D-A0AE-B7D355070CD1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2 8" xfId="36975" xr:uid="{EBD339D5-0E36-4D62-9DD7-304B26801930}"/>
    <cellStyle name="Note 2 2 12 9" xfId="43677" xr:uid="{7DBB1413-9A5C-4963-8F7F-F2488980AFBE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3 6" xfId="34782" xr:uid="{401523C3-8FD8-4BA2-BEA3-75812134CA22}"/>
    <cellStyle name="Note 2 2 13 7" xfId="41889" xr:uid="{DC4E6EF6-8A6D-4683-AA86-4333DD85940E}"/>
    <cellStyle name="Note 2 2 13 8" xfId="42485" xr:uid="{13990D56-992D-4942-AD8D-DC35F61E04E5}"/>
    <cellStyle name="Note 2 2 13 9" xfId="56024" xr:uid="{264F9FFC-B3C6-40CB-953A-2303F0D620F7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16" xfId="34713" xr:uid="{873916D8-BE3D-4440-BD7D-55ACEC126852}"/>
    <cellStyle name="Note 2 2 2 17" xfId="41836" xr:uid="{5E4805C8-A141-40BB-B805-7B2D0295A933}"/>
    <cellStyle name="Note 2 2 2 18" xfId="42752" xr:uid="{41177CA5-4916-40B7-8E4E-1C5F74C20B34}"/>
    <cellStyle name="Note 2 2 2 19" xfId="57131" xr:uid="{8256D2BB-E930-4467-BAEC-988F0C3E72B9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12" xfId="36106" xr:uid="{E98499A1-1697-4599-8B1A-82A2C537D3B3}"/>
    <cellStyle name="Note 2 2 2 2 13" xfId="42883" xr:uid="{1899C3F5-263C-4A54-9D99-3147797B2A23}"/>
    <cellStyle name="Note 2 2 2 2 14" xfId="48451" xr:uid="{30FEAA73-75E7-45F2-842B-34585D370AAE}"/>
    <cellStyle name="Note 2 2 2 2 15" xfId="54070" xr:uid="{2138A829-3DA1-4EE2-A915-9977A4AF8950}"/>
    <cellStyle name="Note 2 2 2 2 2" xfId="5455" xr:uid="{394992C5-1070-4BB7-AB4D-F9E11450331C}"/>
    <cellStyle name="Note 2 2 2 2 2 10" xfId="55393" xr:uid="{B7C9DB69-DB60-4BA3-8FFF-C829943F8176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2 6" xfId="39931" xr:uid="{745B212D-A9A7-4654-A2CB-BB46AE9046AF}"/>
    <cellStyle name="Note 2 2 2 2 2 2 7" xfId="46633" xr:uid="{43975880-0C29-4655-AAC7-64C5723B834D}"/>
    <cellStyle name="Note 2 2 2 2 2 2 8" xfId="52186" xr:uid="{DB9FC002-8E05-4C42-8A6D-4999781A8E66}"/>
    <cellStyle name="Note 2 2 2 2 2 2 9" xfId="54744" xr:uid="{15B5368D-B3CE-488B-9719-33C5209D8773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2 7" xfId="37108" xr:uid="{781F740A-F549-4CF9-9F3B-416A53D2D9CC}"/>
    <cellStyle name="Note 2 2 2 2 2 8" xfId="43810" xr:uid="{D62AC9BF-1575-4943-A327-D4D4D83FE4F2}"/>
    <cellStyle name="Note 2 2 2 2 2 9" xfId="49363" xr:uid="{8CA03DC1-6033-4ACD-A828-A1F50B44F1B3}"/>
    <cellStyle name="Note 2 2 2 2 3" xfId="3778" xr:uid="{4175D6B6-13EF-4DE9-A1CB-2347551B0A83}"/>
    <cellStyle name="Note 2 2 2 2 3 10" xfId="54602" xr:uid="{33409507-0706-4FD4-8526-D5E684367C1B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2 6" xfId="38922" xr:uid="{B303E590-52AF-4711-813D-D202A6BEEC7E}"/>
    <cellStyle name="Note 2 2 2 2 3 2 7" xfId="45624" xr:uid="{B49A873E-1A77-4E55-8223-DC7A4C186B2A}"/>
    <cellStyle name="Note 2 2 2 2 3 2 8" xfId="51177" xr:uid="{30ADE293-6DDF-4A2A-9BEB-AB1C77243487}"/>
    <cellStyle name="Note 2 2 2 2 3 2 9" xfId="42261" xr:uid="{1E7B110B-5EDB-4ECF-BD1A-C8E1A5E87B45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3 7" xfId="35431" xr:uid="{6C9C84FB-7657-46A2-814D-48C8C868DA24}"/>
    <cellStyle name="Note 2 2 2 2 3 8" xfId="42354" xr:uid="{46C23917-8D6B-4E15-8050-61A6D9D44E82}"/>
    <cellStyle name="Note 2 2 2 2 3 9" xfId="41910" xr:uid="{EF022299-3FAD-4DE9-8764-82657390CDF4}"/>
    <cellStyle name="Note 2 2 2 2 4" xfId="5410" xr:uid="{8D6D7955-CA5A-4F48-BD60-8F34C9A3EE9D}"/>
    <cellStyle name="Note 2 2 2 2 4 10" xfId="56038" xr:uid="{17C61618-8998-4EC1-BB16-7CEEEBC969B5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2 6" xfId="39886" xr:uid="{A1EAD939-5075-4DC6-9E7D-1CE7DF425ABA}"/>
    <cellStyle name="Note 2 2 2 2 4 2 7" xfId="46588" xr:uid="{0DB0CD32-E025-44EA-A6D5-4AD8D6FA9CE1}"/>
    <cellStyle name="Note 2 2 2 2 4 2 8" xfId="52141" xr:uid="{7D174274-5F61-4EC2-9CD8-D6E4E6274E35}"/>
    <cellStyle name="Note 2 2 2 2 4 2 9" xfId="54765" xr:uid="{CCC557AC-16E2-4428-B7C0-0541FC87C32C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4 7" xfId="37063" xr:uid="{DE076A47-2E34-461C-A490-C6D4DE92066D}"/>
    <cellStyle name="Note 2 2 2 2 4 8" xfId="43765" xr:uid="{2680306D-3E00-4FD3-B0B1-10474BE9A0AE}"/>
    <cellStyle name="Note 2 2 2 2 4 9" xfId="49318" xr:uid="{4B0C4A29-4D32-406E-81E9-9541F609C8B2}"/>
    <cellStyle name="Note 2 2 2 2 5" xfId="5416" xr:uid="{6DE399C4-EB8A-4B3D-8581-5A3ADF0CD7CF}"/>
    <cellStyle name="Note 2 2 2 2 5 10" xfId="56183" xr:uid="{B344768E-781C-4639-93D5-684B1BA81701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2 6" xfId="39892" xr:uid="{5F417057-ACD5-4187-A997-3A770F1CA484}"/>
    <cellStyle name="Note 2 2 2 2 5 2 7" xfId="46594" xr:uid="{65C3F1DA-51FC-4527-98D9-EF27168ACCE1}"/>
    <cellStyle name="Note 2 2 2 2 5 2 8" xfId="52147" xr:uid="{70E59842-EA61-407E-962A-A4AEC4FDD877}"/>
    <cellStyle name="Note 2 2 2 2 5 2 9" xfId="42083" xr:uid="{63C63196-FF95-47BF-9E0D-1AAE70124282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5 7" xfId="37069" xr:uid="{9F4EB46B-5DC1-4ACA-8ED0-A5492CD85FAC}"/>
    <cellStyle name="Note 2 2 2 2 5 8" xfId="43771" xr:uid="{51AB014E-B898-4A35-AA73-F649A7CAA480}"/>
    <cellStyle name="Note 2 2 2 2 5 9" xfId="49324" xr:uid="{37875825-3A08-4D5E-BB45-338005324AD3}"/>
    <cellStyle name="Note 2 2 2 2 6" xfId="6208" xr:uid="{958F496B-4A83-4FEA-82F1-07A4AC62D64C}"/>
    <cellStyle name="Note 2 2 2 2 6 10" xfId="53976" xr:uid="{13C8A9F2-AA9C-40C5-B6C9-09722EAE54D4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2 6" xfId="40684" xr:uid="{B40217B7-D55E-4372-946F-D2C51A7A014C}"/>
    <cellStyle name="Note 2 2 2 2 6 2 7" xfId="47386" xr:uid="{E7454F97-55F8-4A2D-A216-7B2486A1024C}"/>
    <cellStyle name="Note 2 2 2 2 6 2 8" xfId="52939" xr:uid="{6BB7DE99-19D3-4E5A-9E72-EC5053353121}"/>
    <cellStyle name="Note 2 2 2 2 6 2 9" xfId="57164" xr:uid="{14357E07-E91B-4534-9AB0-F98B4A81C2CB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6 7" xfId="37861" xr:uid="{1BF5D700-4A8B-4490-93CE-DE71B079B7CA}"/>
    <cellStyle name="Note 2 2 2 2 6 8" xfId="44563" xr:uid="{03DD3F11-BC04-45A5-9CA4-46CF04959F98}"/>
    <cellStyle name="Note 2 2 2 2 6 9" xfId="50116" xr:uid="{B445C22F-270B-4EB1-AB28-31BC5A58F34A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7 6" xfId="39151" xr:uid="{752374A5-7723-41B2-B472-75C8028EA97B}"/>
    <cellStyle name="Note 2 2 2 2 7 7" xfId="45853" xr:uid="{8B2152BE-5B1C-41C0-A868-63C87F9F1BFC}"/>
    <cellStyle name="Note 2 2 2 2 7 8" xfId="51406" xr:uid="{91A275C6-5475-4915-8D59-91281EF0368A}"/>
    <cellStyle name="Note 2 2 2 2 7 9" xfId="54252" xr:uid="{9031C912-7801-4B56-8E8C-309B42FF0B9E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13" xfId="36494" xr:uid="{3A5005F7-C071-4B11-A11C-67A0A3042B54}"/>
    <cellStyle name="Note 2 2 2 3 14" xfId="43196" xr:uid="{3514DA5C-79E3-43A9-8121-3E46E25FD9E7}"/>
    <cellStyle name="Note 2 2 2 3 15" xfId="48749" xr:uid="{79995F9A-088C-4BAA-9A9F-3B732A3542B1}"/>
    <cellStyle name="Note 2 2 2 3 16" xfId="54988" xr:uid="{D68F424F-1273-45D8-B067-6C08825C14ED}"/>
    <cellStyle name="Note 2 2 2 3 2" xfId="5729" xr:uid="{4E4A504C-6E72-4C4D-B98A-564170D71586}"/>
    <cellStyle name="Note 2 2 2 3 2 10" xfId="56643" xr:uid="{853F4E9C-BD62-4510-9CAB-6CBD4352C405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2 6" xfId="40205" xr:uid="{0D8A75B7-3C1B-40DD-B115-6A068D7EF747}"/>
    <cellStyle name="Note 2 2 2 3 2 2 7" xfId="46907" xr:uid="{AF5C196A-7126-4F50-BB62-5B4E9FF97689}"/>
    <cellStyle name="Note 2 2 2 3 2 2 8" xfId="52460" xr:uid="{B291C85A-D721-410A-B61D-79BABD5D65FF}"/>
    <cellStyle name="Note 2 2 2 3 2 2 9" xfId="54592" xr:uid="{5D6338F3-323E-42F4-BDCF-EDFDED4E3795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2 7" xfId="37382" xr:uid="{21E7333A-87CF-4DC7-8B40-B4F08AFE4A7D}"/>
    <cellStyle name="Note 2 2 2 3 2 8" xfId="44084" xr:uid="{D78BE1D4-CB6B-4638-A072-5E5DB0941753}"/>
    <cellStyle name="Note 2 2 2 3 2 9" xfId="49637" xr:uid="{D88696AB-0ACA-4C18-8CAA-4AEA04E42C6C}"/>
    <cellStyle name="Note 2 2 2 3 3" xfId="5969" xr:uid="{94898FE2-42F9-495F-A887-8D68148361C3}"/>
    <cellStyle name="Note 2 2 2 3 3 10" xfId="34525" xr:uid="{4B46FF74-C555-4085-ADE9-479C08198AAD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2 6" xfId="40445" xr:uid="{17358C67-727D-4798-AE1D-36982170FB10}"/>
    <cellStyle name="Note 2 2 2 3 3 2 7" xfId="47147" xr:uid="{01204D66-EA2C-4C9B-B112-6988E5C45714}"/>
    <cellStyle name="Note 2 2 2 3 3 2 8" xfId="52700" xr:uid="{C3CDE440-A19B-458A-9385-DD1D413CBEB7}"/>
    <cellStyle name="Note 2 2 2 3 3 2 9" xfId="56663" xr:uid="{47441924-608C-4DB6-A1E5-4C18B032DF18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3 7" xfId="37622" xr:uid="{2879A132-00C8-4CDD-98E4-70EA39A672DF}"/>
    <cellStyle name="Note 2 2 2 3 3 8" xfId="44324" xr:uid="{861E1688-EA62-4545-84C2-36E46EA301D6}"/>
    <cellStyle name="Note 2 2 2 3 3 9" xfId="49877" xr:uid="{75D7FBD3-146F-45DE-9BF1-E3B25A3B6031}"/>
    <cellStyle name="Note 2 2 2 3 4" xfId="6356" xr:uid="{E02DEE53-F386-4235-BB83-CD9FF5867E5B}"/>
    <cellStyle name="Note 2 2 2 3 4 10" xfId="55005" xr:uid="{C63E24D8-4071-4139-AD16-D67A921B6C40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2 6" xfId="40832" xr:uid="{90DFB910-2379-46EF-A070-ABB6B14D7151}"/>
    <cellStyle name="Note 2 2 2 3 4 2 7" xfId="47534" xr:uid="{4ECF7C01-D316-45C5-B285-0EE71FDE87E1}"/>
    <cellStyle name="Note 2 2 2 3 4 2 8" xfId="53087" xr:uid="{E4BEFA29-F82D-4F84-A95C-AB503794070E}"/>
    <cellStyle name="Note 2 2 2 3 4 2 9" xfId="56394" xr:uid="{CB3ECDB2-D08D-44F3-A6CC-1D0F1DB16ABE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4 7" xfId="38009" xr:uid="{1FC39CC5-5405-46B8-8032-413641AFFFA5}"/>
    <cellStyle name="Note 2 2 2 3 4 8" xfId="44711" xr:uid="{2CA8DF3C-EA14-401D-AA3E-5DE9CB7F564B}"/>
    <cellStyle name="Note 2 2 2 3 4 9" xfId="50264" xr:uid="{7B5D4FA3-98F2-42A4-A62C-D8C325D8FC05}"/>
    <cellStyle name="Note 2 2 2 3 5" xfId="6680" xr:uid="{4F661E03-4DBB-42A3-A5AF-6B050D98BAE7}"/>
    <cellStyle name="Note 2 2 2 3 5 10" xfId="57835" xr:uid="{1863FC85-D50E-49FD-925F-7B2521126F84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2 6" xfId="41156" xr:uid="{0E000699-78C2-4E58-9C72-02441A14FCB8}"/>
    <cellStyle name="Note 2 2 2 3 5 2 7" xfId="47858" xr:uid="{B2CD7065-D406-47F3-9AF6-8216B3DB1547}"/>
    <cellStyle name="Note 2 2 2 3 5 2 8" xfId="53411" xr:uid="{12F107A1-7BD5-49BB-AAA5-ED5D7BAECDB5}"/>
    <cellStyle name="Note 2 2 2 3 5 2 9" xfId="42811" xr:uid="{20D903BE-538C-4DD5-85B2-78ABA5CD2340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5 7" xfId="38333" xr:uid="{E8CA1F68-883F-4FEC-8369-8E30700635B1}"/>
    <cellStyle name="Note 2 2 2 3 5 8" xfId="45035" xr:uid="{C69E3F9B-392B-4B89-A182-C0CD8DCBB35F}"/>
    <cellStyle name="Note 2 2 2 3 5 9" xfId="50588" xr:uid="{3442DBE0-F7E5-48D8-98A4-34D08F2F45C7}"/>
    <cellStyle name="Note 2 2 2 3 6" xfId="6971" xr:uid="{5AD69E96-9FDE-4096-9371-F4EFC9417E44}"/>
    <cellStyle name="Note 2 2 2 3 6 10" xfId="56288" xr:uid="{66143D69-DA92-4A63-9659-BAF0635035DE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2 6" xfId="41447" xr:uid="{AEBEB295-A27D-487B-B49C-2D2844EC1362}"/>
    <cellStyle name="Note 2 2 2 3 6 2 7" xfId="48149" xr:uid="{EF0DCD4A-E537-4BBB-8290-785697A3DA00}"/>
    <cellStyle name="Note 2 2 2 3 6 2 8" xfId="53702" xr:uid="{841A1DF7-FBE5-4C33-8035-017A0B21AAFC}"/>
    <cellStyle name="Note 2 2 2 3 6 2 9" xfId="55104" xr:uid="{45C1C8AA-A27C-4DD1-AAA2-AAB195349424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6 7" xfId="38624" xr:uid="{A6F054DC-B721-49F1-B048-78F4DDD21A80}"/>
    <cellStyle name="Note 2 2 2 3 6 8" xfId="45326" xr:uid="{781DCA0E-8889-4177-BF83-48C4C4184B2B}"/>
    <cellStyle name="Note 2 2 2 3 6 9" xfId="50879" xr:uid="{854F5D7C-FB59-4110-BD5F-C7ACDBEEA94C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7 6" xfId="39317" xr:uid="{7958D82A-97AC-4186-92B1-4D37FA54F368}"/>
    <cellStyle name="Note 2 2 2 3 7 7" xfId="46019" xr:uid="{C3F5AC6C-53B2-4207-A409-E7892EB58C9D}"/>
    <cellStyle name="Note 2 2 2 3 7 8" xfId="51572" xr:uid="{53ACFEB9-8A40-412E-8919-90B585EA3D4D}"/>
    <cellStyle name="Note 2 2 2 3 7 9" xfId="57197" xr:uid="{E084BF2C-9239-4D0F-8529-C2BB46948464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12" xfId="35962" xr:uid="{4DB8BA70-C10B-4A5C-B478-F52F4885A394}"/>
    <cellStyle name="Note 2 2 2 4 13" xfId="42782" xr:uid="{EC519D06-8E48-4492-8E03-1DE4865ADC07}"/>
    <cellStyle name="Note 2 2 2 4 14" xfId="48354" xr:uid="{AC1456BF-81EA-48FA-8959-6BFC5838413F}"/>
    <cellStyle name="Note 2 2 2 4 15" xfId="34443" xr:uid="{6591BD8A-C673-4319-9CD2-6B91B958CBA5}"/>
    <cellStyle name="Note 2 2 2 4 2" xfId="5360" xr:uid="{29D21C23-389E-41FC-A493-2F397C732616}"/>
    <cellStyle name="Note 2 2 2 4 2 10" xfId="57525" xr:uid="{4A423A55-8C0A-46D4-A7A9-6C9C4B165473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2 6" xfId="39836" xr:uid="{D1071FC4-1CD2-47C6-A298-31BEF42D719F}"/>
    <cellStyle name="Note 2 2 2 4 2 2 7" xfId="46538" xr:uid="{6AF245D0-616F-43F8-A323-FFFCF2DE350F}"/>
    <cellStyle name="Note 2 2 2 4 2 2 8" xfId="52091" xr:uid="{F4270B1A-DF28-4787-BB97-248D06C4F337}"/>
    <cellStyle name="Note 2 2 2 4 2 2 9" xfId="54430" xr:uid="{FB7EAF3D-33B6-41C2-823E-B87BAED117D6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2 7" xfId="37013" xr:uid="{B1308CF8-01E1-4C47-8E33-9B0C0F4A9259}"/>
    <cellStyle name="Note 2 2 2 4 2 8" xfId="43715" xr:uid="{5D438FA2-AFDB-4550-ACB1-0F772EBBFD1B}"/>
    <cellStyle name="Note 2 2 2 4 2 9" xfId="49268" xr:uid="{75F0877F-EB36-47F7-9E09-B1EF58B83C6A}"/>
    <cellStyle name="Note 2 2 2 4 3" xfId="5985" xr:uid="{9AA3E2AD-66EE-49F7-B665-4D7E7F36DCBB}"/>
    <cellStyle name="Note 2 2 2 4 3 10" xfId="58024" xr:uid="{5C33126E-DB70-4236-AFAD-F76583EA8F2A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2 6" xfId="40461" xr:uid="{F34FBBBB-80F7-48DA-8E4B-11EDCBD6FA03}"/>
    <cellStyle name="Note 2 2 2 4 3 2 7" xfId="47163" xr:uid="{361ECFFD-9DF0-44BF-A732-C77C5F1F1692}"/>
    <cellStyle name="Note 2 2 2 4 3 2 8" xfId="52716" xr:uid="{B5BE0BC5-C2D1-4F7A-A01F-C906F6DDB295}"/>
    <cellStyle name="Note 2 2 2 4 3 2 9" xfId="53908" xr:uid="{DCAB59E3-9CCB-4038-BF6E-2BB54C902E7E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3 7" xfId="37638" xr:uid="{29D68C76-FD3A-42C1-A3B5-79D5BC7696D4}"/>
    <cellStyle name="Note 2 2 2 4 3 8" xfId="44340" xr:uid="{001EADD9-E54C-4FBC-811B-E468C924D891}"/>
    <cellStyle name="Note 2 2 2 4 3 9" xfId="49893" xr:uid="{6B9226D1-095A-4945-AF6E-80AD51E12AFF}"/>
    <cellStyle name="Note 2 2 2 4 4" xfId="5940" xr:uid="{AEC63D8C-788A-4DC4-8FF0-3CA595730C5F}"/>
    <cellStyle name="Note 2 2 2 4 4 10" xfId="58267" xr:uid="{6C533ABA-C27D-4BCA-B810-5A9E3AC6515A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2 6" xfId="40416" xr:uid="{A24D701D-485D-47A9-B596-78E6760C284D}"/>
    <cellStyle name="Note 2 2 2 4 4 2 7" xfId="47118" xr:uid="{27FDED35-47C5-44FC-A3E0-86BDBE23450D}"/>
    <cellStyle name="Note 2 2 2 4 4 2 8" xfId="52671" xr:uid="{8B0A5D12-FA14-4CA7-BB0F-5005A6F1CCFC}"/>
    <cellStyle name="Note 2 2 2 4 4 2 9" xfId="55655" xr:uid="{42BF00FC-A3E6-4CF1-88F5-F7B0CB4303A6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4 7" xfId="37593" xr:uid="{FD4DE1B1-8DC6-4884-967F-2AF34EAA1F2A}"/>
    <cellStyle name="Note 2 2 2 4 4 8" xfId="44295" xr:uid="{BDE39703-E3F1-469A-B6FD-500BD0881D48}"/>
    <cellStyle name="Note 2 2 2 4 4 9" xfId="49848" xr:uid="{998D7694-EB22-4CA5-AB8A-C3C2FA136FEE}"/>
    <cellStyle name="Note 2 2 2 4 5" xfId="6090" xr:uid="{3E495894-1533-48B4-8E71-5F84ED36F891}"/>
    <cellStyle name="Note 2 2 2 4 5 10" xfId="56816" xr:uid="{43B11424-27FA-4412-9F40-7C9A9A8532C4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2 6" xfId="40566" xr:uid="{93FFF2BD-4F87-4A5C-87EA-C73ED8F0A35A}"/>
    <cellStyle name="Note 2 2 2 4 5 2 7" xfId="47268" xr:uid="{880D9D00-77F5-4E1B-9882-88719A4D8892}"/>
    <cellStyle name="Note 2 2 2 4 5 2 8" xfId="52821" xr:uid="{D91497CE-3280-47A7-B752-89B320B753AD}"/>
    <cellStyle name="Note 2 2 2 4 5 2 9" xfId="48521" xr:uid="{B6EEF290-D307-4E8C-9D7E-69FC0976647D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5 7" xfId="37743" xr:uid="{652D82F2-CD76-42C5-B9DA-EE72A3B66BD4}"/>
    <cellStyle name="Note 2 2 2 4 5 8" xfId="44445" xr:uid="{AF7ACDAE-23D0-48E0-9FA6-AC1F562011C9}"/>
    <cellStyle name="Note 2 2 2 4 5 9" xfId="49998" xr:uid="{17CA44B2-B86D-414D-8B07-31AA1E51A8D0}"/>
    <cellStyle name="Note 2 2 2 4 6" xfId="6203" xr:uid="{86E6300A-3736-4173-9322-281B740E1F90}"/>
    <cellStyle name="Note 2 2 2 4 6 10" xfId="57110" xr:uid="{7597A55C-DB28-4E79-AA07-535EF1560828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2 6" xfId="40679" xr:uid="{FDD12652-082B-4A4D-A6FF-4ABE7445F058}"/>
    <cellStyle name="Note 2 2 2 4 6 2 7" xfId="47381" xr:uid="{A1AC9605-E677-4F26-8916-5A6058F8A40E}"/>
    <cellStyle name="Note 2 2 2 4 6 2 8" xfId="52934" xr:uid="{3DC349DD-7927-4A52-ACC2-7093E087829F}"/>
    <cellStyle name="Note 2 2 2 4 6 2 9" xfId="56161" xr:uid="{DB619EFB-09F0-4C43-99E6-674F8100B484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6 7" xfId="37856" xr:uid="{D4089AC8-CB2B-42DD-B776-4C0ED19A7F68}"/>
    <cellStyle name="Note 2 2 2 4 6 8" xfId="44558" xr:uid="{758302A1-AF14-485D-B5D6-4107168BB6C3}"/>
    <cellStyle name="Note 2 2 2 4 6 9" xfId="50111" xr:uid="{F74CDEAF-7D8E-4342-8856-7BF85137F852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7 6" xfId="39119" xr:uid="{3710A2B5-77EE-48B4-9E69-AFD61BE24BA8}"/>
    <cellStyle name="Note 2 2 2 4 7 7" xfId="45821" xr:uid="{69370091-57EF-471E-8FDE-377CC161963E}"/>
    <cellStyle name="Note 2 2 2 4 7 8" xfId="51374" xr:uid="{79E59BC1-35F0-4740-A731-5B8DCC525E3C}"/>
    <cellStyle name="Note 2 2 2 4 7 9" xfId="54636" xr:uid="{CA352B88-38C1-4F69-845C-A4889F7EAE5B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10" xfId="34224" xr:uid="{F931EC23-4125-4E18-8C88-CF33F363DF53}"/>
    <cellStyle name="Note 2 2 2 5 11" xfId="42327" xr:uid="{105AF349-AB59-4278-859C-97477544BA6D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2 6" xfId="39022" xr:uid="{ED7DCE29-EDCE-4C23-BFB1-36BEF4EC2EFA}"/>
    <cellStyle name="Note 2 2 2 5 2 7" xfId="45724" xr:uid="{058A9E7F-70B9-4972-BF55-F9B109A48773}"/>
    <cellStyle name="Note 2 2 2 5 2 8" xfId="51277" xr:uid="{2B8EE689-5E23-49D8-8C4A-E0F4CD5A1695}"/>
    <cellStyle name="Note 2 2 2 5 2 9" xfId="48476" xr:uid="{F5B4B065-3800-4BBE-82B9-85316F7C2213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5 8" xfId="35643" xr:uid="{7232DDC3-2531-4FCC-A455-04D743F58D92}"/>
    <cellStyle name="Note 2 2 2 5 9" xfId="42531" xr:uid="{AA499553-05A4-4335-9897-B4C02DE3455E}"/>
    <cellStyle name="Note 2 2 2 6" xfId="2594" xr:uid="{AAE61A3D-7DE9-466E-BF6A-EBBD77B96065}"/>
    <cellStyle name="Note 2 2 2 6 10" xfId="49422" xr:uid="{D6430000-5DBF-45ED-A42A-26CC197C196B}"/>
    <cellStyle name="Note 2 2 2 6 11" xfId="58054" xr:uid="{777DF5A1-D7C0-452D-B413-E94B792847A1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2 6" xfId="39990" xr:uid="{84CF9B93-9C80-4858-8B3A-705EF74448D4}"/>
    <cellStyle name="Note 2 2 2 6 2 7" xfId="46692" xr:uid="{2D3BF32B-DA75-4273-925A-D818D7022F2B}"/>
    <cellStyle name="Note 2 2 2 6 2 8" xfId="52245" xr:uid="{E461CFB9-967B-492F-9862-2633D6BFD898}"/>
    <cellStyle name="Note 2 2 2 6 2 9" xfId="57348" xr:uid="{ADEEFF49-8B55-4122-B5CA-BD3B17B5D7EA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6 8" xfId="37167" xr:uid="{1E4600E0-D865-47B6-B048-EC1CD4FD957E}"/>
    <cellStyle name="Note 2 2 2 6 9" xfId="43869" xr:uid="{B565F37E-ADD9-4786-B308-ADE6586F389F}"/>
    <cellStyle name="Note 2 2 2 7" xfId="2445" xr:uid="{8B7748F3-3464-4867-B901-5ADF36AC688A}"/>
    <cellStyle name="Note 2 2 2 7 10" xfId="49477" xr:uid="{4C308EDA-885D-48B3-9935-E76F638A3E79}"/>
    <cellStyle name="Note 2 2 2 7 11" xfId="42240" xr:uid="{05FEEC15-B2F5-4BB6-ABD1-578DB88A7F58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2 6" xfId="40045" xr:uid="{DEE3900E-5461-419C-8D1F-343272274813}"/>
    <cellStyle name="Note 2 2 2 7 2 7" xfId="46747" xr:uid="{BDBA1C7D-A6FB-4D0B-A228-FEA527C9D9DB}"/>
    <cellStyle name="Note 2 2 2 7 2 8" xfId="52300" xr:uid="{08C9B958-6FD5-409C-9DB4-4314CE48F627}"/>
    <cellStyle name="Note 2 2 2 7 2 9" xfId="41847" xr:uid="{77FA7ED7-969F-4587-8CB7-06BBB0AE27A3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7 8" xfId="37222" xr:uid="{241481BB-CA28-4328-AD32-B3618C386B99}"/>
    <cellStyle name="Note 2 2 2 7 9" xfId="43924" xr:uid="{25072E3B-D6E2-4092-9F59-28373B460850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8 6" xfId="38793" xr:uid="{90E1FA5D-B272-422B-ADAF-5DCA62C9AA4E}"/>
    <cellStyle name="Note 2 2 2 8 7" xfId="45495" xr:uid="{A9E5E584-8EB3-492E-B7E0-79FEB438D8D9}"/>
    <cellStyle name="Note 2 2 2 8 8" xfId="51048" xr:uid="{B452D638-CE7D-401E-9825-F6248D6BF453}"/>
    <cellStyle name="Note 2 2 2 8 9" xfId="56821" xr:uid="{EA31131E-85D8-41B5-BE88-0A88360BE064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21" xfId="34379" xr:uid="{54369DFF-1F18-4ADA-A2E7-23D898745924}"/>
    <cellStyle name="Note 2 2 22" xfId="34205" xr:uid="{BC2E898F-A0CA-462B-B607-5E9300FD2B55}"/>
    <cellStyle name="Note 2 2 23" xfId="41730" xr:uid="{CC8C0233-ACC0-4BF8-91CA-3FDC5687B297}"/>
    <cellStyle name="Note 2 2 24" xfId="55559" xr:uid="{682DA769-1547-44CE-BAEE-DF7EA65FD529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14" xfId="36405" xr:uid="{74CF086D-B554-415A-807A-A91017501298}"/>
    <cellStyle name="Note 2 2 3 15" xfId="43107" xr:uid="{6395D667-0A62-41B9-B2D0-FA6825009E8C}"/>
    <cellStyle name="Note 2 2 3 16" xfId="48660" xr:uid="{E5C9DEC5-9FC6-4DE8-976D-449300033651}"/>
    <cellStyle name="Note 2 2 3 17" xfId="57930" xr:uid="{E13974EA-0C96-49BA-8C2F-4FC49C322CDE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12" xfId="36612" xr:uid="{E2E3E7D4-8F4D-4394-B599-03B83742DF77}"/>
    <cellStyle name="Note 2 2 3 2 13" xfId="43314" xr:uid="{835E0E99-11B3-4E3D-8D40-DE45597EDF35}"/>
    <cellStyle name="Note 2 2 3 2 14" xfId="48867" xr:uid="{8C68328F-9837-4EF7-9159-853E03977115}"/>
    <cellStyle name="Note 2 2 3 2 15" xfId="56009" xr:uid="{326C7841-BACB-4B08-BE9F-38875EF9EC4A}"/>
    <cellStyle name="Note 2 2 3 2 2" xfId="5847" xr:uid="{2772475A-CFCB-4607-8397-A3EE00AE78E9}"/>
    <cellStyle name="Note 2 2 3 2 2 10" xfId="54867" xr:uid="{FDC90E08-DACB-4303-B887-AA1926A680D7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2 6" xfId="40323" xr:uid="{72623EEB-8845-4BFE-B842-35CD3CB11995}"/>
    <cellStyle name="Note 2 2 3 2 2 2 7" xfId="47025" xr:uid="{4923F7E3-052D-4F69-9ED9-5CE10363EF64}"/>
    <cellStyle name="Note 2 2 3 2 2 2 8" xfId="52578" xr:uid="{47F439AD-E941-4718-AABA-D0D87251FB21}"/>
    <cellStyle name="Note 2 2 3 2 2 2 9" xfId="42627" xr:uid="{D065DC2E-94DE-466D-AEAF-8883070F1C9E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2 7" xfId="37500" xr:uid="{D983C53D-B3A4-42A2-84B5-DF77ABC234D0}"/>
    <cellStyle name="Note 2 2 3 2 2 8" xfId="44202" xr:uid="{7C3EBDFB-BFB0-47FE-9CAF-5E5AE3A393AE}"/>
    <cellStyle name="Note 2 2 3 2 2 9" xfId="49755" xr:uid="{CD672B4C-44FF-4BAA-9567-09DA028013B3}"/>
    <cellStyle name="Note 2 2 3 2 3" xfId="6154" xr:uid="{DF5A4F25-CB63-4DAA-BB77-E86A1229C9F1}"/>
    <cellStyle name="Note 2 2 3 2 3 10" xfId="54210" xr:uid="{D1D7CEA9-407A-4083-963A-B0390FA20CBB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2 6" xfId="40630" xr:uid="{ADCE377E-F76A-4613-BCC5-759E4F75F812}"/>
    <cellStyle name="Note 2 2 3 2 3 2 7" xfId="47332" xr:uid="{AB5033E0-6BEB-4247-9CAD-9B0891E65C78}"/>
    <cellStyle name="Note 2 2 3 2 3 2 8" xfId="52885" xr:uid="{188E84B4-BD8D-4C34-A641-8F0666D747FB}"/>
    <cellStyle name="Note 2 2 3 2 3 2 9" xfId="48537" xr:uid="{FA62EDCE-65D5-4DA9-AAA1-0D40899AB460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3 7" xfId="37807" xr:uid="{FF1EFE80-D6F7-4FAB-993F-279CEC7011CB}"/>
    <cellStyle name="Note 2 2 3 2 3 8" xfId="44509" xr:uid="{CC82C016-9581-4B4C-AACE-09681C025A02}"/>
    <cellStyle name="Note 2 2 3 2 3 9" xfId="50062" xr:uid="{664A5279-B171-47B4-9777-D7D6F2433735}"/>
    <cellStyle name="Note 2 2 3 2 4" xfId="6474" xr:uid="{3FACE93A-93A2-4E3C-9DCE-F52815E902A5}"/>
    <cellStyle name="Note 2 2 3 2 4 10" xfId="41827" xr:uid="{85C242B2-4600-4695-A021-F073AA4EEAE0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2 6" xfId="40950" xr:uid="{A7FEE2CE-3064-4E55-91F8-3CFC3B30285E}"/>
    <cellStyle name="Note 2 2 3 2 4 2 7" xfId="47652" xr:uid="{74E1DDA3-A0DC-4D8D-87A9-4D6630071A4D}"/>
    <cellStyle name="Note 2 2 3 2 4 2 8" xfId="53205" xr:uid="{621962F8-709C-4A00-B7DF-A38A86ABF462}"/>
    <cellStyle name="Note 2 2 3 2 4 2 9" xfId="56934" xr:uid="{878CC738-EE56-402F-A6DD-C3F1E2917590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4 7" xfId="38127" xr:uid="{8087455F-3F47-4C7A-9552-037B5843D2DD}"/>
    <cellStyle name="Note 2 2 3 2 4 8" xfId="44829" xr:uid="{673917CE-EAB3-43BA-98A2-87DF26626863}"/>
    <cellStyle name="Note 2 2 3 2 4 9" xfId="50382" xr:uid="{90C3AC11-D319-4AF8-9654-8EBDA1FABF3D}"/>
    <cellStyle name="Note 2 2 3 2 5" xfId="6798" xr:uid="{9893CB37-84A0-4CD1-8486-9F2D3D92E519}"/>
    <cellStyle name="Note 2 2 3 2 5 10" xfId="55962" xr:uid="{36300CB4-5CC6-44A0-9378-FB1838B5064D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2 6" xfId="41274" xr:uid="{E4A77874-66FF-4F7C-B738-C42EAECF8002}"/>
    <cellStyle name="Note 2 2 3 2 5 2 7" xfId="47976" xr:uid="{34D70534-56F7-4D1F-BF99-1FE48141CD61}"/>
    <cellStyle name="Note 2 2 3 2 5 2 8" xfId="53529" xr:uid="{8828875D-9E08-48E5-B20E-B7CDE8A0DE42}"/>
    <cellStyle name="Note 2 2 3 2 5 2 9" xfId="56067" xr:uid="{35A2E76D-0DDF-4B67-8640-1E382620E004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5 7" xfId="38451" xr:uid="{B2ADCCC9-00AA-4653-9BC5-292F5FF92750}"/>
    <cellStyle name="Note 2 2 3 2 5 8" xfId="45153" xr:uid="{3D661BE4-F1DB-45D7-BE39-67D4F1BA6B71}"/>
    <cellStyle name="Note 2 2 3 2 5 9" xfId="50706" xr:uid="{CA987008-A476-4D18-A7E3-3AEB191E4F66}"/>
    <cellStyle name="Note 2 2 3 2 6" xfId="7089" xr:uid="{39AFE6D7-43A6-4FA2-889C-DDEF87F7303F}"/>
    <cellStyle name="Note 2 2 3 2 6 10" xfId="56493" xr:uid="{A312D11E-D553-4DA3-8FC8-EE0B9E2DA7F1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2 6" xfId="41565" xr:uid="{F300EFDD-2ADB-4068-BF14-2CBE4FBE504C}"/>
    <cellStyle name="Note 2 2 3 2 6 2 7" xfId="48267" xr:uid="{B1D0CF5B-AC5C-4652-B548-B4E116EF4EEA}"/>
    <cellStyle name="Note 2 2 3 2 6 2 8" xfId="53820" xr:uid="{CDEE36BE-96E5-4D7E-8F64-377FDB014FF1}"/>
    <cellStyle name="Note 2 2 3 2 6 2 9" xfId="55652" xr:uid="{1278CD8B-A1E4-4B25-B004-A1CADED23D43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6 7" xfId="38742" xr:uid="{3146FA7C-8B07-4340-9177-BC1AEFE486D4}"/>
    <cellStyle name="Note 2 2 3 2 6 8" xfId="45444" xr:uid="{EA9FAE2A-BA72-4ACA-9F1B-2FF88C957610}"/>
    <cellStyle name="Note 2 2 3 2 6 9" xfId="50997" xr:uid="{D71C7774-AEB7-4D4C-88E6-F3063BA1E791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7 6" xfId="39435" xr:uid="{FA639009-8F3B-41EA-9951-2FA5CCB97CC5}"/>
    <cellStyle name="Note 2 2 3 2 7 7" xfId="46137" xr:uid="{8DF05698-F5CB-4645-8227-11325C08ED43}"/>
    <cellStyle name="Note 2 2 3 2 7 8" xfId="51690" xr:uid="{F733AA5A-2302-4C67-B243-AE2DE10A9D36}"/>
    <cellStyle name="Note 2 2 3 2 7 9" xfId="55865" xr:uid="{D0721DDD-710F-40B6-9A10-DAC05FB8548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12" xfId="36436" xr:uid="{74422B0F-1E3C-4BCF-998B-F0A9FAD45BEB}"/>
    <cellStyle name="Note 2 2 3 3 13" xfId="43138" xr:uid="{AD8739FE-1C59-44F9-A6D4-4C2433DDF72E}"/>
    <cellStyle name="Note 2 2 3 3 14" xfId="48691" xr:uid="{35F30D73-0F50-4ECB-AE48-02E63652437E}"/>
    <cellStyle name="Note 2 2 3 3 15" xfId="56859" xr:uid="{B8D934BA-2C57-47BD-B3B1-406F121ECF67}"/>
    <cellStyle name="Note 2 2 3 3 2" xfId="5671" xr:uid="{A2D37E62-E120-42C0-BECD-46449E71A98E}"/>
    <cellStyle name="Note 2 2 3 3 2 10" xfId="58162" xr:uid="{AADA5A6D-15A1-4D82-8DA8-9EEBC556645F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2 6" xfId="40147" xr:uid="{745BCA76-750B-426D-9B2B-DD073CEF7A77}"/>
    <cellStyle name="Note 2 2 3 3 2 2 7" xfId="46849" xr:uid="{ED626EBC-37B2-4183-880D-8F843B183F6E}"/>
    <cellStyle name="Note 2 2 3 3 2 2 8" xfId="52402" xr:uid="{0622D4E3-DACD-47C5-854A-997BD073AFBB}"/>
    <cellStyle name="Note 2 2 3 3 2 2 9" xfId="56308" xr:uid="{87A5D60F-8A75-4BDC-8978-3054786E8E3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2 7" xfId="37324" xr:uid="{93F91362-04A1-459A-BD58-9A97334F34BB}"/>
    <cellStyle name="Note 2 2 3 3 2 8" xfId="44026" xr:uid="{46705E42-7E08-47DE-9463-723A330D2DB4}"/>
    <cellStyle name="Note 2 2 3 3 2 9" xfId="49579" xr:uid="{39626893-7D42-4F57-B76D-73FA3E19102B}"/>
    <cellStyle name="Note 2 2 3 3 3" xfId="5116" xr:uid="{08C8A2C4-772F-41C0-BDEC-BD1079461C16}"/>
    <cellStyle name="Note 2 2 3 3 3 10" xfId="55882" xr:uid="{8F007D11-7435-4D70-91BA-165E4E403F4B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2 6" xfId="39592" xr:uid="{103C1BD1-D40F-481C-AAD2-61E406BB2009}"/>
    <cellStyle name="Note 2 2 3 3 3 2 7" xfId="46294" xr:uid="{81D4B349-D075-4413-AFB7-C9EDBDE2B972}"/>
    <cellStyle name="Note 2 2 3 3 3 2 8" xfId="51847" xr:uid="{7CBC0748-A6C0-4446-A4B0-66B67769E73E}"/>
    <cellStyle name="Note 2 2 3 3 3 2 9" xfId="55869" xr:uid="{78D740CA-54CC-4D5D-846C-C019E4D5BF68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3 7" xfId="36769" xr:uid="{9313EC0F-AA48-4409-A4B1-34DE845DEAAF}"/>
    <cellStyle name="Note 2 2 3 3 3 8" xfId="43471" xr:uid="{C48B9929-B157-49D2-AA98-F48ECEF1C9CD}"/>
    <cellStyle name="Note 2 2 3 3 3 9" xfId="49024" xr:uid="{8C091477-83C7-4E2A-859E-F6A1BF5DA12D}"/>
    <cellStyle name="Note 2 2 3 3 4" xfId="6298" xr:uid="{583B8811-4927-44E4-91FD-F1EFA7D698C7}"/>
    <cellStyle name="Note 2 2 3 3 4 10" xfId="57202" xr:uid="{341D9CA4-A6D2-4BD0-B7B3-E2F86E191EB8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2 6" xfId="40774" xr:uid="{BADA993F-EFBE-4F4C-A977-9703F50D32F7}"/>
    <cellStyle name="Note 2 2 3 3 4 2 7" xfId="47476" xr:uid="{2A87CC02-45F5-47C1-BC58-7E0601335E57}"/>
    <cellStyle name="Note 2 2 3 3 4 2 8" xfId="53029" xr:uid="{B0A8A263-9F03-4A7D-BDFF-FA098F17D717}"/>
    <cellStyle name="Note 2 2 3 3 4 2 9" xfId="54257" xr:uid="{BE7DB0C9-FB6F-464A-96BF-EC54B16A51E0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4 7" xfId="37951" xr:uid="{178B15AC-9383-4E99-AA1C-A679AF10269B}"/>
    <cellStyle name="Note 2 2 3 3 4 8" xfId="44653" xr:uid="{3B0B5CB3-5021-41F2-90F8-FBCFAD2BF60A}"/>
    <cellStyle name="Note 2 2 3 3 4 9" xfId="50206" xr:uid="{CFFCAD9F-3227-4E0D-8F08-9D9C7CA25FBC}"/>
    <cellStyle name="Note 2 2 3 3 5" xfId="6622" xr:uid="{2E13DCC2-718A-4BD9-8CC0-E24DBCFFB91F}"/>
    <cellStyle name="Note 2 2 3 3 5 10" xfId="56344" xr:uid="{41E429EE-0AC9-4A06-ACED-8150EE90463C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2 6" xfId="41098" xr:uid="{68F54018-76B2-4FEE-8133-2654FFEFC5E2}"/>
    <cellStyle name="Note 2 2 3 3 5 2 7" xfId="47800" xr:uid="{D754D57E-3CF3-42FC-8770-4811CC8662F2}"/>
    <cellStyle name="Note 2 2 3 3 5 2 8" xfId="53353" xr:uid="{744EEF53-931A-4792-B9CD-BF1BD65D6D99}"/>
    <cellStyle name="Note 2 2 3 3 5 2 9" xfId="54835" xr:uid="{6FE78FB7-81F1-4051-86C7-776D211AC335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5 7" xfId="38275" xr:uid="{58A4330C-5BC5-4397-A0A8-A3A0EA742ADC}"/>
    <cellStyle name="Note 2 2 3 3 5 8" xfId="44977" xr:uid="{F3761AFF-A03C-4CF3-8140-9B780981A345}"/>
    <cellStyle name="Note 2 2 3 3 5 9" xfId="50530" xr:uid="{F4C054B9-A71C-4C97-BEA5-0029086049CE}"/>
    <cellStyle name="Note 2 2 3 3 6" xfId="6913" xr:uid="{58693D11-2578-4903-879D-2CB80EDEC4DD}"/>
    <cellStyle name="Note 2 2 3 3 6 10" xfId="55541" xr:uid="{9D0072D9-6127-4EB0-AC6B-C2A0206D5792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2 6" xfId="41389" xr:uid="{DE494A0A-39F9-402D-A9C8-DF5EC785FD13}"/>
    <cellStyle name="Note 2 2 3 3 6 2 7" xfId="48091" xr:uid="{2939C3FE-BD94-497E-86E2-C7E87C7007CC}"/>
    <cellStyle name="Note 2 2 3 3 6 2 8" xfId="53644" xr:uid="{011C1731-2BEA-40A3-9A79-383404CFC5DE}"/>
    <cellStyle name="Note 2 2 3 3 6 2 9" xfId="57759" xr:uid="{F57C5229-F642-4CEB-B11A-47A1ED8CBFEF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6 7" xfId="38566" xr:uid="{55E5E2E5-AD57-4A83-BDAD-4A4D147EF9D6}"/>
    <cellStyle name="Note 2 2 3 3 6 8" xfId="45268" xr:uid="{5030970B-4EB6-4A13-A965-1142A464A5B6}"/>
    <cellStyle name="Note 2 2 3 3 6 9" xfId="50821" xr:uid="{876856FB-2866-4417-87FC-8B48401B7514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7 6" xfId="39259" xr:uid="{B552B849-1F7F-4AA6-B0CF-876DA545E920}"/>
    <cellStyle name="Note 2 2 3 3 7 7" xfId="45961" xr:uid="{9A62915F-B947-4E35-814F-9ACD5414E958}"/>
    <cellStyle name="Note 2 2 3 3 7 8" xfId="51514" xr:uid="{E3ED6BE3-E698-4A8A-BD4E-F76269452A97}"/>
    <cellStyle name="Note 2 2 3 3 7 9" xfId="57880" xr:uid="{B230E6CB-2691-4470-A548-323533F53300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10" xfId="42277" xr:uid="{170777D5-C7A1-4723-ADA2-06C588B16ED3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2 6" xfId="40116" xr:uid="{6F4D6C0C-29BC-47A9-A0ED-36E8F3068461}"/>
    <cellStyle name="Note 2 2 3 4 2 7" xfId="46818" xr:uid="{85B6C82E-2EEE-4B10-9938-A2FEDDCA52DF}"/>
    <cellStyle name="Note 2 2 3 4 2 8" xfId="52371" xr:uid="{F0FE1825-7601-404D-BA48-B035D959C47D}"/>
    <cellStyle name="Note 2 2 3 4 2 9" xfId="55642" xr:uid="{1C6445E9-D31B-40B7-8F9A-3A4DB5C3032A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4 7" xfId="37293" xr:uid="{60E48F71-1EC8-4F44-9F35-3EDC638978E7}"/>
    <cellStyle name="Note 2 2 3 4 8" xfId="43995" xr:uid="{194BD660-A44A-45BA-A10F-62D6F51C748D}"/>
    <cellStyle name="Note 2 2 3 4 9" xfId="49548" xr:uid="{A4544BDF-966B-4179-9129-8841E1FB03F1}"/>
    <cellStyle name="Note 2 2 3 5" xfId="3497" xr:uid="{37AE51F3-0C2C-429A-9259-2C4D71D54774}"/>
    <cellStyle name="Note 2 2 3 5 10" xfId="41715" xr:uid="{BDA76917-9527-4594-BC30-FBD6D7C6EE7F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2 6" xfId="38808" xr:uid="{D88A4E32-9E10-4285-9F39-779328936D81}"/>
    <cellStyle name="Note 2 2 3 5 2 7" xfId="45510" xr:uid="{0C0D29DD-100F-4B76-A83B-E3ED096EE52A}"/>
    <cellStyle name="Note 2 2 3 5 2 8" xfId="51063" xr:uid="{CF07B5C5-E253-49FB-9A07-DFCDD8FF8404}"/>
    <cellStyle name="Note 2 2 3 5 2 9" xfId="55301" xr:uid="{64E509C8-47E7-4D1B-87DC-7175E226C06B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5 7" xfId="35150" xr:uid="{01D6AD41-0B93-4873-B6E6-171647B928FB}"/>
    <cellStyle name="Note 2 2 3 5 8" xfId="42134" xr:uid="{97D1B7A2-1990-4DB2-AA6E-35793ABCD110}"/>
    <cellStyle name="Note 2 2 3 5 9" xfId="41920" xr:uid="{A72206A2-7508-49EF-B112-7790EFA4C4BB}"/>
    <cellStyle name="Note 2 2 3 6" xfId="6267" xr:uid="{A28475C5-5495-4248-BF7A-3E8D22ACA0D5}"/>
    <cellStyle name="Note 2 2 3 6 10" xfId="57490" xr:uid="{B602FF3A-A7F2-4DC2-8CC0-34C7591D43D8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2 6" xfId="40743" xr:uid="{62D258AB-653A-4582-87BE-FB33458E02C6}"/>
    <cellStyle name="Note 2 2 3 6 2 7" xfId="47445" xr:uid="{7944D6C8-1159-4CD3-9F45-08C6BEA363C8}"/>
    <cellStyle name="Note 2 2 3 6 2 8" xfId="52998" xr:uid="{8F80504D-AC01-4693-8E7C-1C16E8E250F2}"/>
    <cellStyle name="Note 2 2 3 6 2 9" xfId="42520" xr:uid="{80CDF348-6487-40F5-AEED-DF36AAE3955B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6 7" xfId="37920" xr:uid="{2CA585BA-4041-4EE3-8EEA-C8FCB5AB67A9}"/>
    <cellStyle name="Note 2 2 3 6 8" xfId="44622" xr:uid="{DAC756D9-30D3-4A47-A4DE-F29D25C6EA9C}"/>
    <cellStyle name="Note 2 2 3 6 9" xfId="50175" xr:uid="{454C001C-F5B2-489D-B9B8-09B57C480262}"/>
    <cellStyle name="Note 2 2 3 7" xfId="6591" xr:uid="{2B8C017A-D5A0-4BE9-8851-A190E4E841E0}"/>
    <cellStyle name="Note 2 2 3 7 10" xfId="55601" xr:uid="{F3045CD1-25D4-44DE-89DE-AC92C450302C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2 6" xfId="41067" xr:uid="{325D528B-32A9-4FDA-8A31-E2F37F7F34AC}"/>
    <cellStyle name="Note 2 2 3 7 2 7" xfId="47769" xr:uid="{F54CBAE6-4BCA-4BAF-9B73-726F95314981}"/>
    <cellStyle name="Note 2 2 3 7 2 8" xfId="53322" xr:uid="{AF261AED-0E45-4A38-99C1-87A86D9B411F}"/>
    <cellStyle name="Note 2 2 3 7 2 9" xfId="54676" xr:uid="{2902EFF4-5E26-43D9-8242-2CA742660CC6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7 7" xfId="38244" xr:uid="{AE7F29F6-5986-426C-A0BC-7FC8AAC00FFC}"/>
    <cellStyle name="Note 2 2 3 7 8" xfId="44946" xr:uid="{3607F91A-F957-45C3-972D-0F9F3016CA54}"/>
    <cellStyle name="Note 2 2 3 7 9" xfId="50499" xr:uid="{DFB710FA-2968-4360-9B9E-87077E3C3482}"/>
    <cellStyle name="Note 2 2 3 8" xfId="6882" xr:uid="{A4B3BACA-095B-4E6B-A968-4121E1F3F79D}"/>
    <cellStyle name="Note 2 2 3 8 10" xfId="56231" xr:uid="{C580960F-4803-4D94-9698-B02EF26332C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2 6" xfId="41358" xr:uid="{8F8B317C-0B55-4B6B-829F-C6E3B1E61220}"/>
    <cellStyle name="Note 2 2 3 8 2 7" xfId="48060" xr:uid="{07F0EAE2-CBD8-4477-A5B1-13D6F7070F7D}"/>
    <cellStyle name="Note 2 2 3 8 2 8" xfId="53613" xr:uid="{0D323E5F-B7F2-4281-B372-409C9635E1D7}"/>
    <cellStyle name="Note 2 2 3 8 2 9" xfId="57127" xr:uid="{6B4FE59C-F81E-407C-BF30-8D9A8E7E37B4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8 7" xfId="38535" xr:uid="{F11773EC-D0D5-4513-8807-F57DDFE9ABF3}"/>
    <cellStyle name="Note 2 2 3 8 8" xfId="45237" xr:uid="{8686FDBA-1802-4BC6-A26E-64D3D860B912}"/>
    <cellStyle name="Note 2 2 3 8 9" xfId="50790" xr:uid="{672D75B5-F6DE-4AD9-91F8-EDF7AAD39B70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3 9 6" xfId="39228" xr:uid="{65360044-1991-4F5F-8B6D-D48DC2E60264}"/>
    <cellStyle name="Note 2 2 3 9 7" xfId="45930" xr:uid="{D065C2A3-3B6B-47C1-A1A8-73C3F3AFB0BC}"/>
    <cellStyle name="Note 2 2 3 9 8" xfId="51483" xr:uid="{49BBB146-6EDD-4B60-8A1F-82030C920F14}"/>
    <cellStyle name="Note 2 2 3 9 9" xfId="56769" xr:uid="{90A86A07-2DBB-4D95-8803-F320B0929C3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14" xfId="36394" xr:uid="{AED417C6-8F1F-4153-BA6E-21E940EC0267}"/>
    <cellStyle name="Note 2 2 4 15" xfId="43096" xr:uid="{C1796975-9415-469A-9D48-70F6D032BE2C}"/>
    <cellStyle name="Note 2 2 4 16" xfId="48649" xr:uid="{69B173EB-93E7-401F-AFA5-2D9D3EB80279}"/>
    <cellStyle name="Note 2 2 4 17" xfId="42075" xr:uid="{9A461940-CB56-4369-8157-BB7351D9ED52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12" xfId="36601" xr:uid="{7AB4E24D-6260-4F4A-8239-758D318C1C70}"/>
    <cellStyle name="Note 2 2 4 2 13" xfId="43303" xr:uid="{8802CE58-7D71-4378-B59A-C927DCA42C27}"/>
    <cellStyle name="Note 2 2 4 2 14" xfId="48856" xr:uid="{273083BA-B719-439E-B0BE-0DD6D48FECCC}"/>
    <cellStyle name="Note 2 2 4 2 15" xfId="58342" xr:uid="{E8443E6A-769E-487B-B661-41D00B278A64}"/>
    <cellStyle name="Note 2 2 4 2 2" xfId="5836" xr:uid="{782C97BD-5537-4A13-B91A-79B29D90DBFB}"/>
    <cellStyle name="Note 2 2 4 2 2 10" xfId="56628" xr:uid="{CD9F289F-C87D-4DE3-90C8-767D5E870B24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2 6" xfId="40312" xr:uid="{0F75D0CB-687D-4CFC-8E88-970D62B92CA7}"/>
    <cellStyle name="Note 2 2 4 2 2 2 7" xfId="47014" xr:uid="{2C55416C-1A7A-4706-B834-4AFC2007D9EA}"/>
    <cellStyle name="Note 2 2 4 2 2 2 8" xfId="52567" xr:uid="{908F2335-D362-4C8B-BD27-23E1BA62F9BA}"/>
    <cellStyle name="Note 2 2 4 2 2 2 9" xfId="58429" xr:uid="{DEF464AF-E13F-42DD-863B-4ADAA67C0288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2 7" xfId="37489" xr:uid="{9FA2CFEF-FF0B-4268-AEA7-2997361F0387}"/>
    <cellStyle name="Note 2 2 4 2 2 8" xfId="44191" xr:uid="{CB9145BA-EE0E-4A2F-85A6-5315513BC78B}"/>
    <cellStyle name="Note 2 2 4 2 2 9" xfId="49744" xr:uid="{7B10AC3B-99C7-41C9-82BF-1F21ACEAF305}"/>
    <cellStyle name="Note 2 2 4 2 3" xfId="6143" xr:uid="{45BC68C3-838B-4E45-B303-0260EB157475}"/>
    <cellStyle name="Note 2 2 4 2 3 10" xfId="57646" xr:uid="{E95A7FD5-C88F-4F13-963C-8C5213CCF06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2 6" xfId="40619" xr:uid="{0E27F4F3-CBF6-468D-82F2-ADD15C86F100}"/>
    <cellStyle name="Note 2 2 4 2 3 2 7" xfId="47321" xr:uid="{F02E9864-9122-4D9D-B685-44204E068B37}"/>
    <cellStyle name="Note 2 2 4 2 3 2 8" xfId="52874" xr:uid="{BA84AF23-A7E9-44E5-B0A3-1829168592C5}"/>
    <cellStyle name="Note 2 2 4 2 3 2 9" xfId="57901" xr:uid="{E913FC83-BEB3-40CE-9F99-880FE17D0FCB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3 7" xfId="37796" xr:uid="{51930652-1E3A-46AA-B611-086287C9E781}"/>
    <cellStyle name="Note 2 2 4 2 3 8" xfId="44498" xr:uid="{D63D93A5-8FEB-40F9-BD3D-ED76F7E63573}"/>
    <cellStyle name="Note 2 2 4 2 3 9" xfId="50051" xr:uid="{BB1897FB-7018-4C27-BBD4-E4BEF67A1F76}"/>
    <cellStyle name="Note 2 2 4 2 4" xfId="6463" xr:uid="{75C3A662-89D7-4239-A59D-44979B5F46D8}"/>
    <cellStyle name="Note 2 2 4 2 4 10" xfId="58241" xr:uid="{65A794FB-06AE-446C-A7A4-9CD41566AEE3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2 6" xfId="40939" xr:uid="{3389640B-51C3-4061-97AA-0F22B1AF3500}"/>
    <cellStyle name="Note 2 2 4 2 4 2 7" xfId="47641" xr:uid="{19A1FB87-12F4-4481-BBFB-37ACB822C94C}"/>
    <cellStyle name="Note 2 2 4 2 4 2 8" xfId="53194" xr:uid="{B8A781E1-F006-4142-B831-CCC9C4F1C004}"/>
    <cellStyle name="Note 2 2 4 2 4 2 9" xfId="57264" xr:uid="{CEFBD393-BB65-4A85-A984-3DD14F4B61A3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4 7" xfId="38116" xr:uid="{4C719320-78F1-4670-9384-92365EE9A946}"/>
    <cellStyle name="Note 2 2 4 2 4 8" xfId="44818" xr:uid="{7B954820-6011-4470-BC9E-0BEFA21A129C}"/>
    <cellStyle name="Note 2 2 4 2 4 9" xfId="50371" xr:uid="{2672AA5E-0DD9-4C63-9D15-65200C63F134}"/>
    <cellStyle name="Note 2 2 4 2 5" xfId="6787" xr:uid="{98480B25-5C95-4F56-B4CB-670E25BC29DB}"/>
    <cellStyle name="Note 2 2 4 2 5 10" xfId="42727" xr:uid="{22604725-B1A9-445C-9F0C-5CE08257419A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2 6" xfId="41263" xr:uid="{1CFFF266-2FAD-4EE4-A5D7-F762F2CA07D6}"/>
    <cellStyle name="Note 2 2 4 2 5 2 7" xfId="47965" xr:uid="{6EA6F47C-7841-40D0-8865-82BC1ECB468E}"/>
    <cellStyle name="Note 2 2 4 2 5 2 8" xfId="53518" xr:uid="{DDDE0E5A-1DC1-47C0-8E31-79E18CA60560}"/>
    <cellStyle name="Note 2 2 4 2 5 2 9" xfId="54016" xr:uid="{8B2F6B39-AF35-4782-88EC-7400D838507C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5 7" xfId="38440" xr:uid="{815FC011-C125-4A97-AD11-1BEEB271A0BC}"/>
    <cellStyle name="Note 2 2 4 2 5 8" xfId="45142" xr:uid="{434082E5-A3AC-489C-AE74-4B252D7F9632}"/>
    <cellStyle name="Note 2 2 4 2 5 9" xfId="50695" xr:uid="{E51090FE-3A5A-4DD8-BBCC-9F6BAC5A0F6A}"/>
    <cellStyle name="Note 2 2 4 2 6" xfId="7078" xr:uid="{6B6B7125-AE51-4E93-B3B0-32B79BC695E4}"/>
    <cellStyle name="Note 2 2 4 2 6 10" xfId="56847" xr:uid="{F2CB9C01-DED6-4EDC-8681-29FD0707622A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2 6" xfId="41554" xr:uid="{1730ECC0-D9A0-4ECD-B342-44BBFAA73436}"/>
    <cellStyle name="Note 2 2 4 2 6 2 7" xfId="48256" xr:uid="{DD439A7D-6CF1-44A5-854F-6999E8B2E8F9}"/>
    <cellStyle name="Note 2 2 4 2 6 2 8" xfId="53809" xr:uid="{D42B8761-6DF0-42CF-9908-B7748F42BED5}"/>
    <cellStyle name="Note 2 2 4 2 6 2 9" xfId="56822" xr:uid="{4E9B7474-BC44-4621-A934-E53F2B8A9988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6 7" xfId="38731" xr:uid="{2721FCF7-3BE3-4E8B-A5A6-18A4E6B60366}"/>
    <cellStyle name="Note 2 2 4 2 6 8" xfId="45433" xr:uid="{BE9948C9-BE40-4F22-9B7E-9DB5AA76BF8E}"/>
    <cellStyle name="Note 2 2 4 2 6 9" xfId="50986" xr:uid="{5826FC97-B313-4D12-987D-571DCC9EC303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7 6" xfId="39424" xr:uid="{28A0401C-13A2-4B14-AE1A-45C991C1ED8B}"/>
    <cellStyle name="Note 2 2 4 2 7 7" xfId="46126" xr:uid="{1DD59613-E53A-4595-8A9B-DA654A51395E}"/>
    <cellStyle name="Note 2 2 4 2 7 8" xfId="51679" xr:uid="{F2DCA49B-54EC-43A5-80BB-23E3481E5580}"/>
    <cellStyle name="Note 2 2 4 2 7 9" xfId="42631" xr:uid="{72F371CD-A909-405C-A064-8AAC0A620776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12" xfId="36445" xr:uid="{BA1CE3EF-2B9C-4B70-BECD-BE56AADAA25F}"/>
    <cellStyle name="Note 2 2 4 3 13" xfId="43147" xr:uid="{294A1A98-284C-4288-9BA1-875D3BF0B61E}"/>
    <cellStyle name="Note 2 2 4 3 14" xfId="48700" xr:uid="{0F3412BC-2BA1-4E40-B8EF-2C9C4970E51E}"/>
    <cellStyle name="Note 2 2 4 3 15" xfId="54545" xr:uid="{C0D2D1E6-227D-48B1-BE5B-4B0F7778AF12}"/>
    <cellStyle name="Note 2 2 4 3 2" xfId="5680" xr:uid="{B720EA7C-7070-4E9E-9641-70925765694A}"/>
    <cellStyle name="Note 2 2 4 3 2 10" xfId="42726" xr:uid="{465144A8-A293-4ECB-80FF-CF0516D7FB9B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2 6" xfId="40156" xr:uid="{8B0FB4C4-50D1-4E28-8BB3-E88A74296A02}"/>
    <cellStyle name="Note 2 2 4 3 2 2 7" xfId="46858" xr:uid="{C49BA500-9308-4B80-9281-212C91B7AC67}"/>
    <cellStyle name="Note 2 2 4 3 2 2 8" xfId="52411" xr:uid="{AE8A0517-64E9-4FB0-B4D2-1F6B32110A99}"/>
    <cellStyle name="Note 2 2 4 3 2 2 9" xfId="48582" xr:uid="{CD148CF6-E9E5-4D29-B3B9-4C29A9A65841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2 7" xfId="37333" xr:uid="{0F20B055-423D-4AF5-A8A9-B5809949B4A9}"/>
    <cellStyle name="Note 2 2 4 3 2 8" xfId="44035" xr:uid="{AC497ED2-D7DE-4FBD-AE71-225901186E3F}"/>
    <cellStyle name="Note 2 2 4 3 2 9" xfId="49588" xr:uid="{702498DB-77CE-4990-A0BA-0F8E71E83A69}"/>
    <cellStyle name="Note 2 2 4 3 3" xfId="3520" xr:uid="{22787CF1-3C36-418B-BADE-9B855B2F96E7}"/>
    <cellStyle name="Note 2 2 4 3 3 10" xfId="54235" xr:uid="{A6C9B5BC-4FB0-45A8-8F8F-3A0F38EE1B86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2 6" xfId="38829" xr:uid="{9A645A88-328C-413D-A2DE-72B8B45C22DC}"/>
    <cellStyle name="Note 2 2 4 3 3 2 7" xfId="45531" xr:uid="{B3839698-C5DA-49AE-BDA1-2B9B80EE26D0}"/>
    <cellStyle name="Note 2 2 4 3 3 2 8" xfId="51084" xr:uid="{3A56A32C-B1E8-4BF9-9B5B-594284F416AD}"/>
    <cellStyle name="Note 2 2 4 3 3 2 9" xfId="34453" xr:uid="{FD7E99F6-D177-4FE3-B9A0-C9718BA15B4B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3 7" xfId="35173" xr:uid="{B2275BB3-4CF0-4D98-B164-EF2EBACE6026}"/>
    <cellStyle name="Note 2 2 4 3 3 8" xfId="42155" xr:uid="{76D40859-261A-4FA6-8A4C-03488DE51D95}"/>
    <cellStyle name="Note 2 2 4 3 3 9" xfId="42498" xr:uid="{3E6AB1B0-F03C-4E2B-B966-2DA6E2690E71}"/>
    <cellStyle name="Note 2 2 4 3 4" xfId="6307" xr:uid="{2ECCF179-0292-4CA0-A4C0-D70FAD1AEB7D}"/>
    <cellStyle name="Note 2 2 4 3 4 10" xfId="42749" xr:uid="{961B371B-9A0E-43F8-BAD1-E1E42BB24A3B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2 6" xfId="40783" xr:uid="{6D9E5604-8BC6-4452-9DF2-D4A409E12D55}"/>
    <cellStyle name="Note 2 2 4 3 4 2 7" xfId="47485" xr:uid="{0BB55145-4FE3-44C6-85D7-D8F60B081EFA}"/>
    <cellStyle name="Note 2 2 4 3 4 2 8" xfId="53038" xr:uid="{9F7D923A-B5B8-4165-915A-21C1DCF2A00A}"/>
    <cellStyle name="Note 2 2 4 3 4 2 9" xfId="42673" xr:uid="{DC6E6A76-FF3A-4E5A-AB98-A42C0BD0B61E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4 7" xfId="37960" xr:uid="{202073EE-5B40-4454-986E-2E8AE8D036F6}"/>
    <cellStyle name="Note 2 2 4 3 4 8" xfId="44662" xr:uid="{3B55613B-6927-49EF-8D2E-9A02C8C70CFE}"/>
    <cellStyle name="Note 2 2 4 3 4 9" xfId="50215" xr:uid="{DF187E20-BA24-4073-AD78-B1F6A2155C4C}"/>
    <cellStyle name="Note 2 2 4 3 5" xfId="6631" xr:uid="{EBB73C30-5625-4AAC-A12B-9AB99A3769C2}"/>
    <cellStyle name="Note 2 2 4 3 5 10" xfId="41952" xr:uid="{F2D67246-77FB-4DDC-8490-755B5C76A5E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2 6" xfId="41107" xr:uid="{C7A4FE6F-0361-4EB0-B3EB-DF103DD8C89A}"/>
    <cellStyle name="Note 2 2 4 3 5 2 7" xfId="47809" xr:uid="{1A22443E-B32E-4621-9EC5-C89A4271D8CE}"/>
    <cellStyle name="Note 2 2 4 3 5 2 8" xfId="53362" xr:uid="{C3B7BE3E-A66A-4038-AAC6-FBC45A89608C}"/>
    <cellStyle name="Note 2 2 4 3 5 2 9" xfId="41712" xr:uid="{DF05BAB6-85E5-40B3-A0EC-A417585F7025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5 7" xfId="38284" xr:uid="{A1CE7FB9-1A2B-4234-86B8-612CBBCBD13F}"/>
    <cellStyle name="Note 2 2 4 3 5 8" xfId="44986" xr:uid="{55BD7DE6-2DCC-4173-9896-F7DF607C8900}"/>
    <cellStyle name="Note 2 2 4 3 5 9" xfId="50539" xr:uid="{9888C795-F5D0-4599-8103-EBC4AB432B9C}"/>
    <cellStyle name="Note 2 2 4 3 6" xfId="6922" xr:uid="{78C1A382-A7AE-4DE7-A87F-9F4FA68556C6}"/>
    <cellStyle name="Note 2 2 4 3 6 10" xfId="55112" xr:uid="{AE9F611A-48D1-4EF1-A15A-30379281BF9D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2 6" xfId="41398" xr:uid="{2CDE8850-6F6C-4E26-93A7-D83910A1DB4E}"/>
    <cellStyle name="Note 2 2 4 3 6 2 7" xfId="48100" xr:uid="{BF7E19E8-7C95-4905-B7C8-B8205C8A9A88}"/>
    <cellStyle name="Note 2 2 4 3 6 2 8" xfId="53653" xr:uid="{8A938F0D-8B1F-42F5-B71E-97B30CE38EED}"/>
    <cellStyle name="Note 2 2 4 3 6 2 9" xfId="57508" xr:uid="{BF304C93-6822-43CE-8122-4C6CDEFEAC72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6 7" xfId="38575" xr:uid="{112D4DF2-8BEC-4561-8F9F-C4FC0C5B9895}"/>
    <cellStyle name="Note 2 2 4 3 6 8" xfId="45277" xr:uid="{54641707-D1FE-49AE-B4C9-6A3F0AC89D41}"/>
    <cellStyle name="Note 2 2 4 3 6 9" xfId="50830" xr:uid="{B1632BF0-DAF4-47CA-A756-38ECD9F39264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7 6" xfId="39268" xr:uid="{F6C043CA-0BC7-46AC-88F7-7DD85F628289}"/>
    <cellStyle name="Note 2 2 4 3 7 7" xfId="45970" xr:uid="{361E1233-3915-40F8-83F8-492417BE08CF}"/>
    <cellStyle name="Note 2 2 4 3 7 8" xfId="51523" xr:uid="{9693CDAA-D05C-49D3-A1E9-6953B9050AEE}"/>
    <cellStyle name="Note 2 2 4 3 7 9" xfId="56878" xr:uid="{857061B5-EE98-4915-8A3B-AFED6E6BC3FF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10" xfId="48393" xr:uid="{67227CDB-15C3-45FC-B3F5-F9F12E19DA9C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2 6" xfId="40105" xr:uid="{8F37326E-702E-45B7-8F0C-BA43A0E76062}"/>
    <cellStyle name="Note 2 2 4 4 2 7" xfId="46807" xr:uid="{2E05F030-78CF-4A04-A482-9C3FD2EBA60B}"/>
    <cellStyle name="Note 2 2 4 4 2 8" xfId="52360" xr:uid="{809D8746-130C-440A-BC82-FF4AC2A4C09B}"/>
    <cellStyle name="Note 2 2 4 4 2 9" xfId="57237" xr:uid="{F3BC0895-9A07-4F69-A328-B65549BE6F38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4 7" xfId="37282" xr:uid="{E96D5496-F083-4CC4-AA7F-83A1761786BB}"/>
    <cellStyle name="Note 2 2 4 4 8" xfId="43984" xr:uid="{3DD35F30-1E2C-43B1-AF72-082A26515040}"/>
    <cellStyle name="Note 2 2 4 4 9" xfId="49537" xr:uid="{44A7B068-6164-4A38-9C22-1526DC5A6158}"/>
    <cellStyle name="Note 2 2 4 5" xfId="6051" xr:uid="{4E48152D-B0A3-431B-A5F2-004246C8CFA0}"/>
    <cellStyle name="Note 2 2 4 5 10" xfId="55054" xr:uid="{F97B06FC-FF61-47DE-BD67-8200B80D070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2 6" xfId="40527" xr:uid="{28C93B1A-1E86-406E-870E-02C1A41F1489}"/>
    <cellStyle name="Note 2 2 4 5 2 7" xfId="47229" xr:uid="{D8C7DD7C-FE92-4AB5-BAA8-9EA0C2311F89}"/>
    <cellStyle name="Note 2 2 4 5 2 8" xfId="52782" xr:uid="{39FEFD33-B86C-4359-99F6-BA44A136AB55}"/>
    <cellStyle name="Note 2 2 4 5 2 9" xfId="58001" xr:uid="{E7A90C8F-47E8-4F99-A1EA-56C567BFEA49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5 7" xfId="37704" xr:uid="{F1B93905-0F92-48DE-944E-9DFA88FA85FB}"/>
    <cellStyle name="Note 2 2 4 5 8" xfId="44406" xr:uid="{CC415C3D-5F0C-417C-972C-761E82054C59}"/>
    <cellStyle name="Note 2 2 4 5 9" xfId="49959" xr:uid="{FC639D73-B12A-413E-BE40-88FFE9117AF4}"/>
    <cellStyle name="Note 2 2 4 6" xfId="6256" xr:uid="{7423607A-D111-45BD-A5D9-271F83A86ACD}"/>
    <cellStyle name="Note 2 2 4 6 10" xfId="56337" xr:uid="{D5CB5885-FBFC-41AA-BD68-13AC95C5719C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2 6" xfId="40732" xr:uid="{12B7669C-3397-4640-B496-2896462F7D8E}"/>
    <cellStyle name="Note 2 2 4 6 2 7" xfId="47434" xr:uid="{7E8CFE80-B969-4343-A630-474DED209A35}"/>
    <cellStyle name="Note 2 2 4 6 2 8" xfId="52987" xr:uid="{CD70F2EE-DE8F-4FEE-9708-0239F1A0CE17}"/>
    <cellStyle name="Note 2 2 4 6 2 9" xfId="54078" xr:uid="{3369323B-CB97-4073-A561-D86FEC7E6329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6 7" xfId="37909" xr:uid="{C3804208-0FCD-45F2-BBC5-E043217AFF77}"/>
    <cellStyle name="Note 2 2 4 6 8" xfId="44611" xr:uid="{31B9B5E4-A0E8-4A6B-9B78-1F624A969BA3}"/>
    <cellStyle name="Note 2 2 4 6 9" xfId="50164" xr:uid="{C3936D80-31DA-4DC6-BFE9-EA430E86E098}"/>
    <cellStyle name="Note 2 2 4 7" xfId="6580" xr:uid="{67832AB1-9A16-455F-AC44-E8174205AF2D}"/>
    <cellStyle name="Note 2 2 4 7 10" xfId="56866" xr:uid="{46EDB5D0-D6C7-4CA7-8CBD-55FA8C454611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2 6" xfId="41056" xr:uid="{65997E1E-AC49-4D33-9767-067ED240CB63}"/>
    <cellStyle name="Note 2 2 4 7 2 7" xfId="47758" xr:uid="{A98FAE5D-15F2-4B3E-B412-1249CE33ECA7}"/>
    <cellStyle name="Note 2 2 4 7 2 8" xfId="53311" xr:uid="{9AF5AD82-87FF-459D-9FA4-86753E7F1E49}"/>
    <cellStyle name="Note 2 2 4 7 2 9" xfId="58270" xr:uid="{206C1825-9E17-4768-88DD-922FEFB2B0ED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7 7" xfId="38233" xr:uid="{FD1BB3D6-2444-4068-9E8E-E59609292172}"/>
    <cellStyle name="Note 2 2 4 7 8" xfId="44935" xr:uid="{3CE09520-12EE-4E3D-A4EB-D5A9D5407299}"/>
    <cellStyle name="Note 2 2 4 7 9" xfId="50488" xr:uid="{41606DFD-62BC-45B6-ADA7-14C4691C374C}"/>
    <cellStyle name="Note 2 2 4 8" xfId="6871" xr:uid="{7995C0EA-1DB3-4CED-86E2-469D0FC6F869}"/>
    <cellStyle name="Note 2 2 4 8 10" xfId="55885" xr:uid="{4B0CE2B9-127B-47D5-8684-2EE5CA8D8171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2 6" xfId="41347" xr:uid="{AEFAD685-4936-4DF9-A68D-06FD78E175BE}"/>
    <cellStyle name="Note 2 2 4 8 2 7" xfId="48049" xr:uid="{34E4B762-1FF8-4972-A786-49B5DED46B85}"/>
    <cellStyle name="Note 2 2 4 8 2 8" xfId="53602" xr:uid="{EECD97E4-927F-4328-912F-C98E1CF0D0C8}"/>
    <cellStyle name="Note 2 2 4 8 2 9" xfId="42910" xr:uid="{F3B4B15C-3E02-4E88-8F40-486EAB5B929C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8 7" xfId="38524" xr:uid="{79835AAA-EF96-4CDF-A63B-1CDC60108833}"/>
    <cellStyle name="Note 2 2 4 8 8" xfId="45226" xr:uid="{6EDE78C4-77E0-4678-B471-90449104B17E}"/>
    <cellStyle name="Note 2 2 4 8 9" xfId="50779" xr:uid="{AC7AC164-CE8D-4038-BBEB-00514BB62D39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4 9 6" xfId="39217" xr:uid="{7FEA6D89-0A00-49F6-BC09-03502BE82D9C}"/>
    <cellStyle name="Note 2 2 4 9 7" xfId="45919" xr:uid="{BC7BD1CC-0E72-4A3D-877B-5B34EC87404B}"/>
    <cellStyle name="Note 2 2 4 9 8" xfId="51472" xr:uid="{96886E7A-3492-40C4-8DE9-9217585154F0}"/>
    <cellStyle name="Note 2 2 4 9 9" xfId="55113" xr:uid="{BA180693-5B54-4143-8D75-CADAD7CDD7BA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14" xfId="36166" xr:uid="{CD79191E-363C-42E2-BCD3-CD184BB6A715}"/>
    <cellStyle name="Note 2 2 5 15" xfId="42930" xr:uid="{E42F0C53-D3E6-4E54-9E0D-56B658FCFE6B}"/>
    <cellStyle name="Note 2 2 5 16" xfId="48489" xr:uid="{B217FAB3-EAD0-4047-B4F1-AA3B75C7CE7E}"/>
    <cellStyle name="Note 2 2 5 17" xfId="54048" xr:uid="{4ED2E7F8-6B70-41B5-B192-747DD1025732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12" xfId="36509" xr:uid="{30FD1263-114E-4255-A5F1-7F1EA45995B1}"/>
    <cellStyle name="Note 2 2 5 2 13" xfId="43211" xr:uid="{F51C9889-CF28-4B15-BEAB-5D462D8EFB4B}"/>
    <cellStyle name="Note 2 2 5 2 14" xfId="48764" xr:uid="{60164144-7A07-4A12-804B-38A1BDF47697}"/>
    <cellStyle name="Note 2 2 5 2 15" xfId="55443" xr:uid="{8FB837C9-861E-4F6F-BF69-7C91A594B79C}"/>
    <cellStyle name="Note 2 2 5 2 2" xfId="5744" xr:uid="{2ACB9542-6A86-4A8B-A9ED-E629896CCB29}"/>
    <cellStyle name="Note 2 2 5 2 2 10" xfId="57032" xr:uid="{95D95E3C-922A-4A8B-AC31-8B09397AA1D4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2 6" xfId="40220" xr:uid="{2770A210-ABEB-42A1-B471-067F03A538EF}"/>
    <cellStyle name="Note 2 2 5 2 2 2 7" xfId="46922" xr:uid="{76684469-6E47-40D8-B407-BABE4E7EA6AC}"/>
    <cellStyle name="Note 2 2 5 2 2 2 8" xfId="52475" xr:uid="{0A9568F3-C10E-4CF4-8D92-2D47721B4BBB}"/>
    <cellStyle name="Note 2 2 5 2 2 2 9" xfId="57793" xr:uid="{725D82D2-6006-4CB4-86F6-AA2581E31D74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2 7" xfId="37397" xr:uid="{B4FC2915-DD28-4B66-B8E1-1A0373928315}"/>
    <cellStyle name="Note 2 2 5 2 2 8" xfId="44099" xr:uid="{6A7FE2BB-D0C3-4AB8-9AC0-3F9AFA17704F}"/>
    <cellStyle name="Note 2 2 5 2 2 9" xfId="49652" xr:uid="{567229A3-B282-444C-8E22-8ED5D550F860}"/>
    <cellStyle name="Note 2 2 5 2 3" xfId="5174" xr:uid="{A99D4947-66FD-4295-9E05-09E7852F536C}"/>
    <cellStyle name="Note 2 2 5 2 3 10" xfId="41851" xr:uid="{54DA4BC0-3942-498D-83A3-E686772EC4D8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2 6" xfId="39650" xr:uid="{2C5D3291-5EAE-4FE1-8511-3F99655F9A12}"/>
    <cellStyle name="Note 2 2 5 2 3 2 7" xfId="46352" xr:uid="{D207C12A-EB00-45AD-8F96-3C8D6FF1EEB8}"/>
    <cellStyle name="Note 2 2 5 2 3 2 8" xfId="51905" xr:uid="{6C034BB6-C144-40D4-BA4E-8DE1E935F6AD}"/>
    <cellStyle name="Note 2 2 5 2 3 2 9" xfId="55757" xr:uid="{1111C0D5-8EA1-4964-AEB1-1374803AC5C9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3 7" xfId="36827" xr:uid="{C094D1D1-FD58-4724-9B9D-BFE5FCACD546}"/>
    <cellStyle name="Note 2 2 5 2 3 8" xfId="43529" xr:uid="{B69FE052-A71D-4DF5-A18B-7548364DFAAC}"/>
    <cellStyle name="Note 2 2 5 2 3 9" xfId="49082" xr:uid="{732FFB0E-5995-4815-93C7-6F5FF043D52C}"/>
    <cellStyle name="Note 2 2 5 2 4" xfId="6371" xr:uid="{A6CFA117-01B0-49E5-869C-0C859E04277C}"/>
    <cellStyle name="Note 2 2 5 2 4 10" xfId="58133" xr:uid="{EF61597E-A1D1-4B44-8FA2-50189EBC74C1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2 6" xfId="40847" xr:uid="{B8CD9D4A-A29D-4A78-BBC5-D61CFE51BE8E}"/>
    <cellStyle name="Note 2 2 5 2 4 2 7" xfId="47549" xr:uid="{445A936F-B7D4-49E4-995A-A43F1A5C223E}"/>
    <cellStyle name="Note 2 2 5 2 4 2 8" xfId="53102" xr:uid="{DA77190A-5AC1-46CA-B6A5-6B058B1B2F21}"/>
    <cellStyle name="Note 2 2 5 2 4 2 9" xfId="56505" xr:uid="{5E194B98-08F9-4D8D-B12D-62C68D053C23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4 7" xfId="38024" xr:uid="{656DCA1D-FA2E-4D8A-A54D-E924A89E7B3D}"/>
    <cellStyle name="Note 2 2 5 2 4 8" xfId="44726" xr:uid="{95765C02-0E72-43E2-A707-DE32FFEB0BF8}"/>
    <cellStyle name="Note 2 2 5 2 4 9" xfId="50279" xr:uid="{9E1C15B2-631D-40C3-90A0-7E5374F99A43}"/>
    <cellStyle name="Note 2 2 5 2 5" xfId="6695" xr:uid="{B111B99C-F2DA-4959-AFEF-07A5EEF6FA76}"/>
    <cellStyle name="Note 2 2 5 2 5 10" xfId="54279" xr:uid="{A8C09864-A0A8-4EA5-A715-A20D6F7586D7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2 6" xfId="41171" xr:uid="{6745409E-FA7F-464D-B29C-DDD475531AE9}"/>
    <cellStyle name="Note 2 2 5 2 5 2 7" xfId="47873" xr:uid="{F6827025-7611-4967-B8A2-6388675B08EF}"/>
    <cellStyle name="Note 2 2 5 2 5 2 8" xfId="53426" xr:uid="{1B76068F-6DA4-44DE-8703-5CEFCD7B9225}"/>
    <cellStyle name="Note 2 2 5 2 5 2 9" xfId="48532" xr:uid="{31035DDE-3DCC-4E08-A93C-39EE5C39A7C3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5 7" xfId="38348" xr:uid="{35111855-F5A7-4D0C-99D8-9DCF0FDF0411}"/>
    <cellStyle name="Note 2 2 5 2 5 8" xfId="45050" xr:uid="{0152571D-DB73-4519-9AB7-8B30AA14A8E8}"/>
    <cellStyle name="Note 2 2 5 2 5 9" xfId="50603" xr:uid="{7262CDF7-8153-4090-ACBA-96859EDCF840}"/>
    <cellStyle name="Note 2 2 5 2 6" xfId="6986" xr:uid="{2274FF5A-DFDF-465D-B526-9AB74725A6DF}"/>
    <cellStyle name="Note 2 2 5 2 6 10" xfId="53970" xr:uid="{37261D03-2A7E-4F4E-9ED9-8B688EC96DBC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2 6" xfId="41462" xr:uid="{11C4BDD5-A26D-402B-B890-96622A68CEA5}"/>
    <cellStyle name="Note 2 2 5 2 6 2 7" xfId="48164" xr:uid="{49CA4025-9BCE-49DE-808D-B688DC86A1BB}"/>
    <cellStyle name="Note 2 2 5 2 6 2 8" xfId="53717" xr:uid="{1CBD4BF2-FFE4-407C-BE69-6874B7CB7CF9}"/>
    <cellStyle name="Note 2 2 5 2 6 2 9" xfId="57220" xr:uid="{D30B61BD-D2DB-4292-92DA-8A9F43F944ED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6 7" xfId="38639" xr:uid="{6FF42F7B-2187-4408-892A-BDF6FA0DE2C9}"/>
    <cellStyle name="Note 2 2 5 2 6 8" xfId="45341" xr:uid="{675ABA16-9F1D-41B0-9629-432440BDD0F3}"/>
    <cellStyle name="Note 2 2 5 2 6 9" xfId="50894" xr:uid="{D6C70FB6-2284-4C26-BC15-F019602692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7 6" xfId="39332" xr:uid="{90599B44-D97F-4123-8C0C-31D4E7049D84}"/>
    <cellStyle name="Note 2 2 5 2 7 7" xfId="46034" xr:uid="{5659F5DC-F267-4776-891C-2FD5CE22C2AC}"/>
    <cellStyle name="Note 2 2 5 2 7 8" xfId="51587" xr:uid="{1268FA98-4790-415E-AD26-E35577A997AE}"/>
    <cellStyle name="Note 2 2 5 2 7 9" xfId="56230" xr:uid="{C693E464-4B4E-4B88-8962-9DA1458AF3E2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12" xfId="35701" xr:uid="{DEB7C9DB-4290-494C-80FE-FB7377F5499A}"/>
    <cellStyle name="Note 2 2 5 3 13" xfId="42571" xr:uid="{5C7A48BF-6F36-4B35-9F9E-ED143E9BF89D}"/>
    <cellStyle name="Note 2 2 5 3 14" xfId="34548" xr:uid="{8E7E213B-95D7-46FF-9953-9CFCE2D4890B}"/>
    <cellStyle name="Note 2 2 5 3 15" xfId="54063" xr:uid="{BE784BE1-4CB0-42BF-BA8E-5232C32A8458}"/>
    <cellStyle name="Note 2 2 5 3 2" xfId="5184" xr:uid="{8DBD8D3E-D5FB-428B-B0BF-722FF23260D9}"/>
    <cellStyle name="Note 2 2 5 3 2 10" xfId="54311" xr:uid="{6D09F678-6BA1-4D63-8130-C7E208469EDE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2 6" xfId="39660" xr:uid="{89C177F7-50BE-40E3-BBA5-D19E144834F0}"/>
    <cellStyle name="Note 2 2 5 3 2 2 7" xfId="46362" xr:uid="{B116A1A6-5B3D-43E0-842D-8AB69B2465C3}"/>
    <cellStyle name="Note 2 2 5 3 2 2 8" xfId="51915" xr:uid="{48E26472-4855-46B2-AC0B-5981FCA602F4}"/>
    <cellStyle name="Note 2 2 5 3 2 2 9" xfId="57827" xr:uid="{6723CA34-0988-49DD-BABA-86C355D11870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2 7" xfId="36837" xr:uid="{606E5C2D-68A8-4866-B91A-63E3F152CC96}"/>
    <cellStyle name="Note 2 2 5 3 2 8" xfId="43539" xr:uid="{6457E035-425F-46A3-ABD4-FB703921C277}"/>
    <cellStyle name="Note 2 2 5 3 2 9" xfId="49092" xr:uid="{DF3DD021-7E5C-4897-BA82-5DF548E18448}"/>
    <cellStyle name="Note 2 2 5 3 3" xfId="5276" xr:uid="{9B12B59A-5768-49A9-BB33-5E1806F1CAC4}"/>
    <cellStyle name="Note 2 2 5 3 3 10" xfId="48315" xr:uid="{6FEAE781-0BB8-4A0D-A360-4CDF54676407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2 6" xfId="39752" xr:uid="{DE28242D-0DA1-41AA-AC8C-DB6BD9503EC5}"/>
    <cellStyle name="Note 2 2 5 3 3 2 7" xfId="46454" xr:uid="{E5CB0EA7-2E0B-495C-92EF-DD9D3ACCA1E9}"/>
    <cellStyle name="Note 2 2 5 3 3 2 8" xfId="52007" xr:uid="{8B18C2B3-4E59-4648-881A-C3E3E9BEE601}"/>
    <cellStyle name="Note 2 2 5 3 3 2 9" xfId="57500" xr:uid="{E0077101-E2A3-45DE-B139-5C01E083944B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3 7" xfId="36929" xr:uid="{961D41DE-C4FE-41A1-8003-112124501821}"/>
    <cellStyle name="Note 2 2 5 3 3 8" xfId="43631" xr:uid="{3DA5E174-593D-4F2E-A6F1-BD4C27474E4C}"/>
    <cellStyle name="Note 2 2 5 3 3 9" xfId="49184" xr:uid="{57791570-C92E-4779-910D-3354CA2CB09F}"/>
    <cellStyle name="Note 2 2 5 3 4" xfId="6114" xr:uid="{A518F4ED-54BB-4729-8C0F-BE36B6D69E3B}"/>
    <cellStyle name="Note 2 2 5 3 4 10" xfId="54240" xr:uid="{81886EAB-D8C6-4411-9695-A64959083525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2 6" xfId="40590" xr:uid="{654F8A77-33A9-4BAA-9915-B57EEF07B3ED}"/>
    <cellStyle name="Note 2 2 5 3 4 2 7" xfId="47292" xr:uid="{124AE584-87CE-4464-A226-5DF9940F5FDB}"/>
    <cellStyle name="Note 2 2 5 3 4 2 8" xfId="52845" xr:uid="{DE1C6089-25CB-42F8-9888-A3638B7ECA83}"/>
    <cellStyle name="Note 2 2 5 3 4 2 9" xfId="55161" xr:uid="{25E91C41-2469-46E9-93C5-37B76A40810E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4 7" xfId="37767" xr:uid="{7D3B8A33-6DC6-44DA-BBD9-EE156601069F}"/>
    <cellStyle name="Note 2 2 5 3 4 8" xfId="44469" xr:uid="{3314D83D-703F-4F51-A0D5-1F52D68512D5}"/>
    <cellStyle name="Note 2 2 5 3 4 9" xfId="50022" xr:uid="{371E8941-FB30-414B-B3B6-596CC6C4713F}"/>
    <cellStyle name="Note 2 2 5 3 5" xfId="5004" xr:uid="{4026350B-42B6-4568-B6BB-A2CAE7372995}"/>
    <cellStyle name="Note 2 2 5 3 5 10" xfId="54542" xr:uid="{45FAC005-AECD-43CB-97FB-8AA48D4F0B2E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2 6" xfId="39480" xr:uid="{E20D07E6-077F-456B-999D-F81048308F8E}"/>
    <cellStyle name="Note 2 2 5 3 5 2 7" xfId="46182" xr:uid="{9C324197-3BBA-4349-8B07-A271C9E53E1D}"/>
    <cellStyle name="Note 2 2 5 3 5 2 8" xfId="51735" xr:uid="{DBF9C316-5845-4139-A139-C096859D34CE}"/>
    <cellStyle name="Note 2 2 5 3 5 2 9" xfId="55347" xr:uid="{888A656E-0075-497E-AC77-A6378BC8A6A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5 7" xfId="36657" xr:uid="{35DAEB57-5D1B-4B34-BA5C-68C05FDA0204}"/>
    <cellStyle name="Note 2 2 5 3 5 8" xfId="43359" xr:uid="{B06309EE-1234-40B3-A452-B27ABE742F1E}"/>
    <cellStyle name="Note 2 2 5 3 5 9" xfId="48912" xr:uid="{E04E3156-8AA8-492A-A387-49FEAEFBACD8}"/>
    <cellStyle name="Note 2 2 5 3 6" xfId="6527" xr:uid="{44AD57B6-75DA-4F10-8E93-2112DD1A6C25}"/>
    <cellStyle name="Note 2 2 5 3 6 10" xfId="57484" xr:uid="{E777717F-E84A-494E-9C14-1CD34423B263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2 6" xfId="41003" xr:uid="{708CA536-B800-462A-8939-B0A30284B19A}"/>
    <cellStyle name="Note 2 2 5 3 6 2 7" xfId="47705" xr:uid="{8013D1FD-D214-41B6-8D96-AC730458726C}"/>
    <cellStyle name="Note 2 2 5 3 6 2 8" xfId="53258" xr:uid="{60F60138-C384-4C8D-83B3-869FB5E6A439}"/>
    <cellStyle name="Note 2 2 5 3 6 2 9" xfId="57552" xr:uid="{4529EFE3-BD5F-45F1-A7D1-46B1CD168CE0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6 7" xfId="38180" xr:uid="{4092E0B8-A792-48BC-8E2B-B6770278C9D1}"/>
    <cellStyle name="Note 2 2 5 3 6 8" xfId="44882" xr:uid="{29FF7ED4-DBB2-45F5-AA67-76E54FC2BFDF}"/>
    <cellStyle name="Note 2 2 5 3 6 9" xfId="50435" xr:uid="{F52A74CF-CB42-4DD2-A1B3-1CA70A0C7CA2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7 6" xfId="39025" xr:uid="{E0346750-3E87-4904-9915-F77AC1484E8C}"/>
    <cellStyle name="Note 2 2 5 3 7 7" xfId="45727" xr:uid="{087D3BC6-2902-4FC7-8794-304767E6C8E7}"/>
    <cellStyle name="Note 2 2 5 3 7 8" xfId="51280" xr:uid="{ACB19664-88E3-45B4-A828-FE9C6EAA3AF0}"/>
    <cellStyle name="Note 2 2 5 3 7 9" xfId="56347" xr:uid="{43A3AFFC-ACCC-4F1E-85CE-AB8C0B132EE8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10" xfId="34149" xr:uid="{91846763-644D-4264-8179-4D8FE65ABF65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2 6" xfId="39965" xr:uid="{11C45384-0DAD-4545-BC3E-0A4F22B6481C}"/>
    <cellStyle name="Note 2 2 5 4 2 7" xfId="46667" xr:uid="{46E97F0F-07D0-4AF4-B0A9-9DFF51C4FA1C}"/>
    <cellStyle name="Note 2 2 5 4 2 8" xfId="52220" xr:uid="{0C6BCB26-5EE5-4F98-A977-76DB19A17298}"/>
    <cellStyle name="Note 2 2 5 4 2 9" xfId="56061" xr:uid="{F33667E7-B85F-4D11-9228-FF6169F0CE94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4 7" xfId="37142" xr:uid="{F95B3AAF-25FD-435C-8852-344ADC31B14E}"/>
    <cellStyle name="Note 2 2 5 4 8" xfId="43844" xr:uid="{CE9F8FC6-E509-431C-A7B7-9F17AD783561}"/>
    <cellStyle name="Note 2 2 5 4 9" xfId="49397" xr:uid="{13205463-3EEA-43B8-A029-18E19DD0FBDE}"/>
    <cellStyle name="Note 2 2 5 5" xfId="5480" xr:uid="{357C6963-6C53-41AB-9FC4-B4ACCE9566D8}"/>
    <cellStyle name="Note 2 2 5 5 10" xfId="55510" xr:uid="{3C00FBF1-6A6D-41CD-84E9-C0E97BD0CC1C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2 6" xfId="39956" xr:uid="{AC95D3DE-087C-4AD9-96BA-548FCEDD74B4}"/>
    <cellStyle name="Note 2 2 5 5 2 7" xfId="46658" xr:uid="{2041C9CB-76EB-45CF-BF29-BD8A4CCE8DF5}"/>
    <cellStyle name="Note 2 2 5 5 2 8" xfId="52211" xr:uid="{16166ED7-F645-4AFD-84EB-9EE5CF7F7FC3}"/>
    <cellStyle name="Note 2 2 5 5 2 9" xfId="55503" xr:uid="{EA3F4434-9A22-43FF-9174-8EF2C0CF91E1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5 7" xfId="37133" xr:uid="{56906B37-D7C4-471E-9282-BB8DEF20DBDD}"/>
    <cellStyle name="Note 2 2 5 5 8" xfId="43835" xr:uid="{20A6DCCB-38B2-4972-B8FE-699DA3AC4413}"/>
    <cellStyle name="Note 2 2 5 5 9" xfId="49388" xr:uid="{6C124412-0C28-4095-9057-AF25EAE43A7B}"/>
    <cellStyle name="Note 2 2 5 6" xfId="5933" xr:uid="{FC516263-28AF-49BB-88A8-42C13096EF4F}"/>
    <cellStyle name="Note 2 2 5 6 10" xfId="57602" xr:uid="{9429E7E5-EBC8-4795-97A7-6F825D1FBFEE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2 6" xfId="40409" xr:uid="{8E2F524F-2ECE-4082-BC70-41B9718206F5}"/>
    <cellStyle name="Note 2 2 5 6 2 7" xfId="47111" xr:uid="{033658A5-9142-402F-B723-9553920C6573}"/>
    <cellStyle name="Note 2 2 5 6 2 8" xfId="52664" xr:uid="{A9F5B21B-0FCF-4C56-A989-709AC4384204}"/>
    <cellStyle name="Note 2 2 5 6 2 9" xfId="58351" xr:uid="{3B104713-D69D-4032-BB0F-E825B71A35C3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6 7" xfId="37586" xr:uid="{A4F7DC4A-3A3E-4858-B5ED-E8FA2546B138}"/>
    <cellStyle name="Note 2 2 5 6 8" xfId="44288" xr:uid="{00B48623-46D3-4A0D-9E6C-0E0F462DD8FC}"/>
    <cellStyle name="Note 2 2 5 6 9" xfId="49841" xr:uid="{7AE2AFB6-DED0-400C-9511-B71AAAD850FC}"/>
    <cellStyle name="Note 2 2 5 7" xfId="6506" xr:uid="{3A008F81-B888-4065-BB0E-23D045859FD2}"/>
    <cellStyle name="Note 2 2 5 7 10" xfId="57425" xr:uid="{88A5DCD3-F0BB-4228-BED4-E3B375210124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2 6" xfId="40982" xr:uid="{BB87AD1D-9777-419C-9E5A-AF91E802E19F}"/>
    <cellStyle name="Note 2 2 5 7 2 7" xfId="47684" xr:uid="{853E3C19-EF4D-44D1-824F-26562BA4289A}"/>
    <cellStyle name="Note 2 2 5 7 2 8" xfId="53237" xr:uid="{7EA7F11F-4AD8-4B4C-ABE1-0CEC42081B14}"/>
    <cellStyle name="Note 2 2 5 7 2 9" xfId="55986" xr:uid="{DAD7BEAB-966F-492D-98B8-6DCB9E2534D7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7 7" xfId="38159" xr:uid="{32855BC7-C1FA-4E4A-B734-F4AD6C1E2B32}"/>
    <cellStyle name="Note 2 2 5 7 8" xfId="44861" xr:uid="{B3C69A51-D402-46E6-B3F4-27EF8279DC56}"/>
    <cellStyle name="Note 2 2 5 7 9" xfId="50414" xr:uid="{395C2B40-B14D-4842-92EA-D3C0FF2263D5}"/>
    <cellStyle name="Note 2 2 5 8" xfId="6185" xr:uid="{B5BDD237-0AAA-4C35-9FBD-F7959FB44066}"/>
    <cellStyle name="Note 2 2 5 8 10" xfId="55933" xr:uid="{17339A18-937B-460D-BDF2-370747A15614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2 6" xfId="40661" xr:uid="{A709736C-7B0C-48E7-BF2A-E9CFDD58D37E}"/>
    <cellStyle name="Note 2 2 5 8 2 7" xfId="47363" xr:uid="{4DC3F87E-E1F5-4EB1-BA4E-EEFDF4468473}"/>
    <cellStyle name="Note 2 2 5 8 2 8" xfId="52916" xr:uid="{64850322-8DD8-4490-AA7C-4461280900FE}"/>
    <cellStyle name="Note 2 2 5 8 2 9" xfId="54811" xr:uid="{EDFFA0B1-E7BB-477D-BDEB-9A101EE9A56E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8 7" xfId="37838" xr:uid="{10AA5709-7966-48E7-8B2F-260796E32EC0}"/>
    <cellStyle name="Note 2 2 5 8 8" xfId="44540" xr:uid="{CC011883-6795-4DC0-926E-3F5493861F80}"/>
    <cellStyle name="Note 2 2 5 8 9" xfId="50093" xr:uid="{814F78FE-A55C-4380-9BEB-A8E999C4D2D3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5 9 6" xfId="39156" xr:uid="{6A20C683-FD46-41BD-8334-5EA49E1C1AEC}"/>
    <cellStyle name="Note 2 2 5 9 7" xfId="45858" xr:uid="{368577CB-8930-4CA6-BECB-78807EC593A9}"/>
    <cellStyle name="Note 2 2 5 9 8" xfId="51411" xr:uid="{355AB9D8-7950-415A-A632-B6F1D82A0C8E}"/>
    <cellStyle name="Note 2 2 5 9 9" xfId="58108" xr:uid="{8DEF68C5-B11E-4633-9472-A084BC641708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15" xfId="36361" xr:uid="{0FEDAC36-DAED-4E86-ADC9-12E4062441C0}"/>
    <cellStyle name="Note 2 2 6 16" xfId="43063" xr:uid="{AB94553B-DF3C-43EE-98C9-F9099E57EDAC}"/>
    <cellStyle name="Note 2 2 6 17" xfId="48616" xr:uid="{EDEE2FF6-BEF2-4344-9AA6-CA2D71CE07C2}"/>
    <cellStyle name="Note 2 2 6 18" xfId="56285" xr:uid="{391154FE-1725-45D0-9E7E-00490E82E43A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12" xfId="36568" xr:uid="{135601D3-A82C-4C3E-9759-4FEB61FC6202}"/>
    <cellStyle name="Note 2 2 6 2 13" xfId="43270" xr:uid="{48A6AF2C-D033-4CE9-AEE0-A5A3A2D31EEB}"/>
    <cellStyle name="Note 2 2 6 2 14" xfId="48823" xr:uid="{C3A6232F-E212-4E33-B4D4-A2E315A04021}"/>
    <cellStyle name="Note 2 2 6 2 15" xfId="57991" xr:uid="{38E8EB87-B2FF-4CCD-97C6-D4EAA244308B}"/>
    <cellStyle name="Note 2 2 6 2 2" xfId="5803" xr:uid="{D28B844D-B119-4BA6-A97B-F8FFAC7F880C}"/>
    <cellStyle name="Note 2 2 6 2 2 10" xfId="58069" xr:uid="{40B42280-3F5F-45F5-9B21-74AFD9ED4C17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2 6" xfId="40279" xr:uid="{72897B24-5EC6-4189-91E9-EEF8501323EF}"/>
    <cellStyle name="Note 2 2 6 2 2 2 7" xfId="46981" xr:uid="{6BC23E00-D62E-4AC4-8765-5A543A5E1CF3}"/>
    <cellStyle name="Note 2 2 6 2 2 2 8" xfId="52534" xr:uid="{6698EBF6-A3BA-4549-802F-897F660534AE}"/>
    <cellStyle name="Note 2 2 6 2 2 2 9" xfId="48309" xr:uid="{D32446D9-0B68-42ED-8A69-BBC12D4F0D07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2 7" xfId="37456" xr:uid="{723F8EDD-02FA-4428-B93B-6D156A368535}"/>
    <cellStyle name="Note 2 2 6 2 2 8" xfId="44158" xr:uid="{DE44203C-A31B-406F-BD09-DCFFE0CC32EF}"/>
    <cellStyle name="Note 2 2 6 2 2 9" xfId="49711" xr:uid="{F4A9E1DD-54FA-4E00-9059-381021462119}"/>
    <cellStyle name="Note 2 2 6 2 3" xfId="5203" xr:uid="{E24468C2-83CE-4916-8E41-6D4AA8271748}"/>
    <cellStyle name="Note 2 2 6 2 3 10" xfId="57924" xr:uid="{78903614-2D7D-46CF-A745-1018E625CF20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2 6" xfId="39679" xr:uid="{7651FB2E-FAFC-4893-85C1-8B910FF142B3}"/>
    <cellStyle name="Note 2 2 6 2 3 2 7" xfId="46381" xr:uid="{E06ED9B7-E254-42DC-93F2-F934316ADEEA}"/>
    <cellStyle name="Note 2 2 6 2 3 2 8" xfId="51934" xr:uid="{81BDC740-AF5C-4C03-9637-08E25690B60F}"/>
    <cellStyle name="Note 2 2 6 2 3 2 9" xfId="55141" xr:uid="{735803CB-51F3-4C4B-95F6-8BF6429C744B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3 7" xfId="36856" xr:uid="{02161D19-C2B2-4E24-8F98-1F0CABE66268}"/>
    <cellStyle name="Note 2 2 6 2 3 8" xfId="43558" xr:uid="{1EC92A2F-FDF4-431F-8DB0-875E7D69FDBE}"/>
    <cellStyle name="Note 2 2 6 2 3 9" xfId="49111" xr:uid="{DC8F3142-7957-4331-A0EB-E2CED5B47589}"/>
    <cellStyle name="Note 2 2 6 2 4" xfId="6430" xr:uid="{26B364AC-E322-427C-9FFB-E7DFE8E0D934}"/>
    <cellStyle name="Note 2 2 6 2 4 10" xfId="48535" xr:uid="{3A9C629F-0782-4652-B6DF-E555D21F3381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2 6" xfId="40906" xr:uid="{51718C25-FE93-4C2C-89C6-AEE3BB7968D4}"/>
    <cellStyle name="Note 2 2 6 2 4 2 7" xfId="47608" xr:uid="{25D41C2F-248A-44DF-ADA2-8F5F3FA8B830}"/>
    <cellStyle name="Note 2 2 6 2 4 2 8" xfId="53161" xr:uid="{BFABA019-6526-401C-8603-CFC45F4DAFC2}"/>
    <cellStyle name="Note 2 2 6 2 4 2 9" xfId="56525" xr:uid="{79DC66B5-CF2B-410E-B5D1-B0107ADBD3E7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4 7" xfId="38083" xr:uid="{8D6E1AC1-7009-4B06-A9DF-638E1A8F7956}"/>
    <cellStyle name="Note 2 2 6 2 4 8" xfId="44785" xr:uid="{3F4891C8-D53D-4C56-82F6-2C7FE2C468AE}"/>
    <cellStyle name="Note 2 2 6 2 4 9" xfId="50338" xr:uid="{A3629FEB-9C3D-4E33-813C-EA0B8C113618}"/>
    <cellStyle name="Note 2 2 6 2 5" xfId="6754" xr:uid="{370C5AE3-C564-42A1-A2C7-DA68E49BA1D4}"/>
    <cellStyle name="Note 2 2 6 2 5 10" xfId="54528" xr:uid="{D4416991-3D1D-4BD0-8629-1284B5671BEF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2 6" xfId="41230" xr:uid="{8F5390ED-F9AD-47A8-B1C7-369996A96780}"/>
    <cellStyle name="Note 2 2 6 2 5 2 7" xfId="47932" xr:uid="{CD2C81D0-8E31-45D7-A416-660866524142}"/>
    <cellStyle name="Note 2 2 6 2 5 2 8" xfId="53485" xr:uid="{B305EDCE-341E-46B9-9491-1A39C57FE172}"/>
    <cellStyle name="Note 2 2 6 2 5 2 9" xfId="57560" xr:uid="{78A869A2-BA4D-495D-84AF-49D257A6CD3B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5 7" xfId="38407" xr:uid="{C67F3180-B931-4174-91FD-23D6CF6574A9}"/>
    <cellStyle name="Note 2 2 6 2 5 8" xfId="45109" xr:uid="{C5927F9B-01EF-4214-A433-BD5DD505D527}"/>
    <cellStyle name="Note 2 2 6 2 5 9" xfId="50662" xr:uid="{E342B502-61A9-4385-A439-A8AE4523CCFE}"/>
    <cellStyle name="Note 2 2 6 2 6" xfId="7045" xr:uid="{E6BE8255-A8CB-4C7C-8A7B-35157484A87E}"/>
    <cellStyle name="Note 2 2 6 2 6 10" xfId="58078" xr:uid="{1D4588BC-F609-4636-B55D-34198FFEF8C3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2 6" xfId="41521" xr:uid="{CB44AA17-E231-4DFF-AD15-C14EEDDD7CB9}"/>
    <cellStyle name="Note 2 2 6 2 6 2 7" xfId="48223" xr:uid="{11605244-86BE-4054-8AF1-75C8B2A4F2ED}"/>
    <cellStyle name="Note 2 2 6 2 6 2 8" xfId="53776" xr:uid="{D2293565-32A9-4B19-8C04-F697E48F8DB7}"/>
    <cellStyle name="Note 2 2 6 2 6 2 9" xfId="56590" xr:uid="{CD03DB38-5BC9-469C-88FB-D367572A5D36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6 7" xfId="38698" xr:uid="{412599B5-3E99-47D7-862E-8F5D26DC3AA4}"/>
    <cellStyle name="Note 2 2 6 2 6 8" xfId="45400" xr:uid="{5BD95B21-8C2B-493E-B282-EABA847096E1}"/>
    <cellStyle name="Note 2 2 6 2 6 9" xfId="50953" xr:uid="{0AC773F4-5888-46EE-965A-B575C2B1DE7A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7 6" xfId="39391" xr:uid="{6AA9EF08-3FF0-4E12-A584-29E953641BE9}"/>
    <cellStyle name="Note 2 2 6 2 7 7" xfId="46093" xr:uid="{32F3EEC8-C3AD-49DE-8FA0-D6692C6C179B}"/>
    <cellStyle name="Note 2 2 6 2 7 8" xfId="51646" xr:uid="{B8396269-BB13-4481-AA8C-DA51061AC35C}"/>
    <cellStyle name="Note 2 2 6 2 7 9" xfId="42865" xr:uid="{9FA3D4F9-C98E-4BDA-9B71-171CFCA1E751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12" xfId="36463" xr:uid="{979FB26C-1C9A-479A-8CA5-EF060985687F}"/>
    <cellStyle name="Note 2 2 6 3 13" xfId="43165" xr:uid="{A348B94F-BBEC-44FB-94E0-D580B44C3BF9}"/>
    <cellStyle name="Note 2 2 6 3 14" xfId="48718" xr:uid="{8851E370-AA04-41B1-97E2-562CE9B7E89E}"/>
    <cellStyle name="Note 2 2 6 3 15" xfId="58003" xr:uid="{470DECEA-AE2D-48C3-806C-CD0ACEAC0E4D}"/>
    <cellStyle name="Note 2 2 6 3 2" xfId="5698" xr:uid="{845BDDE5-3649-4030-85DD-60091D8DFA25}"/>
    <cellStyle name="Note 2 2 6 3 2 10" xfId="58274" xr:uid="{89A4B6BE-2FAB-4D3F-959E-2C924967538E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2 6" xfId="40174" xr:uid="{303D26E2-F37B-4BB0-9FEA-2D5E2A43DFAF}"/>
    <cellStyle name="Note 2 2 6 3 2 2 7" xfId="46876" xr:uid="{06067509-5053-4E18-A089-606F608DD986}"/>
    <cellStyle name="Note 2 2 6 3 2 2 8" xfId="52429" xr:uid="{11CB8EA3-66CC-496D-9352-56DE3585D698}"/>
    <cellStyle name="Note 2 2 6 3 2 2 9" xfId="56944" xr:uid="{85A9B174-18A6-46F7-BED4-9D52422C20CF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2 7" xfId="37351" xr:uid="{3648B7BD-5CCA-49E5-8D1E-3939F1891A66}"/>
    <cellStyle name="Note 2 2 6 3 2 8" xfId="44053" xr:uid="{4F6FEC11-5FD4-493A-A310-54AC3C3EBA4F}"/>
    <cellStyle name="Note 2 2 6 3 2 9" xfId="49606" xr:uid="{8EF2E78C-2C30-42EE-9D8F-7F3B215BB793}"/>
    <cellStyle name="Note 2 2 6 3 3" xfId="5995" xr:uid="{A68B74FF-3DAE-4452-AE98-4C6423E922DB}"/>
    <cellStyle name="Note 2 2 6 3 3 10" xfId="55700" xr:uid="{B396B88B-4468-4F84-A76C-C74131848DA5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2 6" xfId="40471" xr:uid="{814AB5E9-98B8-4A6B-AC06-9986DFBB92F6}"/>
    <cellStyle name="Note 2 2 6 3 3 2 7" xfId="47173" xr:uid="{6DE4466E-EAB5-4E52-B5B3-AAC093538243}"/>
    <cellStyle name="Note 2 2 6 3 3 2 8" xfId="52726" xr:uid="{6DA70716-A5AB-44BF-90E0-A367BD05478C}"/>
    <cellStyle name="Note 2 2 6 3 3 2 9" xfId="57113" xr:uid="{2A72BC2F-E11A-4F89-9744-BBF63E50C73A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3 7" xfId="37648" xr:uid="{74390D57-803D-44A3-8167-55FB9B91669A}"/>
    <cellStyle name="Note 2 2 6 3 3 8" xfId="44350" xr:uid="{03F3E5DB-5955-4477-A96C-7512DCF869FF}"/>
    <cellStyle name="Note 2 2 6 3 3 9" xfId="49903" xr:uid="{D405F00A-AD76-49A5-BACF-4467906D6D4D}"/>
    <cellStyle name="Note 2 2 6 3 4" xfId="6325" xr:uid="{6D4C39EB-EFDA-427A-B427-C0FD99E6A678}"/>
    <cellStyle name="Note 2 2 6 3 4 10" xfId="58131" xr:uid="{A7E7CE57-2491-4181-A0C2-6D1C34C9C7B9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2 6" xfId="40801" xr:uid="{A8CC053F-A8E4-4D44-A39E-8A6D7D173927}"/>
    <cellStyle name="Note 2 2 6 3 4 2 7" xfId="47503" xr:uid="{DF6D7620-521E-4AE9-ACE4-F135F3C1F7BA}"/>
    <cellStyle name="Note 2 2 6 3 4 2 8" xfId="53056" xr:uid="{7E49E472-5DA6-4B55-BFA8-861530F8A4EC}"/>
    <cellStyle name="Note 2 2 6 3 4 2 9" xfId="54772" xr:uid="{7C24EE55-40A9-4E4F-9F22-0D130CC39120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4 7" xfId="37978" xr:uid="{2A5C6294-0DC7-4AC0-AFF0-076A71FE4C72}"/>
    <cellStyle name="Note 2 2 6 3 4 8" xfId="44680" xr:uid="{34FA64B9-EF56-4F0B-A3D9-891A2FA056F5}"/>
    <cellStyle name="Note 2 2 6 3 4 9" xfId="50233" xr:uid="{BBCC3D3A-722E-4785-B0D6-F9B6EF2339C4}"/>
    <cellStyle name="Note 2 2 6 3 5" xfId="6649" xr:uid="{DBD57386-6A08-4E91-A8E0-7F2715074CC9}"/>
    <cellStyle name="Note 2 2 6 3 5 10" xfId="55994" xr:uid="{F2A6588D-B3F3-43DD-9257-D6B6B514254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2 6" xfId="41125" xr:uid="{8C9F2F73-EBC6-421A-B354-73A835AA7B0A}"/>
    <cellStyle name="Note 2 2 6 3 5 2 7" xfId="47827" xr:uid="{595A4D52-6308-4F01-8834-AE2DC1D82CF7}"/>
    <cellStyle name="Note 2 2 6 3 5 2 8" xfId="53380" xr:uid="{4E1BE2BC-17EB-4DAC-8FC2-322EB88E3582}"/>
    <cellStyle name="Note 2 2 6 3 5 2 9" xfId="54003" xr:uid="{09C872C4-AD25-47CC-9585-609A7A93712D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5 7" xfId="38302" xr:uid="{92387FD8-E734-4409-A4C4-B5FAE2F4B9AB}"/>
    <cellStyle name="Note 2 2 6 3 5 8" xfId="45004" xr:uid="{29D45138-6EC3-43FC-B882-9A7E20E7CADC}"/>
    <cellStyle name="Note 2 2 6 3 5 9" xfId="50557" xr:uid="{620A8338-55F9-4DDC-B23E-037878DAA365}"/>
    <cellStyle name="Note 2 2 6 3 6" xfId="6940" xr:uid="{8D89F1EC-505F-47ED-822D-8E71296A0458}"/>
    <cellStyle name="Note 2 2 6 3 6 10" xfId="54174" xr:uid="{DE7C6732-9E45-4AEB-AC1D-5F10EC587FF3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2 6" xfId="41416" xr:uid="{811F486D-F813-4F26-9862-EDFD818BAA67}"/>
    <cellStyle name="Note 2 2 6 3 6 2 7" xfId="48118" xr:uid="{C71CFC7F-BC10-46D1-B2DF-177D28F4AF4C}"/>
    <cellStyle name="Note 2 2 6 3 6 2 8" xfId="53671" xr:uid="{3A7EE373-12BF-4031-820B-F3B2A7651B9E}"/>
    <cellStyle name="Note 2 2 6 3 6 2 9" xfId="42555" xr:uid="{0C18962F-3B7F-4654-A551-700E714F3F04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6 7" xfId="38593" xr:uid="{3E98B7A5-B37B-45A8-8ECA-3CBC8A6D6488}"/>
    <cellStyle name="Note 2 2 6 3 6 8" xfId="45295" xr:uid="{4FE7F73E-ECD7-4027-A3E7-4897071BB290}"/>
    <cellStyle name="Note 2 2 6 3 6 9" xfId="50848" xr:uid="{84B9F32B-0690-42CB-A94E-192029FDA2ED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7 6" xfId="39286" xr:uid="{B6FDA86B-4B25-4B11-AD06-110C89D63164}"/>
    <cellStyle name="Note 2 2 6 3 7 7" xfId="45988" xr:uid="{2B093D6E-327F-416D-ACA0-3AAFF7C03FB9}"/>
    <cellStyle name="Note 2 2 6 3 7 8" xfId="51541" xr:uid="{3856A9FF-E343-402E-994C-78EFA44E12B7}"/>
    <cellStyle name="Note 2 2 6 3 7 9" xfId="56717" xr:uid="{06C431D3-3DDE-4DCE-B0EC-784BB5356355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10" xfId="53907" xr:uid="{87404B35-77AB-403D-99FD-C6076B4FE4AF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2 6" xfId="40072" xr:uid="{3BCC7DDC-C73B-408D-A128-6E65D0409F23}"/>
    <cellStyle name="Note 2 2 6 4 2 7" xfId="46774" xr:uid="{4E3EB203-BEEA-4491-843E-1F6674F609B7}"/>
    <cellStyle name="Note 2 2 6 4 2 8" xfId="52327" xr:uid="{CFDD744A-640D-4486-92DF-2531982E09B0}"/>
    <cellStyle name="Note 2 2 6 4 2 9" xfId="56390" xr:uid="{AE764D63-8BA9-4AFF-91C2-3A04F293E2F9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4 7" xfId="37249" xr:uid="{6AF31FFD-0FA8-4021-9642-1BDB84FACCF5}"/>
    <cellStyle name="Note 2 2 6 4 8" xfId="43951" xr:uid="{B2B3F585-A414-4FE8-BD5F-00A6E8D09D13}"/>
    <cellStyle name="Note 2 2 6 4 9" xfId="49504" xr:uid="{C1BF16D2-E433-4917-A7FF-34FF2BF35853}"/>
    <cellStyle name="Note 2 2 6 5" xfId="6025" xr:uid="{ADC9A4D3-C093-40C6-9A7B-956A1F7B037E}"/>
    <cellStyle name="Note 2 2 6 5 10" xfId="55022" xr:uid="{2579382F-C548-48A8-A784-B0C5C4BEF920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2 6" xfId="40501" xr:uid="{29DE8284-651A-44F6-8B32-D8055B974C9D}"/>
    <cellStyle name="Note 2 2 6 5 2 7" xfId="47203" xr:uid="{AA579422-F638-472E-BA2F-34673677A2F9}"/>
    <cellStyle name="Note 2 2 6 5 2 8" xfId="52756" xr:uid="{B22F6A44-688C-49F6-A3E4-2692C266D377}"/>
    <cellStyle name="Note 2 2 6 5 2 9" xfId="57668" xr:uid="{7BD0D6DD-17A1-4B7E-A8C8-BE6B9D1062F3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5 7" xfId="37678" xr:uid="{FAE8AF7C-0B2B-4E1F-B541-98469403C293}"/>
    <cellStyle name="Note 2 2 6 5 8" xfId="44380" xr:uid="{9B3B0479-AAFB-4A23-8DAE-E5FE26BA20F3}"/>
    <cellStyle name="Note 2 2 6 5 9" xfId="49933" xr:uid="{7FEF7359-9FE5-4804-8E56-3F894E0103C9}"/>
    <cellStyle name="Note 2 2 6 6" xfId="6223" xr:uid="{8EE334D3-73D8-475D-AC9E-EB841D38FC6F}"/>
    <cellStyle name="Note 2 2 6 6 10" xfId="55715" xr:uid="{ADC08926-C541-4D2E-AFCA-824235C6FDF7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2 6" xfId="40699" xr:uid="{BB9527E3-3A71-4D71-AF8C-017FFF61AEB3}"/>
    <cellStyle name="Note 2 2 6 6 2 7" xfId="47401" xr:uid="{85F0E710-54DB-40C1-9F4F-94EEFCA2E0CC}"/>
    <cellStyle name="Note 2 2 6 6 2 8" xfId="52954" xr:uid="{77E7B1F5-C971-4BD9-B5C4-C2717DBAF6BC}"/>
    <cellStyle name="Note 2 2 6 6 2 9" xfId="54921" xr:uid="{78BEF68D-91B5-4D29-9035-8DF9A78E1F9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6 7" xfId="37876" xr:uid="{4446F468-0369-4F66-92BA-A6EF88E8C7BB}"/>
    <cellStyle name="Note 2 2 6 6 8" xfId="44578" xr:uid="{A83EB4D3-1779-4CFE-B921-254D9C5C493F}"/>
    <cellStyle name="Note 2 2 6 6 9" xfId="50131" xr:uid="{EDFDD7C7-43BD-47FA-8925-7A59602C3883}"/>
    <cellStyle name="Note 2 2 6 7" xfId="6547" xr:uid="{73282745-8B1E-447E-8479-6E871FCF5A50}"/>
    <cellStyle name="Note 2 2 6 7 10" xfId="34242" xr:uid="{82B46387-A2D0-4779-B343-AAD48519F6AA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2 6" xfId="41023" xr:uid="{49BB6DE0-B4B3-4D77-B0B8-1028F542B31B}"/>
    <cellStyle name="Note 2 2 6 7 2 7" xfId="47725" xr:uid="{5793A826-9F48-453E-AE7F-961059DE95A6}"/>
    <cellStyle name="Note 2 2 6 7 2 8" xfId="53278" xr:uid="{EAAE68E8-FE5D-46C7-B955-721882A31F5C}"/>
    <cellStyle name="Note 2 2 6 7 2 9" xfId="56568" xr:uid="{9BD95BCA-EF15-4302-A640-39A32F0B1E08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7 7" xfId="38200" xr:uid="{69420C87-EE81-472C-8CF9-F12C0EDA171C}"/>
    <cellStyle name="Note 2 2 6 7 8" xfId="44902" xr:uid="{3BE472C1-498C-4938-B793-1609C3FE619A}"/>
    <cellStyle name="Note 2 2 6 7 9" xfId="50455" xr:uid="{B7BEB5A9-2749-4D66-9F5D-73A997B8617D}"/>
    <cellStyle name="Note 2 2 6 8" xfId="6838" xr:uid="{9CE6BF54-92F6-4015-99F4-5F1741CA04D1}"/>
    <cellStyle name="Note 2 2 6 8 10" xfId="55853" xr:uid="{5808B7B9-BF26-4A88-8524-1A0837ED9AEE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2 6" xfId="41314" xr:uid="{2B3AAA05-1E9A-4999-A245-F91ADCB15835}"/>
    <cellStyle name="Note 2 2 6 8 2 7" xfId="48016" xr:uid="{C3F9F201-D9E4-4870-9FB8-B3EA1DBCC909}"/>
    <cellStyle name="Note 2 2 6 8 2 8" xfId="53569" xr:uid="{827B4A2A-997B-4D86-8AB1-795CA3E5FB88}"/>
    <cellStyle name="Note 2 2 6 8 2 9" xfId="55545" xr:uid="{71872087-22CB-4A09-98FC-1256BD1AF5BC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8 7" xfId="38491" xr:uid="{27BCA1F2-1107-41ED-8AB8-F1E022B2172B}"/>
    <cellStyle name="Note 2 2 6 8 8" xfId="45193" xr:uid="{F4E0E95D-3BD4-402F-A91B-10F6DDC1062D}"/>
    <cellStyle name="Note 2 2 6 8 9" xfId="50746" xr:uid="{34BB4CF8-E8A6-4BE9-990C-7949069DE81D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6 9 6" xfId="39184" xr:uid="{DA01C214-4B1F-42A6-BD59-41E41F5711BB}"/>
    <cellStyle name="Note 2 2 6 9 7" xfId="45886" xr:uid="{C2709D4B-02FB-44E2-A3B0-104635EDD4CC}"/>
    <cellStyle name="Note 2 2 6 9 8" xfId="51439" xr:uid="{5ACF3BE0-7AD4-4DEC-BC55-7CC9D6C90F90}"/>
    <cellStyle name="Note 2 2 6 9 9" xfId="56427" xr:uid="{CE390096-0815-4BA4-87CB-9FB0D704BB9F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13" xfId="35881" xr:uid="{F63DB844-490A-49EA-B1CF-A3AD113A00DA}"/>
    <cellStyle name="Note 2 2 7 14" xfId="42718" xr:uid="{FF9116C8-E26D-40BB-B5AD-D29E3DECE093}"/>
    <cellStyle name="Note 2 2 7 15" xfId="48297" xr:uid="{79B98EC1-832C-4DF0-B41A-80E81F53EAB0}"/>
    <cellStyle name="Note 2 2 7 16" xfId="53966" xr:uid="{1A1D4617-CBB2-4720-9A18-1C9C6A3D84EB}"/>
    <cellStyle name="Note 2 2 7 2" xfId="5304" xr:uid="{912200DB-79D1-4140-892F-5CA8CD295536}"/>
    <cellStyle name="Note 2 2 7 2 10" xfId="56412" xr:uid="{EA09BE73-185B-472E-8521-50F253D2F2A5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2 6" xfId="39780" xr:uid="{456C9769-0D0C-4384-88C6-81853AF736D5}"/>
    <cellStyle name="Note 2 2 7 2 2 7" xfId="46482" xr:uid="{33FC92F9-C631-4003-B291-8AF6EB9FCC96}"/>
    <cellStyle name="Note 2 2 7 2 2 8" xfId="52035" xr:uid="{BB060AF3-3519-44AB-92AE-4B6FE85E7597}"/>
    <cellStyle name="Note 2 2 7 2 2 9" xfId="54821" xr:uid="{E06E87FB-64B6-434B-9510-6409E03322F1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2 7" xfId="36957" xr:uid="{B3F3A8EE-7E0D-4974-9F91-9A2483C342C1}"/>
    <cellStyle name="Note 2 2 7 2 8" xfId="43659" xr:uid="{BFD43895-5C5C-4166-9B48-5EA312C84F44}"/>
    <cellStyle name="Note 2 2 7 2 9" xfId="49212" xr:uid="{00299475-9E8F-4105-BFE4-6FB1949F8018}"/>
    <cellStyle name="Note 2 2 7 3" xfId="3842" xr:uid="{45F68273-9ACE-4F6D-8950-BABDCFE8FABE}"/>
    <cellStyle name="Note 2 2 7 3 10" xfId="41953" xr:uid="{649239BB-FAA1-4D2D-BD03-E943AF78A91F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2 6" xfId="38986" xr:uid="{C9F1660D-5E4B-4EB8-BF14-110CDBD4ADC1}"/>
    <cellStyle name="Note 2 2 7 3 2 7" xfId="45688" xr:uid="{3AE9F8FD-6156-4515-A8F4-36E9822284A5}"/>
    <cellStyle name="Note 2 2 7 3 2 8" xfId="51241" xr:uid="{EA8F0F81-7D8C-4347-B3F4-BAA3F57AEF3F}"/>
    <cellStyle name="Note 2 2 7 3 2 9" xfId="57289" xr:uid="{593D2AAF-AF11-4B30-B67A-DEC1E976538C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3 7" xfId="35495" xr:uid="{9BC5556C-8985-4298-858E-C9BB4D9F5E5F}"/>
    <cellStyle name="Note 2 2 7 3 8" xfId="42418" xr:uid="{ED986A45-8948-47E4-8EF9-1C6833B1408F}"/>
    <cellStyle name="Note 2 2 7 3 9" xfId="41687" xr:uid="{AE8FD725-CA4E-44C5-8A14-FFADFCD548C1}"/>
    <cellStyle name="Note 2 2 7 4" xfId="3537" xr:uid="{540192F8-C707-4867-8A14-8CE0576828AE}"/>
    <cellStyle name="Note 2 2 7 4 10" xfId="42987" xr:uid="{6B49E3E9-03A2-46E3-BD92-9A583322729D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2 6" xfId="38842" xr:uid="{BE79A97F-3BEB-46E5-A98C-7C79FDEE1255}"/>
    <cellStyle name="Note 2 2 7 4 2 7" xfId="45544" xr:uid="{61591E86-C007-434F-B6C8-E3162B3DD9CA}"/>
    <cellStyle name="Note 2 2 7 4 2 8" xfId="51097" xr:uid="{D65E32CD-7371-472F-8988-75C9E0AD4E90}"/>
    <cellStyle name="Note 2 2 7 4 2 9" xfId="58055" xr:uid="{55327288-139A-42B0-812E-1442AE8A28D8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4 7" xfId="35190" xr:uid="{13F4E341-5B6B-4647-8C3C-A453A0B544C9}"/>
    <cellStyle name="Note 2 2 7 4 8" xfId="42172" xr:uid="{C1851625-3321-4205-8E6B-63115F85721A}"/>
    <cellStyle name="Note 2 2 7 4 9" xfId="42212" xr:uid="{6E22F2C9-228C-4B98-99BF-069E8CAB18CD}"/>
    <cellStyle name="Note 2 2 7 5" xfId="5131" xr:uid="{AEC58B7C-E4FE-4A43-8529-74CB48429663}"/>
    <cellStyle name="Note 2 2 7 5 10" xfId="57737" xr:uid="{544CBC34-9190-4F06-B055-CF75D3BC1D7C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2 6" xfId="39607" xr:uid="{4CA432EC-B9E3-4B7A-AE11-DC28441B0B1F}"/>
    <cellStyle name="Note 2 2 7 5 2 7" xfId="46309" xr:uid="{92774C81-0261-4920-82C0-2F1980952CAD}"/>
    <cellStyle name="Note 2 2 7 5 2 8" xfId="51862" xr:uid="{EAAD6F80-B19F-4A85-829B-B1E791A287B0}"/>
    <cellStyle name="Note 2 2 7 5 2 9" xfId="57984" xr:uid="{6DAC1D2C-9E15-49BF-BEB5-9A31A159D7E4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5 7" xfId="36784" xr:uid="{2D1E44E0-41A4-4E66-A55D-EDE114E4959C}"/>
    <cellStyle name="Note 2 2 7 5 8" xfId="43486" xr:uid="{2B043B86-5ED4-44C3-A9A0-3DD402DEDAF4}"/>
    <cellStyle name="Note 2 2 7 5 9" xfId="49039" xr:uid="{EE8FC300-80AF-4AA6-AEE2-95E5B439373C}"/>
    <cellStyle name="Note 2 2 7 6" xfId="5077" xr:uid="{320A7481-1CCE-4983-8322-0ED8B29C8519}"/>
    <cellStyle name="Note 2 2 7 6 10" xfId="42922" xr:uid="{1101C456-5A07-4948-98B9-8E6ED9BFF875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2 6" xfId="39553" xr:uid="{806B331E-7DC0-4376-9972-DC2F61357867}"/>
    <cellStyle name="Note 2 2 7 6 2 7" xfId="46255" xr:uid="{099E7B53-3262-4E5E-8F7A-93F9AD2D134F}"/>
    <cellStyle name="Note 2 2 7 6 2 8" xfId="51808" xr:uid="{322DF29B-1B72-4751-BB79-9475554517F8}"/>
    <cellStyle name="Note 2 2 7 6 2 9" xfId="55000" xr:uid="{8342DA7E-7F7A-48B1-A623-9DF65335437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6 7" xfId="36730" xr:uid="{8DC60D39-9B11-40B1-A97B-387F739F0429}"/>
    <cellStyle name="Note 2 2 7 6 8" xfId="43432" xr:uid="{B2B37062-A36C-413A-BE0C-7E11A27564E8}"/>
    <cellStyle name="Note 2 2 7 6 9" xfId="48985" xr:uid="{DCDEA1F7-6B2B-46D0-A362-9F9928FF747D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7 6" xfId="39093" xr:uid="{631A6C5A-8C9C-4614-BF82-0AE8A7F08845}"/>
    <cellStyle name="Note 2 2 7 7 7" xfId="45795" xr:uid="{3E122544-B2A5-45B8-8AFF-9ACF1DD8CE70}"/>
    <cellStyle name="Note 2 2 7 7 8" xfId="51348" xr:uid="{9291EF1A-EA58-48B2-B809-2E1DB9E4EE45}"/>
    <cellStyle name="Note 2 2 7 7 9" xfId="57332" xr:uid="{68E05436-D74B-4863-91E9-C5FD0A647CD6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13" xfId="35948" xr:uid="{82F7BF18-CED9-42FA-9B5F-FF19E9E7D26C}"/>
    <cellStyle name="Note 2 2 8 14" xfId="42768" xr:uid="{B812C1AD-BE30-4B13-AE1C-16D17FDEF86B}"/>
    <cellStyle name="Note 2 2 8 15" xfId="48340" xr:uid="{12D760E6-4F13-4958-96D3-5DA8E4490D40}"/>
    <cellStyle name="Note 2 2 8 16" xfId="42703" xr:uid="{6BC84714-E40F-45AA-9C03-036E48C29122}"/>
    <cellStyle name="Note 2 2 8 2" xfId="5346" xr:uid="{BE3AFD15-6AB8-48A7-9297-E280F8B741D0}"/>
    <cellStyle name="Note 2 2 8 2 10" xfId="48300" xr:uid="{7EB86077-FCC2-475C-91EA-923879B96B2A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2 6" xfId="39822" xr:uid="{9C7B179A-4D7D-4432-9A66-3F6A178C52CE}"/>
    <cellStyle name="Note 2 2 8 2 2 7" xfId="46524" xr:uid="{C8B89514-2675-42C5-ADE6-0F681812E089}"/>
    <cellStyle name="Note 2 2 8 2 2 8" xfId="52077" xr:uid="{F9940028-A3AF-4A9B-9C20-A155F005999D}"/>
    <cellStyle name="Note 2 2 8 2 2 9" xfId="55092" xr:uid="{A9E4CF01-BA0E-4876-A84C-F15BB1F1C174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2 7" xfId="36999" xr:uid="{4F23E0E5-8A21-43DE-B764-CA650ABC4B61}"/>
    <cellStyle name="Note 2 2 8 2 8" xfId="43701" xr:uid="{4B7EAF4F-5C4C-4D17-9EFA-7930304E27EA}"/>
    <cellStyle name="Note 2 2 8 2 9" xfId="49254" xr:uid="{AF562D2C-F94C-4FAF-9569-C325C6B4756F}"/>
    <cellStyle name="Note 2 2 8 3" xfId="6099" xr:uid="{A7452D3A-109A-49CB-91DC-195658A2A203}"/>
    <cellStyle name="Note 2 2 8 3 10" xfId="57916" xr:uid="{959909A1-F2F0-4BDB-AC85-65A30E5464EB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2 6" xfId="40575" xr:uid="{6833947E-06E6-43D5-B9E9-AC9701F0B777}"/>
    <cellStyle name="Note 2 2 8 3 2 7" xfId="47277" xr:uid="{DD19365D-3E5A-4159-AAD8-0742EC327899}"/>
    <cellStyle name="Note 2 2 8 3 2 8" xfId="52830" xr:uid="{DB1BA4AF-EC20-4E5F-9E0E-88E79851F4C7}"/>
    <cellStyle name="Note 2 2 8 3 2 9" xfId="55441" xr:uid="{E2440ECE-6FAC-47BB-8458-74B165FC5258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3 7" xfId="37752" xr:uid="{B76E2E9C-2853-4E1F-9F87-AAF09C50EA21}"/>
    <cellStyle name="Note 2 2 8 3 8" xfId="44454" xr:uid="{D51AF680-665F-4FD0-977C-DBB298575F7C}"/>
    <cellStyle name="Note 2 2 8 3 9" xfId="50007" xr:uid="{BBC4B8E5-C03E-406E-8D84-3C1011461DE3}"/>
    <cellStyle name="Note 2 2 8 4" xfId="5526" xr:uid="{3BAE56EF-54A8-4A5C-988C-CEA168C9B4F8}"/>
    <cellStyle name="Note 2 2 8 4 10" xfId="56177" xr:uid="{CF7D9944-0241-4253-BFA9-C9E9F192E991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2 6" xfId="40002" xr:uid="{8747583A-9A4A-43AE-A8F1-836E8DF12A8C}"/>
    <cellStyle name="Note 2 2 8 4 2 7" xfId="46704" xr:uid="{95793140-5EAB-4D8D-84C5-A44BCFDC2057}"/>
    <cellStyle name="Note 2 2 8 4 2 8" xfId="52257" xr:uid="{F8D7F95A-286C-4F82-B2A4-56A6CDEE789B}"/>
    <cellStyle name="Note 2 2 8 4 2 9" xfId="55874" xr:uid="{1C29932F-4F89-4EAB-A3A1-9C1D5F50A3F4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4 7" xfId="37179" xr:uid="{F1A32BFE-371E-4403-9106-0FE92CDA1A1E}"/>
    <cellStyle name="Note 2 2 8 4 8" xfId="43881" xr:uid="{74F78520-ED39-420D-B6AB-739C33DF0F4A}"/>
    <cellStyle name="Note 2 2 8 4 9" xfId="49434" xr:uid="{A8803510-AC44-47D0-8EB5-04DB322BB96F}"/>
    <cellStyle name="Note 2 2 8 5" xfId="5954" xr:uid="{A4B2B3DD-7DC7-4F19-9F80-C5B063E62F4A}"/>
    <cellStyle name="Note 2 2 8 5 10" xfId="58245" xr:uid="{6EF90920-E484-4C1B-9E79-EBEA58FFC5F8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2 6" xfId="40430" xr:uid="{ED69BC1D-3C07-42B8-98EF-ED1C19F02DF0}"/>
    <cellStyle name="Note 2 2 8 5 2 7" xfId="47132" xr:uid="{A48A6EFC-7C9A-4872-A1E7-F94ED2A25A23}"/>
    <cellStyle name="Note 2 2 8 5 2 8" xfId="52685" xr:uid="{04EAB8BD-F2CB-44B0-B696-A6489C8F6389}"/>
    <cellStyle name="Note 2 2 8 5 2 9" xfId="48533" xr:uid="{76C39742-4F2C-4F8D-9F23-AE1F30BEAEB0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5 7" xfId="37607" xr:uid="{AFDFCFE9-1624-457D-9F0B-9F1C131D5C9F}"/>
    <cellStyle name="Note 2 2 8 5 8" xfId="44309" xr:uid="{F4DD2B46-C563-46E8-BB43-7FCAC1A53171}"/>
    <cellStyle name="Note 2 2 8 5 9" xfId="49862" xr:uid="{2C6C3157-D7CC-401F-BEBA-4C7F6988FDA1}"/>
    <cellStyle name="Note 2 2 8 6" xfId="5445" xr:uid="{18D38D92-33A8-4A50-9A75-D87869FA7043}"/>
    <cellStyle name="Note 2 2 8 6 10" xfId="56507" xr:uid="{D025E7C2-08E7-47AB-BAB8-3627A5B0D734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2 6" xfId="39921" xr:uid="{3D86B7D5-7126-4F26-B9FE-666B371066A5}"/>
    <cellStyle name="Note 2 2 8 6 2 7" xfId="46623" xr:uid="{FEE892F7-E800-4894-9C0E-93D9245F9E3D}"/>
    <cellStyle name="Note 2 2 8 6 2 8" xfId="52176" xr:uid="{2EBCB291-69FA-4306-84FA-D01E7F769863}"/>
    <cellStyle name="Note 2 2 8 6 2 9" xfId="42089" xr:uid="{295F2838-0DBC-40DC-A0AE-22EC9E671D87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6 7" xfId="37098" xr:uid="{1BD8A7B2-BECB-4DB6-9BCE-A8CF36D8143B}"/>
    <cellStyle name="Note 2 2 8 6 8" xfId="43800" xr:uid="{3943356E-7C44-4F10-AA9E-3B485A8A2242}"/>
    <cellStyle name="Note 2 2 8 6 9" xfId="49353" xr:uid="{E5F4A97F-0763-4A21-84AA-2DBFA9C7A887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7 6" xfId="39105" xr:uid="{CE3F823D-1A77-407D-9777-08210EEAD53E}"/>
    <cellStyle name="Note 2 2 8 7 7" xfId="45807" xr:uid="{9AE77630-71C6-43C8-8F21-DC3420C09600}"/>
    <cellStyle name="Note 2 2 8 7 8" xfId="51360" xr:uid="{2B1563DD-73CE-4AE9-8EDE-A8CD047D283B}"/>
    <cellStyle name="Note 2 2 8 7 9" xfId="56252" xr:uid="{12020EDE-2501-4567-B07D-50F3D8A1E262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13" xfId="35970" xr:uid="{A3E9BEB5-EEF3-4660-B389-A3022C0439EE}"/>
    <cellStyle name="Note 2 2 9 14" xfId="42790" xr:uid="{0B461601-3A89-417F-A002-8900922DA750}"/>
    <cellStyle name="Note 2 2 9 15" xfId="48362" xr:uid="{F4E3223E-A41E-4AAC-BA22-BC33CF626DCD}"/>
    <cellStyle name="Note 2 2 9 16" xfId="42890" xr:uid="{A6785D17-32B6-417F-82DA-90F95C26E148}"/>
    <cellStyle name="Note 2 2 9 2" xfId="5368" xr:uid="{D4780F4E-C24D-435E-8A25-36FFA39909DA}"/>
    <cellStyle name="Note 2 2 9 2 10" xfId="56118" xr:uid="{8DDF77A1-7243-42C0-8298-66F78D636CFF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2 6" xfId="39844" xr:uid="{B6AF4DB2-E67B-4A1E-87D3-1E84496C84F6}"/>
    <cellStyle name="Note 2 2 9 2 2 7" xfId="46546" xr:uid="{9D4494D2-1019-4778-AA72-270683FCC581}"/>
    <cellStyle name="Note 2 2 9 2 2 8" xfId="52099" xr:uid="{40D9039A-5154-44F0-95BC-20AE87F37451}"/>
    <cellStyle name="Note 2 2 9 2 2 9" xfId="54600" xr:uid="{A8CBBAFA-2C61-436C-89F7-F1B527521EE5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2 7" xfId="37021" xr:uid="{6C0AF59B-AFD0-46AB-B321-2C5F08BABAD7}"/>
    <cellStyle name="Note 2 2 9 2 8" xfId="43723" xr:uid="{464B4810-D0B3-491E-8DEE-8103FBE9CFE1}"/>
    <cellStyle name="Note 2 2 9 2 9" xfId="49276" xr:uid="{A9C4F254-65D1-4AA5-AE7E-78564C8068F9}"/>
    <cellStyle name="Note 2 2 9 3" xfId="6035" xr:uid="{E7329BF2-B42F-4BA9-84BC-74612791783A}"/>
    <cellStyle name="Note 2 2 9 3 10" xfId="55983" xr:uid="{3B1B5AF0-3D4F-42E6-8998-33018646CC7E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2 6" xfId="40511" xr:uid="{150FB631-8418-419B-8942-766C2EDBCAF6}"/>
    <cellStyle name="Note 2 2 9 3 2 7" xfId="47213" xr:uid="{1DECAD7A-71EA-4385-9D91-54C83184CB8E}"/>
    <cellStyle name="Note 2 2 9 3 2 8" xfId="52766" xr:uid="{9EDEBCD6-6AE8-44E1-852D-FD76248A51C2}"/>
    <cellStyle name="Note 2 2 9 3 2 9" xfId="56249" xr:uid="{2FDB7929-7ADA-471D-9C30-6473EE0433A1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3 7" xfId="37688" xr:uid="{5848A92F-5511-4CA2-8736-67B78ABFC34B}"/>
    <cellStyle name="Note 2 2 9 3 8" xfId="44390" xr:uid="{535F9A6B-44D3-48A5-92E6-E2241D17E167}"/>
    <cellStyle name="Note 2 2 9 3 9" xfId="49943" xr:uid="{0C2FCEFE-C01D-47D1-8AEE-11F4A515AAD4}"/>
    <cellStyle name="Note 2 2 9 4" xfId="3579" xr:uid="{92633A0E-5E74-4363-B831-4EFC66B222CA}"/>
    <cellStyle name="Note 2 2 9 4 10" xfId="48305" xr:uid="{DA4BB484-1004-4969-8B10-24A5C0FE588E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2 6" xfId="38877" xr:uid="{1EA5F56A-4F17-4AD4-835C-84C3D60E60DD}"/>
    <cellStyle name="Note 2 2 9 4 2 7" xfId="45579" xr:uid="{21F0CD0B-C2D3-4934-9761-59DBB557A5AE}"/>
    <cellStyle name="Note 2 2 9 4 2 8" xfId="51132" xr:uid="{80251EC5-F6E0-41FC-919C-F6948B8B7479}"/>
    <cellStyle name="Note 2 2 9 4 2 9" xfId="55109" xr:uid="{2B10894D-FE26-4240-882F-F0249C8FC266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4 7" xfId="35232" xr:uid="{B15606B9-1BA4-403D-9405-DDE5D75C6390}"/>
    <cellStyle name="Note 2 2 9 4 8" xfId="42208" xr:uid="{0E1E6C43-601F-4AAD-970E-940BFF374257}"/>
    <cellStyle name="Note 2 2 9 4 9" xfId="42826" xr:uid="{3166AD13-33A1-4AC3-A4FD-A8DC911D1F6E}"/>
    <cellStyle name="Note 2 2 9 5" xfId="5449" xr:uid="{8760A968-59A8-4A31-ADDA-28B8B8D74D9E}"/>
    <cellStyle name="Note 2 2 9 5 10" xfId="54496" xr:uid="{57B3C40D-2B34-4740-97D9-3F861DA8E87D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2 6" xfId="39925" xr:uid="{A6B9F30F-81FE-4E81-99C8-1D8F39DE8B39}"/>
    <cellStyle name="Note 2 2 9 5 2 7" xfId="46627" xr:uid="{F7643E5B-1FB9-42C0-8865-B2AD3642F72E}"/>
    <cellStyle name="Note 2 2 9 5 2 8" xfId="52180" xr:uid="{1A232620-E352-4B41-8F7D-4699A6572E5B}"/>
    <cellStyle name="Note 2 2 9 5 2 9" xfId="56472" xr:uid="{4460F522-4DF2-4178-A701-B8024F90A65E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5 7" xfId="37102" xr:uid="{263AC704-6F1A-4454-AA57-036909E64E31}"/>
    <cellStyle name="Note 2 2 9 5 8" xfId="43804" xr:uid="{4076A4F8-7E77-4C91-866A-9709838B1AB8}"/>
    <cellStyle name="Note 2 2 9 5 9" xfId="49357" xr:uid="{4DD6140E-51AE-4F3E-808C-5F4C5492A642}"/>
    <cellStyle name="Note 2 2 9 6" xfId="5068" xr:uid="{B006EBDA-BE34-4449-8366-AAAACC1E760A}"/>
    <cellStyle name="Note 2 2 9 6 10" xfId="42724" xr:uid="{C07B8DE2-8E28-4066-AB48-B4CA3A0CA8D4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2 6" xfId="39544" xr:uid="{8E883C27-7595-4C0A-A6FB-C0512F682BEF}"/>
    <cellStyle name="Note 2 2 9 6 2 7" xfId="46246" xr:uid="{4ED965C8-1408-483B-9911-94FA5D1C4C98}"/>
    <cellStyle name="Note 2 2 9 6 2 8" xfId="51799" xr:uid="{7CC99981-21EA-4B84-87D3-1693812BD82A}"/>
    <cellStyle name="Note 2 2 9 6 2 9" xfId="42705" xr:uid="{6A979C6E-3B98-4DB8-BFCE-4FBE7084490D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6 7" xfId="36721" xr:uid="{FCCC09CE-59AD-46C9-876E-47FC2642E5F2}"/>
    <cellStyle name="Note 2 2 9 6 8" xfId="43423" xr:uid="{3CBD5B36-CAE8-498D-AD36-8D054B543C39}"/>
    <cellStyle name="Note 2 2 9 6 9" xfId="48976" xr:uid="{1BDD746E-592E-4EA3-8B42-59CD60DC025E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7 6" xfId="39127" xr:uid="{E138400A-31FC-4181-BC08-6FE91B790D9B}"/>
    <cellStyle name="Note 2 2 9 7 7" xfId="45829" xr:uid="{DC265AF7-23A7-4A83-B2D7-D4A4B8D36C8A}"/>
    <cellStyle name="Note 2 2 9 7 8" xfId="51382" xr:uid="{75D1943D-C2C4-4867-98F0-B074D16ADBD9}"/>
    <cellStyle name="Note 2 2 9 7 9" xfId="57275" xr:uid="{5DDC9D22-BA2D-4FBC-BCAE-2A273244862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16" xfId="34590" xr:uid="{50FF994E-B24A-4CB6-BED2-F8A71E422C64}"/>
    <cellStyle name="Note 2 4 17" xfId="41754" xr:uid="{4B7ED6DD-20D2-4412-BA4A-31641861F05E}"/>
    <cellStyle name="Note 2 4 18" xfId="42262" xr:uid="{6CA79C1C-89D8-405A-93E0-56829612E65E}"/>
    <cellStyle name="Note 2 4 19" xfId="58452" xr:uid="{701695D4-107C-454B-9991-FEB44A321A19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12" xfId="35983" xr:uid="{004AB381-A353-4A72-A6B3-BADD7CB896A2}"/>
    <cellStyle name="Note 2 4 2 13" xfId="42800" xr:uid="{D944751B-70DA-4B31-9D67-000E41D05E97}"/>
    <cellStyle name="Note 2 4 2 14" xfId="48374" xr:uid="{1F3BCF24-9507-49AE-9AD9-ED044114C04D}"/>
    <cellStyle name="Note 2 4 2 15" xfId="42477" xr:uid="{0BD9C863-1185-46C0-AF61-9E395392780B}"/>
    <cellStyle name="Note 2 4 2 2" xfId="5381" xr:uid="{11451419-32B0-419A-BC8E-BA6D91B2205B}"/>
    <cellStyle name="Note 2 4 2 2 10" xfId="57796" xr:uid="{F0356ACA-0BBE-4D78-B085-E0D6929B7536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2 6" xfId="39857" xr:uid="{6E730526-493A-4D61-8D5E-B0A14820EEAC}"/>
    <cellStyle name="Note 2 4 2 2 2 7" xfId="46559" xr:uid="{327D772A-9346-4B3B-9A09-F72B2F5D42DB}"/>
    <cellStyle name="Note 2 4 2 2 2 8" xfId="52112" xr:uid="{EB8658B0-F14D-492D-8417-32AC17ACC902}"/>
    <cellStyle name="Note 2 4 2 2 2 9" xfId="57152" xr:uid="{57C27771-F0DB-42AB-A21E-FE584E5140EC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2 7" xfId="37034" xr:uid="{E41308E4-5121-407B-AD53-FFDC065F627B}"/>
    <cellStyle name="Note 2 4 2 2 8" xfId="43736" xr:uid="{261FF813-34C0-4575-AB19-59BA2AE0D116}"/>
    <cellStyle name="Note 2 4 2 2 9" xfId="49289" xr:uid="{1DB131E8-190F-4FBF-9FFB-9CCC9E084C36}"/>
    <cellStyle name="Note 2 4 2 3" xfId="6091" xr:uid="{26F87745-5FB0-45E0-A0D1-DE42652CDBEA}"/>
    <cellStyle name="Note 2 4 2 3 10" xfId="56834" xr:uid="{DEF1C644-4BEC-47B3-AC60-3D3AC25A900D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2 6" xfId="40567" xr:uid="{47D1F352-CE79-4079-8846-FD72EA152D57}"/>
    <cellStyle name="Note 2 4 2 3 2 7" xfId="47269" xr:uid="{1DF2A7DB-DBAC-47B0-97FD-3C737F8BDF44}"/>
    <cellStyle name="Note 2 4 2 3 2 8" xfId="52822" xr:uid="{A24BF75B-64DA-4E31-8E56-2A30EF25FBE1}"/>
    <cellStyle name="Note 2 4 2 3 2 9" xfId="57902" xr:uid="{D532CA8E-FBF5-41FB-8061-B92D0BD25F21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3 7" xfId="37744" xr:uid="{E1BE3831-A2D7-4304-81D5-045E41D536D1}"/>
    <cellStyle name="Note 2 4 2 3 8" xfId="44446" xr:uid="{5C8945E2-2FFE-4E7E-9335-7433E661BAFA}"/>
    <cellStyle name="Note 2 4 2 3 9" xfId="49999" xr:uid="{0CF840CE-F3FD-49C3-B432-702747321439}"/>
    <cellStyle name="Note 2 4 2 4" xfId="4992" xr:uid="{04B5966C-BDE1-4DDA-A6DB-67B80FA5E1A8}"/>
    <cellStyle name="Note 2 4 2 4 10" xfId="55072" xr:uid="{C642ECE3-5FC0-4A6F-9F45-B3FDB08EC74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2 6" xfId="39468" xr:uid="{28E7ED9D-8894-4CC7-BF9F-4F4231BF9F7B}"/>
    <cellStyle name="Note 2 4 2 4 2 7" xfId="46170" xr:uid="{D4C853A5-B18F-4075-9695-E3DBFEA4B962}"/>
    <cellStyle name="Note 2 4 2 4 2 8" xfId="51723" xr:uid="{6213C5E0-A7C0-4ACB-9960-E6EBD790E0C3}"/>
    <cellStyle name="Note 2 4 2 4 2 9" xfId="57634" xr:uid="{BF34B54E-CC9C-4C9D-81CC-012907559AF9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4 7" xfId="36645" xr:uid="{636383AD-BA8E-4075-AAC2-D4CBF2E684AB}"/>
    <cellStyle name="Note 2 4 2 4 8" xfId="43347" xr:uid="{111D345B-9D2B-43F3-8E4E-29EF0F919DC5}"/>
    <cellStyle name="Note 2 4 2 4 9" xfId="48900" xr:uid="{6DAEB17B-E78B-4896-8978-F04462058EC6}"/>
    <cellStyle name="Note 2 4 2 5" xfId="3804" xr:uid="{D06FF340-8F47-4C28-9925-7EB350CF509E}"/>
    <cellStyle name="Note 2 4 2 5 10" xfId="34236" xr:uid="{C1C2C740-33EC-4817-8E6E-F026BFC541F9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2 6" xfId="38948" xr:uid="{C3616E04-BEF8-484B-8069-D7CF39B8D210}"/>
    <cellStyle name="Note 2 4 2 5 2 7" xfId="45650" xr:uid="{474ED9A8-7246-480C-A784-C687177755EA}"/>
    <cellStyle name="Note 2 4 2 5 2 8" xfId="51203" xr:uid="{CC35585B-EBA5-443B-B7BC-9FDAD27F0C06}"/>
    <cellStyle name="Note 2 4 2 5 2 9" xfId="54860" xr:uid="{E85AF0FF-2A4A-426F-9AA0-6DD7E37AAA61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5 7" xfId="35457" xr:uid="{EF7E893E-1DDE-4805-811B-DB91F841C82D}"/>
    <cellStyle name="Note 2 4 2 5 8" xfId="42380" xr:uid="{75F02D39-9125-4F52-9281-4F7E001CA5C6}"/>
    <cellStyle name="Note 2 4 2 5 9" xfId="41689" xr:uid="{CA5E06B6-9E60-42ED-B687-212403339665}"/>
    <cellStyle name="Note 2 4 2 6" xfId="5446" xr:uid="{5B2D1984-C0CD-45B8-8092-40ED1BB3F8CD}"/>
    <cellStyle name="Note 2 4 2 6 10" xfId="57037" xr:uid="{16F9C925-D2A0-43E4-A612-2D80CE16FFD6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2 6" xfId="39922" xr:uid="{FA8F4DFA-A760-473C-AB78-1EA6DDA028DC}"/>
    <cellStyle name="Note 2 4 2 6 2 7" xfId="46624" xr:uid="{89A390BF-305F-470A-867E-D59390800DC6}"/>
    <cellStyle name="Note 2 4 2 6 2 8" xfId="52177" xr:uid="{D2EF3532-F2E4-4827-A683-A3831FD2B86B}"/>
    <cellStyle name="Note 2 4 2 6 2 9" xfId="48484" xr:uid="{21C30F36-D73C-48B8-A1A0-3D56C7FDD668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6 7" xfId="37099" xr:uid="{870D703B-A2DC-4A9C-8BAE-A28ABC4832E9}"/>
    <cellStyle name="Note 2 4 2 6 8" xfId="43801" xr:uid="{D57C0501-4F1F-4FFB-A3D8-84D791DF85EB}"/>
    <cellStyle name="Note 2 4 2 6 9" xfId="49354" xr:uid="{55C3D30B-7217-483E-A040-A05DA2D103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7 6" xfId="39134" xr:uid="{59B9D88E-2762-452A-8004-BDA9FC4FAFDD}"/>
    <cellStyle name="Note 2 4 2 7 7" xfId="45836" xr:uid="{FFB7B5EB-1BBC-4441-9B65-77206FF6637B}"/>
    <cellStyle name="Note 2 4 2 7 8" xfId="51389" xr:uid="{4EE523E2-3EB9-42A4-B82E-DC54E0E782B9}"/>
    <cellStyle name="Note 2 4 2 7 9" xfId="58010" xr:uid="{B1953885-729E-4AD7-92CF-DF5CC01368C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13" xfId="36458" xr:uid="{A3185027-C6B6-46D5-A1C3-8CEA7C571373}"/>
    <cellStyle name="Note 2 4 3 14" xfId="43160" xr:uid="{78B52369-C44C-4ED0-AB05-5B5CE78CA09B}"/>
    <cellStyle name="Note 2 4 3 15" xfId="48713" xr:uid="{FCC9B401-1F1E-4236-A808-C6FEA9487AD2}"/>
    <cellStyle name="Note 2 4 3 16" xfId="58285" xr:uid="{4C0BEF20-BBA2-4DE9-B9A5-D7849DC1D3B3}"/>
    <cellStyle name="Note 2 4 3 2" xfId="5693" xr:uid="{8AC50A2B-AB50-4C81-8B57-D92854DB1C64}"/>
    <cellStyle name="Note 2 4 3 2 10" xfId="56334" xr:uid="{7BD6574A-E9E6-4F4A-8CAC-AB069F6195AD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2 6" xfId="40169" xr:uid="{02450765-A0AB-46BA-B9AE-526D96C9D03D}"/>
    <cellStyle name="Note 2 4 3 2 2 7" xfId="46871" xr:uid="{D5AA4061-A0BA-4298-A455-8EB2D7A73001}"/>
    <cellStyle name="Note 2 4 3 2 2 8" xfId="52424" xr:uid="{508F143A-E7D1-44F7-B9DB-8F500C029843}"/>
    <cellStyle name="Note 2 4 3 2 2 9" xfId="56393" xr:uid="{362CC976-6732-4868-A7B0-44A577AB4CF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2 7" xfId="37346" xr:uid="{BC36434C-07D3-4697-8387-AE7ABB8E89BF}"/>
    <cellStyle name="Note 2 4 3 2 8" xfId="44048" xr:uid="{7A433E92-D5FA-4DB7-9670-6CC5A459861C}"/>
    <cellStyle name="Note 2 4 3 2 9" xfId="49601" xr:uid="{FA9400C4-A5D9-4717-B445-07718BE972AF}"/>
    <cellStyle name="Note 2 4 3 3" xfId="5376" xr:uid="{40344F0E-18C4-45DC-BD0D-439431A75ED6}"/>
    <cellStyle name="Note 2 4 3 3 10" xfId="57897" xr:uid="{C5291087-22FA-4D3A-B064-6887914373DA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2 6" xfId="39852" xr:uid="{51D0A21F-DD3A-4346-9462-FA00FCEDBF2A}"/>
    <cellStyle name="Note 2 4 3 3 2 7" xfId="46554" xr:uid="{85B23ABC-2474-4888-BBC2-862C428C8C49}"/>
    <cellStyle name="Note 2 4 3 3 2 8" xfId="52107" xr:uid="{A1F2B9CC-1F21-4EDB-AD8E-153FCFC66B57}"/>
    <cellStyle name="Note 2 4 3 3 2 9" xfId="55356" xr:uid="{D3F9F1D5-C2BD-4410-8F97-F1F2C827AF67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3 7" xfId="37029" xr:uid="{49D70CB4-9448-443C-8FE3-F8338821BE5D}"/>
    <cellStyle name="Note 2 4 3 3 8" xfId="43731" xr:uid="{E2AD2DAC-87B7-4CF1-AC81-44020FA45A95}"/>
    <cellStyle name="Note 2 4 3 3 9" xfId="49284" xr:uid="{33DEFD58-4E78-4F33-8AB9-3FBB1DC8FEBA}"/>
    <cellStyle name="Note 2 4 3 4" xfId="6320" xr:uid="{5B1048E3-3B94-42DB-B17D-F4236CB7CAEA}"/>
    <cellStyle name="Note 2 4 3 4 10" xfId="54631" xr:uid="{22302EC3-9156-4113-864A-84794525E879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2 6" xfId="40796" xr:uid="{8F924865-4504-4796-9382-4D8D6A840659}"/>
    <cellStyle name="Note 2 4 3 4 2 7" xfId="47498" xr:uid="{6BFB1B8A-F577-42A9-ADD9-9F4B3F14E882}"/>
    <cellStyle name="Note 2 4 3 4 2 8" xfId="53051" xr:uid="{4B295773-A27F-4D39-8451-508F81210752}"/>
    <cellStyle name="Note 2 4 3 4 2 9" xfId="56306" xr:uid="{07A817A0-35B6-464A-884E-AAA4A1DF24A6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4 7" xfId="37973" xr:uid="{7648F465-4444-462A-AEF8-9FFA5887AB5D}"/>
    <cellStyle name="Note 2 4 3 4 8" xfId="44675" xr:uid="{D088DFAD-06CA-46B8-89C2-585B51FFD8CF}"/>
    <cellStyle name="Note 2 4 3 4 9" xfId="50228" xr:uid="{0D76ACBC-83C0-4B67-AF19-0448123226BB}"/>
    <cellStyle name="Note 2 4 3 5" xfId="6644" xr:uid="{66AB39E5-6887-405B-9F2D-0A084669FD86}"/>
    <cellStyle name="Note 2 4 3 5 10" xfId="54312" xr:uid="{EDC249D5-44B1-4ACC-9726-11B2858474E1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2 6" xfId="41120" xr:uid="{3178EFF7-995B-41FE-AA59-505D9131A052}"/>
    <cellStyle name="Note 2 4 3 5 2 7" xfId="47822" xr:uid="{CABEF645-EB0E-4ECF-8FE1-C518E6216A50}"/>
    <cellStyle name="Note 2 4 3 5 2 8" xfId="53375" xr:uid="{F63F070B-32D7-4C1B-9668-10E904B6D605}"/>
    <cellStyle name="Note 2 4 3 5 2 9" xfId="48316" xr:uid="{CC6D1FC4-933B-4721-9E8B-A3EFD959D0B8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5 7" xfId="38297" xr:uid="{EDB2BA92-1A61-41B7-8590-4A78048FE8EC}"/>
    <cellStyle name="Note 2 4 3 5 8" xfId="44999" xr:uid="{E910B5DF-99A2-4293-8626-C557E9331D0E}"/>
    <cellStyle name="Note 2 4 3 5 9" xfId="50552" xr:uid="{75DD351F-0F2F-4D01-985F-6DDB25F45B72}"/>
    <cellStyle name="Note 2 4 3 6" xfId="6935" xr:uid="{25FEEE57-87E0-499D-9FE0-1DB2971D2E9B}"/>
    <cellStyle name="Note 2 4 3 6 10" xfId="56010" xr:uid="{197B2CBE-39FD-4B03-BCFC-A68A1883ABE0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2 6" xfId="41411" xr:uid="{36ABEE75-44D5-4664-999D-7330C27EBD9B}"/>
    <cellStyle name="Note 2 4 3 6 2 7" xfId="48113" xr:uid="{B783017F-E0CF-428B-8C19-96EE6AD2ED5D}"/>
    <cellStyle name="Note 2 4 3 6 2 8" xfId="53666" xr:uid="{D1E4E05A-6338-4314-89EC-F5EDDEA21868}"/>
    <cellStyle name="Note 2 4 3 6 2 9" xfId="55736" xr:uid="{4A4956DB-F862-41A1-908D-5703492C68B8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6 7" xfId="38588" xr:uid="{B6B88082-5EA8-4043-B77C-F285B09A06AF}"/>
    <cellStyle name="Note 2 4 3 6 8" xfId="45290" xr:uid="{2712FEDD-2039-47BF-91E8-4756228BE70B}"/>
    <cellStyle name="Note 2 4 3 6 9" xfId="50843" xr:uid="{C83C1BD3-EF99-42C7-B7BE-5C7C895968E7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7 6" xfId="39281" xr:uid="{05343760-0879-4098-A3E9-8139D5898030}"/>
    <cellStyle name="Note 2 4 3 7 7" xfId="45983" xr:uid="{58DC1E38-6DF7-49DC-B55C-39AE98D11023}"/>
    <cellStyle name="Note 2 4 3 7 8" xfId="51536" xr:uid="{6FFB6209-C84C-4174-BBFA-93B83DC2E83B}"/>
    <cellStyle name="Note 2 4 3 7 9" xfId="54981" xr:uid="{C710EAE5-F584-4010-9CE9-A503F94322E0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12" xfId="35741" xr:uid="{7C36AB85-BC9E-4E9A-8EAC-942EFFEE870A}"/>
    <cellStyle name="Note 2 4 4 13" xfId="42608" xr:uid="{CDF4C880-E519-4D51-908D-F4BDF0B378AA}"/>
    <cellStyle name="Note 2 4 4 14" xfId="34571" xr:uid="{78FCEDCC-B731-44A3-87E7-7797E25EA274}"/>
    <cellStyle name="Note 2 4 4 15" xfId="42879" xr:uid="{966B8796-9430-4528-821A-2950E7CE92A7}"/>
    <cellStyle name="Note 2 4 4 2" xfId="5222" xr:uid="{D95C7911-CC78-42AB-A37B-A40B9E9A5E37}"/>
    <cellStyle name="Note 2 4 4 2 10" xfId="57247" xr:uid="{2554751F-E416-4B35-88A3-19E114D22EA3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2 6" xfId="39698" xr:uid="{8121990C-8405-4EFD-8B00-EE821D813CBE}"/>
    <cellStyle name="Note 2 4 4 2 2 7" xfId="46400" xr:uid="{110779BC-0ED4-4E33-B1D5-EDC1A045FFB8}"/>
    <cellStyle name="Note 2 4 4 2 2 8" xfId="51953" xr:uid="{ACDC7B48-E33B-43B9-BF0B-7B550BB9C666}"/>
    <cellStyle name="Note 2 4 4 2 2 9" xfId="54846" xr:uid="{B0FD16D3-53BF-446B-B9E5-D98A8E76C054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2 7" xfId="36875" xr:uid="{B8A95AFA-6C91-4845-83DD-C5F6935351EE}"/>
    <cellStyle name="Note 2 4 4 2 8" xfId="43577" xr:uid="{87E8EB27-1F13-4448-800D-48ECBF6D2D56}"/>
    <cellStyle name="Note 2 4 4 2 9" xfId="49130" xr:uid="{D1563E90-83E2-4E69-86F7-F126CDA45044}"/>
    <cellStyle name="Note 2 4 4 3" xfId="3789" xr:uid="{DFD6A88F-A983-40B6-A20B-477F30A438FD}"/>
    <cellStyle name="Note 2 4 4 3 10" xfId="53929" xr:uid="{3FD0AC94-3201-4B67-ACB3-156C8316A2D2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2 6" xfId="38933" xr:uid="{DF48D10E-3A37-44D6-B972-26CEA90E1B62}"/>
    <cellStyle name="Note 2 4 4 3 2 7" xfId="45635" xr:uid="{B6A00FD9-BEEC-462F-8A08-C3FCD0BAEA97}"/>
    <cellStyle name="Note 2 4 4 3 2 8" xfId="51188" xr:uid="{3A6F8F26-46C3-46F4-82EA-9FF3D049EE86}"/>
    <cellStyle name="Note 2 4 4 3 2 9" xfId="54049" xr:uid="{898E092D-23A4-4FB9-BA31-CC4ADE7E49EC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3 7" xfId="35442" xr:uid="{7C0799D6-8270-4511-9EED-8DD41BD9F986}"/>
    <cellStyle name="Note 2 4 4 3 8" xfId="42365" xr:uid="{C055C11C-C126-4EF4-A97E-D525465609F2}"/>
    <cellStyle name="Note 2 4 4 3 9" xfId="42711" xr:uid="{E00FC2AD-AA48-49BB-A60F-14F50FBF16EA}"/>
    <cellStyle name="Note 2 4 4 4" xfId="3758" xr:uid="{D4676371-D5F0-4B60-A619-35EFB100780B}"/>
    <cellStyle name="Note 2 4 4 4 10" xfId="43033" xr:uid="{D5EB0467-ECA5-443C-8FB8-E096079D3152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2 6" xfId="38902" xr:uid="{59E65818-7801-400B-AB2F-0B011EB5EB26}"/>
    <cellStyle name="Note 2 4 4 4 2 7" xfId="45604" xr:uid="{C6100B3D-43FB-4EB8-ADC6-B85B60362E07}"/>
    <cellStyle name="Note 2 4 4 4 2 8" xfId="51157" xr:uid="{0B4E6503-314A-4097-A70A-6C2A5364376F}"/>
    <cellStyle name="Note 2 4 4 4 2 9" xfId="58209" xr:uid="{41A4557F-0B8A-4DC7-90F1-BEDE16AF41F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4 7" xfId="35411" xr:uid="{85757FB6-BBFF-474F-BEDA-DE0D5C37E849}"/>
    <cellStyle name="Note 2 4 4 4 8" xfId="42334" xr:uid="{2FD44448-2F7F-4538-9C9C-687E0413F490}"/>
    <cellStyle name="Note 2 4 4 4 9" xfId="34464" xr:uid="{66D7EE26-B117-4678-B1D7-E4C5D380F199}"/>
    <cellStyle name="Note 2 4 4 5" xfId="6036" xr:uid="{A0A7380B-ADF4-4A19-AB61-CD9829784D6A}"/>
    <cellStyle name="Note 2 4 4 5 10" xfId="57890" xr:uid="{F1533FF7-0C2D-4E8C-ABDC-321D18879F83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2 6" xfId="40512" xr:uid="{D9F6B0B0-6D56-413B-B8EE-91DA5DCB63CA}"/>
    <cellStyle name="Note 2 4 4 5 2 7" xfId="47214" xr:uid="{8BF4FA9B-3DAF-47FC-9151-B7BDCD45845A}"/>
    <cellStyle name="Note 2 4 4 5 2 8" xfId="52767" xr:uid="{1F3B6F0A-562A-4F6A-8C53-3409DAB74940}"/>
    <cellStyle name="Note 2 4 4 5 2 9" xfId="55785" xr:uid="{D65AA81B-F429-419F-ADC2-35244E4D48A1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5 7" xfId="37689" xr:uid="{48A4AD53-2540-4F73-85A9-C6767E263F5E}"/>
    <cellStyle name="Note 2 4 4 5 8" xfId="44391" xr:uid="{7176E680-D0AE-4497-9800-B9A6376853C4}"/>
    <cellStyle name="Note 2 4 4 5 9" xfId="49944" xr:uid="{69B8C52F-6D34-4411-9975-6AE6FA74938D}"/>
    <cellStyle name="Note 2 4 4 6" xfId="6212" xr:uid="{8025FF82-C261-4CDF-A87F-258D465AD254}"/>
    <cellStyle name="Note 2 4 4 6 10" xfId="42526" xr:uid="{3A17EEF2-44AE-4627-9300-665AFD39995D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2 6" xfId="40688" xr:uid="{A48DECC6-C5B9-451D-8E8A-1C7D924ACCCC}"/>
    <cellStyle name="Note 2 4 4 6 2 7" xfId="47390" xr:uid="{793DD3BD-156D-4811-B940-E56AE6344E5A}"/>
    <cellStyle name="Note 2 4 4 6 2 8" xfId="52943" xr:uid="{CFC3B5C8-D5E6-40B5-B1DF-ED92EDA2ECE3}"/>
    <cellStyle name="Note 2 4 4 6 2 9" xfId="55558" xr:uid="{9360578C-1EEC-4D4A-84C1-F8357C47A407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6 7" xfId="37865" xr:uid="{2A3B0C85-D0A1-4BEB-ADB8-1052B4BA8F21}"/>
    <cellStyle name="Note 2 4 4 6 8" xfId="44567" xr:uid="{4E2E190F-4EE7-4CAF-90B7-07A82288EBDF}"/>
    <cellStyle name="Note 2 4 4 6 9" xfId="50120" xr:uid="{9E5D341C-3FFD-4D40-BC13-658138B89205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7 6" xfId="39058" xr:uid="{C2AA59CF-A46A-4D02-8BA7-BD00F6704704}"/>
    <cellStyle name="Note 2 4 4 7 7" xfId="45760" xr:uid="{D9E31967-04AA-4C86-B12B-CCCF430EA628}"/>
    <cellStyle name="Note 2 4 4 7 8" xfId="51313" xr:uid="{B94B224B-4857-4CF0-AF31-0EA05E24EE19}"/>
    <cellStyle name="Note 2 4 4 7 9" xfId="42897" xr:uid="{6F7EB029-18F4-41F6-99F1-565B612C2063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10" xfId="42521" xr:uid="{28B7FC96-27EE-462B-8A00-5236DA37A1BB}"/>
    <cellStyle name="Note 2 4 5 11" xfId="42992" xr:uid="{778A1837-2EB1-4690-84D3-57AFC41EA758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2 6" xfId="39005" xr:uid="{272B068D-5B25-4A7E-A6AC-EBCA1E5CD85A}"/>
    <cellStyle name="Note 2 4 5 2 7" xfId="45707" xr:uid="{2E7AAD76-5432-42C1-B4D8-D49C5711C220}"/>
    <cellStyle name="Note 2 4 5 2 8" xfId="51260" xr:uid="{6A402C01-C478-48AD-B2C5-A698C6471F20}"/>
    <cellStyle name="Note 2 4 5 2 9" xfId="56385" xr:uid="{1556A682-7B0A-4F6A-A24D-A14230328599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5 8" xfId="35520" xr:uid="{2351177F-713D-474F-AF30-FEB678D23465}"/>
    <cellStyle name="Note 2 4 5 9" xfId="42439" xr:uid="{B9CB9534-B33F-45C4-87AC-CBE8E881359B}"/>
    <cellStyle name="Note 2 4 6" xfId="2285" xr:uid="{F72F8324-5B6C-4127-BDF6-FEA707C9CDE5}"/>
    <cellStyle name="Note 2 4 6 10" xfId="49180" xr:uid="{3AD38765-AF7A-4A78-B522-B2C725FA7F26}"/>
    <cellStyle name="Note 2 4 6 11" xfId="56111" xr:uid="{BA17C010-32ED-4E7F-9A7A-F31F054503B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2 6" xfId="39748" xr:uid="{FF5935C2-C802-4E97-80C0-9A1E0FB30E5D}"/>
    <cellStyle name="Note 2 4 6 2 7" xfId="46450" xr:uid="{359F0D95-236B-4074-BE4A-5408F3DFFBD9}"/>
    <cellStyle name="Note 2 4 6 2 8" xfId="52003" xr:uid="{39737F05-7148-43C5-9453-A250F7605602}"/>
    <cellStyle name="Note 2 4 6 2 9" xfId="57325" xr:uid="{B14EEFC3-6940-4EA1-A727-44EA3C5A6A72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6 8" xfId="36925" xr:uid="{8CD421FE-AD8B-403E-A921-6E81F075A51A}"/>
    <cellStyle name="Note 2 4 6 9" xfId="43627" xr:uid="{93DAF204-E10B-4E0F-9B93-BF652FC98F8E}"/>
    <cellStyle name="Note 2 4 7" xfId="2564" xr:uid="{852B2231-192E-4997-A914-0CBD3D9E577B}"/>
    <cellStyle name="Note 2 4 7 10" xfId="49486" xr:uid="{5C2CFBCC-0A29-48CD-A6AF-E544DF3B64EA}"/>
    <cellStyle name="Note 2 4 7 11" xfId="56954" xr:uid="{099125F3-512C-4F5C-A62C-23F9EA56E8F3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2 6" xfId="40054" xr:uid="{F5C2961C-B103-4A1F-B697-189E346DB1A7}"/>
    <cellStyle name="Note 2 4 7 2 7" xfId="46756" xr:uid="{BE4ADC97-5199-438B-A87B-A80607DD1964}"/>
    <cellStyle name="Note 2 4 7 2 8" xfId="52309" xr:uid="{18AC1E67-0DA0-4E9A-9C65-A387ED6E7FF7}"/>
    <cellStyle name="Note 2 4 7 2 9" xfId="41628" xr:uid="{AADDEC4E-A6D5-4CF6-95BA-EACD2A533AB9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7 8" xfId="37231" xr:uid="{2D9C3332-6353-495D-B202-F6608ECF5A68}"/>
    <cellStyle name="Note 2 4 7 9" xfId="43933" xr:uid="{DCD13C7A-17EF-4993-8573-49BF9CEA8620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8 6" xfId="38776" xr:uid="{8206C422-894C-488C-9501-6C1F29EC24CC}"/>
    <cellStyle name="Note 2 4 8 7" xfId="45478" xr:uid="{C958F1C4-9BD7-4CB3-BBE9-BE1D3DEAE0C7}"/>
    <cellStyle name="Note 2 4 8 8" xfId="51031" xr:uid="{E1F2266F-3541-4363-BDE4-128BD2CBCA65}"/>
    <cellStyle name="Note 2 4 8 9" xfId="42065" xr:uid="{5DD7C0F9-499F-4FB7-A31A-F45E0671513F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14" xfId="36363" xr:uid="{186CD986-C547-4537-B7F2-4F7BD021DE6E}"/>
    <cellStyle name="Note 2 5 15" xfId="43065" xr:uid="{9FA753F0-8392-477E-858A-9FADCBA147CF}"/>
    <cellStyle name="Note 2 5 16" xfId="48618" xr:uid="{D279EC99-2929-4844-AF7E-559434000869}"/>
    <cellStyle name="Note 2 5 17" xfId="34229" xr:uid="{38419A1A-3CE5-4CB3-952B-A841D16FDB2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12" xfId="36570" xr:uid="{62827E51-B39B-4F6D-B22D-EE3F0E840FBA}"/>
    <cellStyle name="Note 2 5 2 13" xfId="43272" xr:uid="{2D17ECFB-9C29-4A59-9764-20FBD8278329}"/>
    <cellStyle name="Note 2 5 2 14" xfId="48825" xr:uid="{87736548-08A2-4D1A-9B40-6D7F50869A08}"/>
    <cellStyle name="Note 2 5 2 15" xfId="55044" xr:uid="{FDC39C01-15E3-4242-8A5C-F7593E058F0C}"/>
    <cellStyle name="Note 2 5 2 2" xfId="5805" xr:uid="{DE2371F1-E59F-4E6C-A621-FB8CBD2E5434}"/>
    <cellStyle name="Note 2 5 2 2 10" xfId="42735" xr:uid="{6377575E-F8C1-40A6-9135-6BB3336BA04E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2 6" xfId="40281" xr:uid="{FE31FD57-F1BC-495D-AE1E-455CE7F6C4CD}"/>
    <cellStyle name="Note 2 5 2 2 2 7" xfId="46983" xr:uid="{BDE9B614-B195-4FCC-8BB1-54CBA4DF192F}"/>
    <cellStyle name="Note 2 5 2 2 2 8" xfId="52536" xr:uid="{29EBD162-47A3-4515-BFFF-5F312333EDF4}"/>
    <cellStyle name="Note 2 5 2 2 2 9" xfId="53859" xr:uid="{F3087B2D-B16E-4F20-8173-F6197AA0BD0A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2 7" xfId="37458" xr:uid="{4BF2876E-F2D0-4EF1-8BA2-0B8F57BACE6D}"/>
    <cellStyle name="Note 2 5 2 2 8" xfId="44160" xr:uid="{F9ED50A1-9E09-469A-8C70-57BB8B2F31A1}"/>
    <cellStyle name="Note 2 5 2 2 9" xfId="49713" xr:uid="{252ECF72-CE7A-4227-A30C-878716DA2ED2}"/>
    <cellStyle name="Note 2 5 2 3" xfId="3802" xr:uid="{BAEA3C4B-0D4F-40BA-BF7E-4FB08F168B0F}"/>
    <cellStyle name="Note 2 5 2 3 10" xfId="42469" xr:uid="{359577E1-F68E-4148-948E-ECFD30F54C31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2 6" xfId="38946" xr:uid="{4A3EC63D-B9BC-49C9-8865-7E78C41D65BF}"/>
    <cellStyle name="Note 2 5 2 3 2 7" xfId="45648" xr:uid="{1CB3F932-1A2A-4A41-B62D-926A2CF4454B}"/>
    <cellStyle name="Note 2 5 2 3 2 8" xfId="51201" xr:uid="{F1141BC1-01E9-467C-BD19-CFA79259A17F}"/>
    <cellStyle name="Note 2 5 2 3 2 9" xfId="54304" xr:uid="{C4887D14-9381-4A24-9D80-CBB5A120A69C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3 7" xfId="35455" xr:uid="{EEED26FC-B975-42CA-8940-709810FE7AA0}"/>
    <cellStyle name="Note 2 5 2 3 8" xfId="42378" xr:uid="{7BDEBAFF-61EB-4DD5-A0BC-A86B04397D5F}"/>
    <cellStyle name="Note 2 5 2 3 9" xfId="42840" xr:uid="{E3B041D4-B393-4042-BDC1-F3E81836497A}"/>
    <cellStyle name="Note 2 5 2 4" xfId="6432" xr:uid="{9D1495A4-1479-4AEC-9736-F14D04462CD9}"/>
    <cellStyle name="Note 2 5 2 4 10" xfId="55125" xr:uid="{E2184C91-B2DD-40C0-BD44-11AC052DC31B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2 6" xfId="40908" xr:uid="{A84EAEF2-46F8-499B-9D5B-131A8A79CBBE}"/>
    <cellStyle name="Note 2 5 2 4 2 7" xfId="47610" xr:uid="{3AED3DC9-403D-45AA-87D0-588E43A49974}"/>
    <cellStyle name="Note 2 5 2 4 2 8" xfId="53163" xr:uid="{B6E12A63-B120-4387-8206-69CC0DC5F2CC}"/>
    <cellStyle name="Note 2 5 2 4 2 9" xfId="55676" xr:uid="{DAC2F319-E763-42BF-8F3C-A6AE9E5DDED3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4 7" xfId="38085" xr:uid="{13535BF1-EF7D-4026-A7AB-8DE78C0C520B}"/>
    <cellStyle name="Note 2 5 2 4 8" xfId="44787" xr:uid="{C4E3BAA8-CBAD-4825-95EC-714F6C373955}"/>
    <cellStyle name="Note 2 5 2 4 9" xfId="50340" xr:uid="{7438BE87-2167-4531-87BE-3CF0362BBD87}"/>
    <cellStyle name="Note 2 5 2 5" xfId="6756" xr:uid="{EB0E396E-8BBB-4DE8-81DC-DABF36E715BE}"/>
    <cellStyle name="Note 2 5 2 5 10" xfId="54925" xr:uid="{E0B86B65-6413-492E-A96F-06897908491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2 6" xfId="41232" xr:uid="{1824B3F3-FF76-4275-A503-F40D418B5723}"/>
    <cellStyle name="Note 2 5 2 5 2 7" xfId="47934" xr:uid="{117E30A2-75FF-4F6E-9EB4-7B142BAFEA28}"/>
    <cellStyle name="Note 2 5 2 5 2 8" xfId="53487" xr:uid="{E0A7B2B1-014F-4979-AF1C-74E55B513513}"/>
    <cellStyle name="Note 2 5 2 5 2 9" xfId="55554" xr:uid="{DED91605-E947-444A-85F7-B8A6794B74F8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5 7" xfId="38409" xr:uid="{09271C15-E985-441C-ACCF-44B46E5D016E}"/>
    <cellStyle name="Note 2 5 2 5 8" xfId="45111" xr:uid="{6D938B0A-E222-425F-9897-189F662B0267}"/>
    <cellStyle name="Note 2 5 2 5 9" xfId="50664" xr:uid="{D79EE306-4C39-4E67-AACE-1F52BE0B71ED}"/>
    <cellStyle name="Note 2 5 2 6" xfId="7047" xr:uid="{7733F2B9-C9B9-4BDF-85A6-1B3E078CD6FF}"/>
    <cellStyle name="Note 2 5 2 6 10" xfId="58114" xr:uid="{00767274-1B30-4D6C-B782-22E03C60FCC6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2 6" xfId="41523" xr:uid="{554FBB6A-4CFF-4F29-9407-375137499A20}"/>
    <cellStyle name="Note 2 5 2 6 2 7" xfId="48225" xr:uid="{6D5EFC34-3C42-4203-9326-74FAE4023E9D}"/>
    <cellStyle name="Note 2 5 2 6 2 8" xfId="53778" xr:uid="{9A44B522-6E77-4C16-B55F-36139872C1B7}"/>
    <cellStyle name="Note 2 5 2 6 2 9" xfId="54758" xr:uid="{9E2ACB6E-9153-4FB6-9274-F7BA5922FE81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6 7" xfId="38700" xr:uid="{FC50541E-A212-4350-B0A2-B09678CA1012}"/>
    <cellStyle name="Note 2 5 2 6 8" xfId="45402" xr:uid="{6A4A9E54-1710-434B-A928-B065BB45DE81}"/>
    <cellStyle name="Note 2 5 2 6 9" xfId="50955" xr:uid="{BD18EDF9-5310-48C2-88A2-3A8C62FF87EF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7 6" xfId="39393" xr:uid="{760EBAFF-A079-4CA6-9B42-DE7CD0519446}"/>
    <cellStyle name="Note 2 5 2 7 7" xfId="46095" xr:uid="{E6B6367F-C62B-479D-920B-FBBFCA2213EE}"/>
    <cellStyle name="Note 2 5 2 7 8" xfId="51648" xr:uid="{9F33C5F3-F56B-4FF0-8B83-6F650E4E489A}"/>
    <cellStyle name="Note 2 5 2 7 9" xfId="34219" xr:uid="{41C025E1-F387-4A0F-B64A-9D831DD885B9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12" xfId="36530" xr:uid="{FC925947-C0BA-46F0-8B31-A20A3CB9A5BE}"/>
    <cellStyle name="Note 2 5 3 13" xfId="43232" xr:uid="{1840A007-9ED7-4316-945C-FCD79399CB79}"/>
    <cellStyle name="Note 2 5 3 14" xfId="48785" xr:uid="{AFA74F6A-07FC-4316-B3F8-800697FCB4B6}"/>
    <cellStyle name="Note 2 5 3 15" xfId="56232" xr:uid="{7D0F519B-FE69-4325-BF80-556C808603B9}"/>
    <cellStyle name="Note 2 5 3 2" xfId="5765" xr:uid="{E4C4EC85-9CD9-451F-B4F3-44561D9E4DEB}"/>
    <cellStyle name="Note 2 5 3 2 10" xfId="54419" xr:uid="{D79C6400-130C-497A-A622-22B20A694F0F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2 6" xfId="40241" xr:uid="{71DA7FBC-408C-424D-9107-E0DF4AB726B6}"/>
    <cellStyle name="Note 2 5 3 2 2 7" xfId="46943" xr:uid="{C4C53D7B-80C6-4EF1-87EA-FFDD41524736}"/>
    <cellStyle name="Note 2 5 3 2 2 8" xfId="52496" xr:uid="{30BD9206-E77B-4CE0-AC38-FB7D594DCF11}"/>
    <cellStyle name="Note 2 5 3 2 2 9" xfId="54300" xr:uid="{F14E30F7-BAA7-42A8-8436-54A27047C406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2 7" xfId="37418" xr:uid="{C50CBAD1-BEA1-4376-8869-2104211AD25E}"/>
    <cellStyle name="Note 2 5 3 2 8" xfId="44120" xr:uid="{C7BD35CE-3500-4218-8361-5E5660348179}"/>
    <cellStyle name="Note 2 5 3 2 9" xfId="49673" xr:uid="{41270920-D873-46AC-925A-1A990C5B016E}"/>
    <cellStyle name="Note 2 5 3 3" xfId="5497" xr:uid="{711008A8-D271-4376-8681-70A5A3510BC8}"/>
    <cellStyle name="Note 2 5 3 3 10" xfId="58143" xr:uid="{E87CC6E9-350F-48FD-BF26-CF360296B29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2 6" xfId="39973" xr:uid="{B6B6722D-EDA8-4154-818F-FC4E8211980B}"/>
    <cellStyle name="Note 2 5 3 3 2 7" xfId="46675" xr:uid="{323CA79E-EBC0-4A33-A63F-D835965C8EBE}"/>
    <cellStyle name="Note 2 5 3 3 2 8" xfId="52228" xr:uid="{AE56F523-86D5-4EAC-AF89-8014F9117BE9}"/>
    <cellStyle name="Note 2 5 3 3 2 9" xfId="54957" xr:uid="{6EA5ACD3-DDC1-447B-8E06-8DCBE439EE72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3 7" xfId="37150" xr:uid="{9A570498-2385-4F3D-8C7F-F26FAB4EC7EA}"/>
    <cellStyle name="Note 2 5 3 3 8" xfId="43852" xr:uid="{BC2F45FA-BDEF-42A2-A058-7B1B441D78A8}"/>
    <cellStyle name="Note 2 5 3 3 9" xfId="49405" xr:uid="{06A0242E-DB67-46D6-828D-C7A954AFADD0}"/>
    <cellStyle name="Note 2 5 3 4" xfId="6392" xr:uid="{3457FE0F-0F50-4CE4-97E4-A12FC693B7D8}"/>
    <cellStyle name="Note 2 5 3 4 10" xfId="54703" xr:uid="{48C15810-F478-4A62-9CEB-CF96C4199ECB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2 6" xfId="40868" xr:uid="{4E73049A-6132-43F2-A946-CC558D7573A0}"/>
    <cellStyle name="Note 2 5 3 4 2 7" xfId="47570" xr:uid="{F41661BD-5EC8-4184-99D9-3D423CA748A0}"/>
    <cellStyle name="Note 2 5 3 4 2 8" xfId="53123" xr:uid="{0CDEB1F8-8BDC-4CAF-B83D-93AEF9C75E06}"/>
    <cellStyle name="Note 2 5 3 4 2 9" xfId="56957" xr:uid="{B8474E5D-C08F-4E0D-AF9C-D2C33970AD33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4 7" xfId="38045" xr:uid="{CE45F05E-ABFB-4573-8099-22104B547DC9}"/>
    <cellStyle name="Note 2 5 3 4 8" xfId="44747" xr:uid="{08105F1C-07D6-4AB5-87EB-91ACE467B3C0}"/>
    <cellStyle name="Note 2 5 3 4 9" xfId="50300" xr:uid="{262F0EF2-0D0C-4215-9C1C-2D8687CA585D}"/>
    <cellStyle name="Note 2 5 3 5" xfId="6716" xr:uid="{075BFE26-9900-45DA-B4B5-22ADE7F6DE1C}"/>
    <cellStyle name="Note 2 5 3 5 10" xfId="53894" xr:uid="{DF04BCC7-E4C5-4C3D-8349-8EE8208D205E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2 6" xfId="41192" xr:uid="{E2B4B306-EEDF-41E1-BC77-FC157FAD26D5}"/>
    <cellStyle name="Note 2 5 3 5 2 7" xfId="47894" xr:uid="{1BCE4B3E-6A31-484B-8BF5-C666C583C1A6}"/>
    <cellStyle name="Note 2 5 3 5 2 8" xfId="53447" xr:uid="{3E344CEA-ACD9-4578-A7F7-668784432481}"/>
    <cellStyle name="Note 2 5 3 5 2 9" xfId="54431" xr:uid="{1F318673-2021-41E8-89D9-3B774F65E32F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5 7" xfId="38369" xr:uid="{FE8E43FA-3185-4691-BF06-A2FC8AF74789}"/>
    <cellStyle name="Note 2 5 3 5 8" xfId="45071" xr:uid="{1D073481-BD67-4821-B133-7935761659F0}"/>
    <cellStyle name="Note 2 5 3 5 9" xfId="50624" xr:uid="{1FED536D-88AD-435C-9193-35C705D3E6F0}"/>
    <cellStyle name="Note 2 5 3 6" xfId="7007" xr:uid="{663054EB-7498-49B2-995A-36F61FC03F74}"/>
    <cellStyle name="Note 2 5 3 6 10" xfId="54480" xr:uid="{BB954574-51ED-46FF-9CF4-F6167064AA03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2 6" xfId="41483" xr:uid="{DF1C12E3-FDDB-4FAF-8A6F-C04BCD60B66E}"/>
    <cellStyle name="Note 2 5 3 6 2 7" xfId="48185" xr:uid="{5A408328-6796-439E-92E9-74C3E049A538}"/>
    <cellStyle name="Note 2 5 3 6 2 8" xfId="53738" xr:uid="{DCD5D7E9-79A2-46CB-8F88-60EF045E86F5}"/>
    <cellStyle name="Note 2 5 3 6 2 9" xfId="48457" xr:uid="{48DE6BA6-E87A-424F-896A-E7CF3816544D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6 7" xfId="38660" xr:uid="{78F19B27-6AF5-4DE2-A545-E1D9B338E1A1}"/>
    <cellStyle name="Note 2 5 3 6 8" xfId="45362" xr:uid="{58149B05-D82E-4905-9831-5A5A4A312048}"/>
    <cellStyle name="Note 2 5 3 6 9" xfId="50915" xr:uid="{900D6535-EE4A-4A19-9722-74A237BE45EF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7 6" xfId="39353" xr:uid="{7B2B0AA3-34FB-46C0-8635-E524E7C8291A}"/>
    <cellStyle name="Note 2 5 3 7 7" xfId="46055" xr:uid="{C0D595E7-3B0D-4100-9657-95C43E4E4FDC}"/>
    <cellStyle name="Note 2 5 3 7 8" xfId="51608" xr:uid="{1246852E-D3CE-4B9F-982F-6142A6809518}"/>
    <cellStyle name="Note 2 5 3 7 9" xfId="57165" xr:uid="{6355A5A3-A546-4A2E-983E-3A3402E3887D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10" xfId="54065" xr:uid="{66230F31-4216-49E1-AE3B-54C5F6BD9A07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2 6" xfId="40074" xr:uid="{8F8F1333-016C-4A4B-8ACA-0BE1D09F27E1}"/>
    <cellStyle name="Note 2 5 4 2 7" xfId="46776" xr:uid="{DCBA229B-E703-4320-B229-0B17DC1EA7E5}"/>
    <cellStyle name="Note 2 5 4 2 8" xfId="52329" xr:uid="{6E9F3A6E-CA21-401A-983B-EBD4057FFA97}"/>
    <cellStyle name="Note 2 5 4 2 9" xfId="55010" xr:uid="{B0E91D0F-5875-4A78-A4A7-DB30D62A92C8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4 7" xfId="37251" xr:uid="{382E41ED-5886-47AC-ABC8-988F35562044}"/>
    <cellStyle name="Note 2 5 4 8" xfId="43953" xr:uid="{B56ECC5C-61CA-4BFD-993A-33A5B49C8465}"/>
    <cellStyle name="Note 2 5 4 9" xfId="49506" xr:uid="{AEE45A35-5ACF-4462-8055-6BA905D79087}"/>
    <cellStyle name="Note 2 5 5" xfId="3765" xr:uid="{1EF95A8C-3816-42DD-A9E2-00E4E90040BF}"/>
    <cellStyle name="Note 2 5 5 10" xfId="56797" xr:uid="{38E90ACD-13E7-45BE-9060-C299E5BDF4D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2 6" xfId="38909" xr:uid="{126C73BA-F775-4816-840B-69F09DCCD7D5}"/>
    <cellStyle name="Note 2 5 5 2 7" xfId="45611" xr:uid="{98D0747A-3BD4-4D20-84DE-26F637F469BD}"/>
    <cellStyle name="Note 2 5 5 2 8" xfId="51164" xr:uid="{3216234B-0647-4360-9491-B0E8433FCD9F}"/>
    <cellStyle name="Note 2 5 5 2 9" xfId="48598" xr:uid="{6788DF31-C53E-49DE-A73E-13778444AFF5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5 7" xfId="35418" xr:uid="{DC56682A-D329-45AD-80B2-7289A542B391}"/>
    <cellStyle name="Note 2 5 5 8" xfId="42341" xr:uid="{6AA4F877-6AF3-4BD0-A011-CDB5D901C185}"/>
    <cellStyle name="Note 2 5 5 9" xfId="42833" xr:uid="{2ECB5391-6182-47C5-B859-09F335D26902}"/>
    <cellStyle name="Note 2 5 6" xfId="6225" xr:uid="{A1F1C138-A486-4922-B7A0-08A60666FC85}"/>
    <cellStyle name="Note 2 5 6 10" xfId="56223" xr:uid="{5C295359-724B-447B-A0AA-98CFAD18477B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2 6" xfId="40701" xr:uid="{4FAF13E9-470C-41E2-83A3-AD83192E7C02}"/>
    <cellStyle name="Note 2 5 6 2 7" xfId="47403" xr:uid="{4447E181-B3BD-4553-A5A1-0FCA15EEBA2E}"/>
    <cellStyle name="Note 2 5 6 2 8" xfId="52956" xr:uid="{99FE336D-4BF1-4728-8A0B-8D3F587923B1}"/>
    <cellStyle name="Note 2 5 6 2 9" xfId="58146" xr:uid="{BAA4D14A-6B2E-4D81-B3D1-F8771F10A0A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6 7" xfId="37878" xr:uid="{08430B86-BE70-4AD7-8ABB-5633B6F0A6C2}"/>
    <cellStyle name="Note 2 5 6 8" xfId="44580" xr:uid="{A1C8AD35-4E6E-47CA-8A6D-15099ABB5927}"/>
    <cellStyle name="Note 2 5 6 9" xfId="50133" xr:uid="{6FB90AEA-B3FA-4E0F-A3A6-92B68C1ECA78}"/>
    <cellStyle name="Note 2 5 7" xfId="6549" xr:uid="{23E7390B-2477-4E97-AACD-2186A87952BA}"/>
    <cellStyle name="Note 2 5 7 10" xfId="56486" xr:uid="{D4261CD6-8132-4D27-B276-1000F48B3762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2 6" xfId="41025" xr:uid="{FC908093-A745-436C-8F54-7762D7ADCC2A}"/>
    <cellStyle name="Note 2 5 7 2 7" xfId="47727" xr:uid="{6CD52E16-8D12-4E56-A2A0-DED6AD9BDA3A}"/>
    <cellStyle name="Note 2 5 7 2 8" xfId="53280" xr:uid="{B5EDB7B2-B8F3-41A3-9E50-01F846EB0CFA}"/>
    <cellStyle name="Note 2 5 7 2 9" xfId="56487" xr:uid="{BEC5068E-B1EE-48A3-A542-AA3475633F23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7 7" xfId="38202" xr:uid="{86ABE23B-937C-4B1A-8832-100E356588A0}"/>
    <cellStyle name="Note 2 5 7 8" xfId="44904" xr:uid="{91FE3318-C074-4939-894F-C3CF14AB9DD8}"/>
    <cellStyle name="Note 2 5 7 9" xfId="50457" xr:uid="{029A5D7F-C8C3-49D4-B67B-F821193D6FAF}"/>
    <cellStyle name="Note 2 5 8" xfId="6840" xr:uid="{2AB93CEA-0F3C-4B7A-A0F7-2D71620B0AB3}"/>
    <cellStyle name="Note 2 5 8 10" xfId="57298" xr:uid="{4E992EC1-F6D5-45E8-8E88-E0D06E3143BA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2 6" xfId="41316" xr:uid="{86B73630-AC70-47DB-9953-BDC5CCC987F7}"/>
    <cellStyle name="Note 2 5 8 2 7" xfId="48018" xr:uid="{8A4AD6BC-2F1E-404C-B751-003D88111785}"/>
    <cellStyle name="Note 2 5 8 2 8" xfId="53571" xr:uid="{B005F2FB-FC41-4A78-AB6A-35D1A28EDC0A}"/>
    <cellStyle name="Note 2 5 8 2 9" xfId="56260" xr:uid="{534A4B78-26F9-47CD-AD61-ED57A298A3A1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8 7" xfId="38493" xr:uid="{FBBC5641-D6CE-42BA-9794-2CFBCB00905E}"/>
    <cellStyle name="Note 2 5 8 8" xfId="45195" xr:uid="{B519C806-C4A0-4F4B-974C-91033C4B7637}"/>
    <cellStyle name="Note 2 5 8 9" xfId="50748" xr:uid="{4B108D19-1E74-45C0-A4E0-519793CAFF7D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5 9 6" xfId="39186" xr:uid="{11DBD08C-EEBB-4D33-99DE-9A718361EBA9}"/>
    <cellStyle name="Note 2 5 9 7" xfId="45888" xr:uid="{667B6CF2-8FBB-4BE7-A080-4ABD5D34AF35}"/>
    <cellStyle name="Note 2 5 9 8" xfId="51441" xr:uid="{82DC4445-1094-4635-B8A7-DD4470845092}"/>
    <cellStyle name="Note 2 5 9 9" xfId="58454" xr:uid="{0A17E734-D21E-4FC4-997B-9E13255F5E76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13" xfId="35737" xr:uid="{A782B2C5-6587-48C3-9725-414BC3390241}"/>
    <cellStyle name="Note 2 6 14" xfId="42605" xr:uid="{FA87861A-FDAD-47A4-8643-D65CC8491895}"/>
    <cellStyle name="Note 2 6 15" xfId="34226" xr:uid="{0430B021-F000-4D37-96CE-4B306E1FAC05}"/>
    <cellStyle name="Note 2 6 16" xfId="42636" xr:uid="{2C3BDD25-A558-41A2-AA18-D44BF0C4AFA0}"/>
    <cellStyle name="Note 2 6 2" xfId="5218" xr:uid="{1DA56EA5-936C-47AD-94CD-AE1BAD31570D}"/>
    <cellStyle name="Note 2 6 2 10" xfId="54476" xr:uid="{E16D9587-1CF8-418E-9E65-F55D5F80A662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2 6" xfId="39694" xr:uid="{B5AAAB4B-0442-435C-8B9B-DE99B14DD9C9}"/>
    <cellStyle name="Note 2 6 2 2 7" xfId="46396" xr:uid="{11A1BD9D-3596-40F3-A7E8-CEC4A20168D0}"/>
    <cellStyle name="Note 2 6 2 2 8" xfId="51949" xr:uid="{33DAB38D-7C9E-43BF-A540-5359FF07328A}"/>
    <cellStyle name="Note 2 6 2 2 9" xfId="58478" xr:uid="{85DC4166-C200-453B-9CCA-27607678F1F7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2 7" xfId="36871" xr:uid="{782953CD-14C2-42D7-8EED-E2DEAEC6ECAB}"/>
    <cellStyle name="Note 2 6 2 8" xfId="43573" xr:uid="{DA0949E3-A750-45FB-927A-6201DEE504A4}"/>
    <cellStyle name="Note 2 6 2 9" xfId="49126" xr:uid="{962C4D6C-D3AD-4EB0-B58D-0F4DDE5E3083}"/>
    <cellStyle name="Note 2 6 3" xfId="5534" xr:uid="{88887859-5514-4EF9-B25B-EB1779D4BAA0}"/>
    <cellStyle name="Note 2 6 3 10" xfId="58374" xr:uid="{FF72A414-7AFB-4827-AF03-46E049EAAA6F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2 6" xfId="40010" xr:uid="{F54C30B6-225B-4855-B97E-347BF67350AA}"/>
    <cellStyle name="Note 2 6 3 2 7" xfId="46712" xr:uid="{C81E2BBB-4654-44B6-8952-304B70F01D18}"/>
    <cellStyle name="Note 2 6 3 2 8" xfId="52265" xr:uid="{2F78618C-731A-4108-BAA8-5B4BCEEB3222}"/>
    <cellStyle name="Note 2 6 3 2 9" xfId="54681" xr:uid="{5EF8D848-D160-48A7-A0FB-2604C592ED18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3 7" xfId="37187" xr:uid="{87ACCED3-FA8C-4DE3-9838-F7DD82A17799}"/>
    <cellStyle name="Note 2 6 3 8" xfId="43889" xr:uid="{1678F51F-CE6C-44FF-8426-26E244887C03}"/>
    <cellStyle name="Note 2 6 3 9" xfId="49442" xr:uid="{B6C1A723-6A75-437B-8021-3DB71CF368A2}"/>
    <cellStyle name="Note 2 6 4" xfId="5388" xr:uid="{27FDBEB0-34B9-4719-874D-29BC451F86D6}"/>
    <cellStyle name="Note 2 6 4 10" xfId="57138" xr:uid="{4F4C75B9-67DF-4E79-AA71-0CCD6374B04A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2 6" xfId="39864" xr:uid="{3F05C419-B86A-4CDF-8CCE-E6A40F384252}"/>
    <cellStyle name="Note 2 6 4 2 7" xfId="46566" xr:uid="{2C7B44BF-3527-4BB9-9125-AA0951D61671}"/>
    <cellStyle name="Note 2 6 4 2 8" xfId="52119" xr:uid="{6E1447F9-A337-4378-A9F0-47B12BBA46BB}"/>
    <cellStyle name="Note 2 6 4 2 9" xfId="58415" xr:uid="{965084D0-C075-455F-96B7-89F5933B3BA5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4 7" xfId="37041" xr:uid="{1553E3AE-B328-43A2-BB66-B8A33C3A6B91}"/>
    <cellStyle name="Note 2 6 4 8" xfId="43743" xr:uid="{AAC59F3F-3D18-43B2-94C9-280B2D6E11DB}"/>
    <cellStyle name="Note 2 6 4 9" xfId="49296" xr:uid="{43F21020-6B6E-4555-A2F0-A40F1F6E4B65}"/>
    <cellStyle name="Note 2 6 5" xfId="5307" xr:uid="{1956ADF0-9D7D-4E12-9A9C-B0B0CBBE63F6}"/>
    <cellStyle name="Note 2 6 5 10" xfId="58163" xr:uid="{A49CADAB-167F-48CF-945C-4E2F6B1EBA92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2 6" xfId="39783" xr:uid="{5276621F-3324-4B4A-8ED8-A1781CCDF018}"/>
    <cellStyle name="Note 2 6 5 2 7" xfId="46485" xr:uid="{8F68E765-2FC7-41EB-9CFE-7C1D31CB3286}"/>
    <cellStyle name="Note 2 6 5 2 8" xfId="52038" xr:uid="{5F6AC1FA-93EE-4A42-8D15-CF81539F0F89}"/>
    <cellStyle name="Note 2 6 5 2 9" xfId="56475" xr:uid="{B93703C1-62B1-4B0B-A708-CC07F7345A7A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5 7" xfId="36960" xr:uid="{00E42AEC-D084-4564-B38F-AB1F627576E7}"/>
    <cellStyle name="Note 2 6 5 8" xfId="43662" xr:uid="{DE8014D4-A5C3-4E46-9399-D94E423AE9D7}"/>
    <cellStyle name="Note 2 6 5 9" xfId="49215" xr:uid="{6AB62AB7-0AC0-45C1-B69E-B9572FA28A15}"/>
    <cellStyle name="Note 2 6 6" xfId="3562" xr:uid="{9D73FEF3-E5C5-4C47-B458-45DE4C60DE12}"/>
    <cellStyle name="Note 2 6 6 10" xfId="41727" xr:uid="{2B80A6D6-9126-4F9A-B01E-4A3DD33CEC05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2 6" xfId="38866" xr:uid="{6D25343D-7544-4452-BCB1-2A8F027C2D2A}"/>
    <cellStyle name="Note 2 6 6 2 7" xfId="45568" xr:uid="{9CC04C68-76C5-42E4-A730-F0B6623CD183}"/>
    <cellStyle name="Note 2 6 6 2 8" xfId="51121" xr:uid="{2E676F65-B25A-4662-9B01-A805E15B300B}"/>
    <cellStyle name="Note 2 6 6 2 9" xfId="48570" xr:uid="{499AC5DA-4389-41E8-A88D-D3C8B50E32BF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6 7" xfId="35215" xr:uid="{D1AF89B2-EEBB-4690-AF2D-6B076EC23F82}"/>
    <cellStyle name="Note 2 6 6 8" xfId="42196" xr:uid="{1901F43B-5302-41CC-B00B-B9A4E28B1030}"/>
    <cellStyle name="Note 2 6 6 9" xfId="41700" xr:uid="{2A9B1158-2553-4FD9-A2B1-BD949A383E6A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7 6" xfId="39055" xr:uid="{DDA35924-3F48-4DC9-9A5D-DCE4F0A430A7}"/>
    <cellStyle name="Note 2 6 7 7" xfId="45757" xr:uid="{A7FA97D8-4100-43FA-8190-60C3EAAFF4EB}"/>
    <cellStyle name="Note 2 6 7 8" xfId="51310" xr:uid="{6BB9E5D5-87AA-47F1-8C61-2823D586C8D1}"/>
    <cellStyle name="Note 2 6 7 9" xfId="55547" xr:uid="{CD6DB6BF-BD03-41BC-9FAE-88818B555BE2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13" xfId="35960" xr:uid="{BBDCB188-96F1-48D5-80B8-656C29E47D9B}"/>
    <cellStyle name="Note 2 7 14" xfId="42780" xr:uid="{B1EA6116-085E-479B-9558-334704DC6C0E}"/>
    <cellStyle name="Note 2 7 15" xfId="48352" xr:uid="{C6A81E81-8A93-45D6-8E82-DB0F8E2048A6}"/>
    <cellStyle name="Note 2 7 16" xfId="54966" xr:uid="{5790D2BD-5BA3-44F5-88B0-9DD37DF24C72}"/>
    <cellStyle name="Note 2 7 2" xfId="5358" xr:uid="{58562457-5461-462E-8D26-49179C10BE14}"/>
    <cellStyle name="Note 2 7 2 10" xfId="54875" xr:uid="{B3451919-FFC7-40FE-91A9-F93E8E363571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2 6" xfId="39834" xr:uid="{DEF2AA76-24ED-4185-9F41-F75176B84107}"/>
    <cellStyle name="Note 2 7 2 2 7" xfId="46536" xr:uid="{44466C9A-C7BC-48E4-8B6B-1721A64295CC}"/>
    <cellStyle name="Note 2 7 2 2 8" xfId="52089" xr:uid="{C6114D95-1A8D-4DDE-85D7-A14379544B06}"/>
    <cellStyle name="Note 2 7 2 2 9" xfId="56807" xr:uid="{7FB76F0F-63BB-4EE2-82B8-DD4687006892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2 7" xfId="37011" xr:uid="{791A0DB1-5AE7-472B-BE13-D543EE47B374}"/>
    <cellStyle name="Note 2 7 2 8" xfId="43713" xr:uid="{09604A56-9F60-40BF-9622-331301730B87}"/>
    <cellStyle name="Note 2 7 2 9" xfId="49266" xr:uid="{4B2976B4-4E8C-48DA-8052-04A7BF26FBD2}"/>
    <cellStyle name="Note 2 7 3" xfId="5321" xr:uid="{EFA8F77D-FD1E-4FCF-9185-29C48D947378}"/>
    <cellStyle name="Note 2 7 3 10" xfId="55293" xr:uid="{A94DFF6B-B4B0-4B6D-A961-B01973F56CED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2 6" xfId="39797" xr:uid="{0644905E-D05E-4F06-B326-FFDAB72F5FDE}"/>
    <cellStyle name="Note 2 7 3 2 7" xfId="46499" xr:uid="{E472F671-353A-4FD5-8921-D2488080E878}"/>
    <cellStyle name="Note 2 7 3 2 8" xfId="52052" xr:uid="{67D0BD20-C316-48FC-A6B8-0E634C06AA64}"/>
    <cellStyle name="Note 2 7 3 2 9" xfId="57148" xr:uid="{FD6E72BC-1900-45F6-B102-0E7164582F2E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3 7" xfId="36974" xr:uid="{2AA67D87-D9C0-4030-B9C6-95056FB5543F}"/>
    <cellStyle name="Note 2 7 3 8" xfId="43676" xr:uid="{8AD4AEAE-40A7-46BC-BCFB-C3135E337DAF}"/>
    <cellStyle name="Note 2 7 3 9" xfId="49229" xr:uid="{CEF38E5A-5D2C-428B-8C4E-CDF5C547C540}"/>
    <cellStyle name="Note 2 7 4" xfId="5899" xr:uid="{E69BCB54-5F2C-413F-9445-B699E1351A8D}"/>
    <cellStyle name="Note 2 7 4 10" xfId="54383" xr:uid="{82172BA5-CBC2-4958-A4F9-FCF20D5226A4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2 6" xfId="40375" xr:uid="{13D65454-32CF-4C2B-96F4-891CB37BA106}"/>
    <cellStyle name="Note 2 7 4 2 7" xfId="47077" xr:uid="{D35AF38B-155C-41DB-B963-ADE2F44EAE7B}"/>
    <cellStyle name="Note 2 7 4 2 8" xfId="52630" xr:uid="{31879816-AA32-4E59-81D5-C898B01EAA32}"/>
    <cellStyle name="Note 2 7 4 2 9" xfId="55046" xr:uid="{D2C181FB-713A-447F-AB4A-05DCAB2F4588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4 7" xfId="37552" xr:uid="{5E0BD787-FBEA-47A7-87B7-AFCBFCCD733F}"/>
    <cellStyle name="Note 2 7 4 8" xfId="44254" xr:uid="{834DC267-9205-48ED-9893-BB8BE39368B0}"/>
    <cellStyle name="Note 2 7 4 9" xfId="49807" xr:uid="{A18F643D-E617-4588-9F7E-819DC2C4F69D}"/>
    <cellStyle name="Note 2 7 5" xfId="5904" xr:uid="{F4CB57D0-E808-4BFE-99E9-60F67DABD1C4}"/>
    <cellStyle name="Note 2 7 5 10" xfId="54159" xr:uid="{162B477C-4AD6-4D38-A19F-95BE3638B080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2 6" xfId="40380" xr:uid="{AF91E9CC-5637-45DA-BFC4-0DBB8107DA5D}"/>
    <cellStyle name="Note 2 7 5 2 7" xfId="47082" xr:uid="{A31688A3-5DED-4653-BF95-65748A832FB6}"/>
    <cellStyle name="Note 2 7 5 2 8" xfId="52635" xr:uid="{BE362536-25E8-4B8C-9099-9DA7BE9BB40E}"/>
    <cellStyle name="Note 2 7 5 2 9" xfId="58263" xr:uid="{291D01AB-A076-4406-A7A1-E7893A03C245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5 7" xfId="37557" xr:uid="{080CE0DF-9FAD-484F-99BE-FE755F940784}"/>
    <cellStyle name="Note 2 7 5 8" xfId="44259" xr:uid="{8AA2DABE-98A1-4520-9B6D-4F6C7939C9D2}"/>
    <cellStyle name="Note 2 7 5 9" xfId="49812" xr:uid="{CCDFF0A1-79F0-475D-9BBA-CA10BCCBD44C}"/>
    <cellStyle name="Note 2 7 6" xfId="5329" xr:uid="{9DC61DD9-E835-4D13-A789-67E9CF621E04}"/>
    <cellStyle name="Note 2 7 6 10" xfId="56289" xr:uid="{D39DF24A-462C-4711-8ABA-9869D4818CBF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2 6" xfId="39805" xr:uid="{4398B093-688D-44F2-A6B6-F59E8135689D}"/>
    <cellStyle name="Note 2 7 6 2 7" xfId="46507" xr:uid="{662ABA92-4584-4374-8F85-478181FFE358}"/>
    <cellStyle name="Note 2 7 6 2 8" xfId="52060" xr:uid="{52A14100-EEBA-40CA-9063-E8EAE6F6DA33}"/>
    <cellStyle name="Note 2 7 6 2 9" xfId="56819" xr:uid="{F02CDD90-338A-4E93-BC66-19DBA002C485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6 7" xfId="36982" xr:uid="{645ED75F-DF3B-4934-9FC2-5AE441BF56E2}"/>
    <cellStyle name="Note 2 7 6 8" xfId="43684" xr:uid="{4EE813C8-0391-49C8-8C17-5D5E3DCE2A11}"/>
    <cellStyle name="Note 2 7 6 9" xfId="49237" xr:uid="{2DE1B25A-1240-4240-A36D-C6BB83F32921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7 6" xfId="39117" xr:uid="{E9A89032-5938-4CB8-BC15-6C78992BF4C4}"/>
    <cellStyle name="Note 2 7 7 7" xfId="45819" xr:uid="{41FA0333-B5CA-4D57-85AD-84FFF51763BD}"/>
    <cellStyle name="Note 2 7 7 8" xfId="51372" xr:uid="{A9A2B13A-E7AB-4FE5-8030-DE5BF7DEF446}"/>
    <cellStyle name="Note 2 7 7 9" xfId="57651" xr:uid="{F12493F3-7BF4-478B-B1DB-278F6935BE3E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13" xfId="36633" xr:uid="{3E5FA93B-BAB5-4EE6-B1AC-514AEA2F5229}"/>
    <cellStyle name="Note 2 8 14" xfId="43335" xr:uid="{1B92895E-C00F-45C0-998A-EEF8D74ED349}"/>
    <cellStyle name="Note 2 8 15" xfId="48888" xr:uid="{BE63F142-6C1D-40E7-B8C1-95A70AB68B76}"/>
    <cellStyle name="Note 2 8 16" xfId="42672" xr:uid="{050DBED8-1CDB-4096-8CA7-29AD17ECC36D}"/>
    <cellStyle name="Note 2 8 2" xfId="5868" xr:uid="{A88269BC-ADF6-4C28-899D-B71743557B16}"/>
    <cellStyle name="Note 2 8 2 10" xfId="54409" xr:uid="{F21063FC-F10E-4417-8182-CBB7CB5786DE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2 6" xfId="40344" xr:uid="{10B0BD15-4056-4A8F-AFF0-923533838841}"/>
    <cellStyle name="Note 2 8 2 2 7" xfId="47046" xr:uid="{42B2920D-2448-41BA-97B1-813E444DA567}"/>
    <cellStyle name="Note 2 8 2 2 8" xfId="52599" xr:uid="{74AAA36A-244B-48F3-88EA-143AA6833B66}"/>
    <cellStyle name="Note 2 8 2 2 9" xfId="54136" xr:uid="{F3A24EC6-4C47-4E09-875C-B605F2F5DB75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2 7" xfId="37521" xr:uid="{AF5081D0-3515-4E62-AA51-8CBAD307949D}"/>
    <cellStyle name="Note 2 8 2 8" xfId="44223" xr:uid="{18EB15CE-1B08-4C82-86F4-A5A9B204F0B4}"/>
    <cellStyle name="Note 2 8 2 9" xfId="49776" xr:uid="{82F7BA76-7904-4F8E-9DC4-FEAF7977D3B8}"/>
    <cellStyle name="Note 2 8 3" xfId="6175" xr:uid="{D553A88D-585E-46A0-829E-6200FE59F7EF}"/>
    <cellStyle name="Note 2 8 3 10" xfId="55438" xr:uid="{FD766F2A-271B-4F4C-8547-F73DF9BAB629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2 6" xfId="40651" xr:uid="{38327071-29C0-47A6-8211-822606D1309C}"/>
    <cellStyle name="Note 2 8 3 2 7" xfId="47353" xr:uid="{D052A115-0638-4262-AF6C-D0B957F598BE}"/>
    <cellStyle name="Note 2 8 3 2 8" xfId="52906" xr:uid="{7C57E734-5E76-422F-B074-B7BC3C452786}"/>
    <cellStyle name="Note 2 8 3 2 9" xfId="48460" xr:uid="{B73A6C71-E08B-4AF8-859A-95D8F74A73B3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3 7" xfId="37828" xr:uid="{96FC2584-D506-4198-A1EC-A28F2931D8CD}"/>
    <cellStyle name="Note 2 8 3 8" xfId="44530" xr:uid="{93862755-3E0F-4D15-90C8-2367231F7D81}"/>
    <cellStyle name="Note 2 8 3 9" xfId="50083" xr:uid="{1C056496-4EEB-49FD-8FDE-46FFA19C073E}"/>
    <cellStyle name="Note 2 8 4" xfId="6495" xr:uid="{F200FEA0-88BD-44F6-92C3-2B6CC00ECB09}"/>
    <cellStyle name="Note 2 8 4 10" xfId="55050" xr:uid="{40CEEF2E-A71A-498B-B377-20980103F307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2 6" xfId="40971" xr:uid="{0583A06A-D357-4FC7-BF55-4DF61F22B095}"/>
    <cellStyle name="Note 2 8 4 2 7" xfId="47673" xr:uid="{C2E8CCE1-808E-4129-89B2-883B0D04B249}"/>
    <cellStyle name="Note 2 8 4 2 8" xfId="53226" xr:uid="{2DCAB71C-8370-4EFA-9A2D-13EFA0B13316}"/>
    <cellStyle name="Note 2 8 4 2 9" xfId="57640" xr:uid="{08F5E5E9-9DCE-4F17-89C6-422807419A1E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4 7" xfId="38148" xr:uid="{10CAA76B-1089-4A95-886B-D8ACF5F5E6E3}"/>
    <cellStyle name="Note 2 8 4 8" xfId="44850" xr:uid="{0E0FCA35-6A44-4262-AC48-7029EB034B11}"/>
    <cellStyle name="Note 2 8 4 9" xfId="50403" xr:uid="{5BB3BDC2-F2DA-406D-B794-A81801E1FA26}"/>
    <cellStyle name="Note 2 8 5" xfId="6819" xr:uid="{B6A23D50-85FE-482D-8058-DE3406C3B407}"/>
    <cellStyle name="Note 2 8 5 10" xfId="57136" xr:uid="{A4465880-72FD-436E-8402-5962455266C2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2 6" xfId="41295" xr:uid="{C3461FE4-1FF8-445F-849D-D136B04DF70A}"/>
    <cellStyle name="Note 2 8 5 2 7" xfId="47997" xr:uid="{E44B063A-3E9D-418C-9073-D99B19EEF041}"/>
    <cellStyle name="Note 2 8 5 2 8" xfId="53550" xr:uid="{BB0A66A2-C32B-4596-9CFA-C1A6D3803FBA}"/>
    <cellStyle name="Note 2 8 5 2 9" xfId="53933" xr:uid="{DAC2D6AA-F620-4F4E-B6B0-92B282E7ADB7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5 7" xfId="38472" xr:uid="{56B9E20E-6EE6-4116-8F35-7072E1C237D0}"/>
    <cellStyle name="Note 2 8 5 8" xfId="45174" xr:uid="{F176070E-4CEE-4C47-A91A-651C915A9248}"/>
    <cellStyle name="Note 2 8 5 9" xfId="50727" xr:uid="{E4814A2A-6B48-48CD-8E29-311698DD44A4}"/>
    <cellStyle name="Note 2 8 6" xfId="7110" xr:uid="{518F9054-85E3-4404-BEDF-6F5E33F257F5}"/>
    <cellStyle name="Note 2 8 6 10" xfId="55185" xr:uid="{B194B109-3FEC-49C5-9091-0452C29F4ABC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2 6" xfId="41586" xr:uid="{2934BBD9-A4D3-42A3-BAD3-8CDC38ED5C29}"/>
    <cellStyle name="Note 2 8 6 2 7" xfId="48288" xr:uid="{EB5A21BC-3A71-44DA-9E47-63E7F683C66B}"/>
    <cellStyle name="Note 2 8 6 2 8" xfId="53841" xr:uid="{826B9715-2C37-4149-9AF4-5252E65A7DAB}"/>
    <cellStyle name="Note 2 8 6 2 9" xfId="54333" xr:uid="{7794ABB2-44C0-4357-97AB-E7553EBA611B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6 7" xfId="38763" xr:uid="{3BC67CE6-1577-4240-9146-7FF25C744C60}"/>
    <cellStyle name="Note 2 8 6 8" xfId="45465" xr:uid="{7908312B-5F83-4CDE-8972-5D695EA44791}"/>
    <cellStyle name="Note 2 8 6 9" xfId="51018" xr:uid="{DCC5E374-505B-4A0C-BB8B-7EF1B82C9AA8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7 6" xfId="39456" xr:uid="{8FD6EDB7-D109-4434-8C97-9DD573909006}"/>
    <cellStyle name="Note 2 8 7 7" xfId="46158" xr:uid="{1A28586B-4A26-45A6-990D-BB5DB4257443}"/>
    <cellStyle name="Note 2 8 7 8" xfId="51711" xr:uid="{74B3D20F-6DB9-47B9-B531-BF8A3C614928}"/>
    <cellStyle name="Note 2 8 7 9" xfId="58067" xr:uid="{DD5299A5-A25E-426F-9ED2-6DCFD8B7FFED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10" xfId="42704" xr:uid="{FD7C07DF-CA6A-4E87-BA7F-3BE15A7EA59C}"/>
    <cellStyle name="Note 2 9 11" xfId="54018" xr:uid="{73D7690D-3B6A-4991-BC2D-C372BBCB4C1E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2 6" xfId="38852" xr:uid="{ED05762A-416E-4F10-B724-60A74B51F893}"/>
    <cellStyle name="Note 2 9 2 7" xfId="45554" xr:uid="{1E632C94-5EEB-4FDF-9847-4D96617630C1}"/>
    <cellStyle name="Note 2 9 2 8" xfId="51107" xr:uid="{492E3467-EC3F-43BF-BD23-A4FD3214E9F0}"/>
    <cellStyle name="Note 2 9 2 9" xfId="56532" xr:uid="{B361706F-1EDE-4E9C-9950-8BFA1740290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2 9 8" xfId="35200" xr:uid="{77CC6ECC-226F-4DC7-8D91-0AFAC0E4B43F}"/>
    <cellStyle name="Note 2 9 9" xfId="42182" xr:uid="{FAEF8EB0-CB6F-49EF-8675-8B9BCA377B23}"/>
    <cellStyle name="Note 3" xfId="109" xr:uid="{00000000-0005-0000-0000-0000E9000000}"/>
    <cellStyle name="Note 3 10" xfId="2450" xr:uid="{B344F7A3-E8FF-4220-B2D3-0418A8C5B9DD}"/>
    <cellStyle name="Note 3 10 10" xfId="42281" xr:uid="{546418E3-DB24-4B6B-8F6D-3F0CBC40BDEE}"/>
    <cellStyle name="Note 3 10 11" xfId="42880" xr:uid="{DED6B605-C14D-4CFE-84D8-B6FCAA4E8082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2 6" xfId="38851" xr:uid="{1B6E074B-E533-44D4-A92D-3479493D82E4}"/>
    <cellStyle name="Note 3 10 2 7" xfId="45553" xr:uid="{074D4B9C-F989-4DAE-8851-5BEB589B7CFB}"/>
    <cellStyle name="Note 3 10 2 8" xfId="51106" xr:uid="{98F3075B-2C5E-4291-A0F5-B39A4F79C80B}"/>
    <cellStyle name="Note 3 10 2 9" xfId="54454" xr:uid="{6A71B8BD-EA11-4BCF-AEC7-9CC6DE692465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0 8" xfId="35199" xr:uid="{95CD6196-FB00-495C-AA2E-83A27FFF5162}"/>
    <cellStyle name="Note 3 10 9" xfId="42181" xr:uid="{E4FF5E01-E718-4B80-BFEC-3AC5C22A22EA}"/>
    <cellStyle name="Note 3 11" xfId="2607" xr:uid="{573E695B-AA22-480F-B2C5-51C9C7031237}"/>
    <cellStyle name="Note 3 11 10" xfId="48984" xr:uid="{B4AA3D7E-424E-4257-8E70-FD907307122D}"/>
    <cellStyle name="Note 3 11 11" xfId="56019" xr:uid="{D752E806-2E3B-4FD0-ABF2-1319B1B25E9E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2 6" xfId="39552" xr:uid="{FC75E049-B074-49CD-96A4-7A190175EF53}"/>
    <cellStyle name="Note 3 11 2 7" xfId="46254" xr:uid="{C81CCC50-CC9E-4639-8BAE-27FE6992F2BB}"/>
    <cellStyle name="Note 3 11 2 8" xfId="51807" xr:uid="{891D7727-734E-45C1-80D4-8643E7F7BC49}"/>
    <cellStyle name="Note 3 11 2 9" xfId="56037" xr:uid="{E5711EF6-1E0B-4197-858C-802179EA810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1 8" xfId="36729" xr:uid="{B27C2847-C7B5-402C-8F40-6123969853EE}"/>
    <cellStyle name="Note 3 11 9" xfId="43431" xr:uid="{4F2E3F34-104C-438F-8A29-A15957C5E577}"/>
    <cellStyle name="Note 3 12" xfId="2707" xr:uid="{AD706EA2-EEBC-45EC-8783-0ABF0AAC9585}"/>
    <cellStyle name="Note 3 12 10" xfId="49026" xr:uid="{1B0A2941-A8BE-4FC3-AAE3-A9C54BCD7C9B}"/>
    <cellStyle name="Note 3 12 11" xfId="55831" xr:uid="{3B8D81F5-C9AB-4F86-9AA3-E1F782F5DE02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2 6" xfId="39594" xr:uid="{80C3F808-0D99-47BE-A10B-6A352D51150A}"/>
    <cellStyle name="Note 3 12 2 7" xfId="46296" xr:uid="{DCE9F51A-861A-46D2-B891-99F702072416}"/>
    <cellStyle name="Note 3 12 2 8" xfId="51849" xr:uid="{5D0D7368-9073-4D2B-A828-053EF046D23A}"/>
    <cellStyle name="Note 3 12 2 9" xfId="56902" xr:uid="{635059B9-3766-4701-B8E1-1684748616BA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2 8" xfId="36771" xr:uid="{6516C3FD-D3D6-4FB0-9776-32DEC26B72A3}"/>
    <cellStyle name="Note 3 12 9" xfId="43473" xr:uid="{C2ABA298-964E-4380-B144-D5579395994B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3 6" xfId="34874" xr:uid="{98A58C82-7022-43D6-9027-9985BF8AC05E}"/>
    <cellStyle name="Note 3 13 7" xfId="41947" xr:uid="{0698BAE5-4BBE-4432-8350-136BA433CDB1}"/>
    <cellStyle name="Note 3 13 8" xfId="42976" xr:uid="{5582B12C-7F09-454B-BB67-83085AC278DA}"/>
    <cellStyle name="Note 3 13 9" xfId="41757" xr:uid="{0D72D0B6-5CE3-45A4-A32E-0747717EB704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15" xfId="34213" xr:uid="{A062A327-37EE-450A-B311-0E58A8E416F9}"/>
    <cellStyle name="Note 3 16" xfId="34231" xr:uid="{35630250-6827-4CD4-8B1B-E95471F9365C}"/>
    <cellStyle name="Note 3 17" xfId="43026" xr:uid="{A47C90CF-7AD6-4D7D-9236-5B10BF606324}"/>
    <cellStyle name="Note 3 18" xfId="57453" xr:uid="{B7D06073-51C7-4C39-8D8E-F2C306D7BD27}"/>
    <cellStyle name="Note 3 2" xfId="268" xr:uid="{00000000-0005-0000-0000-0000EA000000}"/>
    <cellStyle name="Note 3 2 10" xfId="1791" xr:uid="{CD9E2FFA-9AFC-488D-A10F-F8C29251CC5E}"/>
    <cellStyle name="Note 3 2 10 10" xfId="43022" xr:uid="{C60B84F0-7028-4A34-8ECC-B7896E39AF4C}"/>
    <cellStyle name="Note 3 2 10 11" xfId="34167" xr:uid="{BAD08509-F3F9-430B-A505-98C1DE69D884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2 6" xfId="38891" xr:uid="{1F652984-FFA3-4CEF-A53E-6B418D324F01}"/>
    <cellStyle name="Note 3 2 10 2 7" xfId="45593" xr:uid="{A4AB8333-5868-4FBE-905F-6BC8183B0310}"/>
    <cellStyle name="Note 3 2 10 2 8" xfId="51146" xr:uid="{CD11AB20-6B62-46F1-B5FD-D2FF8EB8D208}"/>
    <cellStyle name="Note 3 2 10 2 9" xfId="55917" xr:uid="{247B7AA6-399B-45C2-95F6-D36F5F63FB59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0 8" xfId="35321" xr:uid="{2E9D4362-404A-4FA7-A42C-D3540144ECAB}"/>
    <cellStyle name="Note 3 2 10 9" xfId="42273" xr:uid="{DAB9353B-0C10-4605-B655-B5F89B746456}"/>
    <cellStyle name="Note 3 2 11" xfId="1784" xr:uid="{5A589EFE-4B75-4123-9FF2-53D5626EAF67}"/>
    <cellStyle name="Note 3 2 11 10" xfId="42640" xr:uid="{A3FA6422-FC6C-44C6-A57C-D8EDF7B61CB0}"/>
    <cellStyle name="Note 3 2 11 11" xfId="54064" xr:uid="{5B3AAEA4-AAEF-4FDF-83A9-28194391BCE5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2 6" xfId="38924" xr:uid="{912BB1C8-1926-41C9-9A67-5DE670C756C1}"/>
    <cellStyle name="Note 3 2 11 2 7" xfId="45626" xr:uid="{318DB1E3-09ED-46ED-9C55-FB02E97A70A5}"/>
    <cellStyle name="Note 3 2 11 2 8" xfId="51179" xr:uid="{A273FF4A-46A6-47F2-8BD1-A5E0E7D43EC5}"/>
    <cellStyle name="Note 3 2 11 2 9" xfId="53995" xr:uid="{97F7C035-6FFF-4771-BBA4-035AED2CB714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1 8" xfId="35433" xr:uid="{77DC73F1-9C64-40C8-BB25-7C9322F5738B}"/>
    <cellStyle name="Note 3 2 11 9" xfId="42356" xr:uid="{D48918FE-BC8E-4D62-A39D-C24586ADFAE6}"/>
    <cellStyle name="Note 3 2 12" xfId="2288" xr:uid="{EEE19976-92B9-45DC-9A1A-C3A79E416603}"/>
    <cellStyle name="Note 3 2 12 10" xfId="49790" xr:uid="{391DA3C6-19CA-4F63-B021-BD3E0B92E7CA}"/>
    <cellStyle name="Note 3 2 12 11" xfId="55354" xr:uid="{8ADD4915-67A7-4859-95AA-CDBEE15C7BA9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2 6" xfId="40358" xr:uid="{70E7F4EB-7DAE-48E7-ABA6-8FA861FFE2FA}"/>
    <cellStyle name="Note 3 2 12 2 7" xfId="47060" xr:uid="{CE659325-1334-4A3A-8C70-E425D572FD75}"/>
    <cellStyle name="Note 3 2 12 2 8" xfId="52613" xr:uid="{768C6FDE-1C58-4E52-8330-60510D37A398}"/>
    <cellStyle name="Note 3 2 12 2 9" xfId="58089" xr:uid="{129766D0-98B4-43AE-8A9F-7F7D12261829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2 8" xfId="37535" xr:uid="{4D7AC624-2760-474E-90DA-7731C35FB8BF}"/>
    <cellStyle name="Note 3 2 12 9" xfId="44237" xr:uid="{4C94234A-F654-4064-8416-109DD4F86ED6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3 6" xfId="34772" xr:uid="{174ACA7E-9916-41A6-BDAF-4AE56F5DD9CE}"/>
    <cellStyle name="Note 3 2 13 7" xfId="41881" xr:uid="{6903F36D-7A2F-4959-A5C5-7A52EF902DB1}"/>
    <cellStyle name="Note 3 2 13 8" xfId="42081" xr:uid="{9440A89A-363E-4864-BDE7-A860F0E145F1}"/>
    <cellStyle name="Note 3 2 13 9" xfId="41878" xr:uid="{7AFA05E1-3986-4BBD-8A5B-139C00137312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16" xfId="34684" xr:uid="{5E1BE0D3-D7C5-43C9-80C6-F8E771FB567C}"/>
    <cellStyle name="Note 3 2 2 17" xfId="41815" xr:uid="{DE1E5581-6095-4FDA-9CDA-A1C37A152734}"/>
    <cellStyle name="Note 3 2 2 18" xfId="41917" xr:uid="{2AC6EB4F-0819-4066-8958-F909438B52C1}"/>
    <cellStyle name="Note 3 2 2 19" xfId="54517" xr:uid="{EA8C5AFA-D176-4DF1-BDE2-4172AFFC9807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12" xfId="36077" xr:uid="{57D3343B-1563-47B6-B0E7-FC5BCB51FF52}"/>
    <cellStyle name="Note 3 2 2 2 13" xfId="42860" xr:uid="{6C08C73B-CD64-4438-B668-692FFBC4483A}"/>
    <cellStyle name="Note 3 2 2 2 14" xfId="48429" xr:uid="{D8D3232E-3C54-42C2-A98D-F4FF056D8F03}"/>
    <cellStyle name="Note 3 2 2 2 15" xfId="48558" xr:uid="{9EB5B14F-54A9-4AB4-BA0A-BF28A1DBED20}"/>
    <cellStyle name="Note 3 2 2 2 2" xfId="5438" xr:uid="{F6905504-7CF2-4682-984D-1D919F0BDD81}"/>
    <cellStyle name="Note 3 2 2 2 2 10" xfId="54634" xr:uid="{F3EDE447-1092-4345-A8F4-B25DF2301ECC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2 6" xfId="39914" xr:uid="{80441181-0BDE-4670-A095-207F18B8968A}"/>
    <cellStyle name="Note 3 2 2 2 2 2 7" xfId="46616" xr:uid="{2DDCDF8A-055C-4102-911C-E82E338A194B}"/>
    <cellStyle name="Note 3 2 2 2 2 2 8" xfId="52169" xr:uid="{FA2A662C-0422-4D0F-A1FA-209095DE8E96}"/>
    <cellStyle name="Note 3 2 2 2 2 2 9" xfId="48495" xr:uid="{8CC4970F-BD2D-4CAB-B46F-26311248C3E5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2 7" xfId="37091" xr:uid="{CFA789EF-7ECF-409A-A058-D324E90CCE3F}"/>
    <cellStyle name="Note 3 2 2 2 2 8" xfId="43793" xr:uid="{FC9C41EF-B1E6-4954-96CE-6FDF1410F2DE}"/>
    <cellStyle name="Note 3 2 2 2 2 9" xfId="49346" xr:uid="{9D50801B-59A1-4B11-A6D1-C15D9DAD17A3}"/>
    <cellStyle name="Note 3 2 2 2 3" xfId="6001" xr:uid="{A9552825-0F4A-4676-BF6A-2930EFF1480C}"/>
    <cellStyle name="Note 3 2 2 2 3 10" xfId="57734" xr:uid="{F08BB813-6A17-45B8-8EFD-15D9D32C5E95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2 6" xfId="40477" xr:uid="{0F4B1AA9-5C8F-4962-BDAF-B6131D3A2925}"/>
    <cellStyle name="Note 3 2 2 2 3 2 7" xfId="47179" xr:uid="{1C937091-6963-41B1-B8F7-A42CD2FD8089}"/>
    <cellStyle name="Note 3 2 2 2 3 2 8" xfId="52732" xr:uid="{19DDE730-D329-4659-9CB2-6CFF292B0EB0}"/>
    <cellStyle name="Note 3 2 2 2 3 2 9" xfId="58354" xr:uid="{3E3C5FBC-5AAA-428E-B8CB-6F0CFD9FEB2B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3 7" xfId="37654" xr:uid="{F0D12706-063D-4961-961E-B37D932094B9}"/>
    <cellStyle name="Note 3 2 2 2 3 8" xfId="44356" xr:uid="{796FC2B3-0C0E-41BE-B0AF-F28421565810}"/>
    <cellStyle name="Note 3 2 2 2 3 9" xfId="49909" xr:uid="{5946C85A-3936-4EEA-8E3C-5F1B8D73EB17}"/>
    <cellStyle name="Note 3 2 2 2 4" xfId="5147" xr:uid="{76C1EB35-8EC7-4E51-88B7-30FD27CA6C63}"/>
    <cellStyle name="Note 3 2 2 2 4 10" xfId="57842" xr:uid="{F57D82F2-E44C-4CDC-98BD-AC1AE9F2405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2 6" xfId="39623" xr:uid="{92A712C4-9D9F-4667-BF7A-C98AC94CFD0E}"/>
    <cellStyle name="Note 3 2 2 2 4 2 7" xfId="46325" xr:uid="{23CD1B4E-3180-4D85-8727-22C8453CA335}"/>
    <cellStyle name="Note 3 2 2 2 4 2 8" xfId="51878" xr:uid="{68A4B214-DAE6-4A29-9A52-824B5E3EBA90}"/>
    <cellStyle name="Note 3 2 2 2 4 2 9" xfId="55773" xr:uid="{0C1CFC4A-A3B8-435A-AE49-7B3F7F11655C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4 7" xfId="36800" xr:uid="{7B5FB6A6-98D6-46C8-A985-DC44D07FBBD9}"/>
    <cellStyle name="Note 3 2 2 2 4 8" xfId="43502" xr:uid="{64D35C31-632E-4106-A564-7DE625256527}"/>
    <cellStyle name="Note 3 2 2 2 4 9" xfId="49055" xr:uid="{FA247537-3C16-458B-88FF-747B372B6EB8}"/>
    <cellStyle name="Note 3 2 2 2 5" xfId="5917" xr:uid="{02E70DD1-BF3A-40BF-B767-BC46BDBAE2BA}"/>
    <cellStyle name="Note 3 2 2 2 5 10" xfId="54643" xr:uid="{F2DCB59C-FF31-49B0-98AC-D456C11692EE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2 6" xfId="40393" xr:uid="{8A26DCC0-7E51-443B-BAD9-3717B41519D9}"/>
    <cellStyle name="Note 3 2 2 2 5 2 7" xfId="47095" xr:uid="{492FBAC1-F87B-4C9A-8D4E-D0D25589418C}"/>
    <cellStyle name="Note 3 2 2 2 5 2 8" xfId="52648" xr:uid="{FAC91498-45FA-4109-B018-329FA0D554EC}"/>
    <cellStyle name="Note 3 2 2 2 5 2 9" xfId="54255" xr:uid="{E48BAC6E-6D84-4166-A8DE-FE255089B2BE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5 7" xfId="37570" xr:uid="{E4F93510-3D7C-4462-8BEE-4E7AA02E96B4}"/>
    <cellStyle name="Note 3 2 2 2 5 8" xfId="44272" xr:uid="{7D80C13A-0102-4140-A97D-DD1B335BEC0B}"/>
    <cellStyle name="Note 3 2 2 2 5 9" xfId="49825" xr:uid="{5D53EE6B-03AF-408F-901D-879AB426E577}"/>
    <cellStyle name="Note 3 2 2 2 6" xfId="5470" xr:uid="{8696B13E-36D4-4BAF-8D50-CEC9EFBD44EA}"/>
    <cellStyle name="Note 3 2 2 2 6 10" xfId="57297" xr:uid="{A7FFFFF1-EBC4-48F8-B0CF-1EAB4A01DF4C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2 6" xfId="39946" xr:uid="{F5550EC5-6128-46B0-8BDA-1364998ACDF6}"/>
    <cellStyle name="Note 3 2 2 2 6 2 7" xfId="46648" xr:uid="{43A92A0D-411B-4E31-BDAA-67B939134970}"/>
    <cellStyle name="Note 3 2 2 2 6 2 8" xfId="52201" xr:uid="{F184B61C-6E7E-4F2E-A648-F639A78B6C3A}"/>
    <cellStyle name="Note 3 2 2 2 6 2 9" xfId="54972" xr:uid="{60400631-D22E-4A64-A70D-37286784E3F3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6 7" xfId="37123" xr:uid="{A452C1E5-DC4D-4B95-B9FE-A90A7A879F73}"/>
    <cellStyle name="Note 3 2 2 2 6 8" xfId="43825" xr:uid="{7CFC04A1-B127-4EE4-B323-FAA2ED286ACF}"/>
    <cellStyle name="Note 3 2 2 2 6 9" xfId="49378" xr:uid="{084E4F86-D9E6-4ED1-A02D-97D0C1EEAD9D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7 6" xfId="39146" xr:uid="{7946E246-82B7-4AB8-A435-28D0B6757470}"/>
    <cellStyle name="Note 3 2 2 2 7 7" xfId="45848" xr:uid="{2DB7AADD-AC32-4458-B7D4-DCB3D40E61FE}"/>
    <cellStyle name="Note 3 2 2 2 7 8" xfId="51401" xr:uid="{FB0D8995-914B-4D57-BD42-0688C34BA070}"/>
    <cellStyle name="Note 3 2 2 2 7 9" xfId="56362" xr:uid="{67E3FBF4-8F46-4471-AD16-C43CDAACFB8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13" xfId="36485" xr:uid="{112581BF-683A-4225-9E56-5C562B0503C3}"/>
    <cellStyle name="Note 3 2 2 3 14" xfId="43187" xr:uid="{67A24D9F-E71F-4FC0-899D-585358A80958}"/>
    <cellStyle name="Note 3 2 2 3 15" xfId="48740" xr:uid="{AEEAE980-948B-4852-8516-5BC5696FC417}"/>
    <cellStyle name="Note 3 2 2 3 16" xfId="55691" xr:uid="{92BBE50F-2095-43FD-8CA4-2C0548C3BA04}"/>
    <cellStyle name="Note 3 2 2 3 2" xfId="5720" xr:uid="{ED276CCD-CA5A-4539-865F-904411776BD1}"/>
    <cellStyle name="Note 3 2 2 3 2 10" xfId="42513" xr:uid="{810E64B4-7BA6-4C42-8F3E-DE57BBBA15C0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2 6" xfId="40196" xr:uid="{8AAA81EA-1AF9-4932-935C-0F0ACAEF7ACA}"/>
    <cellStyle name="Note 3 2 2 3 2 2 7" xfId="46898" xr:uid="{336A91B4-6B95-4814-9DF7-E133B9426204}"/>
    <cellStyle name="Note 3 2 2 3 2 2 8" xfId="52451" xr:uid="{D1FCE4AE-D9CB-4D94-94FA-C60DB38217F2}"/>
    <cellStyle name="Note 3 2 2 3 2 2 9" xfId="54379" xr:uid="{C8A0B989-6576-4FB4-937B-F1ABE6CF0B1C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2 7" xfId="37373" xr:uid="{D564D646-476D-41C4-8DBC-0BCE25D82221}"/>
    <cellStyle name="Note 3 2 2 3 2 8" xfId="44075" xr:uid="{17FF5A84-E769-457F-955B-7D6C1175C640}"/>
    <cellStyle name="Note 3 2 2 3 2 9" xfId="49628" xr:uid="{2C776359-D898-4B53-9E5A-3E1ADE55B653}"/>
    <cellStyle name="Note 3 2 2 3 3" xfId="5101" xr:uid="{CCED0731-9B73-409D-9C43-E9B19E80C5A0}"/>
    <cellStyle name="Note 3 2 2 3 3 10" xfId="54748" xr:uid="{4D7EF538-FDA3-48F9-8071-01BCE77C4929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2 6" xfId="39577" xr:uid="{7B8FD00B-CA6E-4172-B9FF-87E5D1C474AB}"/>
    <cellStyle name="Note 3 2 2 3 3 2 7" xfId="46279" xr:uid="{26BE4F92-7013-40E6-9520-64FAFEECDCE0}"/>
    <cellStyle name="Note 3 2 2 3 3 2 8" xfId="51832" xr:uid="{8300E48E-D0D4-478B-909A-9C1227BF1780}"/>
    <cellStyle name="Note 3 2 2 3 3 2 9" xfId="53957" xr:uid="{908315D6-4AB6-4C02-BA4A-A8970C798458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3 7" xfId="36754" xr:uid="{5DE1014C-CEBA-4D57-B689-392BA06BE740}"/>
    <cellStyle name="Note 3 2 2 3 3 8" xfId="43456" xr:uid="{2AF1DC86-8D6B-4DC3-BB1B-5BFBD4184DF5}"/>
    <cellStyle name="Note 3 2 2 3 3 9" xfId="49009" xr:uid="{FFAFA068-67E2-45B1-93AC-A6EDB70E8A65}"/>
    <cellStyle name="Note 3 2 2 3 4" xfId="6347" xr:uid="{A0A06ADD-C0F2-4EEE-BD60-1DE6BB11ADEE}"/>
    <cellStyle name="Note 3 2 2 3 4 10" xfId="54839" xr:uid="{3166569B-2C4A-4A12-AAF3-E20DBBE418F7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2 6" xfId="40823" xr:uid="{6606530E-1170-4215-A6C6-208C17438554}"/>
    <cellStyle name="Note 3 2 2 3 4 2 7" xfId="47525" xr:uid="{1E91677F-F084-44C5-B545-172309672A30}"/>
    <cellStyle name="Note 3 2 2 3 4 2 8" xfId="53078" xr:uid="{F5B613CC-BCB2-47C3-B16E-B2F88F7F321D}"/>
    <cellStyle name="Note 3 2 2 3 4 2 9" xfId="57317" xr:uid="{4494DFF1-9475-446D-BA7E-3B852853B530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4 7" xfId="38000" xr:uid="{1ADBC5C3-BA36-4EE3-978C-C980EC75AB57}"/>
    <cellStyle name="Note 3 2 2 3 4 8" xfId="44702" xr:uid="{65E24F81-D74D-499C-9539-B46A0CEFD9FA}"/>
    <cellStyle name="Note 3 2 2 3 4 9" xfId="50255" xr:uid="{E7EC0D23-3C4B-4EA6-A2A8-8E58C354F4ED}"/>
    <cellStyle name="Note 3 2 2 3 5" xfId="6671" xr:uid="{1D38D12D-2259-42D3-966F-54320E9D5D77}"/>
    <cellStyle name="Note 3 2 2 3 5 10" xfId="56818" xr:uid="{1EE9ABB3-BA8F-4E2C-9C05-6340175A2B99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2 6" xfId="41147" xr:uid="{D40EDFF8-2FD5-40E8-B036-BA72AAC93774}"/>
    <cellStyle name="Note 3 2 2 3 5 2 7" xfId="47849" xr:uid="{906FBA29-5DEB-4C05-B399-4C158273D31E}"/>
    <cellStyle name="Note 3 2 2 3 5 2 8" xfId="53402" xr:uid="{3D8680EA-D61F-4678-A77A-3FADB464FADA}"/>
    <cellStyle name="Note 3 2 2 3 5 2 9" xfId="58116" xr:uid="{36BA8918-4BDC-4ED2-BA36-63BE6AF343F6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5 7" xfId="38324" xr:uid="{ADDEA7C2-9492-4AA3-9655-106856E9EE89}"/>
    <cellStyle name="Note 3 2 2 3 5 8" xfId="45026" xr:uid="{C881E28F-8455-4D29-B508-7CA908198D0D}"/>
    <cellStyle name="Note 3 2 2 3 5 9" xfId="50579" xr:uid="{4400F9DE-6BC4-4785-8033-E73C96898C02}"/>
    <cellStyle name="Note 3 2 2 3 6" xfId="6962" xr:uid="{DC07E3B9-2253-41D2-A661-EC610DC44603}"/>
    <cellStyle name="Note 3 2 2 3 6 10" xfId="55884" xr:uid="{6E86FAAA-5709-475C-93A6-E497AE67EF07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2 6" xfId="41438" xr:uid="{74A8FEB3-FA80-49AA-BCC9-D7836156527A}"/>
    <cellStyle name="Note 3 2 2 3 6 2 7" xfId="48140" xr:uid="{A14A7902-4446-411F-B88A-219EB52D97E8}"/>
    <cellStyle name="Note 3 2 2 3 6 2 8" xfId="53693" xr:uid="{76CAF5C1-8773-4371-A351-89551D14DC4F}"/>
    <cellStyle name="Note 3 2 2 3 6 2 9" xfId="54711" xr:uid="{6F7926D1-6894-4897-8BCE-242A01DFA214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6 7" xfId="38615" xr:uid="{F4FFE274-967E-4CE9-839F-C097ADFFB509}"/>
    <cellStyle name="Note 3 2 2 3 6 8" xfId="45317" xr:uid="{AB7BE263-7A53-47A4-97A0-2AC6EDEDC618}"/>
    <cellStyle name="Note 3 2 2 3 6 9" xfId="50870" xr:uid="{C8835961-89C3-4D0E-9766-53D861AABA8F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7 6" xfId="39308" xr:uid="{28C2E14A-3FAD-43B5-B698-D4A685F83774}"/>
    <cellStyle name="Note 3 2 2 3 7 7" xfId="46010" xr:uid="{F10265EC-0D31-4A2F-804D-FA39DD42743F}"/>
    <cellStyle name="Note 3 2 2 3 7 8" xfId="51563" xr:uid="{0B2959E3-84BF-4EAE-8751-A55398740935}"/>
    <cellStyle name="Note 3 2 2 3 7 9" xfId="55665" xr:uid="{21412EE8-497A-441E-9FCE-1C4A79345C04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12" xfId="36498" xr:uid="{8B370ECF-F86D-475A-8DB3-C7D04DD78B81}"/>
    <cellStyle name="Note 3 2 2 4 13" xfId="43200" xr:uid="{99613774-EFB1-4F37-9FC4-D36EE14CB546}"/>
    <cellStyle name="Note 3 2 2 4 14" xfId="48753" xr:uid="{5658EA6B-17D4-45CA-8020-441D54877845}"/>
    <cellStyle name="Note 3 2 2 4 15" xfId="55835" xr:uid="{C81CFCF4-A45B-47CB-A164-A1CB879D35FE}"/>
    <cellStyle name="Note 3 2 2 4 2" xfId="5733" xr:uid="{1B451DD9-7374-4FE8-A727-9AA0CC03D0BD}"/>
    <cellStyle name="Note 3 2 2 4 2 10" xfId="55760" xr:uid="{9390C7EF-14C2-421E-84F2-5484826D273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2 6" xfId="40209" xr:uid="{DCD73F9A-F8AE-4D10-B536-D3267D386469}"/>
    <cellStyle name="Note 3 2 2 4 2 2 7" xfId="46911" xr:uid="{3E935D49-0F2C-4381-8E6F-94B1AFC4399C}"/>
    <cellStyle name="Note 3 2 2 4 2 2 8" xfId="52464" xr:uid="{B91BF728-B20E-4161-9312-0C16481F0473}"/>
    <cellStyle name="Note 3 2 2 4 2 2 9" xfId="56591" xr:uid="{C4BD0B25-B59E-4AAE-9EA0-09BCB9C75D94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2 7" xfId="37386" xr:uid="{8A359D56-00A7-404C-8C45-FE19765E5C33}"/>
    <cellStyle name="Note 3 2 2 4 2 8" xfId="44088" xr:uid="{3445283E-B10C-4C01-8479-4016D17654E9}"/>
    <cellStyle name="Note 3 2 2 4 2 9" xfId="49641" xr:uid="{78D0A1F7-195A-4ACE-954D-C12F3D860FC9}"/>
    <cellStyle name="Note 3 2 2 4 3" xfId="5394" xr:uid="{8BEC41F0-7A28-4F29-B981-25A5A4E56C31}"/>
    <cellStyle name="Note 3 2 2 4 3 10" xfId="58123" xr:uid="{6154AB9F-6AC2-4F7C-9428-7406FC8171A8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2 6" xfId="39870" xr:uid="{E898A48C-9FDA-4E5F-9F3C-A97080EC7500}"/>
    <cellStyle name="Note 3 2 2 4 3 2 7" xfId="46572" xr:uid="{0711C6FE-85A8-4387-9E5F-54273EBEBA6E}"/>
    <cellStyle name="Note 3 2 2 4 3 2 8" xfId="52125" xr:uid="{5A1B5299-2531-4882-BD22-BBAC06E596DD}"/>
    <cellStyle name="Note 3 2 2 4 3 2 9" xfId="56638" xr:uid="{514A8A11-71B8-4113-A441-01B2CAF4A8A5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3 7" xfId="37047" xr:uid="{2203871C-5DB2-47AC-BE2B-B34862A6616F}"/>
    <cellStyle name="Note 3 2 2 4 3 8" xfId="43749" xr:uid="{67467F46-D21D-4047-96D2-FBD5FC7B6037}"/>
    <cellStyle name="Note 3 2 2 4 3 9" xfId="49302" xr:uid="{6C351E6F-AEAD-4B2B-B3CB-324F987FDD0D}"/>
    <cellStyle name="Note 3 2 2 4 4" xfId="6360" xr:uid="{5030C4B5-5F8A-4075-B726-542864820DB7}"/>
    <cellStyle name="Note 3 2 2 4 4 10" xfId="57530" xr:uid="{C9FDB55D-E420-47C8-B051-FCDA0DFA7544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2 6" xfId="40836" xr:uid="{E5F241A3-655F-4967-B48B-792C6312BDEF}"/>
    <cellStyle name="Note 3 2 2 4 4 2 7" xfId="47538" xr:uid="{62F8928C-E5EE-417D-A88A-9C92E7994F0F}"/>
    <cellStyle name="Note 3 2 2 4 4 2 8" xfId="53091" xr:uid="{63DB2C5C-2309-44BB-9B8B-638112AF41E8}"/>
    <cellStyle name="Note 3 2 2 4 4 2 9" xfId="56624" xr:uid="{94F4DA92-EAA7-48FF-B11C-48FC77558173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4 7" xfId="38013" xr:uid="{3298C1CB-57FC-4EA8-A22B-BA31F282E30A}"/>
    <cellStyle name="Note 3 2 2 4 4 8" xfId="44715" xr:uid="{73D4773F-EC1D-40D5-A2DD-E7D90382AEA0}"/>
    <cellStyle name="Note 3 2 2 4 4 9" xfId="50268" xr:uid="{7CD06B3E-3CE4-430C-859D-3446BE819AC8}"/>
    <cellStyle name="Note 3 2 2 4 5" xfId="6684" xr:uid="{0268EF64-E4FC-40AB-9C84-54EC877F99F0}"/>
    <cellStyle name="Note 3 2 2 4 5 10" xfId="55638" xr:uid="{3307F1C6-3C9B-43C2-AF59-202E4CA27778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2 6" xfId="41160" xr:uid="{BEB5AADE-6B4B-46EC-BE25-DE2633BE5692}"/>
    <cellStyle name="Note 3 2 2 4 5 2 7" xfId="47862" xr:uid="{A8593A5B-1CCF-4859-AD4B-3DF524B90E73}"/>
    <cellStyle name="Note 3 2 2 4 5 2 8" xfId="53415" xr:uid="{D11DA45D-CD61-42EE-A8CE-6E65D74FD68D}"/>
    <cellStyle name="Note 3 2 2 4 5 2 9" xfId="41869" xr:uid="{7E222110-2591-4C36-B4E8-08B988C04DE0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5 7" xfId="38337" xr:uid="{C0E6B04C-9213-4B12-AD12-A5AD6EF100B9}"/>
    <cellStyle name="Note 3 2 2 4 5 8" xfId="45039" xr:uid="{C94D4FE3-AD59-4277-B883-A134B405C2C6}"/>
    <cellStyle name="Note 3 2 2 4 5 9" xfId="50592" xr:uid="{2BABFC4E-B2F3-497D-830E-9C8DA415AA19}"/>
    <cellStyle name="Note 3 2 2 4 6" xfId="6975" xr:uid="{16059478-0AF0-4E88-BA35-526C4E8C8333}"/>
    <cellStyle name="Note 3 2 2 4 6 10" xfId="58406" xr:uid="{13101F7E-7D9C-47E6-8ECC-02E0175684A1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2 6" xfId="41451" xr:uid="{AA8BD855-4673-4075-A6FF-F9A926C46B9A}"/>
    <cellStyle name="Note 3 2 2 4 6 2 7" xfId="48153" xr:uid="{22BFEC36-D5A9-42FA-BE74-EDE19AC3B3D5}"/>
    <cellStyle name="Note 3 2 2 4 6 2 8" xfId="53706" xr:uid="{5BCBA517-6359-458A-A85E-1C362B0AD754}"/>
    <cellStyle name="Note 3 2 2 4 6 2 9" xfId="57914" xr:uid="{FB37D482-6E22-4F9D-A6E8-F0FB7B99A72B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6 7" xfId="38628" xr:uid="{8BA2E31E-DC6D-4DAB-8122-4FEEA3A1BCB7}"/>
    <cellStyle name="Note 3 2 2 4 6 8" xfId="45330" xr:uid="{BD87B4B2-6222-44C3-AC81-BB90A72322B1}"/>
    <cellStyle name="Note 3 2 2 4 6 9" xfId="50883" xr:uid="{3CC5F5A9-02DC-4F97-A051-0CEEB9501E12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7 6" xfId="39321" xr:uid="{15AAD96F-6E96-4096-B79F-C8E68E0E5295}"/>
    <cellStyle name="Note 3 2 2 4 7 7" xfId="46023" xr:uid="{FF8ECE58-D825-403A-B659-79298AB1274D}"/>
    <cellStyle name="Note 3 2 2 4 7 8" xfId="51576" xr:uid="{C483673C-2DFA-4C8B-BC26-76C8B40992F7}"/>
    <cellStyle name="Note 3 2 2 4 7 9" xfId="57501" xr:uid="{0F545C32-6120-4D69-906B-75BFA294C62D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10" xfId="34465" xr:uid="{0D232DDD-9BC8-42F7-8F5F-BBD8165795A6}"/>
    <cellStyle name="Note 3 2 2 5 11" xfId="42535" xr:uid="{D531A148-E116-4AAD-9E74-F1D93C71ACBA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2 6" xfId="39017" xr:uid="{F50756D7-335C-4F3E-BF58-902F6A9B8C68}"/>
    <cellStyle name="Note 3 2 2 5 2 7" xfId="45719" xr:uid="{1BB87D8D-550F-469B-A081-2CBE899A419D}"/>
    <cellStyle name="Note 3 2 2 5 2 8" xfId="51272" xr:uid="{85C634CF-5428-4307-BA86-BAC03EF61D19}"/>
    <cellStyle name="Note 3 2 2 5 2 9" xfId="54486" xr:uid="{75029CC5-5171-4813-AE21-1A42B58182A3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5 8" xfId="35614" xr:uid="{33111B82-5B84-4235-860A-569EB1C0148F}"/>
    <cellStyle name="Note 3 2 2 5 9" xfId="42510" xr:uid="{82B7790A-F2B1-49EA-8D6C-0B10CEC4E208}"/>
    <cellStyle name="Note 3 2 2 6" xfId="2560" xr:uid="{D8802687-D1A8-41AD-9EC8-0C180F2C1753}"/>
    <cellStyle name="Note 3 2 2 6 10" xfId="49485" xr:uid="{9EDCE094-5E35-45C2-9F63-90AE293A722F}"/>
    <cellStyle name="Note 3 2 2 6 11" xfId="54090" xr:uid="{60C97A26-68AD-4D40-A96A-9A2A54562647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2 6" xfId="40053" xr:uid="{CB33A5E0-F1FC-4A8B-8247-FB87C56E65AC}"/>
    <cellStyle name="Note 3 2 2 6 2 7" xfId="46755" xr:uid="{5398B5CF-AD0A-4092-B149-1B81B949278A}"/>
    <cellStyle name="Note 3 2 2 6 2 8" xfId="52308" xr:uid="{F21F2BCF-0ED3-4085-A4C7-010E2B673A6A}"/>
    <cellStyle name="Note 3 2 2 6 2 9" xfId="55658" xr:uid="{F0E53DEB-A12C-437B-8EFE-E53E229BBEA9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6 8" xfId="37230" xr:uid="{C4FA6B16-54FF-424D-8E7F-D2E9680C4C34}"/>
    <cellStyle name="Note 3 2 2 6 9" xfId="43932" xr:uid="{347837DF-08E2-48F3-A8CD-A4698810364B}"/>
    <cellStyle name="Note 3 2 2 7" xfId="2544" xr:uid="{2BE9C239-D36E-4E2F-AA7A-227EA83E2BA5}"/>
    <cellStyle name="Note 3 2 2 7 10" xfId="49007" xr:uid="{C17A31D2-1B57-49C2-948D-6CB4827ECBEE}"/>
    <cellStyle name="Note 3 2 2 7 11" xfId="56535" xr:uid="{0064C1DA-A2A6-4C26-87C2-D26B17A69E0A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2 6" xfId="39575" xr:uid="{9B22B7FE-8851-42FA-8D83-D368C892C3DF}"/>
    <cellStyle name="Note 3 2 2 7 2 7" xfId="46277" xr:uid="{F41BBA2B-4D5D-48A6-B4C1-EC8D31E21A11}"/>
    <cellStyle name="Note 3 2 2 7 2 8" xfId="51830" xr:uid="{E9B89270-E73F-4BD2-9BAC-DA1AE113AC77}"/>
    <cellStyle name="Note 3 2 2 7 2 9" xfId="58214" xr:uid="{8C3C16C4-60B0-4843-85E8-2B688ED15F6B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7 8" xfId="36752" xr:uid="{0E6E95B6-FB9C-4075-9542-9FA5DD3B491B}"/>
    <cellStyle name="Note 3 2 2 7 9" xfId="43454" xr:uid="{58E90A25-8405-4258-B6F9-7C80F888769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8 6" xfId="38788" xr:uid="{2E0EA8A3-377D-432B-9BB1-3DB0677CAD92}"/>
    <cellStyle name="Note 3 2 2 8 7" xfId="45490" xr:uid="{C20DF482-AE76-4D9E-AAED-1234320C3ADC}"/>
    <cellStyle name="Note 3 2 2 8 8" xfId="51043" xr:uid="{9DABC693-FBDF-4849-B1F8-E0585FAEF231}"/>
    <cellStyle name="Note 3 2 2 8 9" xfId="41819" xr:uid="{3E21EFE6-C5B4-49EA-873B-98ABB82407E5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21" xfId="34350" xr:uid="{3DDE2F5E-4B71-4CBC-B446-50B058F2A219}"/>
    <cellStyle name="Note 3 2 22" xfId="34467" xr:uid="{A92139AF-F051-44FC-B94A-ACA39F66111E}"/>
    <cellStyle name="Note 3 2 23" xfId="42592" xr:uid="{3D951110-7C29-4AB6-B793-5036DD70B0B5}"/>
    <cellStyle name="Note 3 2 24" xfId="55241" xr:uid="{924619F7-5639-4364-9484-FD717EFE35AF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14" xfId="36407" xr:uid="{08373F67-EAB6-4126-9CC9-123768BCCB07}"/>
    <cellStyle name="Note 3 2 3 15" xfId="43109" xr:uid="{0218453D-A627-4066-9B99-FA6BF446BCD9}"/>
    <cellStyle name="Note 3 2 3 16" xfId="48662" xr:uid="{42A47487-DBA2-4512-B3D4-9E2252628330}"/>
    <cellStyle name="Note 3 2 3 17" xfId="56639" xr:uid="{4FC33E8A-BE2A-4E11-BC49-FE9E446E0F62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12" xfId="36614" xr:uid="{8F83DF88-7C15-462D-955D-ED77A510FFD3}"/>
    <cellStyle name="Note 3 2 3 2 13" xfId="43316" xr:uid="{01F1C3A7-5496-4A1F-9323-7A4EE41700EA}"/>
    <cellStyle name="Note 3 2 3 2 14" xfId="48869" xr:uid="{7D6D62C2-6B6B-46DD-AC12-67F961B3DCB5}"/>
    <cellStyle name="Note 3 2 3 2 15" xfId="57024" xr:uid="{3CE23AB4-28B9-447A-A7A3-F68266CDC51D}"/>
    <cellStyle name="Note 3 2 3 2 2" xfId="5849" xr:uid="{857382B9-DA45-4045-A6F2-C2F1C8050D7F}"/>
    <cellStyle name="Note 3 2 3 2 2 10" xfId="57405" xr:uid="{D3A767FE-411D-4278-85D8-7E24DBD28D32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2 6" xfId="40325" xr:uid="{A7D861C1-798F-44FC-BEA6-460302166FD0}"/>
    <cellStyle name="Note 3 2 3 2 2 2 7" xfId="47027" xr:uid="{FE751F09-878A-4BAD-B181-D1F8150EE938}"/>
    <cellStyle name="Note 3 2 3 2 2 2 8" xfId="52580" xr:uid="{0DFF0E41-4116-4349-96AC-48B144E6CCE4}"/>
    <cellStyle name="Note 3 2 3 2 2 2 9" xfId="42677" xr:uid="{9AB2BF3D-FFFC-4547-8567-29357056E61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2 7" xfId="37502" xr:uid="{A1D9C538-2B18-4496-AE0C-B628C483485E}"/>
    <cellStyle name="Note 3 2 3 2 2 8" xfId="44204" xr:uid="{5AFE729D-7CFA-4FBF-BD6B-60C82D9A8600}"/>
    <cellStyle name="Note 3 2 3 2 2 9" xfId="49757" xr:uid="{476732ED-4A73-4584-BB46-FFD09C199127}"/>
    <cellStyle name="Note 3 2 3 2 3" xfId="6156" xr:uid="{04605C3C-9D66-46E7-AB23-356468F87FAE}"/>
    <cellStyle name="Note 3 2 3 2 3 10" xfId="55295" xr:uid="{207B5967-3B79-4E8B-A39A-86E9423B86C9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2 6" xfId="40632" xr:uid="{73CAD06A-5A6D-47D3-B0A8-4EA4779A9665}"/>
    <cellStyle name="Note 3 2 3 2 3 2 7" xfId="47334" xr:uid="{64361799-F175-4777-9E57-B9F9FD226264}"/>
    <cellStyle name="Note 3 2 3 2 3 2 8" xfId="52887" xr:uid="{80EC9202-DDF0-495E-9439-35141045993A}"/>
    <cellStyle name="Note 3 2 3 2 3 2 9" xfId="54452" xr:uid="{1562EC15-5FAC-44D9-A569-64F3E6940FC4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3 7" xfId="37809" xr:uid="{57C99B25-7AAF-4338-9640-4BBB7F802D2A}"/>
    <cellStyle name="Note 3 2 3 2 3 8" xfId="44511" xr:uid="{1FF18936-8AFF-455C-9161-F665832C6193}"/>
    <cellStyle name="Note 3 2 3 2 3 9" xfId="50064" xr:uid="{BA33974B-E60C-4C4E-B44E-A709379274A9}"/>
    <cellStyle name="Note 3 2 3 2 4" xfId="6476" xr:uid="{A3327486-8074-413D-A4D6-A971B4403078}"/>
    <cellStyle name="Note 3 2 3 2 4 10" xfId="55481" xr:uid="{3A375F48-DCC8-4598-A58F-4856357A59AC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2 6" xfId="40952" xr:uid="{A6FF4E9B-6CED-41CD-A4D4-CC2FC1ADB7D1}"/>
    <cellStyle name="Note 3 2 3 2 4 2 7" xfId="47654" xr:uid="{54E040DF-DF18-4067-AE25-26A36F7642C4}"/>
    <cellStyle name="Note 3 2 3 2 4 2 8" xfId="53207" xr:uid="{912C4FC0-3BFC-4ACE-B982-7337582BF98B}"/>
    <cellStyle name="Note 3 2 3 2 4 2 9" xfId="56667" xr:uid="{37FE2070-CFAE-425A-B29B-EDB4A5173F7A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4 7" xfId="38129" xr:uid="{3804C228-6232-46F9-8C92-5F95EF3A8009}"/>
    <cellStyle name="Note 3 2 3 2 4 8" xfId="44831" xr:uid="{BD930520-B36B-457D-B2F8-1C67E62977AE}"/>
    <cellStyle name="Note 3 2 3 2 4 9" xfId="50384" xr:uid="{D97343DD-5336-4182-96F4-84D2C6CA77FA}"/>
    <cellStyle name="Note 3 2 3 2 5" xfId="6800" xr:uid="{18C744D8-F420-43AB-A64D-30BC3683F620}"/>
    <cellStyle name="Note 3 2 3 2 5 10" xfId="56611" xr:uid="{4E4BB38A-6994-4A05-9E2E-19AB46E6E17F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2 6" xfId="41276" xr:uid="{9B543F0D-29E4-4CF5-908A-B9BCD5CE3BDB}"/>
    <cellStyle name="Note 3 2 3 2 5 2 7" xfId="47978" xr:uid="{EB0B0393-4CD9-4FD2-AECA-776167198ADD}"/>
    <cellStyle name="Note 3 2 3 2 5 2 8" xfId="53531" xr:uid="{85B732DD-9BD3-499E-8F7B-779A8899158B}"/>
    <cellStyle name="Note 3 2 3 2 5 2 9" xfId="57750" xr:uid="{61539984-D905-4EFF-B462-563031773285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5 7" xfId="38453" xr:uid="{755AE6EA-ED35-473A-B644-282A1E62BD74}"/>
    <cellStyle name="Note 3 2 3 2 5 8" xfId="45155" xr:uid="{8201C482-4BEE-4110-A231-80A012DF6CFE}"/>
    <cellStyle name="Note 3 2 3 2 5 9" xfId="50708" xr:uid="{C4807DD7-86A7-4556-B9F3-5F787B1AC63E}"/>
    <cellStyle name="Note 3 2 3 2 6" xfId="7091" xr:uid="{F3902116-8336-4863-98EE-5C5DB8B76FC7}"/>
    <cellStyle name="Note 3 2 3 2 6 10" xfId="54705" xr:uid="{0C31DD12-EB90-4769-8036-D3B445A2058F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2 6" xfId="41567" xr:uid="{99204236-F21B-40B4-BB16-7F7DA6875782}"/>
    <cellStyle name="Note 3 2 3 2 6 2 7" xfId="48269" xr:uid="{6C5C3ED2-4B99-4D3D-8ED7-A70C6D9A4A27}"/>
    <cellStyle name="Note 3 2 3 2 6 2 8" xfId="53822" xr:uid="{1ACFEFF8-F1D5-483D-83D4-D4E504971A4D}"/>
    <cellStyle name="Note 3 2 3 2 6 2 9" xfId="58008" xr:uid="{D09CEDFB-6A4A-401D-83DE-7D018C9A6EED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6 7" xfId="38744" xr:uid="{CFDCC05E-4FCE-4EAB-9819-9F42A5E1D516}"/>
    <cellStyle name="Note 3 2 3 2 6 8" xfId="45446" xr:uid="{683A98C9-7BD3-4981-9AEE-2C6F53D0A346}"/>
    <cellStyle name="Note 3 2 3 2 6 9" xfId="50999" xr:uid="{89A3AACE-F6AF-4E95-BABE-5A3E3D9252A6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7 6" xfId="39437" xr:uid="{2ED8F957-A8B8-49EA-9CC8-D09A7A2EA5F0}"/>
    <cellStyle name="Note 3 2 3 2 7 7" xfId="46139" xr:uid="{3980063C-726F-4262-BE47-8BA06FB9B7FF}"/>
    <cellStyle name="Note 3 2 3 2 7 8" xfId="51692" xr:uid="{2DFF526C-4B01-4A7C-80E7-239182329FCD}"/>
    <cellStyle name="Note 3 2 3 2 7 9" xfId="57539" xr:uid="{C7411088-B1A5-481E-B927-346FCCC1F829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12" xfId="36474" xr:uid="{F845944E-CBAA-41EE-83BA-74A4A9048E53}"/>
    <cellStyle name="Note 3 2 3 3 13" xfId="43176" xr:uid="{F656D8E2-08D5-47C1-A1D5-267371C33B09}"/>
    <cellStyle name="Note 3 2 3 3 14" xfId="48729" xr:uid="{9153F4CD-E75C-43FE-8653-6D221486AC28}"/>
    <cellStyle name="Note 3 2 3 3 15" xfId="55805" xr:uid="{8EB76134-5D62-45F7-A8B9-F5C4789763EA}"/>
    <cellStyle name="Note 3 2 3 3 2" xfId="5709" xr:uid="{534CD07A-D912-4DBF-83BF-D9B5BA848A7E}"/>
    <cellStyle name="Note 3 2 3 3 2 10" xfId="54160" xr:uid="{9772EB8A-17FC-4F43-83F0-C2FB81D36D2D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2 6" xfId="40185" xr:uid="{57B36113-2EFA-4682-808A-1F8344743A09}"/>
    <cellStyle name="Note 3 2 3 3 2 2 7" xfId="46887" xr:uid="{E85CA166-9075-428E-9DFB-1D6A54112C16}"/>
    <cellStyle name="Note 3 2 3 3 2 2 8" xfId="52440" xr:uid="{83F16DE3-2A68-48F5-A580-8C2BD41AD497}"/>
    <cellStyle name="Note 3 2 3 3 2 2 9" xfId="56890" xr:uid="{2763BAB3-C6C6-468F-B55E-103DE77B4E06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2 7" xfId="37362" xr:uid="{9FD37F34-A9F8-4C57-AD99-9114B33B1EF4}"/>
    <cellStyle name="Note 3 2 3 3 2 8" xfId="44064" xr:uid="{B00E4816-89BF-42C9-9137-A1934D2C3E39}"/>
    <cellStyle name="Note 3 2 3 3 2 9" xfId="49617" xr:uid="{8623F9A1-F47E-451B-90FB-425EE03F2781}"/>
    <cellStyle name="Note 3 2 3 3 3" xfId="5971" xr:uid="{F27B098D-7745-4DEA-B44E-0FD80DB6F343}"/>
    <cellStyle name="Note 3 2 3 3 3 10" xfId="41965" xr:uid="{68251B62-D12E-4E3E-8166-D9740019BC96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2 6" xfId="40447" xr:uid="{997DEE1E-7DE4-4457-9E20-73870657B866}"/>
    <cellStyle name="Note 3 2 3 3 3 2 7" xfId="47149" xr:uid="{343A16D3-5C55-40C3-9A8E-CD3481E82A96}"/>
    <cellStyle name="Note 3 2 3 3 3 2 8" xfId="52702" xr:uid="{2564E26E-6F88-4739-8C0C-D071F5829074}"/>
    <cellStyle name="Note 3 2 3 3 3 2 9" xfId="56326" xr:uid="{63F45537-7372-4AA9-A12B-1891A0187702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3 7" xfId="37624" xr:uid="{F92D8ACB-523D-499C-A91C-FE519DC2D7C8}"/>
    <cellStyle name="Note 3 2 3 3 3 8" xfId="44326" xr:uid="{7A0E4CFE-583D-4C28-956F-99D2E12C199C}"/>
    <cellStyle name="Note 3 2 3 3 3 9" xfId="49879" xr:uid="{314CE775-9DE2-44BE-88EB-66BDCC6C37F0}"/>
    <cellStyle name="Note 3 2 3 3 4" xfId="6336" xr:uid="{105500EF-D4B1-4D23-8CB6-1CFA97B500B8}"/>
    <cellStyle name="Note 3 2 3 3 4 10" xfId="57783" xr:uid="{EB083B87-2E5C-436F-B389-9E0FD2460FC9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2 6" xfId="40812" xr:uid="{802B8BF9-9AC6-48B0-A849-441BA1E5555C}"/>
    <cellStyle name="Note 3 2 3 3 4 2 7" xfId="47514" xr:uid="{A734DC32-6688-4FEA-8B43-EDF7BEE90A2C}"/>
    <cellStyle name="Note 3 2 3 3 4 2 8" xfId="53067" xr:uid="{EA6AF8A3-87BD-4A2B-9606-8CD927666EF5}"/>
    <cellStyle name="Note 3 2 3 3 4 2 9" xfId="57498" xr:uid="{BE9C06ED-FE68-4ACF-9FC6-E62C4381F402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4 7" xfId="37989" xr:uid="{DC7C3899-CB60-4A90-AFCC-5F3B24546030}"/>
    <cellStyle name="Note 3 2 3 3 4 8" xfId="44691" xr:uid="{52DC3CFC-B4FB-4A72-A69F-DFF927DE1824}"/>
    <cellStyle name="Note 3 2 3 3 4 9" xfId="50244" xr:uid="{738E06BC-E47A-4AF8-B361-A2A5E2C1DA4E}"/>
    <cellStyle name="Note 3 2 3 3 5" xfId="6660" xr:uid="{E9DD04B2-CED1-4F9B-9100-F82DA4073114}"/>
    <cellStyle name="Note 3 2 3 3 5 10" xfId="57812" xr:uid="{26F98EBC-E2ED-4AB7-BBF5-A0064A283C07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2 6" xfId="41136" xr:uid="{432C36A6-EF9A-4A14-B25A-E81E34AECC78}"/>
    <cellStyle name="Note 3 2 3 3 5 2 7" xfId="47838" xr:uid="{1C5CECAE-92C1-48EC-ADC0-E3043924356B}"/>
    <cellStyle name="Note 3 2 3 3 5 2 8" xfId="53391" xr:uid="{2AC78FE0-DC57-4942-B985-89C0EA139006}"/>
    <cellStyle name="Note 3 2 3 3 5 2 9" xfId="56659" xr:uid="{6E1E6C98-8455-4DCE-BF02-6E5ADB2AB8E7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5 7" xfId="38313" xr:uid="{084D7D13-EB98-4F6C-A2E0-01E63347C4EF}"/>
    <cellStyle name="Note 3 2 3 3 5 8" xfId="45015" xr:uid="{BD782368-D80E-474C-8CF6-BA4F90C67D6E}"/>
    <cellStyle name="Note 3 2 3 3 5 9" xfId="50568" xr:uid="{6F5069F4-05E5-4A56-B537-1C10EF5E70F5}"/>
    <cellStyle name="Note 3 2 3 3 6" xfId="6951" xr:uid="{B698944B-179A-455A-8BC3-DDB12E054E2E}"/>
    <cellStyle name="Note 3 2 3 3 6 10" xfId="54434" xr:uid="{D6CA3E6D-3EF5-4C55-A6BE-D58A5D12A0A1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2 6" xfId="41427" xr:uid="{D881CF32-3778-476C-9246-F40E9CB491B0}"/>
    <cellStyle name="Note 3 2 3 3 6 2 7" xfId="48129" xr:uid="{C050330F-CE45-404A-A559-5C97CFE0544E}"/>
    <cellStyle name="Note 3 2 3 3 6 2 8" xfId="53682" xr:uid="{D28FB09F-734A-45D4-BF8F-98B7BED6220F}"/>
    <cellStyle name="Note 3 2 3 3 6 2 9" xfId="58226" xr:uid="{8D85609B-FA14-4123-B4E7-5A21FA7A38C3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6 7" xfId="38604" xr:uid="{79C35735-A8DB-4698-9139-858B63B6D499}"/>
    <cellStyle name="Note 3 2 3 3 6 8" xfId="45306" xr:uid="{7003D6BD-7AF0-423F-8D75-586E6E1EAFA6}"/>
    <cellStyle name="Note 3 2 3 3 6 9" xfId="50859" xr:uid="{4911858E-DF16-4AE5-AFA5-82137798B7F6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7 6" xfId="39297" xr:uid="{8F24D8B7-6A7A-4F0D-A5AE-B1A17C483679}"/>
    <cellStyle name="Note 3 2 3 3 7 7" xfId="45999" xr:uid="{06B3A5EB-1D9F-4F4D-8B3F-060FC608B2DA}"/>
    <cellStyle name="Note 3 2 3 3 7 8" xfId="51552" xr:uid="{6EA566B7-57BE-4FCA-AB78-21A8C647BFF8}"/>
    <cellStyle name="Note 3 2 3 3 7 9" xfId="57218" xr:uid="{65751F5A-A800-4D89-BA35-98259A162D42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10" xfId="57736" xr:uid="{04B0462E-A779-4770-BD73-014E8A240FE8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2 6" xfId="40118" xr:uid="{663BE406-225F-41B8-BF74-E2C17F251A7B}"/>
    <cellStyle name="Note 3 2 3 4 2 7" xfId="46820" xr:uid="{74ED8622-14A4-4458-88AA-FEA93CCB1FB4}"/>
    <cellStyle name="Note 3 2 3 4 2 8" xfId="52373" xr:uid="{ECD2738B-17C3-466E-85F8-4C4A6F7C9D24}"/>
    <cellStyle name="Note 3 2 3 4 2 9" xfId="55818" xr:uid="{E32CD7E7-01BB-4959-80B8-2F7593BFFEA0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4 7" xfId="37295" xr:uid="{F53E76B6-A108-4666-BE4C-CF485B167957}"/>
    <cellStyle name="Note 3 2 3 4 8" xfId="43997" xr:uid="{E09C0768-42C2-4274-9ADE-3370540ED371}"/>
    <cellStyle name="Note 3 2 3 4 9" xfId="49550" xr:uid="{57D54EBC-FC4B-4406-94E0-A02CF2BB7B5D}"/>
    <cellStyle name="Note 3 2 3 5" xfId="5982" xr:uid="{40FA1CDF-E798-40A3-A910-A580FDA939FB}"/>
    <cellStyle name="Note 3 2 3 5 10" xfId="56458" xr:uid="{CB1B2669-0D41-45AA-8AD1-BD4B3EC5D8FF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2 6" xfId="40458" xr:uid="{7E272832-F962-4BB8-9CFD-8531F66E257C}"/>
    <cellStyle name="Note 3 2 3 5 2 7" xfId="47160" xr:uid="{A2A1E686-268D-464D-8BD3-1D4C5879B906}"/>
    <cellStyle name="Note 3 2 3 5 2 8" xfId="52713" xr:uid="{641BCF57-53FC-40F7-835D-F419FCC1E220}"/>
    <cellStyle name="Note 3 2 3 5 2 9" xfId="41801" xr:uid="{18A9ABE7-AF37-4E2F-BF70-EF8366FF34F5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5 7" xfId="37635" xr:uid="{EF64B871-AA68-4110-A3B2-55DD73433A66}"/>
    <cellStyle name="Note 3 2 3 5 8" xfId="44337" xr:uid="{0BE30105-2786-48CC-9222-FA6ADD9F2344}"/>
    <cellStyle name="Note 3 2 3 5 9" xfId="49890" xr:uid="{522BAAC8-5F45-495C-95D0-DD71FD7F18A2}"/>
    <cellStyle name="Note 3 2 3 6" xfId="6269" xr:uid="{553376C7-A17C-4877-B22B-65DD0434F564}"/>
    <cellStyle name="Note 3 2 3 6 10" xfId="55509" xr:uid="{7D6768F2-4AE1-4FAF-BE46-54F07F8C3B57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2 6" xfId="40745" xr:uid="{ABD4C597-968A-4022-9CEA-26AD5178AF54}"/>
    <cellStyle name="Note 3 2 3 6 2 7" xfId="47447" xr:uid="{2647A36A-C8F6-409C-BDBE-BC3FD4DBBB53}"/>
    <cellStyle name="Note 3 2 3 6 2 8" xfId="53000" xr:uid="{1C1978BD-5BE0-4878-B26D-2590D6B54428}"/>
    <cellStyle name="Note 3 2 3 6 2 9" xfId="41600" xr:uid="{AA1FF2F4-E136-442F-990C-B07D4D43D090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6 7" xfId="37922" xr:uid="{CAF20C18-649B-41DF-9224-E9D8D9861D7C}"/>
    <cellStyle name="Note 3 2 3 6 8" xfId="44624" xr:uid="{0F34E562-12DA-41AE-A4E1-EA40EC2E7D59}"/>
    <cellStyle name="Note 3 2 3 6 9" xfId="50177" xr:uid="{2CF926FD-08BD-44AB-ADA3-50E0BF398B50}"/>
    <cellStyle name="Note 3 2 3 7" xfId="6593" xr:uid="{15F6F487-24E5-48C7-9A6D-4D42870B5BFD}"/>
    <cellStyle name="Note 3 2 3 7 10" xfId="54865" xr:uid="{675ED2AF-9594-4CAD-A600-5D9410B38FBA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2 6" xfId="41069" xr:uid="{F462CD07-CC60-4E9A-A935-CB33E2CFEBE4}"/>
    <cellStyle name="Note 3 2 3 7 2 7" xfId="47771" xr:uid="{B2C6C8C1-1FFD-4805-90CC-80C69224B725}"/>
    <cellStyle name="Note 3 2 3 7 2 8" xfId="53324" xr:uid="{D789DDEB-D436-4656-ADC9-1045ED67C45B}"/>
    <cellStyle name="Note 3 2 3 7 2 9" xfId="57582" xr:uid="{EF7D71C6-A5CC-4875-920D-1D041C6F06F8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7 7" xfId="38246" xr:uid="{DBE2FE94-FD96-43C6-9AA9-5EF600E5935E}"/>
    <cellStyle name="Note 3 2 3 7 8" xfId="44948" xr:uid="{C0C73FAA-7EB6-4375-A65D-50EF0EDC6017}"/>
    <cellStyle name="Note 3 2 3 7 9" xfId="50501" xr:uid="{095C5A47-406F-49B8-8344-DFE589E396F4}"/>
    <cellStyle name="Note 3 2 3 8" xfId="6884" xr:uid="{2621C971-7133-4580-9C19-D887A8716C47}"/>
    <cellStyle name="Note 3 2 3 8 10" xfId="48559" xr:uid="{B0E00BCB-53CC-4867-AE93-2D342877F8DB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2 6" xfId="41360" xr:uid="{46CB1AE9-CB1D-416D-AE74-8B85B0ADA8DD}"/>
    <cellStyle name="Note 3 2 3 8 2 7" xfId="48062" xr:uid="{DB20406A-D0FC-4442-8323-2EBB90198F4B}"/>
    <cellStyle name="Note 3 2 3 8 2 8" xfId="53615" xr:uid="{C842648B-99A6-461A-B624-7D361C786CC1}"/>
    <cellStyle name="Note 3 2 3 8 2 9" xfId="57078" xr:uid="{AB3CE81D-765E-49EB-AD65-B0DEE2615A4E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8 7" xfId="38537" xr:uid="{8D7D07AC-3B68-4F7A-920E-631895F66B41}"/>
    <cellStyle name="Note 3 2 3 8 8" xfId="45239" xr:uid="{DD147465-50CF-475B-B168-751182D73A6B}"/>
    <cellStyle name="Note 3 2 3 8 9" xfId="50792" xr:uid="{0D53EE60-8F71-438B-B95A-164CE8D48F9C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3 9 6" xfId="39230" xr:uid="{E6E6875C-4112-4279-B991-66C7BADF99DE}"/>
    <cellStyle name="Note 3 2 3 9 7" xfId="45932" xr:uid="{19D75476-2065-4636-9F29-51C8A1AED837}"/>
    <cellStyle name="Note 3 2 3 9 8" xfId="51485" xr:uid="{03FE8460-E037-4666-86E7-6EC1A4D0FF76}"/>
    <cellStyle name="Note 3 2 3 9 9" xfId="55135" xr:uid="{266B9BF4-6F82-4BAF-BFA1-C9CCF7B3B719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14" xfId="36419" xr:uid="{8EDC48FE-E167-4175-8182-60DE61CF020E}"/>
    <cellStyle name="Note 3 2 4 15" xfId="43121" xr:uid="{55EA18BB-16E5-4ADD-A48D-7FA7D3CDCEC0}"/>
    <cellStyle name="Note 3 2 4 16" xfId="48674" xr:uid="{0634E8FC-B999-4058-8EE3-594FECA1D433}"/>
    <cellStyle name="Note 3 2 4 17" xfId="53875" xr:uid="{05CF3401-1B53-4F45-ABF3-DCB123C86667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12" xfId="36626" xr:uid="{E2F4229B-BD26-4EEC-BD36-8F5236888103}"/>
    <cellStyle name="Note 3 2 4 2 13" xfId="43328" xr:uid="{06E596CA-9A55-4E2C-B5CA-3B446291A5F5}"/>
    <cellStyle name="Note 3 2 4 2 14" xfId="48881" xr:uid="{1619A970-588B-49CE-977C-ABBA1014A3D3}"/>
    <cellStyle name="Note 3 2 4 2 15" xfId="57972" xr:uid="{D94EA8AB-9DB3-4EF3-A180-3F1BD2F5A7D7}"/>
    <cellStyle name="Note 3 2 4 2 2" xfId="5861" xr:uid="{93DE48A9-B5C7-4079-A1CF-BCCD7636D3D2}"/>
    <cellStyle name="Note 3 2 4 2 2 10" xfId="58405" xr:uid="{9CB3B6A1-6A28-4CEC-B898-D74C11808779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2 6" xfId="40337" xr:uid="{ECD9C5AE-F274-4FD3-BE0B-EB2477C58FCE}"/>
    <cellStyle name="Note 3 2 4 2 2 2 7" xfId="47039" xr:uid="{FE79F9B7-6BB2-4284-B3AF-D2755DA15478}"/>
    <cellStyle name="Note 3 2 4 2 2 2 8" xfId="52592" xr:uid="{17AD5D20-ADEB-483E-B773-E12F1E716DB6}"/>
    <cellStyle name="Note 3 2 4 2 2 2 9" xfId="53867" xr:uid="{167F144F-5567-41AF-B64F-C6D2ACE7C7BA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2 7" xfId="37514" xr:uid="{A7068329-89D1-497F-AC3B-A8A28460A9BB}"/>
    <cellStyle name="Note 3 2 4 2 2 8" xfId="44216" xr:uid="{FAE52151-32FC-4793-9CB0-01A05E413360}"/>
    <cellStyle name="Note 3 2 4 2 2 9" xfId="49769" xr:uid="{8BEE3071-8420-4AF4-A573-8CC4118213DA}"/>
    <cellStyle name="Note 3 2 4 2 3" xfId="6168" xr:uid="{DAF845D4-9659-45CF-B2FA-0DB2C999A191}"/>
    <cellStyle name="Note 3 2 4 2 3 10" xfId="56562" xr:uid="{E94EBB34-8243-43E4-8E77-2690705A2A5B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2 6" xfId="40644" xr:uid="{B298EA2D-160F-44CC-BD7D-A7CF67E65CE6}"/>
    <cellStyle name="Note 3 2 4 2 3 2 7" xfId="47346" xr:uid="{463BC445-23D4-45E9-9B81-8A9BC7C6DB81}"/>
    <cellStyle name="Note 3 2 4 2 3 2 8" xfId="52899" xr:uid="{D2D63128-A835-487E-B40F-DDEB73A41401}"/>
    <cellStyle name="Note 3 2 4 2 3 2 9" xfId="57194" xr:uid="{C3F27254-BD2C-4670-ABCF-A096026441D3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3 7" xfId="37821" xr:uid="{99E5FE7F-358F-4795-B6DD-F75E150F1468}"/>
    <cellStyle name="Note 3 2 4 2 3 8" xfId="44523" xr:uid="{07DCCDB8-A627-4ABB-BC6D-A8F8940CFF8D}"/>
    <cellStyle name="Note 3 2 4 2 3 9" xfId="50076" xr:uid="{58803314-D6D4-4B31-8E1F-F71504FF239D}"/>
    <cellStyle name="Note 3 2 4 2 4" xfId="6488" xr:uid="{54891711-DC19-4121-AA0A-53A2CE7E5D21}"/>
    <cellStyle name="Note 3 2 4 2 4 10" xfId="56886" xr:uid="{A871D30D-B8D6-4F7F-96B1-9099A18177A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2 6" xfId="40964" xr:uid="{90C7E42D-95E0-428B-AE12-BD2CB2D2F5C8}"/>
    <cellStyle name="Note 3 2 4 2 4 2 7" xfId="47666" xr:uid="{680C09B3-5FCA-414B-9885-0AA3ACD2F874}"/>
    <cellStyle name="Note 3 2 4 2 4 2 8" xfId="53219" xr:uid="{265CBB33-9C79-43F0-9146-88922FD774F1}"/>
    <cellStyle name="Note 3 2 4 2 4 2 9" xfId="56237" xr:uid="{56E9B0D9-0BA9-446A-9438-C97A8A5FC1E9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4 7" xfId="38141" xr:uid="{C1C77302-F6C2-4819-A878-BCC17104F96E}"/>
    <cellStyle name="Note 3 2 4 2 4 8" xfId="44843" xr:uid="{35BDB08C-3C1F-43B6-BC47-6B83196CE0D7}"/>
    <cellStyle name="Note 3 2 4 2 4 9" xfId="50396" xr:uid="{89CB93C9-25D7-4D6E-9349-F954DC6EE3A5}"/>
    <cellStyle name="Note 3 2 4 2 5" xfId="6812" xr:uid="{59319B18-4496-462E-B32B-D7466BEF054B}"/>
    <cellStyle name="Note 3 2 4 2 5 10" xfId="54369" xr:uid="{6884A143-0304-48F0-93E1-68082A999E5C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2 6" xfId="41288" xr:uid="{D000482B-2256-4DE8-980A-28B6A767E2B0}"/>
    <cellStyle name="Note 3 2 4 2 5 2 7" xfId="47990" xr:uid="{D1E9D337-3FCF-4B0A-9C92-7DF1D078D577}"/>
    <cellStyle name="Note 3 2 4 2 5 2 8" xfId="53543" xr:uid="{6622FAC6-96C7-4889-88DC-BB2E1BDA4AAD}"/>
    <cellStyle name="Note 3 2 4 2 5 2 9" xfId="57514" xr:uid="{ADCFABBF-DD51-486E-AB3F-8B770BFA66B3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5 7" xfId="38465" xr:uid="{560A7738-AD68-4B26-94A5-083F2FD8B3F8}"/>
    <cellStyle name="Note 3 2 4 2 5 8" xfId="45167" xr:uid="{7B4534F6-424F-423D-8652-2A97FFB9D797}"/>
    <cellStyle name="Note 3 2 4 2 5 9" xfId="50720" xr:uid="{CBFABD7F-399B-46E1-BD52-935340B66DD5}"/>
    <cellStyle name="Note 3 2 4 2 6" xfId="7103" xr:uid="{023A39A0-C0EA-486D-8A0D-1B2F90797B15}"/>
    <cellStyle name="Note 3 2 4 2 6 10" xfId="54071" xr:uid="{FBF280CA-9E71-4059-82E0-325AEC979829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2 6" xfId="41579" xr:uid="{FA04F1E6-00F2-4245-94FB-4323401F3290}"/>
    <cellStyle name="Note 3 2 4 2 6 2 7" xfId="48281" xr:uid="{57D58DEC-D607-41E1-A184-58C7D3038C84}"/>
    <cellStyle name="Note 3 2 4 2 6 2 8" xfId="53834" xr:uid="{56B7241C-6203-4D19-B188-1181473B36A2}"/>
    <cellStyle name="Note 3 2 4 2 6 2 9" xfId="57160" xr:uid="{8A09FAF7-A9D7-4D99-954F-9A1F6B2D54A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6 7" xfId="38756" xr:uid="{4420E2FA-B0B1-4D95-93C8-068DD85763E4}"/>
    <cellStyle name="Note 3 2 4 2 6 8" xfId="45458" xr:uid="{44CBF307-5823-4AE4-B870-FCB54EBF60B3}"/>
    <cellStyle name="Note 3 2 4 2 6 9" xfId="51011" xr:uid="{6583C020-10E9-4400-96C3-396934DD7C80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7 6" xfId="39449" xr:uid="{88E770C0-C186-45B1-9B96-3ADF293FAF69}"/>
    <cellStyle name="Note 3 2 4 2 7 7" xfId="46151" xr:uid="{5555C26B-FCB3-40A1-A9CC-92DA1674A15E}"/>
    <cellStyle name="Note 3 2 4 2 7 8" xfId="51704" xr:uid="{5509EE1B-93F3-4EDC-A744-AC8A51463C58}"/>
    <cellStyle name="Note 3 2 4 2 7 9" xfId="58393" xr:uid="{5C9F2077-7AF2-46F9-A374-68704CDCEF2D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12" xfId="36464" xr:uid="{DFBA5F04-B621-4CD8-89A9-A386EE6ABFAF}"/>
    <cellStyle name="Note 3 2 4 3 13" xfId="43166" xr:uid="{1E263ABC-D50F-4A9C-9BFB-9EED2EE228E5}"/>
    <cellStyle name="Note 3 2 4 3 14" xfId="48719" xr:uid="{873525F5-EE50-4BE0-95F7-717B7B83904D}"/>
    <cellStyle name="Note 3 2 4 3 15" xfId="57542" xr:uid="{74E172BD-FD32-4CB7-9280-3D65CEFB456C}"/>
    <cellStyle name="Note 3 2 4 3 2" xfId="5699" xr:uid="{F30671F1-498A-453A-9484-78751A6A6335}"/>
    <cellStyle name="Note 3 2 4 3 2 10" xfId="56553" xr:uid="{7DF7B9CF-9AA6-4317-B10E-21BFA4D129E2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2 6" xfId="40175" xr:uid="{FBDD89AE-0E75-46BD-BBF9-C425048BAC41}"/>
    <cellStyle name="Note 3 2 4 3 2 2 7" xfId="46877" xr:uid="{3158E5A5-DC47-407A-8912-2B52DE1B825E}"/>
    <cellStyle name="Note 3 2 4 3 2 2 8" xfId="52430" xr:uid="{732132A3-911C-4895-AC66-7E60B9A9E08F}"/>
    <cellStyle name="Note 3 2 4 3 2 2 9" xfId="42502" xr:uid="{D11F5394-89DD-410E-B3A5-F0159A596349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2 7" xfId="37352" xr:uid="{35FDFF00-5106-4794-ABEE-B2AABD129A9E}"/>
    <cellStyle name="Note 3 2 4 3 2 8" xfId="44054" xr:uid="{07C43465-789B-45F9-81D7-38C51B8AB9DC}"/>
    <cellStyle name="Note 3 2 4 3 2 9" xfId="49607" xr:uid="{7C197A31-6EB4-49BD-9EC0-357D84DA68A3}"/>
    <cellStyle name="Note 3 2 4 3 3" xfId="5392" xr:uid="{F7E37150-FA6E-47F0-8AD8-114708C6770C}"/>
    <cellStyle name="Note 3 2 4 3 3 10" xfId="58436" xr:uid="{7CA20DD3-6B1B-417F-947D-B3E2783418A8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2 6" xfId="39868" xr:uid="{25CECAAE-23B0-4183-82B7-9C50FC3AE260}"/>
    <cellStyle name="Note 3 2 4 3 3 2 7" xfId="46570" xr:uid="{10F1C95B-8560-4145-814D-B4B5A0A14312}"/>
    <cellStyle name="Note 3 2 4 3 3 2 8" xfId="52123" xr:uid="{84723CB1-EB00-4D89-9D02-C57AF421EED5}"/>
    <cellStyle name="Note 3 2 4 3 3 2 9" xfId="54531" xr:uid="{4B9B6DFC-FD1C-4B4C-96FB-C4DCBFDD9237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3 7" xfId="37045" xr:uid="{6DACAF5A-9FCD-424A-9B50-AE82D7179790}"/>
    <cellStyle name="Note 3 2 4 3 3 8" xfId="43747" xr:uid="{63AB909E-546F-4704-AC90-DF9F040A4949}"/>
    <cellStyle name="Note 3 2 4 3 3 9" xfId="49300" xr:uid="{35520A65-9100-45F1-BD6B-8CCF7E32A63A}"/>
    <cellStyle name="Note 3 2 4 3 4" xfId="6326" xr:uid="{D34985C8-E9AF-4C23-A6E5-655705CB7F8B}"/>
    <cellStyle name="Note 3 2 4 3 4 10" xfId="34517" xr:uid="{03F0C531-FB31-4B72-9237-063E5A59C2F1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2 6" xfId="40802" xr:uid="{189089DC-80EE-4AD3-B3A4-FE7CEA7D1ABB}"/>
    <cellStyle name="Note 3 2 4 3 4 2 7" xfId="47504" xr:uid="{BDF2B102-1360-40C5-906E-E30CD58B4495}"/>
    <cellStyle name="Note 3 2 4 3 4 2 8" xfId="53057" xr:uid="{556ABCC7-EF09-456B-A093-081784D27576}"/>
    <cellStyle name="Note 3 2 4 3 4 2 9" xfId="55922" xr:uid="{DE7775C6-4800-4746-AD5B-75628E64F39B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4 7" xfId="37979" xr:uid="{8DD541E0-31B0-4798-B0E9-47FD4C13B4A9}"/>
    <cellStyle name="Note 3 2 4 3 4 8" xfId="44681" xr:uid="{5D43E511-7269-4603-B1C7-7F4970351CC5}"/>
    <cellStyle name="Note 3 2 4 3 4 9" xfId="50234" xr:uid="{A88A19B4-D7E9-4F2B-B029-B30D09D21736}"/>
    <cellStyle name="Note 3 2 4 3 5" xfId="6650" xr:uid="{1AEAB843-EF5D-4A6C-8B13-90E1BADE413F}"/>
    <cellStyle name="Note 3 2 4 3 5 10" xfId="54950" xr:uid="{61A095F4-7BD2-4468-9022-7BFDAD0574A1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2 6" xfId="41126" xr:uid="{D96472F8-A590-4263-A7B2-32BBCF7895D5}"/>
    <cellStyle name="Note 3 2 4 3 5 2 7" xfId="47828" xr:uid="{03929E90-5182-4576-96EE-C90A7697BCEF}"/>
    <cellStyle name="Note 3 2 4 3 5 2 8" xfId="53381" xr:uid="{62BF5557-105A-4B2D-B4FF-3049E4B4AAD3}"/>
    <cellStyle name="Note 3 2 4 3 5 2 9" xfId="54642" xr:uid="{F8DD337C-DC07-4F19-AA68-8F5F7489FA71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5 7" xfId="38303" xr:uid="{023263DC-2ECF-43D8-B869-D1EC2F45F121}"/>
    <cellStyle name="Note 3 2 4 3 5 8" xfId="45005" xr:uid="{BB21B4A2-E163-427C-A67E-D7DEEE637B72}"/>
    <cellStyle name="Note 3 2 4 3 5 9" xfId="50558" xr:uid="{73EBB163-0387-4AE3-859A-522EE73B7578}"/>
    <cellStyle name="Note 3 2 4 3 6" xfId="6941" xr:uid="{9C0F0FBB-0DEB-4F92-AC62-9B7099D519B4}"/>
    <cellStyle name="Note 3 2 4 3 6 10" xfId="54546" xr:uid="{315577FD-06CD-43FB-8C48-38F3B9CEFAC3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2 6" xfId="41417" xr:uid="{1EA4064A-E111-462B-A1F4-F249A01962BE}"/>
    <cellStyle name="Note 3 2 4 3 6 2 7" xfId="48119" xr:uid="{31BB3FAB-47B2-449C-91C0-64E4D845A8F8}"/>
    <cellStyle name="Note 3 2 4 3 6 2 8" xfId="53672" xr:uid="{E98CA144-37A8-44B8-B172-E9BB521B7B26}"/>
    <cellStyle name="Note 3 2 4 3 6 2 9" xfId="57062" xr:uid="{B98CC18A-CB56-453A-A2F4-520CD8888AC0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6 7" xfId="38594" xr:uid="{D473619F-1B15-439D-AB96-FF884C7E3DBB}"/>
    <cellStyle name="Note 3 2 4 3 6 8" xfId="45296" xr:uid="{BB784E6B-33C9-4CF8-89CF-3113C59B25A7}"/>
    <cellStyle name="Note 3 2 4 3 6 9" xfId="50849" xr:uid="{98985B24-ABEC-44A7-B166-F91A452909B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7 6" xfId="39287" xr:uid="{D2FD92F8-9AFD-4F7B-86C0-107A001AAD06}"/>
    <cellStyle name="Note 3 2 4 3 7 7" xfId="45989" xr:uid="{DDB233B2-6080-4370-9ACF-E23764FCE8C3}"/>
    <cellStyle name="Note 3 2 4 3 7 8" xfId="51542" xr:uid="{22159DED-2263-444D-AEFA-E1CE4715D901}"/>
    <cellStyle name="Note 3 2 4 3 7 9" xfId="55325" xr:uid="{2F70E8F6-E8A1-4FBB-B294-6C8B7033827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10" xfId="54902" xr:uid="{C2443D0D-8268-48A6-992D-1639C4B22752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2 6" xfId="40130" xr:uid="{77CDE2DF-F6FB-4404-B1AE-7822C756F0A5}"/>
    <cellStyle name="Note 3 2 4 4 2 7" xfId="46832" xr:uid="{2F1FFA48-7585-4C10-B53F-BB5A944CBB1A}"/>
    <cellStyle name="Note 3 2 4 4 2 8" xfId="52385" xr:uid="{BA690517-8668-405B-BEB8-FB376ACFB5F9}"/>
    <cellStyle name="Note 3 2 4 4 2 9" xfId="54405" xr:uid="{2B45D9EE-2A9F-42E8-986D-26066DE10CC9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4 7" xfId="37307" xr:uid="{15A9FB9C-02C0-4566-91B9-668D987ED336}"/>
    <cellStyle name="Note 3 2 4 4 8" xfId="44009" xr:uid="{CB103BC2-5BA1-412F-A5B4-069C44E8A290}"/>
    <cellStyle name="Note 3 2 4 4 9" xfId="49562" xr:uid="{1B1C4C1F-CC31-4ACA-A32F-459D5FA508C3}"/>
    <cellStyle name="Note 3 2 4 5" xfId="3565" xr:uid="{1CF8A366-51FB-41C4-A48C-B1352AE232F7}"/>
    <cellStyle name="Note 3 2 4 5 10" xfId="42836" xr:uid="{2C12D5A3-4215-4ACC-92BF-8C89E2F01268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2 6" xfId="38868" xr:uid="{8D36F029-E26D-4657-B8B1-8D856857A81D}"/>
    <cellStyle name="Note 3 2 4 5 2 7" xfId="45570" xr:uid="{6F9D469B-9EA1-41FF-B1D2-98DA6E3286A0}"/>
    <cellStyle name="Note 3 2 4 5 2 8" xfId="51123" xr:uid="{149A3369-4575-4292-887F-5326CEB7B4BF}"/>
    <cellStyle name="Note 3 2 4 5 2 9" xfId="34485" xr:uid="{C66C20B4-999B-4EE8-ABAA-A73D862F665D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5 7" xfId="35218" xr:uid="{1D56AA4E-6954-4820-BAA6-42A4B7FA0DD4}"/>
    <cellStyle name="Note 3 2 4 5 8" xfId="42199" xr:uid="{B1BEA32B-575E-4304-8ACE-F30A4C77659F}"/>
    <cellStyle name="Note 3 2 4 5 9" xfId="42739" xr:uid="{30561DFE-F28C-40A9-9E7E-B2DACD4447E9}"/>
    <cellStyle name="Note 3 2 4 6" xfId="6281" xr:uid="{25DB4668-1F3F-4746-80F9-360DA3618AE3}"/>
    <cellStyle name="Note 3 2 4 6 10" xfId="55792" xr:uid="{B94079AF-2834-478A-BE0E-7BDBE58C7DFA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2 6" xfId="40757" xr:uid="{B427A508-C3E9-42AC-B08E-D374B3FABAEB}"/>
    <cellStyle name="Note 3 2 4 6 2 7" xfId="47459" xr:uid="{7F6859AE-E3A5-4FCE-B31F-6ED0715D1001}"/>
    <cellStyle name="Note 3 2 4 6 2 8" xfId="53012" xr:uid="{18238E71-F405-492E-A189-E5459D0D0CD3}"/>
    <cellStyle name="Note 3 2 4 6 2 9" xfId="56801" xr:uid="{474E6863-CBE3-4DCA-B8B0-82C4B533969E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6 7" xfId="37934" xr:uid="{57619F6C-0367-4770-B67B-FEB6546D4638}"/>
    <cellStyle name="Note 3 2 4 6 8" xfId="44636" xr:uid="{F1A94BAE-AA9C-4924-B33E-0FEE19F4AD8A}"/>
    <cellStyle name="Note 3 2 4 6 9" xfId="50189" xr:uid="{CBA76C4A-A122-4900-AF0A-16F8680F9FAD}"/>
    <cellStyle name="Note 3 2 4 7" xfId="6605" xr:uid="{10BB8D4A-B2C1-42CA-8ADE-21C07AFB3E74}"/>
    <cellStyle name="Note 3 2 4 7 10" xfId="55740" xr:uid="{6E5C08F7-2E68-4414-B77A-84B163EC5A08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2 6" xfId="41081" xr:uid="{04BBC1BB-D003-41A4-95D7-C4F42A739496}"/>
    <cellStyle name="Note 3 2 4 7 2 7" xfId="47783" xr:uid="{8114B1F2-68CB-42E5-8F54-1BB962D7A70E}"/>
    <cellStyle name="Note 3 2 4 7 2 8" xfId="53336" xr:uid="{52BDCB91-8244-4024-BBAC-869B23AB888B}"/>
    <cellStyle name="Note 3 2 4 7 2 9" xfId="57313" xr:uid="{58EF7812-F543-4B84-BD3B-46C010ED7A17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7 7" xfId="38258" xr:uid="{A9D18FC1-0058-4A88-82D0-D7F46D4F62B5}"/>
    <cellStyle name="Note 3 2 4 7 8" xfId="44960" xr:uid="{C1694F13-6CAB-47DA-A16D-9D03B943C27D}"/>
    <cellStyle name="Note 3 2 4 7 9" xfId="50513" xr:uid="{7EC03159-3AF1-4830-8FE8-50F055FE292C}"/>
    <cellStyle name="Note 3 2 4 8" xfId="6896" xr:uid="{F9B062D5-B48C-4376-B5C9-C6FC9C75F377}"/>
    <cellStyle name="Note 3 2 4 8 10" xfId="58105" xr:uid="{CC217055-F1E7-493A-9585-F30A6EF078F1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2 6" xfId="41372" xr:uid="{AB37A214-A7E7-49E2-8A51-F914D740EFFE}"/>
    <cellStyle name="Note 3 2 4 8 2 7" xfId="48074" xr:uid="{8636AC5E-AD8D-41DC-8BBD-1CEC539E72FD}"/>
    <cellStyle name="Note 3 2 4 8 2 8" xfId="53627" xr:uid="{1AB9EC63-6FEF-4D23-BBD2-5CA3F51AB3FF}"/>
    <cellStyle name="Note 3 2 4 8 2 9" xfId="56108" xr:uid="{111B3046-5E7B-4024-9CBB-D8BD737EECF8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8 7" xfId="38549" xr:uid="{E7EB791C-7910-4219-9A6A-D787AB55D0C2}"/>
    <cellStyle name="Note 3 2 4 8 8" xfId="45251" xr:uid="{1564174B-DD75-49AD-8FE9-BA732266FB77}"/>
    <cellStyle name="Note 3 2 4 8 9" xfId="50804" xr:uid="{DF563BE5-8C1F-4620-89CA-EDAE8BB1190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4 9 6" xfId="39242" xr:uid="{308B15DC-6585-433A-A5CF-04FEFA0F0147}"/>
    <cellStyle name="Note 3 2 4 9 7" xfId="45944" xr:uid="{EA144052-5D29-4CE9-9F52-5D6C5F074BC6}"/>
    <cellStyle name="Note 3 2 4 9 8" xfId="51497" xr:uid="{6CFF01A1-375F-48FB-A534-A3036ECD19B0}"/>
    <cellStyle name="Note 3 2 4 9 9" xfId="42110" xr:uid="{ED6B7143-99E8-4848-8ED8-2F2FB384B8E5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14" xfId="36397" xr:uid="{A912C367-FC9E-4A56-AF7F-C7E2BB95F7D3}"/>
    <cellStyle name="Note 3 2 5 15" xfId="43099" xr:uid="{AB4B35D3-9E9B-4A65-B775-6E02395C63D0}"/>
    <cellStyle name="Note 3 2 5 16" xfId="48652" xr:uid="{D8C58E5E-EA65-4931-8CF8-3A0D18034547}"/>
    <cellStyle name="Note 3 2 5 17" xfId="56169" xr:uid="{D4CF3A44-76CD-4F1E-9C82-213D3C447FE6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12" xfId="36604" xr:uid="{E93989D9-B81B-44D0-8E09-D994A6754238}"/>
    <cellStyle name="Note 3 2 5 2 13" xfId="43306" xr:uid="{EF5111A7-B09B-4F2A-81FC-DBC8899587F7}"/>
    <cellStyle name="Note 3 2 5 2 14" xfId="48859" xr:uid="{587C6889-1B22-4710-A523-33B152BA6DF3}"/>
    <cellStyle name="Note 3 2 5 2 15" xfId="55574" xr:uid="{0B08C74C-39C9-475C-95F1-BD25B5B473B9}"/>
    <cellStyle name="Note 3 2 5 2 2" xfId="5839" xr:uid="{47F401F0-E812-4B60-B1FC-9FAB09B89265}"/>
    <cellStyle name="Note 3 2 5 2 2 10" xfId="55262" xr:uid="{3F1F819C-9DD3-4532-B4E0-AE592B1E2359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2 6" xfId="40315" xr:uid="{FD21AE90-3180-4825-8B31-992582728AF8}"/>
    <cellStyle name="Note 3 2 5 2 2 2 7" xfId="47017" xr:uid="{86314E9F-24E6-46EC-8D5F-1979C07A3879}"/>
    <cellStyle name="Note 3 2 5 2 2 2 8" xfId="52570" xr:uid="{825FBBE0-A785-4D20-829B-7920B6A61629}"/>
    <cellStyle name="Note 3 2 5 2 2 2 9" xfId="57479" xr:uid="{74177ACF-6A59-467C-B6DE-586A11327187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2 7" xfId="37492" xr:uid="{992B4FF3-0D76-4DC9-81F7-B9894ADECBF4}"/>
    <cellStyle name="Note 3 2 5 2 2 8" xfId="44194" xr:uid="{8BC10C9D-2052-44DA-BE88-6E33466E9FF4}"/>
    <cellStyle name="Note 3 2 5 2 2 9" xfId="49747" xr:uid="{8161DA2A-D54D-4A4A-AD70-E827A3ADA359}"/>
    <cellStyle name="Note 3 2 5 2 3" xfId="6146" xr:uid="{4C88E617-A0B1-43EF-B7A0-C684755C3A6E}"/>
    <cellStyle name="Note 3 2 5 2 3 10" xfId="58179" xr:uid="{8B3BCA7B-A6CC-403A-A458-F21363C98938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2 6" xfId="40622" xr:uid="{03BAC90F-8EDD-4AB8-B9CE-6A3CA4048231}"/>
    <cellStyle name="Note 3 2 5 2 3 2 7" xfId="47324" xr:uid="{63F18D8F-B131-4F69-AB8D-21321BF487BD}"/>
    <cellStyle name="Note 3 2 5 2 3 2 8" xfId="52877" xr:uid="{74A668CC-1D20-4066-A08C-48CF25942DC5}"/>
    <cellStyle name="Note 3 2 5 2 3 2 9" xfId="41666" xr:uid="{F64A9B33-8417-45CA-BCC0-ACA2F9EEB962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3 7" xfId="37799" xr:uid="{E7BA870A-E15D-4E69-82D2-2A1BFF4D77EE}"/>
    <cellStyle name="Note 3 2 5 2 3 8" xfId="44501" xr:uid="{88ED1DB0-2B94-46A8-916A-B583CC17DDC9}"/>
    <cellStyle name="Note 3 2 5 2 3 9" xfId="50054" xr:uid="{86827162-3625-485A-9C6F-B3AD8C5CB3A7}"/>
    <cellStyle name="Note 3 2 5 2 4" xfId="6466" xr:uid="{26CED637-80C5-4C46-9FAC-4FA9D32DC396}"/>
    <cellStyle name="Note 3 2 5 2 4 10" xfId="55667" xr:uid="{91E42BFC-08C1-44E4-A709-DF8E5E2C2F98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2 6" xfId="40942" xr:uid="{0C0E3BC8-F6CE-41D1-910B-77EF8E6B6049}"/>
    <cellStyle name="Note 3 2 5 2 4 2 7" xfId="47644" xr:uid="{1F492FB7-7BBC-4AD3-89AE-54FA85815777}"/>
    <cellStyle name="Note 3 2 5 2 4 2 8" xfId="53197" xr:uid="{D75B69F9-B753-4748-9214-C6733C21544A}"/>
    <cellStyle name="Note 3 2 5 2 4 2 9" xfId="54722" xr:uid="{D922AA3E-3C60-49B8-A400-C3FE2E6A26AD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4 7" xfId="38119" xr:uid="{92A08118-F6A9-4081-B43C-58959F7B8DEE}"/>
    <cellStyle name="Note 3 2 5 2 4 8" xfId="44821" xr:uid="{34CB2432-80A4-4F44-88E4-D6D796D2F867}"/>
    <cellStyle name="Note 3 2 5 2 4 9" xfId="50374" xr:uid="{83139D13-6238-4E46-880B-B01856D04135}"/>
    <cellStyle name="Note 3 2 5 2 5" xfId="6790" xr:uid="{1CEEBD02-8D63-4881-9CA4-4E97CB7BD479}"/>
    <cellStyle name="Note 3 2 5 2 5 10" xfId="58088" xr:uid="{E5C7BA53-5F4F-47DB-864D-A3C93331568A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2 6" xfId="41266" xr:uid="{DDAB4C0A-3996-4745-852A-2A5B2E6004F3}"/>
    <cellStyle name="Note 3 2 5 2 5 2 7" xfId="47968" xr:uid="{1CDBE510-0B1E-4915-914E-4FE4099371E2}"/>
    <cellStyle name="Note 3 2 5 2 5 2 8" xfId="53521" xr:uid="{2145B31B-8CCA-4ED1-A54F-9D759422E1A7}"/>
    <cellStyle name="Note 3 2 5 2 5 2 9" xfId="34196" xr:uid="{49B7025D-5A05-44D5-B817-7A6593CA13E9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5 7" xfId="38443" xr:uid="{38AEA624-063A-4BF5-B1B1-34C3CBF2E5B1}"/>
    <cellStyle name="Note 3 2 5 2 5 8" xfId="45145" xr:uid="{E88B18D3-533D-4660-98DD-ABA2BD9FA438}"/>
    <cellStyle name="Note 3 2 5 2 5 9" xfId="50698" xr:uid="{41ABA265-E40A-4295-AA51-8FF18E0EA3FD}"/>
    <cellStyle name="Note 3 2 5 2 6" xfId="7081" xr:uid="{70ACF154-9B17-4FF9-8DD6-F2F255FC881F}"/>
    <cellStyle name="Note 3 2 5 2 6 10" xfId="54083" xr:uid="{E1375647-1B2C-47B3-A24D-B822AE1EFD62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2 6" xfId="41557" xr:uid="{490DA20E-0124-4BD3-A4CE-54F254A0072A}"/>
    <cellStyle name="Note 3 2 5 2 6 2 7" xfId="48259" xr:uid="{D8F8FBEF-F05B-430A-A038-9BC298C106AE}"/>
    <cellStyle name="Note 3 2 5 2 6 2 8" xfId="53812" xr:uid="{0FE05A34-DD1E-44E7-BA29-BD2342C2C8A0}"/>
    <cellStyle name="Note 3 2 5 2 6 2 9" xfId="55197" xr:uid="{A15665F2-74E7-4E27-B4B6-8439111A151F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6 7" xfId="38734" xr:uid="{A6DD9B04-1E26-419B-AE0C-D2D34D0703BB}"/>
    <cellStyle name="Note 3 2 5 2 6 8" xfId="45436" xr:uid="{53BA9782-3C5A-4200-AD23-E39707B38072}"/>
    <cellStyle name="Note 3 2 5 2 6 9" xfId="50989" xr:uid="{C72CBE19-50DE-47F4-BFB1-9BEB09FFE63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7 6" xfId="39427" xr:uid="{DE58D58E-ABF4-4D68-AA8F-851F764B3795}"/>
    <cellStyle name="Note 3 2 5 2 7 7" xfId="46129" xr:uid="{AF93047A-F03F-478E-A02D-E7645A47A553}"/>
    <cellStyle name="Note 3 2 5 2 7 8" xfId="51682" xr:uid="{96527EBD-F64C-4779-85A7-5187E72A7EC1}"/>
    <cellStyle name="Note 3 2 5 2 7 9" xfId="41916" xr:uid="{45E54910-FCFD-4628-8EBF-CB1A4F636AF8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12" xfId="35943" xr:uid="{D281B21C-FDA2-4F38-AD67-E0B90D215F9E}"/>
    <cellStyle name="Note 3 2 5 3 13" xfId="42763" xr:uid="{4E9D8952-E3CD-4750-A491-63F4273B40A7}"/>
    <cellStyle name="Note 3 2 5 3 14" xfId="48335" xr:uid="{1AFF4847-9FDA-45B2-923D-FE1D96411B96}"/>
    <cellStyle name="Note 3 2 5 3 15" xfId="42321" xr:uid="{4CAC732C-CC5D-434F-8D33-8E14ABF7B9F2}"/>
    <cellStyle name="Note 3 2 5 3 2" xfId="5341" xr:uid="{B6FE4F38-9B3E-4CEA-91D0-1EB845E71E71}"/>
    <cellStyle name="Note 3 2 5 3 2 10" xfId="57349" xr:uid="{E49F25C0-6600-41C2-879D-28BF5D1816C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2 6" xfId="39817" xr:uid="{4B84BFBC-35B6-4955-9A4F-FCCA4DD95187}"/>
    <cellStyle name="Note 3 2 5 3 2 2 7" xfId="46519" xr:uid="{1F7BF0E8-12CA-468C-9296-5D99D0C77C3B}"/>
    <cellStyle name="Note 3 2 5 3 2 2 8" xfId="52072" xr:uid="{64C555D3-84B0-4676-8F41-CE4B8C0C8AF5}"/>
    <cellStyle name="Note 3 2 5 3 2 2 9" xfId="57787" xr:uid="{9E599304-952C-4510-9A76-7E491D271767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2 7" xfId="36994" xr:uid="{841F4DAD-93A1-456E-9C1B-0354CC920FC4}"/>
    <cellStyle name="Note 3 2 5 3 2 8" xfId="43696" xr:uid="{62B1A85D-8F30-4B7D-A0D5-CAB9A5AD31E8}"/>
    <cellStyle name="Note 3 2 5 3 2 9" xfId="49249" xr:uid="{5213C685-105C-4509-B370-FAD1108A7B32}"/>
    <cellStyle name="Note 3 2 5 3 3" xfId="5975" xr:uid="{A9AF9488-C038-4134-A90B-3DC333C87BAD}"/>
    <cellStyle name="Note 3 2 5 3 3 10" xfId="56738" xr:uid="{A4EDF91E-04D3-4D2A-A592-74ED410625B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2 6" xfId="40451" xr:uid="{CE1DB294-3E70-4223-B2A3-F6757CE86FA2}"/>
    <cellStyle name="Note 3 2 5 3 3 2 7" xfId="47153" xr:uid="{C13BFAAB-6A34-4D8D-8879-5EA071CAB495}"/>
    <cellStyle name="Note 3 2 5 3 3 2 8" xfId="52706" xr:uid="{5A545DE8-C1E0-412D-8411-EB9E0DEBA54B}"/>
    <cellStyle name="Note 3 2 5 3 3 2 9" xfId="55999" xr:uid="{5716AD98-086A-48FE-9D28-C2D0A78B8CCC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3 7" xfId="37628" xr:uid="{69F21C16-6986-40E9-BCBA-A0A921679ED9}"/>
    <cellStyle name="Note 3 2 5 3 3 8" xfId="44330" xr:uid="{5B65C5B9-0472-4D26-B396-19B8B3599319}"/>
    <cellStyle name="Note 3 2 5 3 3 9" xfId="49883" xr:uid="{A38BCCB7-F631-478E-A6D0-A73AFAEF90F6}"/>
    <cellStyle name="Note 3 2 5 3 4" xfId="5238" xr:uid="{D6BE434B-67F5-4914-AC40-FE17CEE73C64}"/>
    <cellStyle name="Note 3 2 5 3 4 10" xfId="56689" xr:uid="{D424012F-2FAE-4CF0-9D76-45868669F3D5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2 6" xfId="39714" xr:uid="{A4A70FED-96F7-4FAF-A46C-C58736EC8320}"/>
    <cellStyle name="Note 3 2 5 3 4 2 7" xfId="46416" xr:uid="{8F7233B8-94D7-4DD7-9E29-50677CF5F87D}"/>
    <cellStyle name="Note 3 2 5 3 4 2 8" xfId="51969" xr:uid="{B8126167-4DE4-4645-9D06-A3A022CD9E66}"/>
    <cellStyle name="Note 3 2 5 3 4 2 9" xfId="55825" xr:uid="{1CC434DD-DB02-4369-A601-BBA48F6D574E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4 7" xfId="36891" xr:uid="{B5AF3436-0AD3-4CCC-B2E6-E83D43FD29D8}"/>
    <cellStyle name="Note 3 2 5 3 4 8" xfId="43593" xr:uid="{BB343DAE-CB5D-4807-9B82-37E8391AD623}"/>
    <cellStyle name="Note 3 2 5 3 4 9" xfId="49146" xr:uid="{A998A39F-58D7-41A2-B046-9AC043726D87}"/>
    <cellStyle name="Note 3 2 5 3 5" xfId="3813" xr:uid="{D995A591-6430-437D-A68D-E39F439B170F}"/>
    <cellStyle name="Note 3 2 5 3 5 10" xfId="53862" xr:uid="{2CF14280-9357-4F72-A7B7-23DF793EE65A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2 6" xfId="38957" xr:uid="{EB9BE48D-D79F-4AF4-A209-78CA071926A6}"/>
    <cellStyle name="Note 3 2 5 3 5 2 7" xfId="45659" xr:uid="{1B50F4D4-DCAF-4F8F-A7D3-4545F5F7BFF0}"/>
    <cellStyle name="Note 3 2 5 3 5 2 8" xfId="51212" xr:uid="{891BFCEC-D5BF-437E-9835-32D8D5A4B4A7}"/>
    <cellStyle name="Note 3 2 5 3 5 2 9" xfId="57976" xr:uid="{0FDE99E8-9EC2-4F02-844D-571D5226B010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5 7" xfId="35466" xr:uid="{A31FD028-0671-4A2C-8677-22FB7E47C71E}"/>
    <cellStyle name="Note 3 2 5 3 5 8" xfId="42389" xr:uid="{B133DE9E-D8AF-490A-9405-BF57FDDF6BCB}"/>
    <cellStyle name="Note 3 2 5 3 5 9" xfId="34144" xr:uid="{96E4D744-FF97-4DFF-A320-90507F0B09AE}"/>
    <cellStyle name="Note 3 2 5 3 6" xfId="5317" xr:uid="{22005CBA-7D21-45F6-871A-9A84DC0D35D7}"/>
    <cellStyle name="Note 3 2 5 3 6 10" xfId="56453" xr:uid="{FFD33EB3-CC14-4226-98BB-F4E807F453A0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2 6" xfId="39793" xr:uid="{BD5F60AF-77C0-4919-979D-D348E3172B60}"/>
    <cellStyle name="Note 3 2 5 3 6 2 7" xfId="46495" xr:uid="{FC6F55FB-701B-430D-95EA-D4C008C8B818}"/>
    <cellStyle name="Note 3 2 5 3 6 2 8" xfId="52048" xr:uid="{A651056A-BFBB-401C-BD52-89410D0916AD}"/>
    <cellStyle name="Note 3 2 5 3 6 2 9" xfId="57592" xr:uid="{1D46C94E-8CE9-47F7-9E26-00AF5098C2C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6 7" xfId="36970" xr:uid="{5FEC75A7-7EC1-4C32-9DA6-E79ED2B71CB4}"/>
    <cellStyle name="Note 3 2 5 3 6 8" xfId="43672" xr:uid="{F7348EB7-0C95-4324-8FAA-F49CA6A08B2F}"/>
    <cellStyle name="Note 3 2 5 3 6 9" xfId="49225" xr:uid="{53846E30-7BB3-4267-979B-BF178E8798DF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7 6" xfId="39100" xr:uid="{170FF8F4-8D9D-4C36-9414-0E0A6A7145AB}"/>
    <cellStyle name="Note 3 2 5 3 7 7" xfId="45802" xr:uid="{43E18B48-A333-48A7-998B-56DD7C01F76F}"/>
    <cellStyle name="Note 3 2 5 3 7 8" xfId="51355" xr:uid="{BDE017C5-6E1B-4A0E-83F8-E5A9410A55EA}"/>
    <cellStyle name="Note 3 2 5 3 7 9" xfId="56466" xr:uid="{6F38E536-2DB6-4B71-8272-08E2556C5B81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10" xfId="55570" xr:uid="{39608E5E-4285-48C1-B0C4-C197A4FA64CF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2 6" xfId="40108" xr:uid="{C17C0BDB-4DEA-4B7F-9CDC-B3B054CBE437}"/>
    <cellStyle name="Note 3 2 5 4 2 7" xfId="46810" xr:uid="{34935A6A-9FD8-4087-B8FC-D08168227D05}"/>
    <cellStyle name="Note 3 2 5 4 2 8" xfId="52363" xr:uid="{0462D3C3-4062-4A09-A7D9-0A446FB8ADAF}"/>
    <cellStyle name="Note 3 2 5 4 2 9" xfId="55245" xr:uid="{22F457DF-FAD4-422C-8054-40C59482E5A2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4 7" xfId="37285" xr:uid="{78C6B8DE-1AED-4356-BEE9-5C749F990BE8}"/>
    <cellStyle name="Note 3 2 5 4 8" xfId="43987" xr:uid="{703D3A23-B16C-46E6-9242-21F9E2EE6C3A}"/>
    <cellStyle name="Note 3 2 5 4 9" xfId="49540" xr:uid="{768711CC-BDB7-48FA-B52B-A8EA5AC5E32D}"/>
    <cellStyle name="Note 3 2 5 5" xfId="5027" xr:uid="{9160BAC5-4C43-42EF-893E-26A1F10082F6}"/>
    <cellStyle name="Note 3 2 5 5 10" xfId="55807" xr:uid="{876AE21F-E17D-4B96-83DB-6B203FFC948E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2 6" xfId="39503" xr:uid="{D21BEC0C-4A94-4B25-B923-F5070FD43523}"/>
    <cellStyle name="Note 3 2 5 5 2 7" xfId="46205" xr:uid="{E9A10326-B99D-4C94-BF96-EDE4296C5C87}"/>
    <cellStyle name="Note 3 2 5 5 2 8" xfId="51758" xr:uid="{11677185-5DC8-46F0-8A7B-ECF3E88FBDF9}"/>
    <cellStyle name="Note 3 2 5 5 2 9" xfId="55418" xr:uid="{1C33F66C-33BD-4F91-8DB0-D8F38DF2BEE4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5 7" xfId="36680" xr:uid="{8AF1B216-90C8-44CB-8B76-721CEB198A39}"/>
    <cellStyle name="Note 3 2 5 5 8" xfId="43382" xr:uid="{FFDEBF89-CF76-4B2C-A5A1-AAA73E7CA14A}"/>
    <cellStyle name="Note 3 2 5 5 9" xfId="48935" xr:uid="{B20BB5BC-1062-401F-8FB6-A2A956A0FA4E}"/>
    <cellStyle name="Note 3 2 5 6" xfId="6259" xr:uid="{0A92325A-CE46-4C87-91D4-1C8850C3916A}"/>
    <cellStyle name="Note 3 2 5 6 10" xfId="42013" xr:uid="{E7708420-C7C7-4495-A550-D5228A10A5F6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2 6" xfId="40735" xr:uid="{A726955C-0868-4416-BA8E-731A816CECA0}"/>
    <cellStyle name="Note 3 2 5 6 2 7" xfId="47437" xr:uid="{6EE5F168-7AB9-434E-A342-CA80475046B6}"/>
    <cellStyle name="Note 3 2 5 6 2 8" xfId="52990" xr:uid="{B2225800-0F07-4611-A39B-920AC0FBCD94}"/>
    <cellStyle name="Note 3 2 5 6 2 9" xfId="42291" xr:uid="{ACBC769A-1919-436B-BE93-B52B92D0B11A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6 7" xfId="37912" xr:uid="{2F302DF9-CF11-4E7E-9FDA-EE68C4656EA5}"/>
    <cellStyle name="Note 3 2 5 6 8" xfId="44614" xr:uid="{9F190062-C2FF-4F0E-8F74-0757CF834D75}"/>
    <cellStyle name="Note 3 2 5 6 9" xfId="50167" xr:uid="{ABC2E8A1-5CE0-4EEE-9B64-090183ECECE9}"/>
    <cellStyle name="Note 3 2 5 7" xfId="6583" xr:uid="{893ACE79-1FD2-42DE-8C8E-C99A4B204877}"/>
    <cellStyle name="Note 3 2 5 7 10" xfId="56840" xr:uid="{605EAC74-38C8-4BB0-B6D4-EFD1047FCFD8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2 6" xfId="41059" xr:uid="{3E50E216-24FF-4A42-8D84-A4923C629BB3}"/>
    <cellStyle name="Note 3 2 5 7 2 7" xfId="47761" xr:uid="{E62BC6EA-C4C5-4C1E-B5CC-BAB7A4AF6122}"/>
    <cellStyle name="Note 3 2 5 7 2 8" xfId="53314" xr:uid="{E0F16BE0-84BE-4B8D-86F8-58FF915B0FB3}"/>
    <cellStyle name="Note 3 2 5 7 2 9" xfId="41981" xr:uid="{878F2CA1-889E-4EA2-86FF-FD2624BDC960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7 7" xfId="38236" xr:uid="{1D5D7B46-368E-458B-93B3-CE00BE9B5548}"/>
    <cellStyle name="Note 3 2 5 7 8" xfId="44938" xr:uid="{644713A6-620E-4993-8E15-0C1C99C37413}"/>
    <cellStyle name="Note 3 2 5 7 9" xfId="50491" xr:uid="{4D1B64E6-2D85-425D-A0B2-B0C1865354FE}"/>
    <cellStyle name="Note 3 2 5 8" xfId="6874" xr:uid="{FA27E90E-6938-4F94-99F8-BA3A57EA87DE}"/>
    <cellStyle name="Note 3 2 5 8 10" xfId="57722" xr:uid="{DD4BEAB1-2F4C-467F-8D19-8D5383B0AFE9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2 6" xfId="41350" xr:uid="{2C40E7CC-AC79-412D-ABFD-275DE64CF8C4}"/>
    <cellStyle name="Note 3 2 5 8 2 7" xfId="48052" xr:uid="{D82B71BF-63AF-4811-B767-11D1ADBAE1D4}"/>
    <cellStyle name="Note 3 2 5 8 2 8" xfId="53605" xr:uid="{973949E7-545D-4BFB-9880-B51FFF545D3D}"/>
    <cellStyle name="Note 3 2 5 8 2 9" xfId="57733" xr:uid="{5690F3BB-9A2E-494F-AC7D-1E82D481DB1F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8 7" xfId="38527" xr:uid="{5E4F1B2D-E4C6-4325-B60E-23E6903B5BC9}"/>
    <cellStyle name="Note 3 2 5 8 8" xfId="45229" xr:uid="{D3249FB5-3CDF-49EB-A40C-2C524B852431}"/>
    <cellStyle name="Note 3 2 5 8 9" xfId="50782" xr:uid="{5AF11FDF-40EF-4A82-87B4-4AE8A2A911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5 9 6" xfId="39220" xr:uid="{95C607F4-5728-45D6-9A20-58DDF2F1C5AB}"/>
    <cellStyle name="Note 3 2 5 9 7" xfId="45922" xr:uid="{513B0F8E-83FE-40D9-9C93-05A72E7EABCA}"/>
    <cellStyle name="Note 3 2 5 9 8" xfId="51475" xr:uid="{1552CB9D-404A-4B26-B4F7-0255F909E64A}"/>
    <cellStyle name="Note 3 2 5 9 9" xfId="54135" xr:uid="{CD450B17-FAE5-4A24-88DD-E3FCB1F5135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15" xfId="36423" xr:uid="{B698B69D-2738-44D6-97A0-572902929B67}"/>
    <cellStyle name="Note 3 2 6 16" xfId="43125" xr:uid="{7826207E-0D08-4682-94B8-7018FCC7FBF5}"/>
    <cellStyle name="Note 3 2 6 17" xfId="48678" xr:uid="{7913718D-2008-448D-8518-A8885D80C90A}"/>
    <cellStyle name="Note 3 2 6 18" xfId="43052" xr:uid="{90F3C63C-A0B5-40B9-BA4D-A1B23653A88F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12" xfId="36630" xr:uid="{DBF1CA13-F37C-4E69-80D6-795714E14904}"/>
    <cellStyle name="Note 3 2 6 2 13" xfId="43332" xr:uid="{28C0583F-2791-4853-A13E-B1B411073198}"/>
    <cellStyle name="Note 3 2 6 2 14" xfId="48885" xr:uid="{4E2D4CAC-8C2B-4B86-A73B-EAB872D2BC14}"/>
    <cellStyle name="Note 3 2 6 2 15" xfId="57741" xr:uid="{B2346E90-E7D1-4039-8DDD-6F6152363084}"/>
    <cellStyle name="Note 3 2 6 2 2" xfId="5865" xr:uid="{37C513F0-F4C9-4D85-A3FE-137CDE8172F4}"/>
    <cellStyle name="Note 3 2 6 2 2 10" xfId="55661" xr:uid="{2AADD2C7-41D9-455F-B29D-BD9E14520E5A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2 6" xfId="40341" xr:uid="{6E63B736-B0CB-4229-BDB4-2AAFECD28B12}"/>
    <cellStyle name="Note 3 2 6 2 2 2 7" xfId="47043" xr:uid="{DDC93083-9880-472D-AF96-63E267AD7B7F}"/>
    <cellStyle name="Note 3 2 6 2 2 2 8" xfId="52596" xr:uid="{7E492CDF-975F-497A-87C2-1C8A47136628}"/>
    <cellStyle name="Note 3 2 6 2 2 2 9" xfId="48435" xr:uid="{E796A90A-6D49-4442-AD21-258B4D183AA2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2 7" xfId="37518" xr:uid="{2B26A4A2-484E-4D2B-B8B8-8CF15EAB0185}"/>
    <cellStyle name="Note 3 2 6 2 2 8" xfId="44220" xr:uid="{B9D4C680-1EFE-40F6-86E8-387D673D1D82}"/>
    <cellStyle name="Note 3 2 6 2 2 9" xfId="49773" xr:uid="{6966C9C4-DDAF-4E34-8DBA-9C1884BEFB9D}"/>
    <cellStyle name="Note 3 2 6 2 3" xfId="6172" xr:uid="{BC6B59C2-BF43-428F-8D01-29B6E25E68AA}"/>
    <cellStyle name="Note 3 2 6 2 3 10" xfId="42925" xr:uid="{22D4345D-23E2-428F-9F6D-5CC79092DF52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2 6" xfId="40648" xr:uid="{475D3620-53DD-4952-BECD-4E2E139CAD67}"/>
    <cellStyle name="Note 3 2 6 2 3 2 7" xfId="47350" xr:uid="{2550FE28-432F-4117-9478-54ADDDF2DA0F}"/>
    <cellStyle name="Note 3 2 6 2 3 2 8" xfId="52903" xr:uid="{25F759A6-E536-477D-B3C7-4B613C768EB3}"/>
    <cellStyle name="Note 3 2 6 2 3 2 9" xfId="55746" xr:uid="{A8976A5A-5C6C-4AA6-9365-62794F59C224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3 7" xfId="37825" xr:uid="{B68EA589-55D4-4371-BB43-29E37C4FD36E}"/>
    <cellStyle name="Note 3 2 6 2 3 8" xfId="44527" xr:uid="{31EE74E1-93D9-4911-A9D6-C1B980F041C5}"/>
    <cellStyle name="Note 3 2 6 2 3 9" xfId="50080" xr:uid="{5A5FF23B-E4D3-4B2D-8A26-6AC8367BFDDD}"/>
    <cellStyle name="Note 3 2 6 2 4" xfId="6492" xr:uid="{A36CFCC8-3639-4BD1-8C64-B784A7FCE423}"/>
    <cellStyle name="Note 3 2 6 2 4 10" xfId="57419" xr:uid="{B6F0594C-0AC8-4FB8-B86F-A7E7D396773A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2 6" xfId="40968" xr:uid="{56C92D05-F86A-4DB4-A317-8DA1E65569F2}"/>
    <cellStyle name="Note 3 2 6 2 4 2 7" xfId="47670" xr:uid="{05F4294B-8145-47F8-A122-C6418A4EFD02}"/>
    <cellStyle name="Note 3 2 6 2 4 2 8" xfId="53223" xr:uid="{1FAA5401-6CAD-42F3-9710-43D946659BE5}"/>
    <cellStyle name="Note 3 2 6 2 4 2 9" xfId="54239" xr:uid="{2F0FE548-CD46-49B0-8A6B-1411BB93CEE6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4 7" xfId="38145" xr:uid="{DB5DB305-3220-4A44-9788-76A1FB564D4A}"/>
    <cellStyle name="Note 3 2 6 2 4 8" xfId="44847" xr:uid="{1483C36C-4BAB-4BE9-8E6C-00F95FC8DA50}"/>
    <cellStyle name="Note 3 2 6 2 4 9" xfId="50400" xr:uid="{F2C295C2-755B-4BF3-830E-03F742F01A33}"/>
    <cellStyle name="Note 3 2 6 2 5" xfId="6816" xr:uid="{5E5678B5-481C-4D15-AEBE-36E9A9500AD0}"/>
    <cellStyle name="Note 3 2 6 2 5 10" xfId="41617" xr:uid="{716D884B-8198-4010-9AF2-7BE63BF12D82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2 6" xfId="41292" xr:uid="{33E60CE8-DC55-489C-B948-5D11E43E93EE}"/>
    <cellStyle name="Note 3 2 6 2 5 2 7" xfId="47994" xr:uid="{5C1FA7FE-7E90-4BD5-BDE5-3352061F959A}"/>
    <cellStyle name="Note 3 2 6 2 5 2 8" xfId="53547" xr:uid="{26396F68-1A76-4093-8994-6D777F32563C}"/>
    <cellStyle name="Note 3 2 6 2 5 2 9" xfId="54282" xr:uid="{F8F9428B-0C80-4C20-BCE2-7A083F4471B8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5 7" xfId="38469" xr:uid="{8E3A5005-A4F7-436F-B78E-670A527104B3}"/>
    <cellStyle name="Note 3 2 6 2 5 8" xfId="45171" xr:uid="{12DC1117-1FB4-4BFD-8B27-30A84B06DFB5}"/>
    <cellStyle name="Note 3 2 6 2 5 9" xfId="50724" xr:uid="{C2CFB7E9-76B0-4B8C-BD87-737DC734D330}"/>
    <cellStyle name="Note 3 2 6 2 6" xfId="7107" xr:uid="{94D0067B-1849-43B0-8E99-0115D1F9D298}"/>
    <cellStyle name="Note 3 2 6 2 6 10" xfId="54900" xr:uid="{BA9A18B3-A124-4E5D-A155-D562C36BE125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2 6" xfId="41583" xr:uid="{21BDC0C5-5852-4BB5-841B-933C897CE803}"/>
    <cellStyle name="Note 3 2 6 2 6 2 7" xfId="48285" xr:uid="{2533BF14-AFD1-48EA-A3FF-5803194AD90D}"/>
    <cellStyle name="Note 3 2 6 2 6 2 8" xfId="53838" xr:uid="{554BE05E-F699-48A4-A5E8-8E7EBC5CFEBE}"/>
    <cellStyle name="Note 3 2 6 2 6 2 9" xfId="55898" xr:uid="{3061DF4E-3FEA-4D7F-96AE-90050C22864E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6 7" xfId="38760" xr:uid="{76AE0A0D-4995-4BCA-B4E3-DAC890C1FCCB}"/>
    <cellStyle name="Note 3 2 6 2 6 8" xfId="45462" xr:uid="{75299DD4-90FA-4958-BA95-8C1A97F5A95B}"/>
    <cellStyle name="Note 3 2 6 2 6 9" xfId="51015" xr:uid="{EAA3C122-3FAC-40B8-ADA6-ED927026CB5A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7 6" xfId="39453" xr:uid="{B29E108A-7DF6-41D0-8C53-4F704BBAEB67}"/>
    <cellStyle name="Note 3 2 6 2 7 7" xfId="46155" xr:uid="{CF8500B8-B901-4A37-8EC1-1ED14A2BC4B5}"/>
    <cellStyle name="Note 3 2 6 2 7 8" xfId="51708" xr:uid="{B18C3403-0945-4931-AF92-924C529F309F}"/>
    <cellStyle name="Note 3 2 6 2 7 9" xfId="58384" xr:uid="{DC5E3AD2-8B9E-4BB9-B1DE-DC7E002B8933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12" xfId="35722" xr:uid="{DB15FB9F-8D27-4FB6-AA95-21AADFABBF96}"/>
    <cellStyle name="Note 3 2 6 3 13" xfId="42591" xr:uid="{605E3CD3-7B26-4102-94B9-32C7F798D90D}"/>
    <cellStyle name="Note 3 2 6 3 14" xfId="34502" xr:uid="{7C409AF2-52D4-4F91-BCE8-84642CADA35F}"/>
    <cellStyle name="Note 3 2 6 3 15" xfId="43008" xr:uid="{54B91016-AB74-49AA-A5F5-4E2E5E40949F}"/>
    <cellStyle name="Note 3 2 6 3 2" xfId="5204" xr:uid="{378D782A-8D5B-45EA-8FF1-85097FC7C97B}"/>
    <cellStyle name="Note 3 2 6 3 2 10" xfId="57893" xr:uid="{F10719A7-2417-414B-A19B-60CE2982F1FC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2 6" xfId="39680" xr:uid="{3407A5FD-D909-4DB8-B3C1-DC756A57B0FB}"/>
    <cellStyle name="Note 3 2 6 3 2 2 7" xfId="46382" xr:uid="{2A4C914D-2E4F-40B9-805B-334B9CBC3977}"/>
    <cellStyle name="Note 3 2 6 3 2 2 8" xfId="51935" xr:uid="{19E38594-BDC2-4871-BC69-BB20B7C7DA1B}"/>
    <cellStyle name="Note 3 2 6 3 2 2 9" xfId="57074" xr:uid="{39C59BD3-9F26-45ED-9BA2-FEB8C02ACB75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2 7" xfId="36857" xr:uid="{26EB5E6D-6ADA-43F4-8A62-34BE71A69983}"/>
    <cellStyle name="Note 3 2 6 3 2 8" xfId="43559" xr:uid="{1123F15B-B03C-405D-8020-39B0384C2110}"/>
    <cellStyle name="Note 3 2 6 3 2 9" xfId="49112" xr:uid="{A4F3A4FB-DA1F-4CDD-A393-7E9A49CD3D8A}"/>
    <cellStyle name="Note 3 2 6 3 3" xfId="5415" xr:uid="{1E00D530-765B-4BAD-A688-90E1139D495E}"/>
    <cellStyle name="Note 3 2 6 3 3 10" xfId="56989" xr:uid="{910CE085-6559-484C-97EF-DB0F7F8AC2BC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2 6" xfId="39891" xr:uid="{31A63638-9517-4A6F-8407-4ABC12508D83}"/>
    <cellStyle name="Note 3 2 6 3 3 2 7" xfId="46593" xr:uid="{78A19A6C-8121-4994-9EB3-396E9A701ECB}"/>
    <cellStyle name="Note 3 2 6 3 3 2 8" xfId="52146" xr:uid="{51891253-E698-45BB-9220-E32F47E881EC}"/>
    <cellStyle name="Note 3 2 6 3 3 2 9" xfId="57116" xr:uid="{33CF4D86-124D-4F3D-B430-7737E576ADBE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3 7" xfId="37068" xr:uid="{3854AED3-2D19-49BE-A845-02239C0907F9}"/>
    <cellStyle name="Note 3 2 6 3 3 8" xfId="43770" xr:uid="{0F58923C-71B7-4ED9-BE0D-9D0A9E26F77D}"/>
    <cellStyle name="Note 3 2 6 3 3 9" xfId="49323" xr:uid="{9FE0C0F2-B56A-4890-82C1-BF5382FF2A0D}"/>
    <cellStyle name="Note 3 2 6 3 4" xfId="3781" xr:uid="{15BDB0FC-B0E9-4F9E-82A6-88443B5ECE21}"/>
    <cellStyle name="Note 3 2 6 3 4 10" xfId="53924" xr:uid="{E82CE0AA-103E-45B8-BFC0-2C30F7DCF264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2 6" xfId="38925" xr:uid="{66070789-7961-4FA5-99C1-03A5F890B4E8}"/>
    <cellStyle name="Note 3 2 6 3 4 2 7" xfId="45627" xr:uid="{D26E557E-468B-445D-BA12-E464D1578F74}"/>
    <cellStyle name="Note 3 2 6 3 4 2 8" xfId="51180" xr:uid="{36D6D9AF-C9CF-4A68-A2D8-D2FC6CBE371A}"/>
    <cellStyle name="Note 3 2 6 3 4 2 9" xfId="58081" xr:uid="{90971473-B297-466B-BEA4-C67B90836CEE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4 7" xfId="35434" xr:uid="{33832ED0-A3DF-4857-9076-F18DFBB89EF0}"/>
    <cellStyle name="Note 3 2 6 3 4 8" xfId="42357" xr:uid="{46E0C5A9-5076-49F1-B693-FCCE21B97989}"/>
    <cellStyle name="Note 3 2 6 3 4 9" xfId="42963" xr:uid="{38E2838A-5A55-44D2-AD7E-7E745B160355}"/>
    <cellStyle name="Note 3 2 6 3 5" xfId="5245" xr:uid="{7FA7ED5A-BEF7-44C7-8B62-57ED99D01B75}"/>
    <cellStyle name="Note 3 2 6 3 5 10" xfId="55069" xr:uid="{339A30C5-50B2-4470-B357-CAE52D091F7B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2 6" xfId="39721" xr:uid="{4219DBDD-950E-4775-919C-2726BB2F2BE3}"/>
    <cellStyle name="Note 3 2 6 3 5 2 7" xfId="46423" xr:uid="{74D130C9-933B-42FE-B41F-3C22F28453AC}"/>
    <cellStyle name="Note 3 2 6 3 5 2 8" xfId="51976" xr:uid="{A5B80AFC-8EC8-4B13-8D31-6A6FF235837F}"/>
    <cellStyle name="Note 3 2 6 3 5 2 9" xfId="56331" xr:uid="{BBD7C19F-F777-473F-9884-4C42930C0CA9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5 7" xfId="36898" xr:uid="{F7D7CB0C-0068-4948-BBFE-99E1A0E9E463}"/>
    <cellStyle name="Note 3 2 6 3 5 8" xfId="43600" xr:uid="{4E654F35-5A18-4BB2-85A5-345452F69B4B}"/>
    <cellStyle name="Note 3 2 6 3 5 9" xfId="49153" xr:uid="{46DCD935-BD5C-491D-904A-10C6282254D6}"/>
    <cellStyle name="Note 3 2 6 3 6" xfId="6529" xr:uid="{A46EB714-0A30-4A49-83BA-1C670FE8EDC9}"/>
    <cellStyle name="Note 3 2 6 3 6 10" xfId="41607" xr:uid="{68259355-7181-49EC-935E-E0ACFB12090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2 6" xfId="41005" xr:uid="{91CBEAD8-DEFC-43EF-837F-19E224117DFD}"/>
    <cellStyle name="Note 3 2 6 3 6 2 7" xfId="47707" xr:uid="{C9349345-C64F-44F9-A44B-0E94530F18C2}"/>
    <cellStyle name="Note 3 2 6 3 6 2 8" xfId="53260" xr:uid="{F3370846-42EF-4D3C-8341-A4B4966526B3}"/>
    <cellStyle name="Note 3 2 6 3 6 2 9" xfId="57824" xr:uid="{4F8010CA-F670-49A4-8B40-0FAD3C771191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6 7" xfId="38182" xr:uid="{691E4BD0-A328-4BE3-8BAB-134326C5D659}"/>
    <cellStyle name="Note 3 2 6 3 6 8" xfId="44884" xr:uid="{7F3DFF08-B41A-4013-B686-47F8BA28FE0B}"/>
    <cellStyle name="Note 3 2 6 3 6 9" xfId="50437" xr:uid="{37308542-A61B-4B66-A743-FD0EB919BF80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7 6" xfId="39043" xr:uid="{2A7BA5A3-E252-4173-BE6D-D526446833B6}"/>
    <cellStyle name="Note 3 2 6 3 7 7" xfId="45745" xr:uid="{DD8B3DBF-AC9F-48D9-9C84-F08340188A18}"/>
    <cellStyle name="Note 3 2 6 3 7 8" xfId="51298" xr:uid="{E73090A8-F1C1-40F7-A572-0002BB952EF0}"/>
    <cellStyle name="Note 3 2 6 3 7 9" xfId="56984" xr:uid="{216D0816-2039-4C4C-B7CD-D1A5317BABC7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10" xfId="57851" xr:uid="{71D2E86B-978A-4A1E-B221-1D304E2DF201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2 6" xfId="40134" xr:uid="{E3719712-5772-430D-8AB3-4E84ABB41021}"/>
    <cellStyle name="Note 3 2 6 4 2 7" xfId="46836" xr:uid="{3284564D-C170-45CC-BF73-D39BA9D9EE20}"/>
    <cellStyle name="Note 3 2 6 4 2 8" xfId="52389" xr:uid="{E4BC5E57-8D49-4A3D-B0A5-A94D299161C6}"/>
    <cellStyle name="Note 3 2 6 4 2 9" xfId="56360" xr:uid="{C8B25B7C-C667-41D6-BC03-1711EB01E349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4 7" xfId="37311" xr:uid="{37D89BD8-FCE9-4445-8D4E-0E9B47C1CBE5}"/>
    <cellStyle name="Note 3 2 6 4 8" xfId="44013" xr:uid="{72398ACD-4DB3-45A4-B81B-2134461FE96E}"/>
    <cellStyle name="Note 3 2 6 4 9" xfId="49566" xr:uid="{C8BFD294-99C9-4B13-AAA9-8B0D0F2BEE92}"/>
    <cellStyle name="Note 3 2 6 5" xfId="6057" xr:uid="{9C2FDF84-54AB-4009-92A4-076652997DEE}"/>
    <cellStyle name="Note 3 2 6 5 10" xfId="57714" xr:uid="{933813B4-32C2-4E17-B25C-6C795B012805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2 6" xfId="40533" xr:uid="{5353281F-B6AB-4712-BE92-A76A3C3F1E91}"/>
    <cellStyle name="Note 3 2 6 5 2 7" xfId="47235" xr:uid="{11178690-84BF-48C4-94A3-0A9CEA442AE6}"/>
    <cellStyle name="Note 3 2 6 5 2 8" xfId="52788" xr:uid="{C533B0D6-77D1-4F68-A531-BDFC1F9D6047}"/>
    <cellStyle name="Note 3 2 6 5 2 9" xfId="54182" xr:uid="{B9003EAD-1F70-4A4D-BF9F-786D1F428028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5 7" xfId="37710" xr:uid="{DB60B3D3-2002-4DF9-9B93-AAE90680F79F}"/>
    <cellStyle name="Note 3 2 6 5 8" xfId="44412" xr:uid="{52939303-3EC7-4FD0-8431-A4E656C38CC7}"/>
    <cellStyle name="Note 3 2 6 5 9" xfId="49965" xr:uid="{4453B0E4-EA5C-4E61-B6A1-21B8E00E92B9}"/>
    <cellStyle name="Note 3 2 6 6" xfId="6285" xr:uid="{61A87BFD-D53F-4193-BA06-FBC705E08D04}"/>
    <cellStyle name="Note 3 2 6 6 10" xfId="56641" xr:uid="{BCC2020F-73A1-4A62-B048-4ADDE0676862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2 6" xfId="40761" xr:uid="{499D49BD-D5B3-4CB2-AD5A-E08014F1528C}"/>
    <cellStyle name="Note 3 2 6 6 2 7" xfId="47463" xr:uid="{502CDE44-4A99-4D78-93C0-BCDD749F413D}"/>
    <cellStyle name="Note 3 2 6 6 2 8" xfId="53016" xr:uid="{7CE0D76F-DE9F-41D8-855E-14115898C7FF}"/>
    <cellStyle name="Note 3 2 6 6 2 9" xfId="58085" xr:uid="{D59A50AE-CB1A-4097-8F4E-9755F302A8F6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6 7" xfId="37938" xr:uid="{D4174CD1-2525-4B35-9696-F01A3163153C}"/>
    <cellStyle name="Note 3 2 6 6 8" xfId="44640" xr:uid="{EEF21051-5837-4F35-AE67-6A65EC5CCEE8}"/>
    <cellStyle name="Note 3 2 6 6 9" xfId="50193" xr:uid="{77E8BC71-9D04-44C1-9025-867B4333E481}"/>
    <cellStyle name="Note 3 2 6 7" xfId="6609" xr:uid="{9130B4C3-A489-43B1-A3D2-2772ABCE9B31}"/>
    <cellStyle name="Note 3 2 6 7 10" xfId="48600" xr:uid="{106D2E6D-4E47-4058-A0FD-56238E27EF03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2 6" xfId="41085" xr:uid="{75A2E7C8-EBE6-44C7-819C-AD721742E1CB}"/>
    <cellStyle name="Note 3 2 6 7 2 7" xfId="47787" xr:uid="{5B932FC1-1B2E-4130-8FEE-5A39FE38F32B}"/>
    <cellStyle name="Note 3 2 6 7 2 8" xfId="53340" xr:uid="{24D99BF0-C896-4A1E-AC75-66A2B9940A5C}"/>
    <cellStyle name="Note 3 2 6 7 2 9" xfId="56752" xr:uid="{CB6ABF0F-2683-4711-B1F9-172C9CD8433D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7 7" xfId="38262" xr:uid="{BB413D65-6D3E-4304-B8A6-853CEAAEC9E0}"/>
    <cellStyle name="Note 3 2 6 7 8" xfId="44964" xr:uid="{160252F3-9309-429F-AA26-2D01262ABC0B}"/>
    <cellStyle name="Note 3 2 6 7 9" xfId="50517" xr:uid="{1B4D4954-3F47-4EFC-85C0-0552D0AEC74D}"/>
    <cellStyle name="Note 3 2 6 8" xfId="6900" xr:uid="{F4296AE1-3984-40CF-BE31-B7625442C049}"/>
    <cellStyle name="Note 3 2 6 8 10" xfId="56502" xr:uid="{FFF3B9DC-502A-47A4-960B-BDD4D3A18227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2 6" xfId="41376" xr:uid="{23F707CC-E6F0-4AD4-8457-5EA08B125149}"/>
    <cellStyle name="Note 3 2 6 8 2 7" xfId="48078" xr:uid="{4425123F-2A38-451A-AD0C-12C9E8CF4BC7}"/>
    <cellStyle name="Note 3 2 6 8 2 8" xfId="53631" xr:uid="{6C4D9B61-649E-4CD2-8E87-55B15BEBB6F3}"/>
    <cellStyle name="Note 3 2 6 8 2 9" xfId="56565" xr:uid="{22916F43-B864-4850-B2D6-0CD313074ABE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8 7" xfId="38553" xr:uid="{41234E4C-AC9B-4800-B612-A529D055C754}"/>
    <cellStyle name="Note 3 2 6 8 8" xfId="45255" xr:uid="{3072CD7F-EE59-4786-A748-92B527A4F769}"/>
    <cellStyle name="Note 3 2 6 8 9" xfId="50808" xr:uid="{6E1C3A71-3F56-4826-9830-645C418E10E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6 9 6" xfId="39246" xr:uid="{08A83965-99D1-46E1-893A-21C277031B5B}"/>
    <cellStyle name="Note 3 2 6 9 7" xfId="45948" xr:uid="{D6E2C363-F047-4A59-BD77-57CCD885BD5E}"/>
    <cellStyle name="Note 3 2 6 9 8" xfId="51501" xr:uid="{C26B1125-8DF9-4C3D-A281-3A865B9A5294}"/>
    <cellStyle name="Note 3 2 6 9 9" xfId="41596" xr:uid="{C2BDA35D-70F0-4429-B0DF-FB83AA6679F6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13" xfId="35852" xr:uid="{AE575D35-832A-46C6-8B5D-AC047864EBF5}"/>
    <cellStyle name="Note 3 2 7 14" xfId="42694" xr:uid="{E9DD584C-7614-43B9-85B7-BD507B5E4B82}"/>
    <cellStyle name="Note 3 2 7 15" xfId="41608" xr:uid="{92F19874-4178-41ED-9065-1F56C70C4F8A}"/>
    <cellStyle name="Note 3 2 7 16" xfId="41662" xr:uid="{62F5FBC2-AD6B-4D62-8D4B-34CB0DF1E2AC}"/>
    <cellStyle name="Note 3 2 7 2" xfId="5289" xr:uid="{6DE8FA91-45F9-416F-AEDE-8AE9986C0DC6}"/>
    <cellStyle name="Note 3 2 7 2 10" xfId="56215" xr:uid="{0ED9873D-FF09-438D-AD35-941825A4320F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2 6" xfId="39765" xr:uid="{695FEB54-121A-4A7D-BFBD-17DE36E5FC85}"/>
    <cellStyle name="Note 3 2 7 2 2 7" xfId="46467" xr:uid="{888EBD6C-AE56-426B-A043-0CF14E2ECCDB}"/>
    <cellStyle name="Note 3 2 7 2 2 8" xfId="52020" xr:uid="{FF42C527-C3ED-4261-8DF7-853289A0460F}"/>
    <cellStyle name="Note 3 2 7 2 2 9" xfId="56357" xr:uid="{2E11CAB2-9084-4175-84E7-ADB59938382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2 7" xfId="36942" xr:uid="{027FD5C0-501D-4B5F-98C2-CBCF753680BD}"/>
    <cellStyle name="Note 3 2 7 2 8" xfId="43644" xr:uid="{0E7297A3-0CD5-4727-BDEC-2F2E1E92E5AA}"/>
    <cellStyle name="Note 3 2 7 2 9" xfId="49197" xr:uid="{9B8CA473-21A8-401F-B6BA-66ED0862B75F}"/>
    <cellStyle name="Note 3 2 7 3" xfId="3772" xr:uid="{01B9A14B-5A6C-4600-B421-7D36CAC44E75}"/>
    <cellStyle name="Note 3 2 7 3 10" xfId="53998" xr:uid="{DBAB9944-9018-42DE-BE53-BB8DE0A318D0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2 6" xfId="38916" xr:uid="{F2747A97-861D-4C42-AB97-C46675B230B9}"/>
    <cellStyle name="Note 3 2 7 3 2 7" xfId="45618" xr:uid="{4F52D3BC-0FB6-4562-AB0B-B72F759EF446}"/>
    <cellStyle name="Note 3 2 7 3 2 8" xfId="51171" xr:uid="{26E57E99-9CA5-44B1-B4A7-2A0A0C051DB3}"/>
    <cellStyle name="Note 3 2 7 3 2 9" xfId="57412" xr:uid="{86ADABB1-CFFA-47E0-BCFF-CFA2F6DAD7EC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3 7" xfId="35425" xr:uid="{F2A762E7-7334-4595-B32C-0991766161B0}"/>
    <cellStyle name="Note 3 2 7 3 8" xfId="42348" xr:uid="{D51A85F3-52A2-46A8-A693-5F3F2F7FB808}"/>
    <cellStyle name="Note 3 2 7 3 9" xfId="42099" xr:uid="{57A5CAC6-DF7B-410B-90DC-B22B51B21A17}"/>
    <cellStyle name="Note 3 2 7 4" xfId="5448" xr:uid="{468EE38B-2A20-40E9-BB2E-8304DD36D0D2}"/>
    <cellStyle name="Note 3 2 7 4 10" xfId="56884" xr:uid="{65B5AA81-9A5F-45B0-B73A-9B254C4011EB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2 6" xfId="39924" xr:uid="{84F93E66-8509-403B-BDC5-260F5FB8CA7E}"/>
    <cellStyle name="Note 3 2 7 4 2 7" xfId="46626" xr:uid="{63F23003-2F1D-4920-AC5C-5B6C32DA4F23}"/>
    <cellStyle name="Note 3 2 7 4 2 8" xfId="52179" xr:uid="{0224CF59-D527-4BA6-AFDD-69F37A702870}"/>
    <cellStyle name="Note 3 2 7 4 2 9" xfId="57931" xr:uid="{023FE7F0-A0A2-4746-9405-EECA0FACB829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4 7" xfId="37101" xr:uid="{71549302-4CE1-4AA2-82D0-7C2E3FE4CAB0}"/>
    <cellStyle name="Note 3 2 7 4 8" xfId="43803" xr:uid="{8D644537-276B-4B3D-BB00-FED4738896CF}"/>
    <cellStyle name="Note 3 2 7 4 9" xfId="49356" xr:uid="{C70AA535-54D6-4EB9-AE2D-1F70F9F3F45E}"/>
    <cellStyle name="Note 3 2 7 5" xfId="5908" xr:uid="{5F2020B6-4574-4051-8CAB-83DFB241E1DF}"/>
    <cellStyle name="Note 3 2 7 5 10" xfId="41668" xr:uid="{36737BC8-1003-42A2-B0BF-5B5A313C7C8D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2 6" xfId="40384" xr:uid="{2184A6C4-2AFE-42A5-B0DB-2CE67197A95E}"/>
    <cellStyle name="Note 3 2 7 5 2 7" xfId="47086" xr:uid="{19C46C0E-16FF-4651-A279-AD6C2785E793}"/>
    <cellStyle name="Note 3 2 7 5 2 8" xfId="52639" xr:uid="{A696A760-CE0F-4598-953B-058B8B1DAB0F}"/>
    <cellStyle name="Note 3 2 7 5 2 9" xfId="58481" xr:uid="{32CE09ED-F1B2-41AA-8A49-7799126348C7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5 7" xfId="37561" xr:uid="{4D2A0864-9D82-4E07-9205-305DDA15ACF9}"/>
    <cellStyle name="Note 3 2 7 5 8" xfId="44263" xr:uid="{E91A8057-1B1C-4861-B4BF-53ABDD32019F}"/>
    <cellStyle name="Note 3 2 7 5 9" xfId="49816" xr:uid="{2C140867-EAA8-4FDC-92A3-6383DFF6763E}"/>
    <cellStyle name="Note 3 2 7 6" xfId="6539" xr:uid="{C2DAE4CC-92B8-4205-B8E0-E7E90BC63A61}"/>
    <cellStyle name="Note 3 2 7 6 10" xfId="42661" xr:uid="{3C8B6C28-51A4-4CD5-9F54-CC116165A6D4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2 6" xfId="41015" xr:uid="{932E0F42-4609-4705-93F2-A01F6D224E99}"/>
    <cellStyle name="Note 3 2 7 6 2 7" xfId="47717" xr:uid="{EAA50DA3-9C56-4A98-B9B2-FC8679B8D66F}"/>
    <cellStyle name="Note 3 2 7 6 2 8" xfId="53270" xr:uid="{C8174264-003C-4BD6-A0BE-722550D70708}"/>
    <cellStyle name="Note 3 2 7 6 2 9" xfId="55498" xr:uid="{A5493E80-E7A9-41BF-9BA1-96DD162816DA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6 7" xfId="38192" xr:uid="{F5FF9044-56EE-4233-ADF7-B3320EF5E2D6}"/>
    <cellStyle name="Note 3 2 7 6 8" xfId="44894" xr:uid="{9E865303-00E0-4105-B102-6DEA332312AD}"/>
    <cellStyle name="Note 3 2 7 6 9" xfId="50447" xr:uid="{974FA2C6-34A0-4658-A15B-C1E3A16C362B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7 6" xfId="39088" xr:uid="{819CDC89-335E-4353-A279-EB02B3BCAA67}"/>
    <cellStyle name="Note 3 2 7 7 7" xfId="45790" xr:uid="{44C1C687-D4D7-491C-9587-90D8CD1C4791}"/>
    <cellStyle name="Note 3 2 7 7 8" xfId="51343" xr:uid="{C7FFAB1D-5175-4923-AB92-A93C15B8C823}"/>
    <cellStyle name="Note 3 2 7 7 9" xfId="42516" xr:uid="{1AC905FD-AEC7-4F3E-877C-9159E7510853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13" xfId="35734" xr:uid="{DBEA8A31-84CE-4C2E-B572-6D630C2284DB}"/>
    <cellStyle name="Note 3 2 8 14" xfId="42602" xr:uid="{C0F5431B-8BD7-4D14-88D8-A71784F0DA08}"/>
    <cellStyle name="Note 3 2 8 15" xfId="34222" xr:uid="{1DCAD354-39DC-4453-8414-57352AB8ED28}"/>
    <cellStyle name="Note 3 2 8 16" xfId="55157" xr:uid="{49A6927F-AC8E-4FB3-B678-839A75C363A2}"/>
    <cellStyle name="Note 3 2 8 2" xfId="5215" xr:uid="{98C3DDD5-7E70-44FB-A81B-04FEAEA27D71}"/>
    <cellStyle name="Note 3 2 8 2 10" xfId="58234" xr:uid="{021EA922-0360-4E9F-92EA-DD088A2B1A40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2 6" xfId="39691" xr:uid="{4F634F29-0CCC-4DE1-979E-95BD6847A0E0}"/>
    <cellStyle name="Note 3 2 8 2 2 7" xfId="46393" xr:uid="{D92CC467-5219-49E3-A9A1-5D726C821BDA}"/>
    <cellStyle name="Note 3 2 8 2 2 8" xfId="51946" xr:uid="{202373B8-4358-45CC-80AF-14B70F5C00D6}"/>
    <cellStyle name="Note 3 2 8 2 2 9" xfId="42536" xr:uid="{F32D1ACC-2921-4288-9541-9CAEB795A838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2 7" xfId="36868" xr:uid="{C12CCD43-5068-4F53-A089-E344D04B0149}"/>
    <cellStyle name="Note 3 2 8 2 8" xfId="43570" xr:uid="{9F80FC9F-1E64-44DB-BBAA-525237BCABCF}"/>
    <cellStyle name="Note 3 2 8 2 9" xfId="49123" xr:uid="{A87AA31A-4AE3-4AE6-8C8C-B5A5805FD5CD}"/>
    <cellStyle name="Note 3 2 8 3" xfId="3767" xr:uid="{38395703-FB0A-4168-9278-A29623CBD1B0}"/>
    <cellStyle name="Note 3 2 8 3 10" xfId="53981" xr:uid="{382FF008-E919-49D4-A9D3-CFBC7368A5D8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2 6" xfId="38911" xr:uid="{1580EAC6-7173-4ABB-AA18-5C4A804D3082}"/>
    <cellStyle name="Note 3 2 8 3 2 7" xfId="45613" xr:uid="{97E2EC9E-2913-4970-B52F-D5032E3EF227}"/>
    <cellStyle name="Note 3 2 8 3 2 8" xfId="51166" xr:uid="{0ADA56AC-4869-416B-9B22-407A0E2C6E8A}"/>
    <cellStyle name="Note 3 2 8 3 2 9" xfId="57428" xr:uid="{AE35401F-0E2D-4826-84E9-0C18472CA974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3 7" xfId="35420" xr:uid="{03F5689D-AB95-4FD2-9286-551FBCA2EAE1}"/>
    <cellStyle name="Note 3 2 8 3 8" xfId="42343" xr:uid="{0D44DD01-841E-4752-AC9B-FE49DFDA4DA7}"/>
    <cellStyle name="Note 3 2 8 3 9" xfId="41690" xr:uid="{846D6866-2B42-489C-9F6C-CBA59A31EFD5}"/>
    <cellStyle name="Note 3 2 8 4" xfId="6017" xr:uid="{5BBAFA4C-29F9-4E38-ACB1-79E0EBD0DE61}"/>
    <cellStyle name="Note 3 2 8 4 10" xfId="56272" xr:uid="{65FD6BEC-F92D-41B2-9BB5-E55E7961C83B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2 6" xfId="40493" xr:uid="{06786B28-13E8-44A1-91F7-950B3D9F821A}"/>
    <cellStyle name="Note 3 2 8 4 2 7" xfId="47195" xr:uid="{1519F225-F2B9-4B7B-907E-B9C17D237689}"/>
    <cellStyle name="Note 3 2 8 4 2 8" xfId="52748" xr:uid="{D5275645-FB00-4328-9B3C-E8CCD18DC872}"/>
    <cellStyle name="Note 3 2 8 4 2 9" xfId="56828" xr:uid="{6DEB6695-2252-4202-A953-0D75FC6533EF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4 7" xfId="37670" xr:uid="{3E86171F-6ED6-4ED0-B6AB-2C0D9BC199B1}"/>
    <cellStyle name="Note 3 2 8 4 8" xfId="44372" xr:uid="{3A68630D-3280-4865-A5AE-9D4617ECEE3B}"/>
    <cellStyle name="Note 3 2 8 4 9" xfId="49925" xr:uid="{0F6008FC-4B77-4DDE-B122-6FF17DB7DE14}"/>
    <cellStyle name="Note 3 2 8 5" xfId="5030" xr:uid="{70E024E2-A956-473C-B4B6-B5FDABF2C934}"/>
    <cellStyle name="Note 3 2 8 5 10" xfId="54315" xr:uid="{098C6CC0-A6ED-4816-88EB-427691B928D9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2 6" xfId="39506" xr:uid="{8998BAA1-5803-4462-8FCF-D472A345CF68}"/>
    <cellStyle name="Note 3 2 8 5 2 7" xfId="46208" xr:uid="{C2711BBA-542C-4EA4-A338-0365971B03E2}"/>
    <cellStyle name="Note 3 2 8 5 2 8" xfId="51761" xr:uid="{3615C136-38A7-4ED6-9F7B-A37E8ABD2788}"/>
    <cellStyle name="Note 3 2 8 5 2 9" xfId="54015" xr:uid="{35EC2E70-F1E3-4BBC-AF7D-2961D5CDA03E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5 7" xfId="36683" xr:uid="{D37FF7D5-7CCF-42A2-9B1D-5368F5B82A87}"/>
    <cellStyle name="Note 3 2 8 5 8" xfId="43385" xr:uid="{9434E1F9-C67D-4C1D-BC91-9B6BEB9D9562}"/>
    <cellStyle name="Note 3 2 8 5 9" xfId="48938" xr:uid="{0CCB012D-AE16-4D5E-B605-4B62710902DA}"/>
    <cellStyle name="Note 3 2 8 6" xfId="6525" xr:uid="{52091323-D024-4426-AA71-AA0D0F26A7F9}"/>
    <cellStyle name="Note 3 2 8 6 10" xfId="41913" xr:uid="{6B4C1B03-DAE1-4DAD-A3C2-BAF2CBE35BD8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2 6" xfId="41001" xr:uid="{995D9E8E-0E93-4789-B9F1-B1853CE8A4AC}"/>
    <cellStyle name="Note 3 2 8 6 2 7" xfId="47703" xr:uid="{581C19A4-8A8D-48C0-A676-799C085035B7}"/>
    <cellStyle name="Note 3 2 8 6 2 8" xfId="53256" xr:uid="{67B82901-B665-44F5-B058-F2025F12899D}"/>
    <cellStyle name="Note 3 2 8 6 2 9" xfId="57206" xr:uid="{2F77FBE4-1514-4F46-BF56-AD9637A0D091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6 7" xfId="38178" xr:uid="{78A7060C-A456-4480-B7BC-D03CE7F3F809}"/>
    <cellStyle name="Note 3 2 8 6 8" xfId="44880" xr:uid="{2C378858-7FEC-4307-984D-AF5A9F7BEDE6}"/>
    <cellStyle name="Note 3 2 8 6 9" xfId="50433" xr:uid="{3E49A29A-8A63-405B-A637-2B8532973AA0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7 6" xfId="39052" xr:uid="{12F78B42-909A-4BC4-80F0-CF6150427CFF}"/>
    <cellStyle name="Note 3 2 8 7 7" xfId="45754" xr:uid="{2300A989-B2C1-484C-8CC8-A93BA1FDEFD1}"/>
    <cellStyle name="Note 3 2 8 7 8" xfId="51307" xr:uid="{05551C40-F12D-44FC-ACC2-8E6D03796A45}"/>
    <cellStyle name="Note 3 2 8 7 9" xfId="57120" xr:uid="{C0DA7A2F-31A2-4982-96CC-82B895DED755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13" xfId="36425" xr:uid="{6E12C832-1152-4DF1-92AE-ED868724B525}"/>
    <cellStyle name="Note 3 2 9 14" xfId="43127" xr:uid="{F4CC82CB-9BDD-4829-8016-FC314BF8EB99}"/>
    <cellStyle name="Note 3 2 9 15" xfId="48680" xr:uid="{ABB5B333-70F3-4646-94B5-9CE21DA500F3}"/>
    <cellStyle name="Note 3 2 9 16" xfId="55978" xr:uid="{3B160F4E-0275-4A83-BB2D-3C20F0F5B444}"/>
    <cellStyle name="Note 3 2 9 2" xfId="5660" xr:uid="{49D0DD11-35CC-4BDE-946E-560A070A69B3}"/>
    <cellStyle name="Note 3 2 9 2 10" xfId="56425" xr:uid="{871A4591-16B0-4243-A63D-93EC3463F309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2 6" xfId="40136" xr:uid="{557422E8-A495-4406-9DB4-57873F565853}"/>
    <cellStyle name="Note 3 2 9 2 2 7" xfId="46838" xr:uid="{A0ABB96B-9004-4819-96D5-7F61B92A4816}"/>
    <cellStyle name="Note 3 2 9 2 2 8" xfId="52391" xr:uid="{7BC282BD-5228-47A4-8E96-783962211A1A}"/>
    <cellStyle name="Note 3 2 9 2 2 9" xfId="55534" xr:uid="{8C588AB4-4125-4863-976F-A1723E7DF8DB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2 7" xfId="37313" xr:uid="{42E894D4-6895-4AC0-B566-4868AFFB740D}"/>
    <cellStyle name="Note 3 2 9 2 8" xfId="44015" xr:uid="{ABFD7800-014C-482A-A68F-4D4D2AAFB3F3}"/>
    <cellStyle name="Note 3 2 9 2 9" xfId="49568" xr:uid="{7AB18F1E-5386-45C0-9F58-0F23A156EB48}"/>
    <cellStyle name="Note 3 2 9 3" xfId="3809" xr:uid="{BF277840-88F1-4B3F-A562-EF0CB6CA2075}"/>
    <cellStyle name="Note 3 2 9 3 10" xfId="42319" xr:uid="{233C29EB-EC3D-4DA1-88C6-1D228CCA9FA2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2 6" xfId="38953" xr:uid="{EC2B5A30-A655-4B62-8878-5CF3B3877178}"/>
    <cellStyle name="Note 3 2 9 3 2 7" xfId="45655" xr:uid="{9E42AEC1-E8E7-47E3-A2FC-FC5CD68E49DB}"/>
    <cellStyle name="Note 3 2 9 3 2 8" xfId="51208" xr:uid="{7F0286B9-006C-4C12-AB10-224BCE4D1A2E}"/>
    <cellStyle name="Note 3 2 9 3 2 9" xfId="55004" xr:uid="{02A2AD17-9994-42DF-925F-861FE1A59762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3 7" xfId="35462" xr:uid="{B68D3616-5710-4B93-BCC3-D2C8E344EBA2}"/>
    <cellStyle name="Note 3 2 9 3 8" xfId="42385" xr:uid="{C789D403-359B-44BF-A7C9-CBBBEF483D9C}"/>
    <cellStyle name="Note 3 2 9 3 9" xfId="42111" xr:uid="{7E714E26-724C-4C3E-9715-8C37058A37A7}"/>
    <cellStyle name="Note 3 2 9 4" xfId="6287" xr:uid="{866E5C0B-5EBE-486E-9807-D9F912F94ADE}"/>
    <cellStyle name="Note 3 2 9 4 10" xfId="57872" xr:uid="{4773BE11-F0D9-4A5D-B7A2-F37BC92A890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2 6" xfId="40763" xr:uid="{E20552E2-6B67-44A6-941D-E2133D94B5DB}"/>
    <cellStyle name="Note 3 2 9 4 2 7" xfId="47465" xr:uid="{5BDD85F6-126F-4790-9525-C2D6EC0CE714}"/>
    <cellStyle name="Note 3 2 9 4 2 8" xfId="53018" xr:uid="{41DFE6B1-F0BF-42C4-B0E5-16BD2351F4DE}"/>
    <cellStyle name="Note 3 2 9 4 2 9" xfId="42958" xr:uid="{EFA6A706-137C-4B9C-BF7A-24C6E0717278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4 7" xfId="37940" xr:uid="{8E43A8D2-96DD-406D-9491-A93EB853FDA5}"/>
    <cellStyle name="Note 3 2 9 4 8" xfId="44642" xr:uid="{B477B785-8061-40E3-B58D-0E136337BC6E}"/>
    <cellStyle name="Note 3 2 9 4 9" xfId="50195" xr:uid="{39964EA5-9CD1-46E5-A528-985630E47B05}"/>
    <cellStyle name="Note 3 2 9 5" xfId="6611" xr:uid="{666FCA33-1D44-490C-A723-6EAB2D369C8F}"/>
    <cellStyle name="Note 3 2 9 5 10" xfId="57203" xr:uid="{EA57570D-8702-40A0-B1B7-D9E8CEE02D5D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2 6" xfId="41087" xr:uid="{C501FF24-C659-4377-89F6-61D532E92786}"/>
    <cellStyle name="Note 3 2 9 5 2 7" xfId="47789" xr:uid="{DD83C059-CA93-409E-AD02-4CE20A07D93C}"/>
    <cellStyle name="Note 3 2 9 5 2 8" xfId="53342" xr:uid="{B9C659D3-AF4C-4E4E-B5C7-143BDA0CD3A7}"/>
    <cellStyle name="Note 3 2 9 5 2 9" xfId="53893" xr:uid="{127822AF-CA57-4822-800E-2717E123461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5 7" xfId="38264" xr:uid="{9FDB2338-BEFC-4E48-8286-592E5A54AC96}"/>
    <cellStyle name="Note 3 2 9 5 8" xfId="44966" xr:uid="{EE9AFFEF-F631-48AE-AB3A-23D58D92366F}"/>
    <cellStyle name="Note 3 2 9 5 9" xfId="50519" xr:uid="{931F9232-1DB0-47DA-8BDD-710916A777A2}"/>
    <cellStyle name="Note 3 2 9 6" xfId="6902" xr:uid="{DE2065D9-EC61-421E-8444-6A6895D4EC9A}"/>
    <cellStyle name="Note 3 2 9 6 10" xfId="57610" xr:uid="{0D50C0D9-CBDF-4666-9C4D-26FF7BA09C76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2 6" xfId="41378" xr:uid="{427FFFE3-2FA7-43D3-BEB7-06FAD2836665}"/>
    <cellStyle name="Note 3 2 9 6 2 7" xfId="48080" xr:uid="{02DDD847-FB4F-4A74-990F-A200C4056623}"/>
    <cellStyle name="Note 3 2 9 6 2 8" xfId="53633" xr:uid="{195D748B-15FD-4716-937F-606CF41B9927}"/>
    <cellStyle name="Note 3 2 9 6 2 9" xfId="54491" xr:uid="{3594C921-24B9-42C1-AC95-1FD507C38CB0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6 7" xfId="38555" xr:uid="{69925E10-77D1-4461-9D97-E52209DAB43E}"/>
    <cellStyle name="Note 3 2 9 6 8" xfId="45257" xr:uid="{E83DC9D8-97F9-4C72-91E6-B6F8CCF3DC3A}"/>
    <cellStyle name="Note 3 2 9 6 9" xfId="50810" xr:uid="{E83AFB07-CCAE-460F-A2FD-BE26E231F39D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7 6" xfId="39248" xr:uid="{03B499B6-CDD1-45EF-873B-B668AAA1B928}"/>
    <cellStyle name="Note 3 2 9 7 7" xfId="45950" xr:uid="{ACFB264A-9B9A-479D-9368-1DE7CD1F63B9}"/>
    <cellStyle name="Note 3 2 9 7 8" xfId="51503" xr:uid="{868736FC-D629-48AA-981F-D62D678F8A7F}"/>
    <cellStyle name="Note 3 2 9 7 9" xfId="56987" xr:uid="{50AC1BDC-953E-4951-8A71-AEC74694B010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16" xfId="34589" xr:uid="{94870F03-E11D-442D-911A-455DA5F52E3A}"/>
    <cellStyle name="Note 3 3 17" xfId="41753" xr:uid="{15E7F473-A71F-4735-A087-A1FD63584439}"/>
    <cellStyle name="Note 3 3 18" xfId="41938" xr:uid="{D6E837BD-0C14-4440-9B38-67B69DECD9B0}"/>
    <cellStyle name="Note 3 3 19" xfId="54967" xr:uid="{B6BFCCC0-D034-455C-84F6-C8021869376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12" xfId="35982" xr:uid="{334C8E88-AFA7-4ECB-839B-56D9A0CA13F6}"/>
    <cellStyle name="Note 3 3 2 13" xfId="42799" xr:uid="{1FDEBEBA-2AA9-4822-B2BE-5ECB4DD767C1}"/>
    <cellStyle name="Note 3 3 2 14" xfId="48373" xr:uid="{DF6D88BF-9CFD-4474-9BC0-4271F7D67BC3}"/>
    <cellStyle name="Note 3 3 2 15" xfId="55726" xr:uid="{67398A7E-F799-454D-814C-F0CE2C4BC384}"/>
    <cellStyle name="Note 3 3 2 2" xfId="5380" xr:uid="{4C2666DD-B8CF-4B26-AFC2-306300C751CD}"/>
    <cellStyle name="Note 3 3 2 2 10" xfId="53962" xr:uid="{BA672948-CD7A-4DFC-87A1-DA2073E8C258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2 6" xfId="39856" xr:uid="{77D48868-3E6F-4A56-94D8-A8BCDBDDE5F2}"/>
    <cellStyle name="Note 3 3 2 2 2 7" xfId="46558" xr:uid="{678BB336-07F2-44D0-8D2E-E23AA70C7938}"/>
    <cellStyle name="Note 3 3 2 2 2 8" xfId="52111" xr:uid="{702B5F9B-D855-438E-9D3C-C3A3773625FA}"/>
    <cellStyle name="Note 3 3 2 2 2 9" xfId="55231" xr:uid="{676EFB7B-E8C4-4DB4-8F35-3EF70A9EE9BF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2 7" xfId="37033" xr:uid="{64FD2E5D-CAF4-499B-9CFA-329B76EF75EE}"/>
    <cellStyle name="Note 3 3 2 2 8" xfId="43735" xr:uid="{ECDCA19E-A239-4051-9871-990C7E4DA210}"/>
    <cellStyle name="Note 3 3 2 2 9" xfId="49288" xr:uid="{1741A2EA-B713-4847-96A1-246432EA014C}"/>
    <cellStyle name="Note 3 3 2 3" xfId="3552" xr:uid="{85D1E9DE-8594-483B-ADB8-81E8727CDF88}"/>
    <cellStyle name="Note 3 3 2 3 10" xfId="34569" xr:uid="{19567916-AEC1-4130-97BD-EAF498A003A9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2 6" xfId="38856" xr:uid="{D007DC24-852F-46DC-84FC-957B7B32FFCF}"/>
    <cellStyle name="Note 3 3 2 3 2 7" xfId="45558" xr:uid="{598ABD7B-5764-4BDA-A7DC-A537D3187773}"/>
    <cellStyle name="Note 3 3 2 3 2 8" xfId="51111" xr:uid="{365450FB-91A1-4F30-A465-0753FB0ED9E9}"/>
    <cellStyle name="Note 3 3 2 3 2 9" xfId="58438" xr:uid="{2277A34B-8DFE-46BA-9D71-86E3A7332B90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3 7" xfId="35205" xr:uid="{B67BEE45-CFB5-4F73-8EA4-98503D771FBF}"/>
    <cellStyle name="Note 3 3 2 3 8" xfId="42186" xr:uid="{EFED6889-7B7D-4F7E-8619-72A34DDE8745}"/>
    <cellStyle name="Note 3 3 2 3 9" xfId="41824" xr:uid="{565A43F2-804A-4AE3-AD00-24E350925F22}"/>
    <cellStyle name="Note 3 3 2 4" xfId="5945" xr:uid="{95F0E311-8099-4847-86E3-15708695FA46}"/>
    <cellStyle name="Note 3 3 2 4 10" xfId="58120" xr:uid="{039A04FC-14F1-4F8D-9805-3364511AC789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2 6" xfId="40421" xr:uid="{9478A673-EC43-46E6-9541-474A150E96B6}"/>
    <cellStyle name="Note 3 3 2 4 2 7" xfId="47123" xr:uid="{1F30C839-1741-44CD-9D1D-DC167E3EE06F}"/>
    <cellStyle name="Note 3 3 2 4 2 8" xfId="52676" xr:uid="{B7FAC7CC-F602-48B4-B60B-25F1E05A96CB}"/>
    <cellStyle name="Note 3 3 2 4 2 9" xfId="55052" xr:uid="{90A45282-AF4B-48BB-8AAC-51EF50827C13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4 7" xfId="37598" xr:uid="{C7B59135-EFB6-4161-A95B-0DD996B2A71D}"/>
    <cellStyle name="Note 3 3 2 4 8" xfId="44300" xr:uid="{88EA22E0-0D43-4314-B3C4-AE25C14E9FCF}"/>
    <cellStyle name="Note 3 3 2 4 9" xfId="49853" xr:uid="{DCBBCADB-8A75-4A4F-A77C-D5BCA4DD04E4}"/>
    <cellStyle name="Note 3 3 2 5" xfId="3829" xr:uid="{D2F3C7F5-05B1-4753-AE73-3687DDEDA56C}"/>
    <cellStyle name="Note 3 3 2 5 10" xfId="42257" xr:uid="{ADC70222-257B-4E67-99B6-1C65E56A0FC1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2 6" xfId="38973" xr:uid="{FADDF00A-3C8D-4C19-8BC0-1F9C1A8CB23E}"/>
    <cellStyle name="Note 3 3 2 5 2 7" xfId="45675" xr:uid="{6988B0E4-806D-4170-81CA-34C033DEA35A}"/>
    <cellStyle name="Note 3 3 2 5 2 8" xfId="51228" xr:uid="{6453132A-3FD1-46CC-AE6D-5456BC96D8D5}"/>
    <cellStyle name="Note 3 3 2 5 2 9" xfId="57805" xr:uid="{F8B5E0A6-8AAC-4DEB-991E-6AC43BCC6DA5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5 7" xfId="35482" xr:uid="{80CE10B8-4253-4520-8D75-AE082E023995}"/>
    <cellStyle name="Note 3 3 2 5 8" xfId="42405" xr:uid="{332FACAD-7E1D-4F0D-BDA0-2C860013EFBE}"/>
    <cellStyle name="Note 3 3 2 5 9" xfId="42087" xr:uid="{E616C02E-946D-49E4-B35F-C1BB282B17B6}"/>
    <cellStyle name="Note 3 3 2 6" xfId="3576" xr:uid="{D85C61E2-652D-4BC2-ABA4-8F728669FC62}"/>
    <cellStyle name="Note 3 3 2 6 10" xfId="54219" xr:uid="{2823E33E-286D-4084-92B0-5B153BE79EB7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2 6" xfId="38875" xr:uid="{2D43A3AA-9AF4-4ECD-ADD7-90F323DE4EBF}"/>
    <cellStyle name="Note 3 3 2 6 2 7" xfId="45577" xr:uid="{6B7E8720-F58C-4A2F-A963-4F476500AEF8}"/>
    <cellStyle name="Note 3 3 2 6 2 8" xfId="51130" xr:uid="{86DFECC0-D4B8-4B13-A44F-909D234DCA9C}"/>
    <cellStyle name="Note 3 3 2 6 2 9" xfId="54223" xr:uid="{A12BD3CF-61A1-495B-9B64-B2D0F0FCB212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6 7" xfId="35229" xr:uid="{D0398D7A-032A-4D4D-AAAF-B17AEE55437F}"/>
    <cellStyle name="Note 3 3 2 6 8" xfId="42206" xr:uid="{D2EA2EA7-B636-4980-9447-6E7E2DC3D1C6}"/>
    <cellStyle name="Note 3 3 2 6 9" xfId="42972" xr:uid="{6F01CE76-2B37-4273-8FC5-D303177DBDB5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7 6" xfId="39133" xr:uid="{6B96B623-7EE2-436E-B782-D640EFCC64B6}"/>
    <cellStyle name="Note 3 3 2 7 7" xfId="45835" xr:uid="{990ACF2D-88FA-4457-B0DF-FC254E4DF4EF}"/>
    <cellStyle name="Note 3 3 2 7 8" xfId="51388" xr:uid="{26502AAD-4641-4467-8900-05644CDF6C5D}"/>
    <cellStyle name="Note 3 3 2 7 9" xfId="42816" xr:uid="{A71F0FFE-01E1-4E36-BA69-DC4CD6052D88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13" xfId="36457" xr:uid="{4CB1CA64-4293-4051-B128-991DC678090E}"/>
    <cellStyle name="Note 3 3 3 14" xfId="43159" xr:uid="{32F63473-16E9-4395-93EE-1D4388B78010}"/>
    <cellStyle name="Note 3 3 3 15" xfId="48712" xr:uid="{746F4A79-D736-4011-A82F-9A932503127C}"/>
    <cellStyle name="Note 3 3 3 16" xfId="57126" xr:uid="{FAE45670-7CAD-4897-A838-9C26B89F1656}"/>
    <cellStyle name="Note 3 3 3 2" xfId="5692" xr:uid="{F3A05018-346E-451B-B137-4E5D7F4B1D0F}"/>
    <cellStyle name="Note 3 3 3 2 10" xfId="55053" xr:uid="{2B01ACDE-F01C-483E-8747-B10583165A57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2 6" xfId="40168" xr:uid="{636CDABD-7F2B-4322-BE50-5FAF0AE14203}"/>
    <cellStyle name="Note 3 3 3 2 2 7" xfId="46870" xr:uid="{62206177-0EB8-4D18-9D6F-35123FBC5186}"/>
    <cellStyle name="Note 3 3 3 2 2 8" xfId="52423" xr:uid="{642617C8-C8A0-4739-B69C-F04D29EBB30B}"/>
    <cellStyle name="Note 3 3 3 2 2 9" xfId="57639" xr:uid="{D046DC88-AAAF-4987-8146-30127A88AF03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2 7" xfId="37345" xr:uid="{AEB12EE3-DDC1-47D3-8DFC-4BE92A1E5DE2}"/>
    <cellStyle name="Note 3 3 3 2 8" xfId="44047" xr:uid="{978AC8A0-ABEE-408A-83BF-F0ADD9AFCEBA}"/>
    <cellStyle name="Note 3 3 3 2 9" xfId="49600" xr:uid="{345B48A2-CCDD-4352-981F-25266D880682}"/>
    <cellStyle name="Note 3 3 3 3" xfId="5113" xr:uid="{4CAA367C-DEC5-4AA9-ACC7-8361071E37F6}"/>
    <cellStyle name="Note 3 3 3 3 10" xfId="42446" xr:uid="{0112CF00-0BA9-481E-9421-80C9E3C91630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2 6" xfId="39589" xr:uid="{9DA18C66-05C5-422F-B409-0B2AAC5A615A}"/>
    <cellStyle name="Note 3 3 3 3 2 7" xfId="46291" xr:uid="{EF1969D1-87C5-4777-B8BF-150507374618}"/>
    <cellStyle name="Note 3 3 3 3 2 8" xfId="51844" xr:uid="{30D55284-D6D5-4224-841B-CF97DC802CB9}"/>
    <cellStyle name="Note 3 3 3 3 2 9" xfId="54986" xr:uid="{51642B22-512F-4589-9EBB-45FA5C3C40E3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3 7" xfId="36766" xr:uid="{32564BD7-D439-409D-95E3-AEC115A8F3A3}"/>
    <cellStyle name="Note 3 3 3 3 8" xfId="43468" xr:uid="{5512F673-DDDC-4241-8542-60698E5B18C8}"/>
    <cellStyle name="Note 3 3 3 3 9" xfId="49021" xr:uid="{72CC1D6F-C283-4698-A800-B966BBF6D4F9}"/>
    <cellStyle name="Note 3 3 3 4" xfId="6319" xr:uid="{F5889987-5AD3-4538-96CB-21DA74A693CA}"/>
    <cellStyle name="Note 3 3 3 4 10" xfId="42063" xr:uid="{7629C4C5-C965-4EFF-8905-12363FEDEB1F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2 6" xfId="40795" xr:uid="{DCED845B-1EA6-409D-B7E3-015B926758E1}"/>
    <cellStyle name="Note 3 3 3 4 2 7" xfId="47497" xr:uid="{950DBCDD-256D-4966-A248-7EFCF7BA9D5E}"/>
    <cellStyle name="Note 3 3 3 4 2 8" xfId="53050" xr:uid="{CAC1A836-1488-4E51-ADE3-C481310E2B35}"/>
    <cellStyle name="Note 3 3 3 4 2 9" xfId="53902" xr:uid="{60029560-A043-458E-B201-7184217F1D31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4 7" xfId="37972" xr:uid="{76A06F84-96B7-48F0-8C03-568F016C42FB}"/>
    <cellStyle name="Note 3 3 3 4 8" xfId="44674" xr:uid="{2370DB2C-52F6-4501-8E6C-E8B11F7098C5}"/>
    <cellStyle name="Note 3 3 3 4 9" xfId="50227" xr:uid="{BB7129DD-0365-47C0-B004-7BBD203B0937}"/>
    <cellStyle name="Note 3 3 3 5" xfId="6643" xr:uid="{EB9BBE1A-9FF7-4786-B627-3E69CC1A840F}"/>
    <cellStyle name="Note 3 3 3 5 10" xfId="54853" xr:uid="{D6A34FD7-477A-4C15-8319-A5FE7B13B77A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2 6" xfId="41119" xr:uid="{E8C69795-CD7B-41C1-8BBB-DBC8B29BA57F}"/>
    <cellStyle name="Note 3 3 3 5 2 7" xfId="47821" xr:uid="{DB5F8536-CA42-408C-9613-7106A26152F8}"/>
    <cellStyle name="Note 3 3 3 5 2 8" xfId="53374" xr:uid="{53A7ABCF-DAF5-4766-9A2F-1C01DBCB63B2}"/>
    <cellStyle name="Note 3 3 3 5 2 9" xfId="57728" xr:uid="{674AD446-2716-48E9-909E-F3CDB47E3F99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5 7" xfId="38296" xr:uid="{2CF5B8B4-F6AD-4E74-BB47-F03F5A0EBA5C}"/>
    <cellStyle name="Note 3 3 3 5 8" xfId="44998" xr:uid="{0054A66A-46EB-4472-AA3D-54DAA58E0D0C}"/>
    <cellStyle name="Note 3 3 3 5 9" xfId="50551" xr:uid="{6146A7A7-C24F-478A-8E78-8E12CA9F6F73}"/>
    <cellStyle name="Note 3 3 3 6" xfId="6934" xr:uid="{7A70F9B3-B01F-4E28-AE97-7FDA5AF79F0C}"/>
    <cellStyle name="Note 3 3 3 6 10" xfId="57742" xr:uid="{43A2320A-BC2F-4F66-8924-3465780B8185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2 6" xfId="41410" xr:uid="{A3E5CBBB-76B7-4E5E-A843-0EC4980D06F1}"/>
    <cellStyle name="Note 3 3 3 6 2 7" xfId="48112" xr:uid="{B21F2C23-F377-49EA-A842-BE4FC363D479}"/>
    <cellStyle name="Note 3 3 3 6 2 8" xfId="53665" xr:uid="{5930422A-4A09-4724-8BB6-61BB5FA8CE17}"/>
    <cellStyle name="Note 3 3 3 6 2 9" xfId="57763" xr:uid="{63065014-9E6B-4CE6-B1C4-315A192B2C1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6 7" xfId="38587" xr:uid="{8C94690A-B675-46DB-9E59-71BD619B5C5E}"/>
    <cellStyle name="Note 3 3 3 6 8" xfId="45289" xr:uid="{A2E13769-6899-42C0-BE8C-AE220CC120BB}"/>
    <cellStyle name="Note 3 3 3 6 9" xfId="50842" xr:uid="{CA673450-90A0-415B-85AF-3F8C7AAD24E5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7 6" xfId="39280" xr:uid="{2B5E90B0-D7DA-4931-A93E-4AC66DB1C435}"/>
    <cellStyle name="Note 3 3 3 7 7" xfId="45982" xr:uid="{288D38D5-FA32-4D2C-A27F-5AC70A5C65A7}"/>
    <cellStyle name="Note 3 3 3 7 8" xfId="51535" xr:uid="{9F7D3FAD-01CE-41D3-921F-A8183E445655}"/>
    <cellStyle name="Note 3 3 3 7 9" xfId="54169" xr:uid="{EE1F695E-FD59-4907-8B7C-0B65E4F07F5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12" xfId="35963" xr:uid="{802C8124-DC18-4513-A270-48DEF6BA9978}"/>
    <cellStyle name="Note 3 3 4 13" xfId="42783" xr:uid="{75978225-00D8-4123-8761-807EC5A6C232}"/>
    <cellStyle name="Note 3 3 4 14" xfId="48355" xr:uid="{0233B62A-1DB3-4BD9-828C-A4A4B7F92FB2}"/>
    <cellStyle name="Note 3 3 4 15" xfId="34154" xr:uid="{88F110CC-A5B6-47DE-BE5D-663CB4312566}"/>
    <cellStyle name="Note 3 3 4 2" xfId="5361" xr:uid="{35F663FA-C8DD-4E76-BD81-B0597E0EDE09}"/>
    <cellStyle name="Note 3 3 4 2 10" xfId="55709" xr:uid="{986D066D-AA2B-48BE-AC00-8615919515B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2 6" xfId="39837" xr:uid="{C2DD07F6-061F-41B0-A357-3A048A949DF7}"/>
    <cellStyle name="Note 3 3 4 2 2 7" xfId="46539" xr:uid="{A281C8AD-8E20-4846-B970-ED656B4AF3B2}"/>
    <cellStyle name="Note 3 3 4 2 2 8" xfId="52092" xr:uid="{46030E85-9F8B-48E8-A8C9-84A0F3ED9281}"/>
    <cellStyle name="Note 3 3 4 2 2 9" xfId="56809" xr:uid="{D2AA37C4-33EA-4AB3-A426-1DE6072B5A7E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2 7" xfId="37014" xr:uid="{C763DEEB-6796-4DA8-A7F8-AC97BB863235}"/>
    <cellStyle name="Note 3 3 4 2 8" xfId="43716" xr:uid="{3EFC2A5A-BF5A-4900-9501-F4A534E4CB77}"/>
    <cellStyle name="Note 3 3 4 2 9" xfId="49269" xr:uid="{6D029ED4-6AA9-41E8-A941-0BD9E45E6A02}"/>
    <cellStyle name="Note 3 3 4 3" xfId="6079" xr:uid="{4BFDAD1B-DF0C-4428-956E-3DE0C640FC7D}"/>
    <cellStyle name="Note 3 3 4 3 10" xfId="57135" xr:uid="{CD5844FE-E4E8-4763-BB38-4D406D9205BB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2 6" xfId="40555" xr:uid="{E4AD4FEB-D0F4-480D-87AE-EC432AC1FEC2}"/>
    <cellStyle name="Note 3 3 4 3 2 7" xfId="47257" xr:uid="{C43E5A88-BB84-4A17-82D8-9D4645ED4355}"/>
    <cellStyle name="Note 3 3 4 3 2 8" xfId="52810" xr:uid="{1909A4FE-2E0B-4682-9D4A-EABBE775B9F6}"/>
    <cellStyle name="Note 3 3 4 3 2 9" xfId="56675" xr:uid="{1DB83FB3-020F-4F95-ACDB-D5C29D9DD790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3 7" xfId="37732" xr:uid="{62894DBF-6706-4418-A549-742FECA9163B}"/>
    <cellStyle name="Note 3 3 4 3 8" xfId="44434" xr:uid="{D6FDD576-A47D-4D41-AC3B-123C604F1F4B}"/>
    <cellStyle name="Note 3 3 4 3 9" xfId="49987" xr:uid="{E95BE345-AD35-4258-8CDC-8BEB506E37DD}"/>
    <cellStyle name="Note 3 3 4 4" xfId="5588" xr:uid="{E0FAA1ED-C93D-4638-BA61-222515F80C22}"/>
    <cellStyle name="Note 3 3 4 4 10" xfId="57834" xr:uid="{CBE6C393-6723-4E98-8182-EF395895C833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2 6" xfId="40064" xr:uid="{F01F2929-B3C3-44FE-909E-5EB35DB9D8D1}"/>
    <cellStyle name="Note 3 3 4 4 2 7" xfId="46766" xr:uid="{785717C2-5EBB-4D03-80D9-B931B2C7C863}"/>
    <cellStyle name="Note 3 3 4 4 2 8" xfId="52319" xr:uid="{FAADADDA-62DA-46AE-B404-2BD41C419719}"/>
    <cellStyle name="Note 3 3 4 4 2 9" xfId="55265" xr:uid="{22BAB3CB-D2B6-460F-805F-527E0C454EDF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4 7" xfId="37241" xr:uid="{A01E87C2-7F31-45B6-8403-79A0640D9355}"/>
    <cellStyle name="Note 3 3 4 4 8" xfId="43943" xr:uid="{69483AAF-BBA7-496F-AB3B-C499819DF593}"/>
    <cellStyle name="Note 3 3 4 4 9" xfId="49496" xr:uid="{70028A31-F957-4D43-8C0E-C1C24946F8AC}"/>
    <cellStyle name="Note 3 3 4 5" xfId="5926" xr:uid="{75E3AF60-3DD8-4D0C-9438-521B7055DCD5}"/>
    <cellStyle name="Note 3 3 4 5 10" xfId="55267" xr:uid="{55C07483-298B-4F0E-99C3-66F7541D313C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2 6" xfId="40402" xr:uid="{033B31FE-390E-4113-91C0-A50315F6ED28}"/>
    <cellStyle name="Note 3 3 4 5 2 7" xfId="47104" xr:uid="{A0078C78-614C-497B-8D8C-A8B0C8023882}"/>
    <cellStyle name="Note 3 3 4 5 2 8" xfId="52657" xr:uid="{7DC4CB66-78F7-4B45-BFE2-6CB07E0F6205}"/>
    <cellStyle name="Note 3 3 4 5 2 9" xfId="53963" xr:uid="{BBDBCBD6-3259-49BE-894B-62C59965D042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5 7" xfId="37579" xr:uid="{26132B21-5723-4836-9009-5723C5ABFA0F}"/>
    <cellStyle name="Note 3 3 4 5 8" xfId="44281" xr:uid="{F7644194-4B01-4238-A153-07182A8AA97F}"/>
    <cellStyle name="Note 3 3 4 5 9" xfId="49834" xr:uid="{C9EA8E99-758D-4A64-9F08-6E0351C4637C}"/>
    <cellStyle name="Note 3 3 4 6" xfId="5294" xr:uid="{F9E07915-4662-4D53-9487-EFAA70A2930A}"/>
    <cellStyle name="Note 3 3 4 6 10" xfId="53887" xr:uid="{47B2D55A-ADD5-4E9E-8836-9E725ABE7E83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2 6" xfId="39770" xr:uid="{35F3F4AA-55AB-4468-9048-8E6C23D72F0C}"/>
    <cellStyle name="Note 3 3 4 6 2 7" xfId="46472" xr:uid="{47BC4A73-AD86-4141-8F8D-1A5B6AA2B629}"/>
    <cellStyle name="Note 3 3 4 6 2 8" xfId="52025" xr:uid="{9CC45C75-C96A-4545-BDEE-EFD2C89236D1}"/>
    <cellStyle name="Note 3 3 4 6 2 9" xfId="54766" xr:uid="{D6EC2C93-13B8-4A04-A8F3-261172A538C6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6 7" xfId="36947" xr:uid="{D068EC72-00A4-4A43-8855-8C630425AA03}"/>
    <cellStyle name="Note 3 3 4 6 8" xfId="43649" xr:uid="{7D9DF501-ED2B-4679-863C-2395A72127A3}"/>
    <cellStyle name="Note 3 3 4 6 9" xfId="49202" xr:uid="{1C1B33B4-2873-4B31-8685-5F48E86CB5CC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7 6" xfId="39120" xr:uid="{4EF20793-4AD8-4C63-B59C-19F6E86000B8}"/>
    <cellStyle name="Note 3 3 4 7 7" xfId="45822" xr:uid="{A624D78E-8999-4357-8FAA-9EC1A8381C29}"/>
    <cellStyle name="Note 3 3 4 7 8" xfId="51375" xr:uid="{02035FF7-2C15-4561-8CD4-A0FCACC9FBA3}"/>
    <cellStyle name="Note 3 3 4 7 9" xfId="57259" xr:uid="{E8696260-A2F4-410C-B6AA-FA3619ECAC27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10" xfId="42079" xr:uid="{A73B9954-0E5A-4E03-9750-3168EDEE165D}"/>
    <cellStyle name="Note 3 3 5 11" xfId="54027" xr:uid="{82BCB0F4-C222-41DE-AD12-DD3027898473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2 6" xfId="39004" xr:uid="{ABE0B803-693D-4A94-B626-C86C6FB35B99}"/>
    <cellStyle name="Note 3 3 5 2 7" xfId="45706" xr:uid="{4E76D38C-C3DD-4A0E-A635-85B1302166C1}"/>
    <cellStyle name="Note 3 3 5 2 8" xfId="51259" xr:uid="{FED67C80-4CD4-47CA-AA9C-D0FC5C9359EC}"/>
    <cellStyle name="Note 3 3 5 2 9" xfId="55995" xr:uid="{8CD80A3E-023E-4442-97BD-07805DF65763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5 8" xfId="35519" xr:uid="{54F82E1F-CA90-4671-AFBC-1068F517FCB3}"/>
    <cellStyle name="Note 3 3 5 9" xfId="42438" xr:uid="{A20EC3B6-32F6-455D-B35F-6210AAD7717E}"/>
    <cellStyle name="Note 3 3 6" xfId="2469" xr:uid="{07CE76BA-ED6D-4578-B400-7137CC72BC31}"/>
    <cellStyle name="Note 3 3 6 10" xfId="42547" xr:uid="{6EF229B7-137E-450D-8245-612E8E2CD91D}"/>
    <cellStyle name="Note 3 3 6 11" xfId="55329" xr:uid="{F9FD43E9-0BF7-4CCC-85E4-527F03680564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2 6" xfId="38917" xr:uid="{D99342C3-4EE4-4405-A256-81E506C5C639}"/>
    <cellStyle name="Note 3 3 6 2 7" xfId="45619" xr:uid="{DD11598C-BA27-4159-B608-6BA0F0F4C57A}"/>
    <cellStyle name="Note 3 3 6 2 8" xfId="51172" xr:uid="{47A9F8C5-1F18-4D66-9A5D-C3ADA938874D}"/>
    <cellStyle name="Note 3 3 6 2 9" xfId="57436" xr:uid="{03E31672-68E4-4576-94FC-05C68E06FE27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6 8" xfId="35426" xr:uid="{D27E19F4-8F0D-440E-80EE-C7383995544D}"/>
    <cellStyle name="Note 3 3 6 9" xfId="42349" xr:uid="{158147FF-861A-43EB-A8C6-DF85930F3F62}"/>
    <cellStyle name="Note 3 3 7" xfId="2339" xr:uid="{BCC6D5E7-7807-4E5E-8162-04F00B5B983B}"/>
    <cellStyle name="Note 3 3 7 10" xfId="42222" xr:uid="{50DED8C2-859A-49E8-B9ED-7972F657BFCE}"/>
    <cellStyle name="Note 3 3 7 11" xfId="53865" xr:uid="{2B60343C-05DB-4B7B-AFE1-8B5AE5C48B1A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2 6" xfId="38923" xr:uid="{DDE3A946-16CD-4E79-A2EE-A4DD65479F42}"/>
    <cellStyle name="Note 3 3 7 2 7" xfId="45625" xr:uid="{D57F40D3-F1D8-4127-95FC-CABA5D4D8C34}"/>
    <cellStyle name="Note 3 3 7 2 8" xfId="51178" xr:uid="{2973BBDF-FEE4-4681-8305-E89D00026185}"/>
    <cellStyle name="Note 3 3 7 2 9" xfId="55940" xr:uid="{4428418C-DCE5-4B9A-BEBD-B3200D50AA8D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7 8" xfId="35432" xr:uid="{DC62142F-503E-4FCE-AC3B-BE52B8EADC02}"/>
    <cellStyle name="Note 3 3 7 9" xfId="42355" xr:uid="{8FF56609-EFC5-4CA8-86DA-AB0901D1D1C7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8 6" xfId="38775" xr:uid="{2BC1D360-E0AA-40CB-BA39-D18EBEFD469E}"/>
    <cellStyle name="Note 3 3 8 7" xfId="45477" xr:uid="{10258CC2-6702-4BCE-B426-B3DB1801FF0E}"/>
    <cellStyle name="Note 3 3 8 8" xfId="51030" xr:uid="{BFFF03A1-9E6A-4E89-8400-E07839077003}"/>
    <cellStyle name="Note 3 3 8 9" xfId="54564" xr:uid="{895436BA-8BE2-47E5-B452-35150C730539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14" xfId="36418" xr:uid="{94C2F24B-246B-4CD7-8CFF-4A77CE7917D7}"/>
    <cellStyle name="Note 3 4 15" xfId="43120" xr:uid="{EB58BECB-4232-4992-A83C-37B66C51C217}"/>
    <cellStyle name="Note 3 4 16" xfId="48673" xr:uid="{7ADED4A6-3977-434A-8A6A-0AC2748C07FB}"/>
    <cellStyle name="Note 3 4 17" xfId="56181" xr:uid="{4E49193A-1487-4DE5-BE30-D7787571DB5D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12" xfId="36625" xr:uid="{6E1D2A3F-3F44-444F-A896-A9E9EBEAD4CC}"/>
    <cellStyle name="Note 3 4 2 13" xfId="43327" xr:uid="{E35856E8-6529-4DD4-B00C-2E27FFB962CD}"/>
    <cellStyle name="Note 3 4 2 14" xfId="48880" xr:uid="{C7C1129D-0F3F-4C35-9473-A5906CCBB34E}"/>
    <cellStyle name="Note 3 4 2 15" xfId="55578" xr:uid="{EBA9F6F4-9573-44F0-824A-5F484CCC7E0D}"/>
    <cellStyle name="Note 3 4 2 2" xfId="5860" xr:uid="{8A7DCB18-8357-4551-BB57-BB0E018C224C}"/>
    <cellStyle name="Note 3 4 2 2 10" xfId="57965" xr:uid="{982C9252-EC85-4A9E-8A0C-4858E01E0C5A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2 6" xfId="40336" xr:uid="{E66C7328-B850-48DB-B033-D1EF301A85B7}"/>
    <cellStyle name="Note 3 4 2 2 2 7" xfId="47038" xr:uid="{E1E51E92-B8FA-4379-AD62-E51296A4D71E}"/>
    <cellStyle name="Note 3 4 2 2 2 8" xfId="52591" xr:uid="{1434DFDB-5777-4752-B2C8-FFF7FCF6A31D}"/>
    <cellStyle name="Note 3 4 2 2 2 9" xfId="57770" xr:uid="{26163887-53FF-4ADD-9E49-C81E0B82B11C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2 7" xfId="37513" xr:uid="{98A849C3-84FB-48A7-9CAF-030678B0A422}"/>
    <cellStyle name="Note 3 4 2 2 8" xfId="44215" xr:uid="{F8AC94F1-4169-46A6-9330-B60C3D19B500}"/>
    <cellStyle name="Note 3 4 2 2 9" xfId="49768" xr:uid="{D7507F3C-D3C7-4E2E-828B-E3418319B4DF}"/>
    <cellStyle name="Note 3 4 2 3" xfId="6167" xr:uid="{81FA372E-CCAF-4642-9CD4-F0782278E2F2}"/>
    <cellStyle name="Note 3 4 2 3 10" xfId="55755" xr:uid="{D25BBFCE-720D-4510-9565-A986E1F3E2BC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2 6" xfId="40643" xr:uid="{2166A7D8-5CA8-4684-AF97-40FDDE8B8E10}"/>
    <cellStyle name="Note 3 4 2 3 2 7" xfId="47345" xr:uid="{3AD9C7BD-D52D-4988-99CB-EA5C215EBB4C}"/>
    <cellStyle name="Note 3 4 2 3 2 8" xfId="52898" xr:uid="{8F821508-1FC3-4810-B031-34A12069FA7D}"/>
    <cellStyle name="Note 3 4 2 3 2 9" xfId="58301" xr:uid="{D1AC7454-060A-400C-9AC5-D15F76EAD413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3 7" xfId="37820" xr:uid="{6DD70AB6-E495-43CA-A0CC-EC2B4530DB8C}"/>
    <cellStyle name="Note 3 4 2 3 8" xfId="44522" xr:uid="{DFAB5CD3-AC09-42B5-A08A-D5189A12A0D2}"/>
    <cellStyle name="Note 3 4 2 3 9" xfId="50075" xr:uid="{965A3530-49DF-43FF-AB31-4C864A36052B}"/>
    <cellStyle name="Note 3 4 2 4" xfId="6487" xr:uid="{C383FC13-B9C5-47B6-BE4C-3B036FAB0DBB}"/>
    <cellStyle name="Note 3 4 2 4 10" xfId="54842" xr:uid="{83E32B60-D6E5-4AF9-A264-4114BFFBD95F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2 6" xfId="40963" xr:uid="{F219AF65-CA98-4ABC-BE1D-678BDF5F33CA}"/>
    <cellStyle name="Note 3 4 2 4 2 7" xfId="47665" xr:uid="{BE9EFF1F-279B-4BA2-A023-67F78DE1B437}"/>
    <cellStyle name="Note 3 4 2 4 2 8" xfId="53218" xr:uid="{40DC1A3E-AE63-4FAC-B3EB-BB5859C94952}"/>
    <cellStyle name="Note 3 4 2 4 2 9" xfId="55274" xr:uid="{CDEF2670-490F-41C5-AAE5-A18E94C60E73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4 7" xfId="38140" xr:uid="{1EA5FFE1-5236-41A2-9B89-B9251EECF8E3}"/>
    <cellStyle name="Note 3 4 2 4 8" xfId="44842" xr:uid="{999D66BE-E724-4289-BD75-E7CA93688D73}"/>
    <cellStyle name="Note 3 4 2 4 9" xfId="50395" xr:uid="{BC3B971F-2DF7-47E6-81D7-1574B51F40C5}"/>
    <cellStyle name="Note 3 4 2 5" xfId="6811" xr:uid="{4BB123E4-FF24-4385-A104-63B1F9CE78A8}"/>
    <cellStyle name="Note 3 4 2 5 10" xfId="54032" xr:uid="{93A3B92C-B05C-48BD-B9AE-B3F1FD974596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2 6" xfId="41287" xr:uid="{69C3BFD9-1270-4DA3-94F8-2E6D86A11BDB}"/>
    <cellStyle name="Note 3 4 2 5 2 7" xfId="47989" xr:uid="{492ADE9F-0331-42E0-8C3F-80C6CF88541A}"/>
    <cellStyle name="Note 3 4 2 5 2 8" xfId="53542" xr:uid="{F02D1C8F-6914-4FA6-BA3E-35E529245370}"/>
    <cellStyle name="Note 3 4 2 5 2 9" xfId="57798" xr:uid="{69AAA356-0B1E-48D5-9C0C-D1C250257270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5 7" xfId="38464" xr:uid="{B60D5FB6-C84C-46A9-891F-8E34376E840D}"/>
    <cellStyle name="Note 3 4 2 5 8" xfId="45166" xr:uid="{FC27DD3A-496D-4E22-8601-B3BD71EF7098}"/>
    <cellStyle name="Note 3 4 2 5 9" xfId="50719" xr:uid="{2979BF7B-BCAB-4B1F-9494-D1CAEB092BE3}"/>
    <cellStyle name="Note 3 4 2 6" xfId="7102" xr:uid="{A0B96255-B8A8-49BB-ACC3-B9D39BEA09DB}"/>
    <cellStyle name="Note 3 4 2 6 10" xfId="54166" xr:uid="{BF95EC07-9C26-49A8-AF50-7D5B2E447487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2 6" xfId="41578" xr:uid="{50E397B3-4755-4896-9366-3604FC834E7C}"/>
    <cellStyle name="Note 3 4 2 6 2 7" xfId="48280" xr:uid="{41C66E2F-6F3E-4C22-9829-557E7F9AADFD}"/>
    <cellStyle name="Note 3 4 2 6 2 8" xfId="53833" xr:uid="{F6B35EE3-F3D1-4837-BBB0-FA7FCDF05EDC}"/>
    <cellStyle name="Note 3 4 2 6 2 9" xfId="54382" xr:uid="{884A445B-1A51-49EE-9E25-5E0F481358D9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6 7" xfId="38755" xr:uid="{D1DED6F8-F34B-40B9-A38D-CC2D9938D7A7}"/>
    <cellStyle name="Note 3 4 2 6 8" xfId="45457" xr:uid="{FC07D155-4164-4A07-95FF-3DF0A8ECE511}"/>
    <cellStyle name="Note 3 4 2 6 9" xfId="51010" xr:uid="{30F2610B-30C6-45C7-8299-C6865446F21D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7 6" xfId="39448" xr:uid="{82B083A9-C381-4C16-8876-02A960902858}"/>
    <cellStyle name="Note 3 4 2 7 7" xfId="46150" xr:uid="{E9D74871-482B-471D-8E9B-B493ED4623FF}"/>
    <cellStyle name="Note 3 4 2 7 8" xfId="51703" xr:uid="{ABCA3FC0-0C2B-407E-80EA-25E0A471B372}"/>
    <cellStyle name="Note 3 4 2 7 9" xfId="54457" xr:uid="{6601183C-EF29-4FC9-9BDD-DFE7CB2C5700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12" xfId="36550" xr:uid="{CB6FB6A9-A8A5-440B-8B99-315D0044271B}"/>
    <cellStyle name="Note 3 4 3 13" xfId="43252" xr:uid="{C5E9A65C-A6DD-41F6-90C2-A9FB8C900B80}"/>
    <cellStyle name="Note 3 4 3 14" xfId="48805" xr:uid="{11E5F048-C9AF-4BD3-8451-F584D5AD2109}"/>
    <cellStyle name="Note 3 4 3 15" xfId="54321" xr:uid="{2CADE696-C8EC-41FC-9C37-704037667050}"/>
    <cellStyle name="Note 3 4 3 2" xfId="5785" xr:uid="{74542FB9-EDAC-4E88-B2C8-D6CD418795D0}"/>
    <cellStyle name="Note 3 4 3 2 10" xfId="48326" xr:uid="{B19EE7DE-A54E-4BD2-B312-46E0CB3C7CF1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2 6" xfId="40261" xr:uid="{2E5F7E6C-6655-4E1C-8CC8-1246F30B1745}"/>
    <cellStyle name="Note 3 4 3 2 2 7" xfId="46963" xr:uid="{F99874A8-0947-4627-B408-6C2ECE239F9F}"/>
    <cellStyle name="Note 3 4 3 2 2 8" xfId="52516" xr:uid="{22987834-0963-4438-8D71-0BDFFF7F5664}"/>
    <cellStyle name="Note 3 4 3 2 2 9" xfId="57664" xr:uid="{A48E9394-1DA1-4500-97D1-B0A4F35DF462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2 7" xfId="37438" xr:uid="{C5A90B5C-D54B-42B8-808C-30E0C672F121}"/>
    <cellStyle name="Note 3 4 3 2 8" xfId="44140" xr:uid="{A758269D-5184-4008-A452-65650E2C4159}"/>
    <cellStyle name="Note 3 4 3 2 9" xfId="49693" xr:uid="{DA51FC8F-B468-4428-92A5-76B33FC34517}"/>
    <cellStyle name="Note 3 4 3 3" xfId="5375" xr:uid="{2EF16BFC-AAE9-4961-8979-3F8F4BA06CDD}"/>
    <cellStyle name="Note 3 4 3 3 10" xfId="56883" xr:uid="{ED707FDE-7869-4FCC-BB87-4240DD2D7F63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2 6" xfId="39851" xr:uid="{753FF81E-0554-450F-9475-CC0A87A79B3C}"/>
    <cellStyle name="Note 3 4 3 3 2 7" xfId="46553" xr:uid="{81DB7458-A36D-44BE-8092-2BD7CD4741C8}"/>
    <cellStyle name="Note 3 4 3 3 2 8" xfId="52106" xr:uid="{A5DB7A24-B835-44F1-A43D-24FFD8EA549C}"/>
    <cellStyle name="Note 3 4 3 3 2 9" xfId="54935" xr:uid="{EE790D59-729B-40F8-B98C-362241D6B9C6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3 7" xfId="37028" xr:uid="{4F5A101D-7B6F-4BFC-B925-3D386F3E8DAD}"/>
    <cellStyle name="Note 3 4 3 3 8" xfId="43730" xr:uid="{FF42B7AD-D54A-4DEE-9E48-62221A6153AB}"/>
    <cellStyle name="Note 3 4 3 3 9" xfId="49283" xr:uid="{6E2054D5-A2F9-49F0-B73A-9DB4C605292F}"/>
    <cellStyle name="Note 3 4 3 4" xfId="6412" xr:uid="{F01FEE81-5C83-4238-AF84-469596683719}"/>
    <cellStyle name="Note 3 4 3 4 10" xfId="57473" xr:uid="{ABAA8C57-5DDB-4EC1-BCEA-7DDC642025E4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2 6" xfId="40888" xr:uid="{4FD56F44-C971-43E0-921B-A195542CB788}"/>
    <cellStyle name="Note 3 4 3 4 2 7" xfId="47590" xr:uid="{EC9074DA-16B9-417C-801A-30AEFD356BD0}"/>
    <cellStyle name="Note 3 4 3 4 2 8" xfId="53143" xr:uid="{14B32251-30DA-4C31-B1C5-70B0001AF8CC}"/>
    <cellStyle name="Note 3 4 3 4 2 9" xfId="54130" xr:uid="{989B6812-BE46-44F2-97AA-8C2E510A9818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4 7" xfId="38065" xr:uid="{702E2364-DE3D-4B34-8BE8-6119069639DD}"/>
    <cellStyle name="Note 3 4 3 4 8" xfId="44767" xr:uid="{B5ACD2E1-776E-4C52-A70F-2E9E3181371B}"/>
    <cellStyle name="Note 3 4 3 4 9" xfId="50320" xr:uid="{B1B7FCE3-B6BC-4A27-A1A9-4B14E624EC80}"/>
    <cellStyle name="Note 3 4 3 5" xfId="6736" xr:uid="{F92EBF1B-AB4A-460A-B561-3838C8567603}"/>
    <cellStyle name="Note 3 4 3 5 10" xfId="58475" xr:uid="{4003FF07-87CF-477E-8CD6-2BDF8C5B0FCA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2 6" xfId="41212" xr:uid="{6533E5FD-7A97-4766-A602-268449286E35}"/>
    <cellStyle name="Note 3 4 3 5 2 7" xfId="47914" xr:uid="{490C1143-BDE1-486E-A4D6-695F7369A504}"/>
    <cellStyle name="Note 3 4 3 5 2 8" xfId="53467" xr:uid="{850AA3D0-E6EF-4762-B75E-A98D75C5FB4F}"/>
    <cellStyle name="Note 3 4 3 5 2 9" xfId="34492" xr:uid="{11307E31-05D5-47CF-9C3D-5B517D89DA57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5 7" xfId="38389" xr:uid="{8C40DE3B-9B3A-4752-BC33-7C7BC826C9BE}"/>
    <cellStyle name="Note 3 4 3 5 8" xfId="45091" xr:uid="{27C94502-CA11-4701-B814-E081C3FFB3AA}"/>
    <cellStyle name="Note 3 4 3 5 9" xfId="50644" xr:uid="{4AC2023E-241B-4C54-A967-C5C7B9D07FC4}"/>
    <cellStyle name="Note 3 4 3 6" xfId="7027" xr:uid="{4D710DBF-BFD0-4A08-89A1-DE2BF8664413}"/>
    <cellStyle name="Note 3 4 3 6 10" xfId="56369" xr:uid="{3C63A1A3-87C8-46A0-942D-0E0B1A1CB96E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2 6" xfId="41503" xr:uid="{F5398D39-483E-4093-AABA-13928C5C9869}"/>
    <cellStyle name="Note 3 4 3 6 2 7" xfId="48205" xr:uid="{42E47BF3-27C2-4959-913E-3307FFFD31E9}"/>
    <cellStyle name="Note 3 4 3 6 2 8" xfId="53758" xr:uid="{D79EFDE8-9258-4355-8ABE-4495EC478B4B}"/>
    <cellStyle name="Note 3 4 3 6 2 9" xfId="57285" xr:uid="{68537C1F-46CB-4292-B415-5E11AD9A24BE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6 7" xfId="38680" xr:uid="{0A93CC5E-9DA2-4125-B190-E1CB2ED2BE1F}"/>
    <cellStyle name="Note 3 4 3 6 8" xfId="45382" xr:uid="{6A386B90-8EAD-4695-A3AF-42CF35616A79}"/>
    <cellStyle name="Note 3 4 3 6 9" xfId="50935" xr:uid="{14516604-AE5B-4494-8197-595DF492FB80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7 6" xfId="39373" xr:uid="{AD2F97F5-2DFD-43DA-9CF4-530AD7FF15BA}"/>
    <cellStyle name="Note 3 4 3 7 7" xfId="46075" xr:uid="{D2DDEEEF-029D-48F3-8BC1-9F609BAB22ED}"/>
    <cellStyle name="Note 3 4 3 7 8" xfId="51628" xr:uid="{31EDD6DB-297C-48FA-985A-A7F69AC6DBD6}"/>
    <cellStyle name="Note 3 4 3 7 9" xfId="56721" xr:uid="{FBABE87A-62F0-4ABE-9640-81DEA70FBB5C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10" xfId="41597" xr:uid="{AA04C130-2F67-4605-88A9-BD48629C4DF1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2 6" xfId="40129" xr:uid="{28467D69-3D4B-4116-8BBA-5326CC091C8C}"/>
    <cellStyle name="Note 3 4 4 2 7" xfId="46831" xr:uid="{2EA066E0-4188-431D-8C9E-0470AE6A4EC5}"/>
    <cellStyle name="Note 3 4 4 2 8" xfId="52384" xr:uid="{D2121B29-F455-477F-AAF1-BD31CB4B909F}"/>
    <cellStyle name="Note 3 4 4 2 9" xfId="56495" xr:uid="{1AE19DAE-4B8D-46FB-BDDD-048F8673AC74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4 7" xfId="37306" xr:uid="{5CBBA40C-2603-4078-8A53-3BB0D92ED7E8}"/>
    <cellStyle name="Note 3 4 4 8" xfId="44008" xr:uid="{4AAABC0E-1C44-49D4-9923-177FC5674B19}"/>
    <cellStyle name="Note 3 4 4 9" xfId="49561" xr:uid="{C096E619-B8ED-4223-A118-221865A2C3BC}"/>
    <cellStyle name="Note 3 4 5" xfId="5121" xr:uid="{C1658DB2-71A0-4E1F-80EB-27A13A9B1907}"/>
    <cellStyle name="Note 3 4 5 10" xfId="56894" xr:uid="{B8DA18A2-F69B-40CA-A032-790A504822EA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2 6" xfId="39597" xr:uid="{F083F141-E0D1-411B-8597-6E3C2368D5DC}"/>
    <cellStyle name="Note 3 4 5 2 7" xfId="46299" xr:uid="{0C7F54CB-B56B-4D8E-A510-95B810996A83}"/>
    <cellStyle name="Note 3 4 5 2 8" xfId="51852" xr:uid="{95DB497A-0AE1-4F72-B63F-C3E2D310BDED}"/>
    <cellStyle name="Note 3 4 5 2 9" xfId="54779" xr:uid="{B50D4F24-CE38-4089-867F-1EB50A426834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5 7" xfId="36774" xr:uid="{40EF3CC5-F5C1-4450-8E1F-97BAC8E97686}"/>
    <cellStyle name="Note 3 4 5 8" xfId="43476" xr:uid="{8B60F899-B2E7-4520-BB61-EB7748E472A2}"/>
    <cellStyle name="Note 3 4 5 9" xfId="49029" xr:uid="{CA18323B-3A35-4E03-9D8F-3323478D2F1B}"/>
    <cellStyle name="Note 3 4 6" xfId="6280" xr:uid="{C2158B8A-31DF-47B2-81F8-05BE3F291E0A}"/>
    <cellStyle name="Note 3 4 6 10" xfId="55091" xr:uid="{52B271A3-FBCB-4D92-886D-445FD75E2753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2 6" xfId="40756" xr:uid="{AD7BED12-56DE-4762-9291-0E464EA5854E}"/>
    <cellStyle name="Note 3 4 6 2 7" xfId="47458" xr:uid="{F8BB98DE-0AA1-4768-8FF9-D70CAE51A7DC}"/>
    <cellStyle name="Note 3 4 6 2 8" xfId="53011" xr:uid="{89818A08-8B61-4D10-928A-7976CBDD499B}"/>
    <cellStyle name="Note 3 4 6 2 9" xfId="56669" xr:uid="{80D0377E-421A-46EF-A943-FA5013963521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6 7" xfId="37933" xr:uid="{AE50D902-3364-4343-8910-8309A71DE0A4}"/>
    <cellStyle name="Note 3 4 6 8" xfId="44635" xr:uid="{38F9F6C7-CCE7-415B-9B1B-5CF16C6F7F48}"/>
    <cellStyle name="Note 3 4 6 9" xfId="50188" xr:uid="{8DCC8515-477C-419D-B976-34BCF721CDCE}"/>
    <cellStyle name="Note 3 4 7" xfId="6604" xr:uid="{89BD20F4-430B-48C1-A31C-01B18758E97A}"/>
    <cellStyle name="Note 3 4 7 10" xfId="55006" xr:uid="{C6C381DD-437A-403B-A133-85DA0E22B3DF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2 6" xfId="41080" xr:uid="{0C83F4B9-B767-41D1-A434-0303FB085155}"/>
    <cellStyle name="Note 3 4 7 2 7" xfId="47782" xr:uid="{EFE29497-8094-4003-B918-BAFB2D40D03B}"/>
    <cellStyle name="Note 3 4 7 2 8" xfId="53335" xr:uid="{1A6B4335-D298-483D-909F-611BDA868BF0}"/>
    <cellStyle name="Note 3 4 7 2 9" xfId="58399" xr:uid="{0636EC6A-11E3-4FF3-8FCC-715118464EDF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7 7" xfId="38257" xr:uid="{ED73205B-DA4C-49B7-BDA5-1CFF1902C834}"/>
    <cellStyle name="Note 3 4 7 8" xfId="44959" xr:uid="{95D0E7DC-37A0-4A4D-8F4F-E6F21B5DAA5E}"/>
    <cellStyle name="Note 3 4 7 9" xfId="50512" xr:uid="{23C6F65A-9638-4B16-838E-992DD2F9AB77}"/>
    <cellStyle name="Note 3 4 8" xfId="6895" xr:uid="{DAF789A5-126F-49D8-AA37-359554EBF9FB}"/>
    <cellStyle name="Note 3 4 8 10" xfId="56723" xr:uid="{2CB39E2C-D881-4912-9AD7-0DF1151EF16D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2 6" xfId="41371" xr:uid="{0887B4FA-612A-471D-9CB9-6ADC0022F31B}"/>
    <cellStyle name="Note 3 4 8 2 7" xfId="48073" xr:uid="{82030FC5-0B7E-4CE0-8C71-BDF74EA225A0}"/>
    <cellStyle name="Note 3 4 8 2 8" xfId="53626" xr:uid="{8DAADBCC-4720-4B9D-AD71-19C50FD8AD8A}"/>
    <cellStyle name="Note 3 4 8 2 9" xfId="54657" xr:uid="{E285CE79-C342-4798-B8CA-6A5DC6DD9BDA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8 7" xfId="38548" xr:uid="{A14587E3-EA94-41BC-A92E-AD9B46760507}"/>
    <cellStyle name="Note 3 4 8 8" xfId="45250" xr:uid="{CE8866B2-2A76-4D2F-8B7C-ACAB3FFBBA84}"/>
    <cellStyle name="Note 3 4 8 9" xfId="50803" xr:uid="{8D8319DE-3136-4370-9AEE-8EAB0E7AC058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4 9 6" xfId="39241" xr:uid="{AEA9C893-9AAC-4AAB-9720-6EBB8BD20D1D}"/>
    <cellStyle name="Note 3 4 9 7" xfId="45943" xr:uid="{E8F4228F-35F4-45DA-90BF-C377B43E7719}"/>
    <cellStyle name="Note 3 4 9 8" xfId="51496" xr:uid="{B0993554-2AD0-427E-9C92-145563A11536}"/>
    <cellStyle name="Note 3 4 9 9" xfId="57527" xr:uid="{AD1748BB-F2E2-4E5E-A4BE-80A063C7BC82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15" xfId="36396" xr:uid="{EE7D63A8-7EB9-4D97-9316-89C1CBDDBCA6}"/>
    <cellStyle name="Note 3 5 16" xfId="43098" xr:uid="{9093D02D-58B4-4C86-A5A3-38433954AC47}"/>
    <cellStyle name="Note 3 5 17" xfId="48651" xr:uid="{B9BEFA6C-7A0A-49B6-85DA-451E4B2F8B2B}"/>
    <cellStyle name="Note 3 5 18" xfId="54618" xr:uid="{E62C6652-D35D-45C6-A27F-2341D6894829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12" xfId="36603" xr:uid="{782430C6-7C83-4A80-B855-CC726F2E740F}"/>
    <cellStyle name="Note 3 5 2 13" xfId="43305" xr:uid="{F3BA4222-F8D8-400F-9A11-EA2570142697}"/>
    <cellStyle name="Note 3 5 2 14" xfId="48858" xr:uid="{E67EA09A-0E26-4494-B1AE-C385A6C2D754}"/>
    <cellStyle name="Note 3 5 2 15" xfId="55428" xr:uid="{090C5D47-98E0-4B28-B8B9-37CB9B3D056E}"/>
    <cellStyle name="Note 3 5 2 2" xfId="5838" xr:uid="{4BD45311-8C63-4FED-A1E4-502FD11661C2}"/>
    <cellStyle name="Note 3 5 2 2 10" xfId="57378" xr:uid="{4E031253-5D07-4AB9-9883-4B02E3E11AFF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2 6" xfId="40314" xr:uid="{C0DC866D-340B-46F2-A5F9-6AF3E40C57BB}"/>
    <cellStyle name="Note 3 5 2 2 2 7" xfId="47016" xr:uid="{1F456468-9BAA-4DF3-A6BC-D7DC4B2CE922}"/>
    <cellStyle name="Note 3 5 2 2 2 8" xfId="52569" xr:uid="{4289A567-7696-400E-A021-BA4A7975DF40}"/>
    <cellStyle name="Note 3 5 2 2 2 9" xfId="57647" xr:uid="{7447A2BE-4A9F-4400-A1A2-E4E644871080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2 7" xfId="37491" xr:uid="{D73765DA-2F2E-4A1A-BEDA-F1E43B9067ED}"/>
    <cellStyle name="Note 3 5 2 2 8" xfId="44193" xr:uid="{F9686075-FF5E-4F2B-A3F5-9B695E82FEB8}"/>
    <cellStyle name="Note 3 5 2 2 9" xfId="49746" xr:uid="{16633DA4-960D-41A8-AFDF-E38788501945}"/>
    <cellStyle name="Note 3 5 2 3" xfId="6145" xr:uid="{39F4E7F7-4822-46D5-8DEA-0ADE827686CB}"/>
    <cellStyle name="Note 3 5 2 3 10" xfId="48597" xr:uid="{37371A25-50F2-4732-9236-0BF66F446065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2 6" xfId="40621" xr:uid="{AA0D7CD5-5B3E-4600-BFD3-C7683E7E09A1}"/>
    <cellStyle name="Note 3 5 2 3 2 7" xfId="47323" xr:uid="{7EF84C4D-EB72-4262-9E21-34893CBFA0AA}"/>
    <cellStyle name="Note 3 5 2 3 2 8" xfId="52876" xr:uid="{D2757D34-CA5C-4338-9546-22C8D5188D80}"/>
    <cellStyle name="Note 3 5 2 3 2 9" xfId="54647" xr:uid="{21531F5A-BA64-440A-B942-50CEBA29934A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3 7" xfId="37798" xr:uid="{7BCB62A1-1946-4FC1-9FFC-5DA90345EB33}"/>
    <cellStyle name="Note 3 5 2 3 8" xfId="44500" xr:uid="{977520F4-61D0-4C70-9D0D-17AF9ABB51F3}"/>
    <cellStyle name="Note 3 5 2 3 9" xfId="50053" xr:uid="{5DD258C2-89DA-4325-870E-E387FECDA04D}"/>
    <cellStyle name="Note 3 5 2 4" xfId="6465" xr:uid="{6E1D48A1-1F28-4DB6-810E-B9B283A42B0A}"/>
    <cellStyle name="Note 3 5 2 4 10" xfId="56595" xr:uid="{97664232-A088-45E4-B909-82BA8995943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2 6" xfId="40941" xr:uid="{EB9601AA-791F-4CAA-8B1A-90F129B0FFD3}"/>
    <cellStyle name="Note 3 5 2 4 2 7" xfId="47643" xr:uid="{70C1D2E2-3ECE-426F-8BFA-E09442A72F28}"/>
    <cellStyle name="Note 3 5 2 4 2 8" xfId="53196" xr:uid="{EDD33D4D-64F4-46CC-9EDE-52672456AE1F}"/>
    <cellStyle name="Note 3 5 2 4 2 9" xfId="57182" xr:uid="{50C84241-15DB-470D-9152-C82789DA64E9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4 7" xfId="38118" xr:uid="{4756A2ED-1C83-4CA4-871F-AD5E6FB153B2}"/>
    <cellStyle name="Note 3 5 2 4 8" xfId="44820" xr:uid="{62896A4A-B912-4036-B2E0-F231D2927584}"/>
    <cellStyle name="Note 3 5 2 4 9" xfId="50373" xr:uid="{15C2386E-EFC7-4AE5-B61C-09BCE06ECE6D}"/>
    <cellStyle name="Note 3 5 2 5" xfId="6789" xr:uid="{220A1906-13B7-467C-8663-C78379387222}"/>
    <cellStyle name="Note 3 5 2 5 10" xfId="56670" xr:uid="{1D69DA55-F2B7-425F-B8DC-2A43E7859AF0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2 6" xfId="41265" xr:uid="{565139A7-1BCE-4519-9531-D82F4B46D2CF}"/>
    <cellStyle name="Note 3 5 2 5 2 7" xfId="47967" xr:uid="{2D90BAA0-996D-40B8-A7FC-BB6C57FC2ECA}"/>
    <cellStyle name="Note 3 5 2 5 2 8" xfId="53520" xr:uid="{5812826F-C2E3-4A53-938B-EE33943A8AB3}"/>
    <cellStyle name="Note 3 5 2 5 2 9" xfId="54005" xr:uid="{61C11930-442A-494E-B498-731EA248B182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5 7" xfId="38442" xr:uid="{A55D52D4-33E5-4DCF-9299-3D5DD5B84FC2}"/>
    <cellStyle name="Note 3 5 2 5 8" xfId="45144" xr:uid="{A7A98FF6-8B9C-492E-BF7F-9EED81C1FDB7}"/>
    <cellStyle name="Note 3 5 2 5 9" xfId="50697" xr:uid="{CBC1E4BB-D572-439A-9344-CB71DAB32D5E}"/>
    <cellStyle name="Note 3 5 2 6" xfId="7080" xr:uid="{0464A083-3ABE-42EA-9747-F228DF4F1F00}"/>
    <cellStyle name="Note 3 5 2 6 10" xfId="55406" xr:uid="{9936AA02-46DA-4DB1-ADE1-2219A6EF027C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2 6" xfId="41556" xr:uid="{283149FF-FA11-4003-A803-0EC70A16B546}"/>
    <cellStyle name="Note 3 5 2 6 2 7" xfId="48258" xr:uid="{0FF6B0CB-2A54-42F6-AA36-4A788F27AA30}"/>
    <cellStyle name="Note 3 5 2 6 2 8" xfId="53811" xr:uid="{8D947570-5404-4D11-B3D9-A77F964F0BFD}"/>
    <cellStyle name="Note 3 5 2 6 2 9" xfId="55496" xr:uid="{D2D8D4DA-C7FF-4708-BBCB-72F57588912A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6 7" xfId="38733" xr:uid="{1891ECD3-AF5E-4D27-8502-CB731D2E6A67}"/>
    <cellStyle name="Note 3 5 2 6 8" xfId="45435" xr:uid="{43DC35F2-F236-4E6C-AB2B-9E10FCAF272B}"/>
    <cellStyle name="Note 3 5 2 6 9" xfId="50988" xr:uid="{AB1E17D2-CEF2-4440-82CB-9E4EF4ACE36C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7 6" xfId="39426" xr:uid="{EEF17821-A998-4F1D-AFC7-DB7080F3B986}"/>
    <cellStyle name="Note 3 5 2 7 7" xfId="46128" xr:uid="{BB39256C-0EC8-41B6-A1D9-85E8DE86872D}"/>
    <cellStyle name="Note 3 5 2 7 8" xfId="51681" xr:uid="{E70AE68C-A583-469E-BAED-03B5BCA13368}"/>
    <cellStyle name="Note 3 5 2 7 9" xfId="57415" xr:uid="{2839B785-0E66-4B57-879C-0459708BE23D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12" xfId="36475" xr:uid="{4EAA0E23-8F0F-4F29-B3D5-6906A7F93011}"/>
    <cellStyle name="Note 3 5 3 13" xfId="43177" xr:uid="{E3EC84B6-61E3-4270-A1AD-0B7FC113FDF2}"/>
    <cellStyle name="Note 3 5 3 14" xfId="48730" xr:uid="{9E14FA0A-8750-4296-BB2D-0F694109DC48}"/>
    <cellStyle name="Note 3 5 3 15" xfId="57463" xr:uid="{52A43FE3-10DA-4D29-9686-6CB165EC922D}"/>
    <cellStyle name="Note 3 5 3 2" xfId="5710" xr:uid="{BD2F2F84-C2F6-4012-A0B0-4DD1FD9EAAD4}"/>
    <cellStyle name="Note 3 5 3 2 10" xfId="57960" xr:uid="{9FD778C4-D2C0-43F2-B50C-5BE3FAC5E5C3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2 6" xfId="40186" xr:uid="{EA8B7190-ADCB-42FD-A66C-F7F9C28F25E2}"/>
    <cellStyle name="Note 3 5 3 2 2 7" xfId="46888" xr:uid="{90E77DE2-315B-4DA4-AE1D-86A02B698AAB}"/>
    <cellStyle name="Note 3 5 3 2 2 8" xfId="52441" xr:uid="{783A821D-3EF0-403C-87D1-EAECBDA0C176}"/>
    <cellStyle name="Note 3 5 3 2 2 9" xfId="58431" xr:uid="{A3072337-2F28-4C24-AA79-9D5AE3E836D9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2 7" xfId="37363" xr:uid="{B90FB91C-DA29-4226-B763-3012C8A55FB3}"/>
    <cellStyle name="Note 3 5 3 2 8" xfId="44065" xr:uid="{96CE0396-1AB1-4257-A82D-A4EE5136B7CF}"/>
    <cellStyle name="Note 3 5 3 2 9" xfId="49618" xr:uid="{0B68679C-E33D-4FB9-9425-73D34FF60CC1}"/>
    <cellStyle name="Note 3 5 3 3" xfId="6068" xr:uid="{B2A29DDD-061B-424F-B75D-4336A6999542}"/>
    <cellStyle name="Note 3 5 3 3 10" xfId="54123" xr:uid="{76546F4A-A3A0-4DB4-92B6-B4945C2ADA3F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2 6" xfId="40544" xr:uid="{94DF25AF-6E07-46C7-B30B-BE487C2805F5}"/>
    <cellStyle name="Note 3 5 3 3 2 7" xfId="47246" xr:uid="{62BB8E0C-68BA-420A-8F34-C0B1607A4A18}"/>
    <cellStyle name="Note 3 5 3 3 2 8" xfId="52799" xr:uid="{2309AE18-3BCA-4E19-B823-6F041E89AB80}"/>
    <cellStyle name="Note 3 5 3 3 2 9" xfId="55881" xr:uid="{6B7A1DF0-5352-4E95-B15E-E60DD5EDAB4B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3 7" xfId="37721" xr:uid="{8CFE256B-2C0E-4B3C-AE87-3247AB519B89}"/>
    <cellStyle name="Note 3 5 3 3 8" xfId="44423" xr:uid="{7CDB067E-1D1E-4DB1-B512-0232E99108BD}"/>
    <cellStyle name="Note 3 5 3 3 9" xfId="49976" xr:uid="{13FE4AC8-8854-46F7-8E3B-C3F71BB6F9F0}"/>
    <cellStyle name="Note 3 5 3 4" xfId="6337" xr:uid="{D6E6C0B6-B0C1-471B-A547-FF0A252DC34F}"/>
    <cellStyle name="Note 3 5 3 4 10" xfId="48611" xr:uid="{88886A40-75C2-43C5-A152-CCB219DA8780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2 6" xfId="40813" xr:uid="{3688B4CA-950F-4D3C-8682-B3EECF279CC8}"/>
    <cellStyle name="Note 3 5 3 4 2 7" xfId="47515" xr:uid="{312986EE-9E3B-4241-9FB7-3AE0B8200775}"/>
    <cellStyle name="Note 3 5 3 4 2 8" xfId="53068" xr:uid="{E1E106E1-2CC2-4F10-B681-F3965BB44DEA}"/>
    <cellStyle name="Note 3 5 3 4 2 9" xfId="54787" xr:uid="{10F1EE99-D7CA-440D-85EB-038C9578D726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4 7" xfId="37990" xr:uid="{E214068B-B140-4CF3-A080-A697439781F9}"/>
    <cellStyle name="Note 3 5 3 4 8" xfId="44692" xr:uid="{DD6B51F8-D41E-45B9-946E-B09982DC14D0}"/>
    <cellStyle name="Note 3 5 3 4 9" xfId="50245" xr:uid="{05581252-5F24-4885-ACF9-31C7D6587F18}"/>
    <cellStyle name="Note 3 5 3 5" xfId="6661" xr:uid="{D4CF7D38-D9D8-4E3A-AFFF-4E5706063FC7}"/>
    <cellStyle name="Note 3 5 3 5 10" xfId="42120" xr:uid="{08CFD4DA-D554-4566-9E86-32C384945FBB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2 6" xfId="41137" xr:uid="{4A705BC1-ACD4-4F02-84F9-710FBF5E91C7}"/>
    <cellStyle name="Note 3 5 3 5 2 7" xfId="47839" xr:uid="{2082E592-E533-4328-9F84-83DF113CF236}"/>
    <cellStyle name="Note 3 5 3 5 2 8" xfId="53392" xr:uid="{DE121326-1701-415A-A039-A988D74F7F3C}"/>
    <cellStyle name="Note 3 5 3 5 2 9" xfId="41780" xr:uid="{A5E06E56-EC24-4638-9779-A43D61989031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5 7" xfId="38314" xr:uid="{AAFF1491-1B80-4CF3-8D40-E7494A395D05}"/>
    <cellStyle name="Note 3 5 3 5 8" xfId="45016" xr:uid="{CFE73B63-F814-4A8D-9F2C-D8447731B5F6}"/>
    <cellStyle name="Note 3 5 3 5 9" xfId="50569" xr:uid="{DDB2CFD6-6DFF-4562-9F6A-32716B13ECA8}"/>
    <cellStyle name="Note 3 5 3 6" xfId="6952" xr:uid="{BED28984-7431-4C11-9B60-2E7C82865D6C}"/>
    <cellStyle name="Note 3 5 3 6 10" xfId="48595" xr:uid="{14D8E4F4-424C-4277-86D9-210A6BFD8A7D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2 6" xfId="41428" xr:uid="{C1181381-82B6-421F-B9A4-2068E7174EFB}"/>
    <cellStyle name="Note 3 5 3 6 2 7" xfId="48130" xr:uid="{12249BBF-1ED9-4B47-A57E-055F4C4B8EC7}"/>
    <cellStyle name="Note 3 5 3 6 2 8" xfId="53683" xr:uid="{3093A823-21FB-4D90-B0B9-87242374837C}"/>
    <cellStyle name="Note 3 5 3 6 2 9" xfId="54293" xr:uid="{3380F8C1-8E61-4079-ABBF-5E06D32BBFE6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6 7" xfId="38605" xr:uid="{D4EF9F48-BC5F-4D1A-8C25-6F5E019687FA}"/>
    <cellStyle name="Note 3 5 3 6 8" xfId="45307" xr:uid="{5E410851-70C9-418D-AAB9-CAFA233FF0EC}"/>
    <cellStyle name="Note 3 5 3 6 9" xfId="50860" xr:uid="{03B9BE75-28D8-4455-A93B-B0082EA0BC80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7 6" xfId="39298" xr:uid="{2B4086D1-E505-403A-9FA3-70FD2076A5E4}"/>
    <cellStyle name="Note 3 5 3 7 7" xfId="46000" xr:uid="{E4A2AEE2-BC40-49A3-8E26-28FC61F32C10}"/>
    <cellStyle name="Note 3 5 3 7 8" xfId="51553" xr:uid="{1A9C2290-E45E-4D4B-B48F-DE41E4D6009E}"/>
    <cellStyle name="Note 3 5 3 7 9" xfId="58039" xr:uid="{151DC58E-4B9D-4ED7-9B02-BDB93E98EF5F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10" xfId="43028" xr:uid="{848BEF43-5FD7-45C5-AEE0-A551FA761713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2 6" xfId="40107" xr:uid="{4C723959-BE12-45C4-A220-B99136B4133E}"/>
    <cellStyle name="Note 3 5 4 2 7" xfId="46809" xr:uid="{F57E11AB-F8EE-4B57-9D76-168FC42E5440}"/>
    <cellStyle name="Note 3 5 4 2 8" xfId="52362" xr:uid="{C25F6F10-190E-4930-92CB-A855CEF3E0AE}"/>
    <cellStyle name="Note 3 5 4 2 9" xfId="42023" xr:uid="{586B5037-5C6C-4018-995D-133B5853CB9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4 7" xfId="37284" xr:uid="{B10D844C-C1DF-4A30-9760-479CDC65E405}"/>
    <cellStyle name="Note 3 5 4 8" xfId="43986" xr:uid="{A06D7917-2B6B-4EF8-AF6E-8F5455F321AE}"/>
    <cellStyle name="Note 3 5 4 9" xfId="49539" xr:uid="{E8FFD7C1-027B-488D-8802-43916E3A80C4}"/>
    <cellStyle name="Note 3 5 5" xfId="6065" xr:uid="{28929EB9-CACD-4E57-8566-A15E98EDAB3F}"/>
    <cellStyle name="Note 3 5 5 10" xfId="34282" xr:uid="{043A1EF0-6026-44A4-82A8-309749D8A04A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2 6" xfId="40541" xr:uid="{925F40A5-095A-442B-98FD-64D345120B5F}"/>
    <cellStyle name="Note 3 5 5 2 7" xfId="47243" xr:uid="{3AD5615C-5E60-4A46-A9BC-8767FA5C4BA9}"/>
    <cellStyle name="Note 3 5 5 2 8" xfId="52796" xr:uid="{5F1BD7B9-C2E1-4EF7-AA9D-36D29E9287EB}"/>
    <cellStyle name="Note 3 5 5 2 9" xfId="34495" xr:uid="{35DEC8BD-731E-49C5-B387-76D875C2B245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5 7" xfId="37718" xr:uid="{E4A2BAFF-11DB-4707-B1BB-3F452E805302}"/>
    <cellStyle name="Note 3 5 5 8" xfId="44420" xr:uid="{9A8D3119-6089-453D-A7FC-E0CFF4E7B1AC}"/>
    <cellStyle name="Note 3 5 5 9" xfId="49973" xr:uid="{51FCED66-C022-4C7D-A2A4-412E215A19CC}"/>
    <cellStyle name="Note 3 5 6" xfId="6258" xr:uid="{8100B799-B17B-4B01-835F-517BF2D9768E}"/>
    <cellStyle name="Note 3 5 6 10" xfId="56844" xr:uid="{C759001F-FF5E-481E-B740-3DE7B829DD4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2 6" xfId="40734" xr:uid="{52E97124-2F9E-48ED-ACCD-AB9D576204D7}"/>
    <cellStyle name="Note 3 5 6 2 7" xfId="47436" xr:uid="{3E0F1A88-8F7E-4C7F-83E5-3C61BF6689D8}"/>
    <cellStyle name="Note 3 5 6 2 8" xfId="52989" xr:uid="{513B692C-896D-4B43-B41F-8550687A4CBD}"/>
    <cellStyle name="Note 3 5 6 2 9" xfId="41958" xr:uid="{82378129-FC90-4610-B430-E2A8DE3F9262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6 7" xfId="37911" xr:uid="{5B7F51F2-9B2F-4695-AB5B-00F179AC1FDC}"/>
    <cellStyle name="Note 3 5 6 8" xfId="44613" xr:uid="{5F9A4A81-6B2C-486F-A2DC-91040CF51F62}"/>
    <cellStyle name="Note 3 5 6 9" xfId="50166" xr:uid="{F7A0D7F4-573A-42C5-9E1B-C1077DB23315}"/>
    <cellStyle name="Note 3 5 7" xfId="6582" xr:uid="{4A53349D-7FA6-4015-BF8F-EFD1B18AFAD0}"/>
    <cellStyle name="Note 3 5 7 10" xfId="54995" xr:uid="{D1CA8564-F457-4A90-AE2F-90565CB2CA68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2 6" xfId="41058" xr:uid="{086CA3CA-CECD-4AC2-8F0E-F2B22D7983C4}"/>
    <cellStyle name="Note 3 5 7 2 7" xfId="47760" xr:uid="{8F903BAC-6BA4-440C-A176-264E8DA5155D}"/>
    <cellStyle name="Note 3 5 7 2 8" xfId="53313" xr:uid="{8E618AE3-80E6-48B2-9B78-50EBABBA7774}"/>
    <cellStyle name="Note 3 5 7 2 9" xfId="54927" xr:uid="{C1E4DE60-133E-4419-8506-DBC714B13A9F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7 7" xfId="38235" xr:uid="{488CDCCB-FDC0-4529-A604-493E0BA89C7A}"/>
    <cellStyle name="Note 3 5 7 8" xfId="44937" xr:uid="{15441C42-B7A8-4DB4-A545-920074E9E10B}"/>
    <cellStyle name="Note 3 5 7 9" xfId="50490" xr:uid="{0F20F944-C8C8-4A8A-96D5-5AD8820EB43D}"/>
    <cellStyle name="Note 3 5 8" xfId="6873" xr:uid="{DB6AC59F-78B2-40D4-80E1-4AFA7CE34D32}"/>
    <cellStyle name="Note 3 5 8 10" xfId="54371" xr:uid="{98BD5F2F-8396-46C6-813B-845BCA470C6C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2 6" xfId="41349" xr:uid="{D80BC3E7-A025-42B9-BA2A-F039D48FEC04}"/>
    <cellStyle name="Note 3 5 8 2 7" xfId="48051" xr:uid="{C0DA2128-C197-4156-976D-477DCD8C1846}"/>
    <cellStyle name="Note 3 5 8 2 8" xfId="53604" xr:uid="{6A1006BC-8DCC-4075-B05A-74977821EB84}"/>
    <cellStyle name="Note 3 5 8 2 9" xfId="42329" xr:uid="{EACE50C3-416D-47F1-8754-3718FC6EA52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8 7" xfId="38526" xr:uid="{DCB7F876-4163-4509-878F-2FA9508834C3}"/>
    <cellStyle name="Note 3 5 8 8" xfId="45228" xr:uid="{A4D88CCD-AB78-4BB8-A539-84C315D7AC19}"/>
    <cellStyle name="Note 3 5 8 9" xfId="50781" xr:uid="{024AF0D6-B735-4FF9-B45C-2E91BA74D5B6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5 9 6" xfId="39219" xr:uid="{CCE7A4D2-D78B-406B-823D-42901E31DD5D}"/>
    <cellStyle name="Note 3 5 9 7" xfId="45921" xr:uid="{2DC79AE6-38A3-4550-A780-E659BD2E6B11}"/>
    <cellStyle name="Note 3 5 9 8" xfId="51474" xr:uid="{03008B15-2161-49C9-9181-6AE42D44D0C6}"/>
    <cellStyle name="Note 3 5 9 9" xfId="57069" xr:uid="{2F4C2BEF-7D79-44DE-9A80-2E0168FCAFAC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15" xfId="36424" xr:uid="{14F60B76-8016-423D-806B-CFF452858F3B}"/>
    <cellStyle name="Note 3 6 16" xfId="43126" xr:uid="{CA452D74-87BB-4172-A37D-92182E9803B9}"/>
    <cellStyle name="Note 3 6 17" xfId="48679" xr:uid="{3A4A5006-856E-4229-B69C-2CF92FDDB0DA}"/>
    <cellStyle name="Note 3 6 18" xfId="54167" xr:uid="{4CF16853-2EDD-42FB-ACCF-7778F8C7EC89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12" xfId="36631" xr:uid="{8B5FC466-BF12-48CF-B713-6D5E5A5388C8}"/>
    <cellStyle name="Note 3 6 2 13" xfId="43333" xr:uid="{5EB2A4BD-CCA0-4CD5-B1C3-3429D7810829}"/>
    <cellStyle name="Note 3 6 2 14" xfId="48886" xr:uid="{9CC7CFAE-5C37-44B7-9723-339C300A5E43}"/>
    <cellStyle name="Note 3 6 2 15" xfId="55594" xr:uid="{014E05E9-A710-4D81-868A-090C7127B4D8}"/>
    <cellStyle name="Note 3 6 2 2" xfId="5866" xr:uid="{28530506-9409-4C0A-92E2-2C7B935AB072}"/>
    <cellStyle name="Note 3 6 2 2 10" xfId="54622" xr:uid="{B3D2B2FB-23C6-4731-BCF2-7777B71B364B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2 6" xfId="40342" xr:uid="{880D8FE6-973F-464B-AA39-2673EE388A57}"/>
    <cellStyle name="Note 3 6 2 2 2 7" xfId="47044" xr:uid="{BD56AE57-C3E0-4B69-BE06-FFA704EBE361}"/>
    <cellStyle name="Note 3 6 2 2 2 8" xfId="52597" xr:uid="{25AFEF33-7136-4938-A0D5-462D0BEDB46F}"/>
    <cellStyle name="Note 3 6 2 2 2 9" xfId="42926" xr:uid="{EA5D8831-A354-4D8D-9E9B-8485E03F3D64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2 7" xfId="37519" xr:uid="{0BEA8595-E101-49A6-9A58-2FD40CB7CCD7}"/>
    <cellStyle name="Note 3 6 2 2 8" xfId="44221" xr:uid="{0DE941D6-05F0-4B4F-8811-3145788C1E4C}"/>
    <cellStyle name="Note 3 6 2 2 9" xfId="49774" xr:uid="{4FA9029E-2887-4A72-B698-47DAAC1DC457}"/>
    <cellStyle name="Note 3 6 2 3" xfId="6173" xr:uid="{2BB3C7F1-8B3F-472A-B3EE-D51D4D5F1375}"/>
    <cellStyle name="Note 3 6 2 3 10" xfId="42487" xr:uid="{46B5BFA8-0C1B-4BCC-A3F8-2BD444910CC7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2 6" xfId="40649" xr:uid="{F9F5C83D-A9B3-486A-B45E-351BB828AD07}"/>
    <cellStyle name="Note 3 6 2 3 2 7" xfId="47351" xr:uid="{B8FEBC97-BA42-417B-8830-DAB7687AE98C}"/>
    <cellStyle name="Note 3 6 2 3 2 8" xfId="52904" xr:uid="{23EFD6A6-8EFD-4C99-9887-5DC1E834A289}"/>
    <cellStyle name="Note 3 6 2 3 2 9" xfId="55021" xr:uid="{BAAFADA1-065C-4846-A9FF-02A9D8BD9440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3 7" xfId="37826" xr:uid="{4B135922-C704-4203-9B2B-E07821EC843A}"/>
    <cellStyle name="Note 3 6 2 3 8" xfId="44528" xr:uid="{157DD744-BA1F-46E3-90C8-A1BCA9B2C484}"/>
    <cellStyle name="Note 3 6 2 3 9" xfId="50081" xr:uid="{23ECE6FA-C4E0-4624-BF54-2BF3CC96F66A}"/>
    <cellStyle name="Note 3 6 2 4" xfId="6493" xr:uid="{35E3EDBB-2BE3-4B7F-BBE5-932359AADE14}"/>
    <cellStyle name="Note 3 6 2 4 10" xfId="55641" xr:uid="{C40CEAB7-9957-4886-8DAF-E8A21F4206DE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2 6" xfId="40969" xr:uid="{44BDB93D-269F-4F72-9ED1-6BB4388300ED}"/>
    <cellStyle name="Note 3 6 2 4 2 7" xfId="47671" xr:uid="{58A4F556-FD9C-44E2-B7CB-211BC5CAA600}"/>
    <cellStyle name="Note 3 6 2 4 2 8" xfId="53224" xr:uid="{DB5ED82C-96BE-48C5-905D-D14297002AAF}"/>
    <cellStyle name="Note 3 6 2 4 2 9" xfId="56236" xr:uid="{4AD3CFC0-C6F1-4B44-B133-CAB256EEDCEE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4 7" xfId="38146" xr:uid="{9AE15E08-991E-49B7-9F23-504C203B8C80}"/>
    <cellStyle name="Note 3 6 2 4 8" xfId="44848" xr:uid="{F74F5310-7789-4D46-B4AE-F03CF995E150}"/>
    <cellStyle name="Note 3 6 2 4 9" xfId="50401" xr:uid="{6199E5AF-DD81-4C4A-B199-6DBF4F87F4DF}"/>
    <cellStyle name="Note 3 6 2 5" xfId="6817" xr:uid="{C6BCCE6F-5F26-428C-9911-E210440C3EA7}"/>
    <cellStyle name="Note 3 6 2 5 10" xfId="55914" xr:uid="{32804829-9EAC-491D-AA2E-16224EA1B995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2 6" xfId="41293" xr:uid="{B97191E7-7EC3-4558-9CA4-8316FC1D238E}"/>
    <cellStyle name="Note 3 6 2 5 2 7" xfId="47995" xr:uid="{BE3EE255-6592-4EF4-94F3-23705B758A78}"/>
    <cellStyle name="Note 3 6 2 5 2 8" xfId="53548" xr:uid="{9DFAAD98-FAF5-4C7B-87F1-25483FF0FADA}"/>
    <cellStyle name="Note 3 6 2 5 2 9" xfId="41634" xr:uid="{8B95072E-5F5B-4E3B-AAE4-BB75F94D431C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5 7" xfId="38470" xr:uid="{CF28AF2D-94DD-490F-BB4B-FA877B1255CA}"/>
    <cellStyle name="Note 3 6 2 5 8" xfId="45172" xr:uid="{18BFB574-E26A-4AE7-B8F8-7FE621021194}"/>
    <cellStyle name="Note 3 6 2 5 9" xfId="50725" xr:uid="{5053B582-34C7-4356-9451-E6914AC9C877}"/>
    <cellStyle name="Note 3 6 2 6" xfId="7108" xr:uid="{FEDC9EC7-4411-4E28-BC7E-41C7CDE64837}"/>
    <cellStyle name="Note 3 6 2 6 10" xfId="56549" xr:uid="{1713AC08-F63D-449B-9153-669B418BD810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2 6" xfId="41584" xr:uid="{77AF07AE-62CA-4AFA-A848-C0DBFF6A4336}"/>
    <cellStyle name="Note 3 6 2 6 2 7" xfId="48286" xr:uid="{521015EF-90B6-4BD9-8418-EBF510ED7063}"/>
    <cellStyle name="Note 3 6 2 6 2 8" xfId="53839" xr:uid="{B64C1135-7CC4-48D6-8448-71E77FD66367}"/>
    <cellStyle name="Note 3 6 2 6 2 9" xfId="56848" xr:uid="{8DCA6B0E-2EB4-41EF-A02D-0D2CF227CDA7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6 7" xfId="38761" xr:uid="{5123EDFE-F99A-4949-A605-5BD7EBABFBA4}"/>
    <cellStyle name="Note 3 6 2 6 8" xfId="45463" xr:uid="{FC8E3CD7-29B8-4C02-982E-6065A360AFCE}"/>
    <cellStyle name="Note 3 6 2 6 9" xfId="51016" xr:uid="{9DA05F23-2D23-4CE7-88F5-C970A06D205A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7 6" xfId="39454" xr:uid="{DCCE0139-D3FA-4755-AB3B-53999B809377}"/>
    <cellStyle name="Note 3 6 2 7 7" xfId="46156" xr:uid="{2377B839-64A7-4C9E-A025-B37C11BC32C4}"/>
    <cellStyle name="Note 3 6 2 7 8" xfId="51709" xr:uid="{7CA54906-424F-4A09-9117-250A8BC9B436}"/>
    <cellStyle name="Note 3 6 2 7 9" xfId="57296" xr:uid="{A1C02B8D-D7FE-45F7-9A30-2C1C9D2BCCC2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12" xfId="36533" xr:uid="{706C260C-99E9-4718-B245-BB6D48DEEC91}"/>
    <cellStyle name="Note 3 6 3 13" xfId="43235" xr:uid="{F01F76E8-2957-45FC-8720-D1FDF01B2C83}"/>
    <cellStyle name="Note 3 6 3 14" xfId="48788" xr:uid="{5C6FB912-0BA8-47D8-A8C6-13E63744BB79}"/>
    <cellStyle name="Note 3 6 3 15" xfId="57847" xr:uid="{A19BA6F3-D2CB-4A1F-B43A-F2367B9E4F14}"/>
    <cellStyle name="Note 3 6 3 2" xfId="5768" xr:uid="{ACAFA202-B3D1-45AA-AA0F-35CE4A1CFF1A}"/>
    <cellStyle name="Note 3 6 3 2 10" xfId="57839" xr:uid="{4BE8B0AF-F30F-4637-91F4-1CF4AD4F001F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2 6" xfId="40244" xr:uid="{1E49E556-F40B-4D8D-A818-1A8B111140BE}"/>
    <cellStyle name="Note 3 6 3 2 2 7" xfId="46946" xr:uid="{40A7CD78-582F-4BB5-8E67-590C067F556F}"/>
    <cellStyle name="Note 3 6 3 2 2 8" xfId="52499" xr:uid="{C879AE77-8C27-42BE-982E-507CDABA2AEB}"/>
    <cellStyle name="Note 3 6 3 2 2 9" xfId="55738" xr:uid="{26AA7C0B-5DD9-42E3-AE84-80C4F6FC2A4A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2 7" xfId="37421" xr:uid="{2E697457-44F0-4ED2-8BE1-B66B27C3857A}"/>
    <cellStyle name="Note 3 6 3 2 8" xfId="44123" xr:uid="{AC249ACA-7AA5-4875-A3AD-88411ACA0F4D}"/>
    <cellStyle name="Note 3 6 3 2 9" xfId="49676" xr:uid="{CC179AA5-2693-41C4-9DCA-E9C4058227A7}"/>
    <cellStyle name="Note 3 6 3 3" xfId="5560" xr:uid="{245C2D26-CEC4-4876-93FE-16F9F51E3E93}"/>
    <cellStyle name="Note 3 6 3 3 10" xfId="55066" xr:uid="{8BF106C5-DA6A-4329-84D3-AE1CC252A95C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2 6" xfId="40036" xr:uid="{1F4DB8A4-2692-494B-9091-D1974216D150}"/>
    <cellStyle name="Note 3 6 3 3 2 7" xfId="46738" xr:uid="{E99F0537-C2DD-42B5-AB3C-931FF5A22EA3}"/>
    <cellStyle name="Note 3 6 3 3 2 8" xfId="52291" xr:uid="{CF76B093-3A3E-4DF6-8534-E9F78BBCA4B7}"/>
    <cellStyle name="Note 3 6 3 3 2 9" xfId="55168" xr:uid="{E1865D3C-5DAB-48F9-96F9-E646453F35E9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3 7" xfId="37213" xr:uid="{5424D135-878B-4867-87AB-CF241ECA722A}"/>
    <cellStyle name="Note 3 6 3 3 8" xfId="43915" xr:uid="{8E07E680-20AB-4436-B1B5-0BC0682E98C2}"/>
    <cellStyle name="Note 3 6 3 3 9" xfId="49468" xr:uid="{8553EEDB-EE98-4CCF-B6DA-6E40B0A34704}"/>
    <cellStyle name="Note 3 6 3 4" xfId="6395" xr:uid="{4F8F84EF-1A3F-4213-9D8D-8C6220CA5D3A}"/>
    <cellStyle name="Note 3 6 3 4 10" xfId="56414" xr:uid="{A00490D7-C949-44C1-8A91-3EB5B0765A9E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2 6" xfId="40871" xr:uid="{FD8C6881-0EC8-48FB-B36A-5A9DD2595B53}"/>
    <cellStyle name="Note 3 6 3 4 2 7" xfId="47573" xr:uid="{2F01C7D4-6A32-4D80-975F-52425EAE59ED}"/>
    <cellStyle name="Note 3 6 3 4 2 8" xfId="53126" xr:uid="{0604B81E-776C-4CDD-B0C7-5091D2182B78}"/>
    <cellStyle name="Note 3 6 3 4 2 9" xfId="34211" xr:uid="{B043F3CD-95BC-4870-8193-DC60D768BD56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4 7" xfId="38048" xr:uid="{A2F00992-15E9-49AB-B0B0-CA8D639F8292}"/>
    <cellStyle name="Note 3 6 3 4 8" xfId="44750" xr:uid="{A53FD216-1308-48FD-91AB-2553C4800D6D}"/>
    <cellStyle name="Note 3 6 3 4 9" xfId="50303" xr:uid="{DDEA340E-AC0F-45F8-A64A-9AC75A37DC6D}"/>
    <cellStyle name="Note 3 6 3 5" xfId="6719" xr:uid="{8979C251-1E08-4328-A6B5-ECB8169AD8CF}"/>
    <cellStyle name="Note 3 6 3 5 10" xfId="56915" xr:uid="{E3716EF4-083C-44E8-91AF-B24985AC6D29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2 6" xfId="41195" xr:uid="{9E4BCA05-C83B-40E2-9483-D01116E43E75}"/>
    <cellStyle name="Note 3 6 3 5 2 7" xfId="47897" xr:uid="{789C2124-F6D6-4F77-825B-DC82C1FCDBAA}"/>
    <cellStyle name="Note 3 6 3 5 2 8" xfId="53450" xr:uid="{25BCA5B1-3693-4F2B-9AC8-7797F7AC0F7A}"/>
    <cellStyle name="Note 3 6 3 5 2 9" xfId="54416" xr:uid="{F7A76877-6FA9-454E-8383-240B33B8D024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5 7" xfId="38372" xr:uid="{18AC9FC9-09A9-4718-AEBB-DC02A4F42E39}"/>
    <cellStyle name="Note 3 6 3 5 8" xfId="45074" xr:uid="{83D47CCC-BF14-41A1-938B-78C70AE4AAFD}"/>
    <cellStyle name="Note 3 6 3 5 9" xfId="50627" xr:uid="{A7BFD119-30E9-4BE8-B757-B254E90654E7}"/>
    <cellStyle name="Note 3 6 3 6" xfId="7010" xr:uid="{09C83D83-1BF2-4411-9787-283F9020E6FD}"/>
    <cellStyle name="Note 3 6 3 6 10" xfId="56610" xr:uid="{ACC4C875-B56B-4872-9265-91DD5F5189E5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2 6" xfId="41486" xr:uid="{78718FF8-EAF5-402D-A1DE-DDC827336AC3}"/>
    <cellStyle name="Note 3 6 3 6 2 7" xfId="48188" xr:uid="{CDCFF3AF-9C5F-468B-BC1A-C7B372B585EC}"/>
    <cellStyle name="Note 3 6 3 6 2 8" xfId="53741" xr:uid="{C2D49EA2-00ED-4DAE-B8AB-31896C20EAAA}"/>
    <cellStyle name="Note 3 6 3 6 2 9" xfId="41905" xr:uid="{0ABA003D-3237-4239-8E0B-92B8512A52DD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6 7" xfId="38663" xr:uid="{6B5ACA5A-D860-4AEA-AA01-0AAC3B35AEB1}"/>
    <cellStyle name="Note 3 6 3 6 8" xfId="45365" xr:uid="{D6A70B4D-916B-4552-95D6-DE063C145403}"/>
    <cellStyle name="Note 3 6 3 6 9" xfId="50918" xr:uid="{22455D67-205C-471B-9A5F-3412B9E4A0D1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7 6" xfId="39356" xr:uid="{C0208862-7951-47E4-B394-30B5A3F41458}"/>
    <cellStyle name="Note 3 6 3 7 7" xfId="46058" xr:uid="{24A5B72D-BC7D-4ACD-898B-312CC94215A7}"/>
    <cellStyle name="Note 3 6 3 7 8" xfId="51611" xr:uid="{2C146B38-F435-4DEB-B0FB-093A35085A6C}"/>
    <cellStyle name="Note 3 6 3 7 9" xfId="57364" xr:uid="{60F2063E-472D-44CE-8F18-FD9800945896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10" xfId="54804" xr:uid="{8D2C9D5E-3A44-4182-8D79-B2A366DA8ECA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2 6" xfId="40135" xr:uid="{57FCD8C2-5C50-476A-924B-3624530C4AE6}"/>
    <cellStyle name="Note 3 6 4 2 7" xfId="46837" xr:uid="{A4C077FD-EA30-45C2-A0AC-2C8A45F65263}"/>
    <cellStyle name="Note 3 6 4 2 8" xfId="52390" xr:uid="{5E41EC0E-BF9F-4A8B-A02B-B1C450B38E3A}"/>
    <cellStyle name="Note 3 6 4 2 9" xfId="57322" xr:uid="{0FBE63BE-67AD-4719-8ABD-A6A6BF304E01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4 7" xfId="37312" xr:uid="{B9E91660-BFA3-49AC-935D-F36F19BB8B9D}"/>
    <cellStyle name="Note 3 6 4 8" xfId="44014" xr:uid="{CF12825D-93DE-48E9-BD68-6B9C32B39554}"/>
    <cellStyle name="Note 3 6 4 9" xfId="49567" xr:uid="{16540A37-0DCC-4626-B0F1-0F25AE87B3A2}"/>
    <cellStyle name="Note 3 6 5" xfId="6047" xr:uid="{6EC2BCB7-890F-4A5D-9F3C-5CF745B4C124}"/>
    <cellStyle name="Note 3 6 5 10" xfId="55935" xr:uid="{D4267F6E-EEF3-47F1-9FA2-5ECCEE319045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2 6" xfId="40523" xr:uid="{8BA11077-DBD4-4D20-840F-B5836A9E1584}"/>
    <cellStyle name="Note 3 6 5 2 7" xfId="47225" xr:uid="{D667F242-8A88-4858-BA8E-D532EA0CCE9A}"/>
    <cellStyle name="Note 3 6 5 2 8" xfId="52778" xr:uid="{E87C0B5F-5EBB-4FF5-9597-712A300EED19}"/>
    <cellStyle name="Note 3 6 5 2 9" xfId="55523" xr:uid="{6FD80065-4E3C-43EF-B60B-9F8E167D2A14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5 7" xfId="37700" xr:uid="{70F3A016-C40B-4472-8948-6432C1CCF014}"/>
    <cellStyle name="Note 3 6 5 8" xfId="44402" xr:uid="{8C27CA7F-3F13-47B6-B3A1-CDF90E810D44}"/>
    <cellStyle name="Note 3 6 5 9" xfId="49955" xr:uid="{93825870-EB54-45A7-A728-0635F586053E}"/>
    <cellStyle name="Note 3 6 6" xfId="6286" xr:uid="{4BA51C8D-C0FB-4F35-B55F-ED526B5D7816}"/>
    <cellStyle name="Note 3 6 6 10" xfId="56377" xr:uid="{B205A43F-E94F-45D2-83AB-483F21B1BFA4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2 6" xfId="40762" xr:uid="{9E3AD87C-E2F5-4A7C-BD9F-62967431C178}"/>
    <cellStyle name="Note 3 6 6 2 7" xfId="47464" xr:uid="{6CD9532D-5533-4904-AEB0-4EEAA5BA0233}"/>
    <cellStyle name="Note 3 6 6 2 8" xfId="53017" xr:uid="{56125DDF-9490-4092-907F-7A73AFE1BF61}"/>
    <cellStyle name="Note 3 6 6 2 9" xfId="55595" xr:uid="{114886A7-A70D-49FC-9150-D5908B1DCE44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6 7" xfId="37939" xr:uid="{36673B09-F942-4C4E-9539-8A528D5BCCEC}"/>
    <cellStyle name="Note 3 6 6 8" xfId="44641" xr:uid="{8907249E-2F71-4E7C-8B72-38E86A989857}"/>
    <cellStyle name="Note 3 6 6 9" xfId="50194" xr:uid="{2EBB6C05-421C-46F9-9415-07DBA97F54A9}"/>
    <cellStyle name="Note 3 6 7" xfId="6610" xr:uid="{D6EFBFA6-08E9-4B47-946A-EFC18C4AF87D}"/>
    <cellStyle name="Note 3 6 7 10" xfId="58262" xr:uid="{9D7B896E-807A-41A5-895C-40953854DBD4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2 6" xfId="41086" xr:uid="{DA268691-4F2B-4B09-991C-FBACED7A71F9}"/>
    <cellStyle name="Note 3 6 7 2 7" xfId="47788" xr:uid="{734016F8-806D-4AAA-A916-ACD45FAF7E7D}"/>
    <cellStyle name="Note 3 6 7 2 8" xfId="53341" xr:uid="{F82237E6-A5E8-43D9-9395-C70B51CF51DB}"/>
    <cellStyle name="Note 3 6 7 2 9" xfId="43030" xr:uid="{3BB46D06-9EF0-4754-B45A-153590D5B65D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7 7" xfId="38263" xr:uid="{96EFCEE5-FC69-458A-89B7-398F8A321CB6}"/>
    <cellStyle name="Note 3 6 7 8" xfId="44965" xr:uid="{14FA86D6-A6E4-4755-AB61-FCB281469643}"/>
    <cellStyle name="Note 3 6 7 9" xfId="50518" xr:uid="{7C184BDC-2337-41C4-8E02-7B7D8E58296D}"/>
    <cellStyle name="Note 3 6 8" xfId="6901" xr:uid="{4885BB56-313C-4C4B-B64C-52A2AAD73898}"/>
    <cellStyle name="Note 3 6 8 10" xfId="55867" xr:uid="{5CA6FC31-15B0-4DB6-8A04-535BF03D1EBB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2 6" xfId="41377" xr:uid="{9CEBC780-2831-4817-841F-798B426BF35D}"/>
    <cellStyle name="Note 3 6 8 2 7" xfId="48079" xr:uid="{CCDFA077-38C0-427C-AC3D-465D6A87A35A}"/>
    <cellStyle name="Note 3 6 8 2 8" xfId="53632" xr:uid="{5175F8EC-E486-4024-B4E9-23415BE77F38}"/>
    <cellStyle name="Note 3 6 8 2 9" xfId="55819" xr:uid="{1B7F1AF0-A569-4F3E-A5C1-ECB2BC317DEF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8 7" xfId="38554" xr:uid="{4DF76B20-35C2-4021-951D-3D523E323458}"/>
    <cellStyle name="Note 3 6 8 8" xfId="45256" xr:uid="{D0685935-001B-411E-A879-D1499853138A}"/>
    <cellStyle name="Note 3 6 8 9" xfId="50809" xr:uid="{7664DEEA-AE35-4982-828E-1523FBCB7FE7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6 9 6" xfId="39247" xr:uid="{A157C32B-CF44-4007-B4EC-E3CAF502FE8F}"/>
    <cellStyle name="Note 3 6 9 7" xfId="45949" xr:uid="{697475BA-2E03-4541-A430-9D8073387C4D}"/>
    <cellStyle name="Note 3 6 9 8" xfId="51502" xr:uid="{A8C67DB1-D2CE-4292-975A-E976DEE57E0F}"/>
    <cellStyle name="Note 3 6 9 9" xfId="42629" xr:uid="{5F73D383-328E-4880-B860-F1503C566BB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13" xfId="35736" xr:uid="{60B7E800-2275-437F-ACB1-AEA381839086}"/>
    <cellStyle name="Note 3 7 14" xfId="42604" xr:uid="{BABA7CED-3D13-4C54-A344-8CE1E39E4AED}"/>
    <cellStyle name="Note 3 7 15" xfId="34280" xr:uid="{6E31A1FA-0C69-46BF-BE90-F33F0DEEABA7}"/>
    <cellStyle name="Note 3 7 16" xfId="34245" xr:uid="{322E14C0-9E16-4FCC-BD82-1E9CBAFEBA15}"/>
    <cellStyle name="Note 3 7 2" xfId="5217" xr:uid="{60132D48-FEA0-4994-8EDF-7500701C326E}"/>
    <cellStyle name="Note 3 7 2 10" xfId="55196" xr:uid="{01CEA090-7EFD-40D0-A5BB-4D208E2EDB0A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2 6" xfId="39693" xr:uid="{786912EF-777D-4DF6-8BEF-04C2B7E90967}"/>
    <cellStyle name="Note 3 7 2 2 7" xfId="46395" xr:uid="{87FDDAFE-74E5-47E6-9E9E-D1994BF9E736}"/>
    <cellStyle name="Note 3 7 2 2 8" xfId="51948" xr:uid="{F4472E6C-15A4-4787-B48D-6A019DBEB11B}"/>
    <cellStyle name="Note 3 7 2 2 9" xfId="56441" xr:uid="{C9A3E38F-635C-4CEC-945F-55897D2B8F78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2 7" xfId="36870" xr:uid="{D403407A-FAFB-4A74-A997-3210067E54CB}"/>
    <cellStyle name="Note 3 7 2 8" xfId="43572" xr:uid="{4578BB0E-70FD-4F5E-9DED-85CE6600F621}"/>
    <cellStyle name="Note 3 7 2 9" xfId="49125" xr:uid="{BFBBDEAB-074B-4BA3-BC16-E02E53194860}"/>
    <cellStyle name="Note 3 7 3" xfId="5021" xr:uid="{2D885FF8-F6DF-432F-8627-A20EA6B21731}"/>
    <cellStyle name="Note 3 7 3 10" xfId="55989" xr:uid="{2CB567D0-7A35-40F8-A47E-5C654CF779F4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2 6" xfId="39497" xr:uid="{5851AE63-31FA-480C-A216-D8762629A819}"/>
    <cellStyle name="Note 3 7 3 2 7" xfId="46199" xr:uid="{C39C5E35-830C-49AA-AFED-74B5879A0B92}"/>
    <cellStyle name="Note 3 7 3 2 8" xfId="51752" xr:uid="{6BDDBA25-0167-4BEC-9F28-6EEF53561524}"/>
    <cellStyle name="Note 3 7 3 2 9" xfId="54116" xr:uid="{FB1EEB4C-D773-450F-B535-DC150B8CBCE7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3 7" xfId="36674" xr:uid="{322B996F-537C-4BC7-BBD2-C14727E875F3}"/>
    <cellStyle name="Note 3 7 3 8" xfId="43376" xr:uid="{D34137FD-1BF8-41F8-9D1B-555C0FF7119F}"/>
    <cellStyle name="Note 3 7 3 9" xfId="48929" xr:uid="{492F1DC8-E3E4-4F5E-B235-7FECFC81CD64}"/>
    <cellStyle name="Note 3 7 4" xfId="5386" xr:uid="{080C0C6D-AE53-49E1-BF32-B97C14019D06}"/>
    <cellStyle name="Note 3 7 4 10" xfId="57288" xr:uid="{D4757FCC-0958-40DB-BB43-4CB53DC11903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2 6" xfId="39862" xr:uid="{4F3506C6-B084-405A-ABB9-495119A034B6}"/>
    <cellStyle name="Note 3 7 4 2 7" xfId="46564" xr:uid="{FD33F0C3-54BE-40EA-8650-83FF9538FEC1}"/>
    <cellStyle name="Note 3 7 4 2 8" xfId="52117" xr:uid="{7F3993FB-2F24-4FA7-BD60-D9966DB7AA4D}"/>
    <cellStyle name="Note 3 7 4 2 9" xfId="56695" xr:uid="{F669EDAB-2878-4207-9BD5-4717DF12F584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4 7" xfId="37039" xr:uid="{2448E040-1729-49A6-ABF3-4F9A63B119D1}"/>
    <cellStyle name="Note 3 7 4 8" xfId="43741" xr:uid="{60CD037B-3FDF-4CAA-B035-FC94A59016F5}"/>
    <cellStyle name="Note 3 7 4 9" xfId="49294" xr:uid="{C4A4545F-3BCF-423C-B88A-47B40B7387C5}"/>
    <cellStyle name="Note 3 7 5" xfId="5902" xr:uid="{C685369E-A56D-4253-88B1-019C87E66A62}"/>
    <cellStyle name="Note 3 7 5 10" xfId="56599" xr:uid="{19B93769-B655-4617-B58F-D96C4A89819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2 6" xfId="40378" xr:uid="{E5E6E1BA-A569-4864-BB96-FA49001412CC}"/>
    <cellStyle name="Note 3 7 5 2 7" xfId="47080" xr:uid="{9033B776-8DAD-4044-BD3D-1BDA1622F631}"/>
    <cellStyle name="Note 3 7 5 2 8" xfId="52633" xr:uid="{111AAB36-453F-4051-A862-930D529B28B5}"/>
    <cellStyle name="Note 3 7 5 2 9" xfId="58142" xr:uid="{26B51F3D-4AA9-4280-A431-6FEBD7F47156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5 7" xfId="37555" xr:uid="{6312D07D-A7DA-4F9B-AE78-E96971784437}"/>
    <cellStyle name="Note 3 7 5 8" xfId="44257" xr:uid="{3D03162E-0036-4056-A819-CF7A5F3858F7}"/>
    <cellStyle name="Note 3 7 5 9" xfId="49810" xr:uid="{667F26A6-7BAA-481A-852D-D92D7B0BC1DF}"/>
    <cellStyle name="Note 3 7 6" xfId="5958" xr:uid="{8C6F5F67-859B-46E8-8361-DBB952875BA4}"/>
    <cellStyle name="Note 3 7 6 10" xfId="57615" xr:uid="{1EB2C88A-A88B-44E5-BDC4-6F1B7F1811AD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2 6" xfId="40434" xr:uid="{055C819E-9D2E-4DBB-BA66-13B9FED34B2C}"/>
    <cellStyle name="Note 3 7 6 2 7" xfId="47136" xr:uid="{F3D85F3F-9A93-4E50-8A9F-42875142AB50}"/>
    <cellStyle name="Note 3 7 6 2 8" xfId="52689" xr:uid="{2F6D1CBB-8EA8-45F1-8412-FB8DF7A7989B}"/>
    <cellStyle name="Note 3 7 6 2 9" xfId="58286" xr:uid="{95AB081B-81BF-486A-B703-4AF0D8B8D857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6 7" xfId="37611" xr:uid="{53A70B87-031B-44AA-A390-0FF6CDD7B176}"/>
    <cellStyle name="Note 3 7 6 8" xfId="44313" xr:uid="{78AD3724-50B4-42F0-8566-9E9794C27BF4}"/>
    <cellStyle name="Note 3 7 6 9" xfId="49866" xr:uid="{8E8EFA95-7F28-4737-84B7-8277E712629E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7 6" xfId="39054" xr:uid="{22BCC7F1-30D4-4D71-A8B8-1399F725411F}"/>
    <cellStyle name="Note 3 7 7 7" xfId="45756" xr:uid="{B569E12F-7904-4922-966D-AAA2A0AB7125}"/>
    <cellStyle name="Note 3 7 7 8" xfId="51309" xr:uid="{C4912D77-C71B-4F7A-903C-16B4F01A6625}"/>
    <cellStyle name="Note 3 7 7 9" xfId="54993" xr:uid="{A5A4F4C3-A119-4598-9A50-716C0FB4FEF5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13" xfId="35751" xr:uid="{94EBCF69-717C-4D78-9F7A-29BEA02B3D24}"/>
    <cellStyle name="Note 3 8 14" xfId="42618" xr:uid="{B104D7B9-71F8-4A85-9F58-FE66652B6970}"/>
    <cellStyle name="Note 3 8 15" xfId="41644" xr:uid="{3717181B-3802-46BC-8D95-7B5EEE28CC73}"/>
    <cellStyle name="Note 3 8 16" xfId="42482" xr:uid="{D4A1D333-4067-4D3E-9176-AD28ACBCB1FE}"/>
    <cellStyle name="Note 3 8 2" xfId="5232" xr:uid="{27A1FD1D-E2E4-4A81-8011-99A048D5985F}"/>
    <cellStyle name="Note 3 8 2 10" xfId="56210" xr:uid="{08585DF7-7CD4-44C0-B654-24A1F4CDF303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2 6" xfId="39708" xr:uid="{624A4EFF-33EF-4C25-BB57-C8C5D7394BF4}"/>
    <cellStyle name="Note 3 8 2 2 7" xfId="46410" xr:uid="{689FD9CC-AE56-4A9C-B166-F760C9C59055}"/>
    <cellStyle name="Note 3 8 2 2 8" xfId="51963" xr:uid="{443463D8-8B08-4124-B7EE-0C3A267F7B99}"/>
    <cellStyle name="Note 3 8 2 2 9" xfId="56681" xr:uid="{4E6DA444-0641-4336-BD12-01B48CE5C1B2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2 7" xfId="36885" xr:uid="{51088407-FAC8-46BD-9C46-75C8472882F6}"/>
    <cellStyle name="Note 3 8 2 8" xfId="43587" xr:uid="{1A740817-6406-484E-BBDB-F98E3712A95D}"/>
    <cellStyle name="Note 3 8 2 9" xfId="49140" xr:uid="{D9495B4F-F38F-44C0-ABDA-4E04265DB3FA}"/>
    <cellStyle name="Note 3 8 3" xfId="5015" xr:uid="{D1B5B520-F55B-4F98-9340-F9A7EF1B3127}"/>
    <cellStyle name="Note 3 8 3 10" xfId="58444" xr:uid="{764665D8-B945-45AE-93F3-D129278D3175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2 6" xfId="39491" xr:uid="{2E04DA9D-38AF-4143-9B8D-925BCEC79400}"/>
    <cellStyle name="Note 3 8 3 2 7" xfId="46193" xr:uid="{D13C0522-1DE5-4E93-AF8A-75873C00341B}"/>
    <cellStyle name="Note 3 8 3 2 8" xfId="51746" xr:uid="{BB7F3B84-7B3A-4EF5-9F67-A7ADBCEC9069}"/>
    <cellStyle name="Note 3 8 3 2 9" xfId="58265" xr:uid="{CB4E8CFB-F2E4-4C73-81FC-BF678F4F1403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3 7" xfId="36668" xr:uid="{3ACA804E-AB6A-4168-958D-133D4BC98142}"/>
    <cellStyle name="Note 3 8 3 8" xfId="43370" xr:uid="{A1F6E869-8F13-42CE-ADD7-CBD3EBC598D5}"/>
    <cellStyle name="Note 3 8 3 9" xfId="48923" xr:uid="{C115A8E9-E37C-4194-A39D-2B4E5C2BB522}"/>
    <cellStyle name="Note 3 8 4" xfId="3815" xr:uid="{2F747840-C5FD-4229-8E5E-3218715925C1}"/>
    <cellStyle name="Note 3 8 4 10" xfId="34240" xr:uid="{8E36FCDB-3459-4B7D-B08D-C896D614BD96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2 6" xfId="38959" xr:uid="{D9AA4A78-80CF-43C9-90FF-58160E78B688}"/>
    <cellStyle name="Note 3 8 4 2 7" xfId="45661" xr:uid="{ECE219F2-543B-482E-B0D2-1BA07273017D}"/>
    <cellStyle name="Note 3 8 4 2 8" xfId="51214" xr:uid="{764191C0-96B8-4AB9-BF6E-E8B7C2262E4A}"/>
    <cellStyle name="Note 3 8 4 2 9" xfId="55310" xr:uid="{2A28A62C-59D6-43AE-838B-D6EA4B7A2B32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4 7" xfId="35468" xr:uid="{BE295525-5A18-459E-994A-B76B3A150FEF}"/>
    <cellStyle name="Note 3 8 4 8" xfId="42391" xr:uid="{A8A7502F-3D97-4F00-9799-C5EFCE07EF06}"/>
    <cellStyle name="Note 3 8 4 9" xfId="34168" xr:uid="{05FFB785-C052-4735-B7A8-F123559CD988}"/>
    <cellStyle name="Note 3 8 5" xfId="5418" xr:uid="{B648A83D-5B9A-4375-9FA6-091E701BB5B9}"/>
    <cellStyle name="Note 3 8 5 10" xfId="55866" xr:uid="{AC0599DD-5325-4D96-84AB-8FB27A89372C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2 6" xfId="39894" xr:uid="{2CAA2E84-7F91-45E6-8835-E13682B59ACB}"/>
    <cellStyle name="Note 3 8 5 2 7" xfId="46596" xr:uid="{97609A24-D354-4610-AABC-843FDD8A6EB9}"/>
    <cellStyle name="Note 3 8 5 2 8" xfId="52149" xr:uid="{F011A8BC-3B59-4032-A950-1C9D870B7C9E}"/>
    <cellStyle name="Note 3 8 5 2 9" xfId="57157" xr:uid="{DD7986D1-3FC4-49D8-A17E-FD426F85516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5 7" xfId="37071" xr:uid="{1FBA33A9-C5A3-4CE9-A8A6-CA4870D5E3D2}"/>
    <cellStyle name="Note 3 8 5 8" xfId="43773" xr:uid="{CB3E1B96-EBBA-496E-8239-5BF13ECD819B}"/>
    <cellStyle name="Note 3 8 5 9" xfId="49326" xr:uid="{B7985227-7E04-4554-B10F-5226BFD6D447}"/>
    <cellStyle name="Note 3 8 6" xfId="5104" xr:uid="{D5C3673B-A892-4706-91AF-F78C33A63599}"/>
    <cellStyle name="Note 3 8 6 10" xfId="54791" xr:uid="{C0FF5541-EEEC-467F-AE19-8073DDE636C5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2 6" xfId="39580" xr:uid="{C428C2F5-9E8D-4070-B44E-4AB3F76A327B}"/>
    <cellStyle name="Note 3 8 6 2 7" xfId="46282" xr:uid="{6E27B92D-CA19-43CC-9154-6C8038D4B306}"/>
    <cellStyle name="Note 3 8 6 2 8" xfId="51835" xr:uid="{48695DBC-F90A-4BB8-9B55-B7137F1A3B1D}"/>
    <cellStyle name="Note 3 8 6 2 9" xfId="55830" xr:uid="{BEFF7DC8-4711-4C0D-A887-F2FB2F8B9373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6 7" xfId="36757" xr:uid="{93C119E0-40AE-465F-B9F6-45DDD0C47837}"/>
    <cellStyle name="Note 3 8 6 8" xfId="43459" xr:uid="{D1E48727-EFC7-49B4-9E20-6E379917CFB7}"/>
    <cellStyle name="Note 3 8 6 9" xfId="49012" xr:uid="{1904BE4C-A3AE-42FA-B8DC-B06A2B9FFE81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7 6" xfId="39068" xr:uid="{9B9E4524-26D2-4FCA-AA89-184F833FABB3}"/>
    <cellStyle name="Note 3 8 7 7" xfId="45770" xr:uid="{9E2CA806-094A-49F8-B98D-F8390F32290F}"/>
    <cellStyle name="Note 3 8 7 8" xfId="51323" xr:uid="{7AE213DB-930E-49D7-9857-D761AF2ADCA1}"/>
    <cellStyle name="Note 3 8 7 9" xfId="54738" xr:uid="{426AB07B-5603-4BDC-9FC4-262F79566D4A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13" xfId="36502" xr:uid="{E21889E4-08CC-4CC0-BD6C-9D32C3F06423}"/>
    <cellStyle name="Note 3 9 14" xfId="43204" xr:uid="{EF42DF02-9358-47AF-8967-9C18E6F72FC1}"/>
    <cellStyle name="Note 3 9 15" xfId="48757" xr:uid="{E3E11B29-6C52-4825-B3C9-E838F1626905}"/>
    <cellStyle name="Note 3 9 16" xfId="55396" xr:uid="{096D1660-3EA4-40DF-8B90-92C712055646}"/>
    <cellStyle name="Note 3 9 2" xfId="5737" xr:uid="{CD8F8F0B-B9E2-4CC7-9364-3AF609ECFE63}"/>
    <cellStyle name="Note 3 9 2 10" xfId="42745" xr:uid="{85EA5AF9-7F93-4F20-BBCB-FAD80240237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2 6" xfId="40213" xr:uid="{74405F2A-A22E-4FB0-8958-BE90D723E8E1}"/>
    <cellStyle name="Note 3 9 2 2 7" xfId="46915" xr:uid="{56756657-B4CD-4C44-915E-B519BF37D458}"/>
    <cellStyle name="Note 3 9 2 2 8" xfId="52468" xr:uid="{A5B82193-B331-445C-AD38-56DA590995A8}"/>
    <cellStyle name="Note 3 9 2 2 9" xfId="55704" xr:uid="{DB4B63DE-82DE-4684-893A-6CED4F47125A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2 7" xfId="37390" xr:uid="{C4676A5C-1A0E-46EA-A63D-6FD4C19B6F44}"/>
    <cellStyle name="Note 3 9 2 8" xfId="44092" xr:uid="{C79AA3FD-E69E-4677-A429-70D0DD4AE443}"/>
    <cellStyle name="Note 3 9 2 9" xfId="49645" xr:uid="{0A9BEDDC-BD60-4E53-83D0-645380E0A07F}"/>
    <cellStyle name="Note 3 9 3" xfId="5286" xr:uid="{AC2499CC-6D26-4D25-91D5-F6A8B475438C}"/>
    <cellStyle name="Note 3 9 3 10" xfId="58153" xr:uid="{A9FE4FC0-A969-4403-AE3E-60B071C1C290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2 6" xfId="39762" xr:uid="{542EB968-37A3-4FDD-8A37-7FD86203887D}"/>
    <cellStyle name="Note 3 9 3 2 7" xfId="46464" xr:uid="{DA3160D0-DF22-42E3-A5D0-50BCAEAF7620}"/>
    <cellStyle name="Note 3 9 3 2 8" xfId="52017" xr:uid="{55EC0B01-FEAA-4B8A-A952-4EB2362A265D}"/>
    <cellStyle name="Note 3 9 3 2 9" xfId="57497" xr:uid="{2D621280-2E42-4C29-A280-79B604B45EB4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3 7" xfId="36939" xr:uid="{495E330D-0B39-4605-95BC-91307EEBA42B}"/>
    <cellStyle name="Note 3 9 3 8" xfId="43641" xr:uid="{EC676BB6-1019-4ACD-AD78-7E840DCDE0FE}"/>
    <cellStyle name="Note 3 9 3 9" xfId="49194" xr:uid="{DA442A61-DDA6-44B5-9C00-F1E986392AC7}"/>
    <cellStyle name="Note 3 9 4" xfId="6364" xr:uid="{105F7F51-EE71-49AF-9E3E-CBCBB3E285C5}"/>
    <cellStyle name="Note 3 9 4 10" xfId="55390" xr:uid="{6056ADCF-8532-4321-9105-54C05376330F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2 6" xfId="40840" xr:uid="{0919C236-DF71-4330-842E-97280491ECDA}"/>
    <cellStyle name="Note 3 9 4 2 7" xfId="47542" xr:uid="{D2129D2C-DC68-47AD-84F4-5E26BE88DAEC}"/>
    <cellStyle name="Note 3 9 4 2 8" xfId="53095" xr:uid="{11BA463C-A24E-4AEA-A3DA-8C69FD8D37ED}"/>
    <cellStyle name="Note 3 9 4 2 9" xfId="56536" xr:uid="{D3CA3429-C29B-4E33-842D-8FD9F77C17ED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4 7" xfId="38017" xr:uid="{6723610A-9E53-4CF5-8190-76BF3950BB8D}"/>
    <cellStyle name="Note 3 9 4 8" xfId="44719" xr:uid="{7D89CB5F-C8FD-4D1D-A716-B234804B2971}"/>
    <cellStyle name="Note 3 9 4 9" xfId="50272" xr:uid="{EEA6DE09-8B07-411E-9110-5243AB46CC65}"/>
    <cellStyle name="Note 3 9 5" xfId="6688" xr:uid="{503B4F63-2C87-4283-991C-296CFC840B91}"/>
    <cellStyle name="Note 3 9 5 10" xfId="58235" xr:uid="{FE1F7B3D-AFAA-4B1B-8BD8-F8960F536DCB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2 6" xfId="41164" xr:uid="{6C9719E6-DD5C-473B-A354-F7A984DBB66B}"/>
    <cellStyle name="Note 3 9 5 2 7" xfId="47866" xr:uid="{7ACD18F5-B26F-4642-B1E6-E6EE1414FCA3}"/>
    <cellStyle name="Note 3 9 5 2 8" xfId="53419" xr:uid="{1C9092CD-4995-4066-A6F6-CF1033CB5A69}"/>
    <cellStyle name="Note 3 9 5 2 9" xfId="54262" xr:uid="{7C1225D3-90E7-49A3-8D04-985E70A468B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5 7" xfId="38341" xr:uid="{0FD63BF0-37FC-44F4-9613-D899E366DC65}"/>
    <cellStyle name="Note 3 9 5 8" xfId="45043" xr:uid="{8CC4755D-E8A3-41E0-B6B8-42CDF25DD50C}"/>
    <cellStyle name="Note 3 9 5 9" xfId="50596" xr:uid="{F0D11655-F0F0-46CE-9D37-5DB9B71484CB}"/>
    <cellStyle name="Note 3 9 6" xfId="6979" xr:uid="{5DD6F0F1-3394-45A2-964F-F473795D4E31}"/>
    <cellStyle name="Note 3 9 6 10" xfId="55953" xr:uid="{8491D554-C058-4DD5-BC25-D3B636D3357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2 6" xfId="41455" xr:uid="{37BEA841-51A6-406B-BC36-82528EEF8EB7}"/>
    <cellStyle name="Note 3 9 6 2 7" xfId="48157" xr:uid="{0450E587-A0AF-45ED-A94F-43ACAE4BEEE2}"/>
    <cellStyle name="Note 3 9 6 2 8" xfId="53710" xr:uid="{F8B583F5-4FF6-46BC-9228-211715C90E35}"/>
    <cellStyle name="Note 3 9 6 2 9" xfId="54707" xr:uid="{D93D1F0E-6F20-453B-8DF0-FBEF806FF1AF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6 7" xfId="38632" xr:uid="{9CD63AC4-3B16-41CD-825F-7E9E8ABD9E75}"/>
    <cellStyle name="Note 3 9 6 8" xfId="45334" xr:uid="{629E194E-EF27-42F1-B9C5-6073DB5E4FD9}"/>
    <cellStyle name="Note 3 9 6 9" xfId="50887" xr:uid="{4374D1B7-9E5F-479C-8E90-0943ED16020F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7 6" xfId="39325" xr:uid="{AAB621AE-E323-42C6-BFF4-22EB0A3E794E}"/>
    <cellStyle name="Note 3 9 7 7" xfId="46027" xr:uid="{DCB2229F-C57A-4425-B887-7C86BF8BCBB2}"/>
    <cellStyle name="Note 3 9 7 8" xfId="51580" xr:uid="{93E9EA86-84DF-4AAF-A86D-AC890F9F44B4}"/>
    <cellStyle name="Note 3 9 7 9" xfId="54125" xr:uid="{9C266BAB-304E-41A7-B4F5-51DFDCFD4B40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16" xfId="34579" xr:uid="{2ED5AA42-4E06-45DB-BC45-361CEC87217A}"/>
    <cellStyle name="Note 4 17" xfId="41747" xr:uid="{C33CE664-2F2D-47C9-84E4-DCF1FA20EF65}"/>
    <cellStyle name="Note 4 18" xfId="41720" xr:uid="{E3ED75C9-E5AA-4C75-A644-ACF9B3C5EBE8}"/>
    <cellStyle name="Note 4 19" xfId="54558" xr:uid="{D8848ADB-BE1F-4415-B912-2749A2FFC072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12" xfId="35972" xr:uid="{810B5F5F-221F-4391-B4C9-1C712B786F30}"/>
    <cellStyle name="Note 4 2 13" xfId="42792" xr:uid="{E0ECC352-C004-4234-B7D3-2F476EA269E7}"/>
    <cellStyle name="Note 4 2 14" xfId="48364" xr:uid="{5EE69F8D-EFB0-4AB2-BD12-1F081EDDDE29}"/>
    <cellStyle name="Note 4 2 15" xfId="42891" xr:uid="{C412E830-2EFC-42AB-9932-265105946703}"/>
    <cellStyle name="Note 4 2 2" xfId="5370" xr:uid="{B7E61B08-EEE0-4BF9-9540-08441A2E780E}"/>
    <cellStyle name="Note 4 2 2 10" xfId="57556" xr:uid="{45F9620F-759A-4171-976D-EC439952EEF0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2 6" xfId="39846" xr:uid="{269DCEC5-6201-41D8-A08E-A4C90EA46DF2}"/>
    <cellStyle name="Note 4 2 2 2 7" xfId="46548" xr:uid="{196CF2E0-B896-4084-8A8B-98B0CC11E701}"/>
    <cellStyle name="Note 4 2 2 2 8" xfId="52101" xr:uid="{BEC294AD-7C14-41B8-9094-C0B987F09FA2}"/>
    <cellStyle name="Note 4 2 2 2 9" xfId="56972" xr:uid="{9F0E81CE-187A-404D-BDBE-1C2763B6EC80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2 7" xfId="37023" xr:uid="{D0F3B58C-DBD8-443C-95BB-F75D4D2F4B08}"/>
    <cellStyle name="Note 4 2 2 8" xfId="43725" xr:uid="{65C220B1-8041-4650-9303-4942E2B92165}"/>
    <cellStyle name="Note 4 2 2 9" xfId="49278" xr:uid="{F44D7751-CE1A-4925-8B98-CD85319144B7}"/>
    <cellStyle name="Note 4 2 3" xfId="5450" xr:uid="{00246C74-DB51-498F-83A8-CBC0801B4DF7}"/>
    <cellStyle name="Note 4 2 3 10" xfId="34572" xr:uid="{DE8B7CC1-A8AD-4439-B84B-AF7B50407D91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2 6" xfId="39926" xr:uid="{64FA34A8-9234-415B-9566-ADA1135732B0}"/>
    <cellStyle name="Note 4 2 3 2 7" xfId="46628" xr:uid="{B921B0A1-96F4-4D57-A9A8-F93EE65D0757}"/>
    <cellStyle name="Note 4 2 3 2 8" xfId="52181" xr:uid="{A543BD73-1D9C-455A-B13E-44F609368B4C}"/>
    <cellStyle name="Note 4 2 3 2 9" xfId="55659" xr:uid="{A01734AB-1251-47D4-B180-1B90AD4A48E3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3 7" xfId="37103" xr:uid="{92413DE8-FAD5-4E5F-BD85-5332A8C685D4}"/>
    <cellStyle name="Note 4 2 3 8" xfId="43805" xr:uid="{6BD4F573-4E6F-4FC0-BD03-23EE1FC3945D}"/>
    <cellStyle name="Note 4 2 3 9" xfId="49358" xr:uid="{10361A4B-F650-4533-B1DD-AE8B6C1010B4}"/>
    <cellStyle name="Note 4 2 4" xfId="5034" xr:uid="{4857CF67-8BE0-4718-BB9E-C598D5B0DFE3}"/>
    <cellStyle name="Note 4 2 4 10" xfId="42873" xr:uid="{87D6E442-B2FC-426C-AF80-928BDB45E9C0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2 6" xfId="39510" xr:uid="{3CC1186A-BD51-40F4-B1B0-4C40CE59AC38}"/>
    <cellStyle name="Note 4 2 4 2 7" xfId="46212" xr:uid="{CACEACF2-8285-4247-8183-C24D014A7197}"/>
    <cellStyle name="Note 4 2 4 2 8" xfId="51765" xr:uid="{624CFE52-FFC8-4E0E-B686-D7C0CFEADB66}"/>
    <cellStyle name="Note 4 2 4 2 9" xfId="42561" xr:uid="{ED3C0ABF-D036-40AA-87CD-1F7EBF086E4E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4 7" xfId="36687" xr:uid="{142C010A-8FA4-448B-B3D7-C559F07334F8}"/>
    <cellStyle name="Note 4 2 4 8" xfId="43389" xr:uid="{7333C076-9FC1-4738-AAA3-5411B68226A5}"/>
    <cellStyle name="Note 4 2 4 9" xfId="48942" xr:uid="{A1FA4CCA-DB25-4D1D-AD0C-4677FB25B650}"/>
    <cellStyle name="Note 4 2 5" xfId="5067" xr:uid="{AEC57BB8-BCF4-419E-85AB-F2217B0E09CC}"/>
    <cellStyle name="Note 4 2 5 10" xfId="58251" xr:uid="{65B4F352-51D0-485F-AEC3-598D1ACA80D0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2 6" xfId="39543" xr:uid="{EDCB10F6-4471-4148-BE49-15A0F140ADBA}"/>
    <cellStyle name="Note 4 2 5 2 7" xfId="46245" xr:uid="{BD5CB858-F1F3-4C6D-8335-D1E2334CF816}"/>
    <cellStyle name="Note 4 2 5 2 8" xfId="51798" xr:uid="{5A588E26-C54D-4EEE-B2C3-89D0FE6DCBFC}"/>
    <cellStyle name="Note 4 2 5 2 9" xfId="56897" xr:uid="{6FE623A3-B607-4B07-B15F-F9D39A374502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5 7" xfId="36720" xr:uid="{B2CCDDE8-6213-40B8-A066-674744CAF9AA}"/>
    <cellStyle name="Note 4 2 5 8" xfId="43422" xr:uid="{DA2870F4-5347-49A1-8858-7EBA0E6CDB96}"/>
    <cellStyle name="Note 4 2 5 9" xfId="48975" xr:uid="{ACE32955-F696-48AD-81EC-9063D7309A45}"/>
    <cellStyle name="Note 4 2 6" xfId="3830" xr:uid="{6EEE6357-4245-420F-BEBD-3ECA147D6A52}"/>
    <cellStyle name="Note 4 2 6 10" xfId="48563" xr:uid="{5E2056F1-EED2-45B5-9FDA-4D575FBF5B15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2 6" xfId="38974" xr:uid="{4D896341-D68B-4BDB-B795-C651208DC16F}"/>
    <cellStyle name="Note 4 2 6 2 7" xfId="45676" xr:uid="{4016A1CF-1EAA-4E0A-9EE1-9755A7FEA33F}"/>
    <cellStyle name="Note 4 2 6 2 8" xfId="51229" xr:uid="{E00A1395-AF67-460A-ABBD-A42AAB34D666}"/>
    <cellStyle name="Note 4 2 6 2 9" xfId="54301" xr:uid="{402BB057-755E-4C90-BFAC-04130FB4C28D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6 7" xfId="35483" xr:uid="{7C2ECAF4-AB5B-4724-BE0F-C7A5F0308A45}"/>
    <cellStyle name="Note 4 2 6 8" xfId="42406" xr:uid="{83D6EFD3-03BC-4130-A6E1-CAF3BECFA26D}"/>
    <cellStyle name="Note 4 2 6 9" xfId="42534" xr:uid="{56E3AA93-DDAC-405A-93D1-489109771C4E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7 6" xfId="39129" xr:uid="{96325151-EDCE-4253-8419-21F685776873}"/>
    <cellStyle name="Note 4 2 7 7" xfId="45831" xr:uid="{877538EB-C05F-4227-8FAB-C8C3064C53B8}"/>
    <cellStyle name="Note 4 2 7 8" xfId="51384" xr:uid="{0A11A26C-BDB8-4CB1-8AF0-5568770D7D8D}"/>
    <cellStyle name="Note 4 2 7 9" xfId="55459" xr:uid="{C54732B3-DDF2-4FF1-8C72-3AC0E798932F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13" xfId="36452" xr:uid="{DEFC24DB-57EC-44AB-B1E1-7E160F402B5A}"/>
    <cellStyle name="Note 4 3 14" xfId="43154" xr:uid="{B339A973-78F6-473D-B30A-B55F89B8C89E}"/>
    <cellStyle name="Note 4 3 15" xfId="48707" xr:uid="{A7064F67-D0F6-4E47-8C7A-D9AD95E762A3}"/>
    <cellStyle name="Note 4 3 16" xfId="42886" xr:uid="{F373475B-CA5A-4011-A482-851E1BFCB467}"/>
    <cellStyle name="Note 4 3 2" xfId="5687" xr:uid="{16FF5F94-3659-4C54-9ACE-C0C9491E80BE}"/>
    <cellStyle name="Note 4 3 2 10" xfId="55611" xr:uid="{00EC7F88-2A25-42FF-AE81-6D70FCC9D828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2 6" xfId="40163" xr:uid="{4C2EEF62-0DBB-4F43-B6A1-270D6D110A2C}"/>
    <cellStyle name="Note 4 3 2 2 7" xfId="46865" xr:uid="{6BAF0A41-4DBD-4254-8057-5E478F58DF3E}"/>
    <cellStyle name="Note 4 3 2 2 8" xfId="52418" xr:uid="{A201D9D4-69BC-4930-9165-C545A11C68D1}"/>
    <cellStyle name="Note 4 3 2 2 9" xfId="56341" xr:uid="{74910077-967B-4893-8A9E-13CA38C39EC7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2 7" xfId="37340" xr:uid="{72220C37-4139-4A62-9460-FC227A9739B1}"/>
    <cellStyle name="Note 4 3 2 8" xfId="44042" xr:uid="{D9EAE652-D443-4A7D-844A-4CA50B3E5C82}"/>
    <cellStyle name="Note 4 3 2 9" xfId="49595" xr:uid="{43D00921-B363-4DD5-BD34-99A651A0EF8D}"/>
    <cellStyle name="Note 4 3 3" xfId="5277" xr:uid="{E73BFF6F-0BC2-412C-BEA2-D245CCE26E5C}"/>
    <cellStyle name="Note 4 3 3 10" xfId="55064" xr:uid="{8087DBDD-95F4-453A-8551-279CAC43C942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2 6" xfId="39753" xr:uid="{7530C638-A139-462E-9713-438D2F9DC72B}"/>
    <cellStyle name="Note 4 3 3 2 7" xfId="46455" xr:uid="{F96A9F1D-B9EC-4ABF-B072-841A2575DBEF}"/>
    <cellStyle name="Note 4 3 3 2 8" xfId="52008" xr:uid="{F81682FC-D307-4C2C-BFEC-95659C84F634}"/>
    <cellStyle name="Note 4 3 3 2 9" xfId="41821" xr:uid="{99B97BE8-450A-41CF-83EB-16BC345675DB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3 7" xfId="36930" xr:uid="{20381994-5AB0-4451-84F2-DA86AF8A3FDF}"/>
    <cellStyle name="Note 4 3 3 8" xfId="43632" xr:uid="{1A4C89F6-F7FB-4F0E-BD46-C9585A5748D7}"/>
    <cellStyle name="Note 4 3 3 9" xfId="49185" xr:uid="{91896209-F5EB-4301-9169-215B75221113}"/>
    <cellStyle name="Note 4 3 4" xfId="6314" xr:uid="{C5CF6EE0-BA0F-449A-81AD-37D2F4DFBA78}"/>
    <cellStyle name="Note 4 3 4 10" xfId="54890" xr:uid="{CD8EC0E4-22B7-4C75-A207-65F6EFED198C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2 6" xfId="40790" xr:uid="{6DF852D8-FCFE-48AD-9E7E-993AB00908F6}"/>
    <cellStyle name="Note 4 3 4 2 7" xfId="47492" xr:uid="{D7EF4337-03BD-49CF-8648-C75710ACBC6A}"/>
    <cellStyle name="Note 4 3 4 2 8" xfId="53045" xr:uid="{F67896BD-1972-4295-ACCA-5BCCBA6D3D54}"/>
    <cellStyle name="Note 4 3 4 2 9" xfId="56504" xr:uid="{8375C3EC-5141-4C42-8790-0041A5373428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4 7" xfId="37967" xr:uid="{CB9B07ED-CBF9-4B84-89B2-0409E4C7A099}"/>
    <cellStyle name="Note 4 3 4 8" xfId="44669" xr:uid="{0F22D635-EF5D-45D5-AC32-B78B799DEE2F}"/>
    <cellStyle name="Note 4 3 4 9" xfId="50222" xr:uid="{78363774-E35A-4E84-9444-9F6CCE3CACB5}"/>
    <cellStyle name="Note 4 3 5" xfId="6638" xr:uid="{2887372D-3641-4B0B-98E1-45FC5527E1E3}"/>
    <cellStyle name="Note 4 3 5 10" xfId="58084" xr:uid="{BBEAC919-18BA-4997-9B35-CB3B97370B16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2 6" xfId="41114" xr:uid="{35A59A8D-2E30-422F-8B63-09AAEDF38571}"/>
    <cellStyle name="Note 4 3 5 2 7" xfId="47816" xr:uid="{0C41651E-56EB-460B-8D7B-EBAAADA0F477}"/>
    <cellStyle name="Note 4 3 5 2 8" xfId="53369" xr:uid="{EFF23051-A6B6-49A1-A29D-CF47DB6B85EF}"/>
    <cellStyle name="Note 4 3 5 2 9" xfId="48609" xr:uid="{8116FD60-FB20-4BA8-8089-4B96EC1D5E74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5 7" xfId="38291" xr:uid="{018E759A-EFD6-4AFB-8B09-18C58E0E49AF}"/>
    <cellStyle name="Note 4 3 5 8" xfId="44993" xr:uid="{498F488B-EBE8-41AB-A5B3-A099C0EA62A8}"/>
    <cellStyle name="Note 4 3 5 9" xfId="50546" xr:uid="{163F43A5-A6B0-4B62-AEC7-BB81FEEED813}"/>
    <cellStyle name="Note 4 3 6" xfId="6929" xr:uid="{1319648C-4A9E-4D90-8668-10AE6A29D6FA}"/>
    <cellStyle name="Note 4 3 6 10" xfId="55111" xr:uid="{4E73412E-413F-4168-9AA4-2AA57D550362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2 6" xfId="41405" xr:uid="{D04AA991-445A-4F4F-BF3D-4544CF543D75}"/>
    <cellStyle name="Note 4 3 6 2 7" xfId="48107" xr:uid="{955CB970-0B3D-4464-A709-E3224B0BD267}"/>
    <cellStyle name="Note 4 3 6 2 8" xfId="53660" xr:uid="{B6CADA7F-56ED-4871-8FCE-52906B35EED0}"/>
    <cellStyle name="Note 4 3 6 2 9" xfId="57175" xr:uid="{AAACCCCC-9CEA-4CD7-9438-DF0CD5A1119E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6 7" xfId="38582" xr:uid="{E4923F91-D7FE-4643-B3DA-0DB4706EBE44}"/>
    <cellStyle name="Note 4 3 6 8" xfId="45284" xr:uid="{1A3B4B7E-8B50-4898-BF08-D2E8C5976D49}"/>
    <cellStyle name="Note 4 3 6 9" xfId="50837" xr:uid="{F9365D7D-CF1C-46D5-80D7-94EDB574D995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7 6" xfId="39275" xr:uid="{D4853022-C3EA-4E0E-9DBD-A5B4E424A741}"/>
    <cellStyle name="Note 4 3 7 7" xfId="45977" xr:uid="{D83414C6-3862-4100-88E5-C926DD09594F}"/>
    <cellStyle name="Note 4 3 7 8" xfId="51530" xr:uid="{AE0FA0C3-C117-4122-8AF6-419A83D55686}"/>
    <cellStyle name="Note 4 3 7 9" xfId="56926" xr:uid="{53384FF4-2CBC-43AB-A272-D84D96330D2C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12" xfId="35971" xr:uid="{C3D52923-C889-4F74-A320-B4FCAA7E7325}"/>
    <cellStyle name="Note 4 4 13" xfId="42791" xr:uid="{53171EAC-966A-4772-B537-286960750939}"/>
    <cellStyle name="Note 4 4 14" xfId="48363" xr:uid="{A8B95F1F-F724-467F-A7AF-D2DDA1B030E9}"/>
    <cellStyle name="Note 4 4 15" xfId="42795" xr:uid="{6A5BF1F0-4685-48AF-B68D-2379D0A409F2}"/>
    <cellStyle name="Note 4 4 2" xfId="5369" xr:uid="{F52B1DD4-A4BB-41D2-9DDB-BC535F2AFB3E}"/>
    <cellStyle name="Note 4 4 2 10" xfId="55303" xr:uid="{E8BAF5DD-27BC-48FA-85A0-535658D3020C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2 6" xfId="39845" xr:uid="{40CB2FF1-59FC-4311-9617-E97063A010C3}"/>
    <cellStyle name="Note 4 4 2 2 7" xfId="46547" xr:uid="{7A13F719-BFE6-4E45-8863-43F866DAC77F}"/>
    <cellStyle name="Note 4 4 2 2 8" xfId="52100" xr:uid="{2AAB9475-AE0E-492D-8772-FC0823DF2202}"/>
    <cellStyle name="Note 4 4 2 2 9" xfId="56652" xr:uid="{03D8EAEF-9FD0-4C59-8011-23B9FEB6B8CF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2 7" xfId="37022" xr:uid="{F5CC8ABC-4588-4EB2-958A-126D514887E4}"/>
    <cellStyle name="Note 4 4 2 8" xfId="43724" xr:uid="{67C67B63-82F2-45B9-B127-3766F2F3E84A}"/>
    <cellStyle name="Note 4 4 2 9" xfId="49277" xr:uid="{BC4B406B-26D3-4ACC-A42A-A9B26F81D22D}"/>
    <cellStyle name="Note 4 4 3" xfId="3769" xr:uid="{7AA410AD-01DF-465F-92DB-EA3A599AA968}"/>
    <cellStyle name="Note 4 4 3 10" xfId="48375" xr:uid="{89FCA01D-F2A8-4A34-912B-37E1824C553D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2 6" xfId="38913" xr:uid="{4AE03B90-77E6-4797-B241-B4CA1B45AB22}"/>
    <cellStyle name="Note 4 4 3 2 7" xfId="45615" xr:uid="{DF4B6C87-3127-469B-B29E-8134E2925D66}"/>
    <cellStyle name="Note 4 4 3 2 8" xfId="51168" xr:uid="{36C9A702-2F8C-4C97-8AC1-6FFF44864CAB}"/>
    <cellStyle name="Note 4 4 3 2 9" xfId="57990" xr:uid="{42759E3B-2394-4F1F-8E9F-44663EA99BA5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3 7" xfId="35422" xr:uid="{EE94AD09-680C-44FB-97F2-D53705F64B1A}"/>
    <cellStyle name="Note 4 4 3 8" xfId="42345" xr:uid="{354B22A2-1030-442D-91FD-AA8636E1506A}"/>
    <cellStyle name="Note 4 4 3 9" xfId="42306" xr:uid="{178029AA-A667-444A-9150-ECF74269622F}"/>
    <cellStyle name="Note 4 4 4" xfId="3496" xr:uid="{A0923BF8-C6A0-405B-A350-3922EDE5F078}"/>
    <cellStyle name="Note 4 4 4 10" xfId="42062" xr:uid="{929DEA29-7EE0-4291-A96B-6ED420F1EFFC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2 6" xfId="38807" xr:uid="{F98C517E-00E8-4761-9723-2C5AC69A7B6A}"/>
    <cellStyle name="Note 4 4 4 2 7" xfId="45509" xr:uid="{F8D7D860-6D36-4D2B-B601-A526405E77ED}"/>
    <cellStyle name="Note 4 4 4 2 8" xfId="51062" xr:uid="{A439D2C4-E1AC-4E25-9126-C7171AF3B1C3}"/>
    <cellStyle name="Note 4 4 4 2 9" xfId="57987" xr:uid="{E2602AE0-DD87-4AC0-81C2-D937B672B487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4 7" xfId="35149" xr:uid="{7BB50B7F-1789-415C-BD0F-97631CB893E8}"/>
    <cellStyle name="Note 4 4 4 8" xfId="42133" xr:uid="{A19491CA-C364-485D-B793-AFA044A050C7}"/>
    <cellStyle name="Note 4 4 4 9" xfId="34215" xr:uid="{7F55D3FB-ABE8-4448-9584-D3C305C17B9D}"/>
    <cellStyle name="Note 4 4 5" xfId="5107" xr:uid="{4D555E5C-382B-4DFF-8F8E-ABD01EE802E5}"/>
    <cellStyle name="Note 4 4 5 10" xfId="58080" xr:uid="{0CD37D46-BCB1-4734-B5FC-7AFF2EB6CAD0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2 6" xfId="39583" xr:uid="{3F22D779-2CDA-42BD-9C11-89BE78618CA0}"/>
    <cellStyle name="Note 4 4 5 2 7" xfId="46285" xr:uid="{33D11ECC-CD68-4F2C-86E4-1C8A084C3F55}"/>
    <cellStyle name="Note 4 4 5 2 8" xfId="51838" xr:uid="{427C9F0B-2D27-4DAF-B0AA-D81B4FF91826}"/>
    <cellStyle name="Note 4 4 5 2 9" xfId="57861" xr:uid="{93AC3232-FBE6-44CF-810B-DBABE74B468B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5 7" xfId="36760" xr:uid="{F507A0EF-5D60-4F4A-A421-8EE4748EFB84}"/>
    <cellStyle name="Note 4 4 5 8" xfId="43462" xr:uid="{44A0BAA5-1B96-454C-816B-E369A1B221A2}"/>
    <cellStyle name="Note 4 4 5 9" xfId="49015" xr:uid="{7D7993E7-6E98-4C5E-B8B2-DDA48B740F56}"/>
    <cellStyle name="Note 4 4 6" xfId="5581" xr:uid="{914BD75C-98CE-48CC-8E69-B7B7940D3638}"/>
    <cellStyle name="Note 4 4 6 10" xfId="55711" xr:uid="{C5BB398A-36F3-47CD-87CF-1A76A6032AC3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2 6" xfId="40057" xr:uid="{D2E091BB-6FB5-49D1-A137-EFCC1BE6E2B1}"/>
    <cellStyle name="Note 4 4 6 2 7" xfId="46759" xr:uid="{B7D5D165-6FFF-4169-A391-5B1058A5DFBF}"/>
    <cellStyle name="Note 4 4 6 2 8" xfId="52312" xr:uid="{06D34777-0E2F-4A42-971E-6E51F43DF9DE}"/>
    <cellStyle name="Note 4 4 6 2 9" xfId="55924" xr:uid="{90ACF950-7FE4-4A9A-ADF7-DB1752CFB516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6 7" xfId="37234" xr:uid="{6FCCD60E-BBCF-4EAE-BFAC-7F47729D6F9C}"/>
    <cellStyle name="Note 4 4 6 8" xfId="43936" xr:uid="{F1C413DB-996D-4E37-B8BD-3FADFB9E87B4}"/>
    <cellStyle name="Note 4 4 6 9" xfId="49489" xr:uid="{C59A6F9C-E47D-4273-A073-6F87BE854396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7 6" xfId="39128" xr:uid="{E4BA84EB-9C30-42D8-B5D0-2CC0AF3EA2E0}"/>
    <cellStyle name="Note 4 4 7 7" xfId="45830" xr:uid="{1A3886B8-FC6A-4483-BE1A-636004623F78}"/>
    <cellStyle name="Note 4 4 7 8" xfId="51383" xr:uid="{A97BCDF3-A918-4D66-A567-684CF7C29ABA}"/>
    <cellStyle name="Note 4 4 7 9" xfId="56679" xr:uid="{760B784A-E1B8-4B2F-87D8-975DA6430D68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10" xfId="42959" xr:uid="{1586F900-9A60-4680-A3E9-4E02041E649D}"/>
    <cellStyle name="Note 4 5 11" xfId="42797" xr:uid="{1CAB3B8A-FA00-45C1-B237-8B9C5DD67D1A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2 6" xfId="39000" xr:uid="{43AC6A18-E4D5-4C08-907B-BF2D286BC812}"/>
    <cellStyle name="Note 4 5 2 7" xfId="45702" xr:uid="{CD2C8486-7079-4851-91BF-481D6D559729}"/>
    <cellStyle name="Note 4 5 2 8" xfId="51255" xr:uid="{63F8B0DA-DDE4-441E-A611-29B8E87CD03E}"/>
    <cellStyle name="Note 4 5 2 9" xfId="54481" xr:uid="{4DEBB17F-656B-4E2C-B279-6DA8FCD701C1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5 8" xfId="35509" xr:uid="{66847259-EF29-47C1-905C-1E0E83CA4D5C}"/>
    <cellStyle name="Note 4 5 9" xfId="42432" xr:uid="{8CBA7E03-A093-49C7-BED4-C4F30D143FCB}"/>
    <cellStyle name="Note 4 6" xfId="2051" xr:uid="{5832EC22-897E-47B9-9394-202ADB857806}"/>
    <cellStyle name="Note 4 6 10" xfId="41877" xr:uid="{A8EC4121-4665-44DC-9ED1-C450A4BE94AB}"/>
    <cellStyle name="Note 4 6 11" xfId="48386" xr:uid="{B153E2D8-28C3-4E10-AEE1-0A930F4EBACC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2 6" xfId="38836" xr:uid="{953B32BB-BFEB-4C5F-AE61-2AEB01A050AA}"/>
    <cellStyle name="Note 4 6 2 7" xfId="45538" xr:uid="{A33E129A-2796-4762-9E4E-8EF0B53DC3ED}"/>
    <cellStyle name="Note 4 6 2 8" xfId="51091" xr:uid="{6C0C1574-5836-4BCE-B73B-AB4312D179D1}"/>
    <cellStyle name="Note 4 6 2 9" xfId="42569" xr:uid="{9E78E32A-6070-4196-B0C4-D481046E2628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6 8" xfId="35184" xr:uid="{B54B5057-AACC-4B26-93FB-C1569F127F6A}"/>
    <cellStyle name="Note 4 6 9" xfId="42166" xr:uid="{0BB0339B-54A3-4056-8851-0FC37DF3F691}"/>
    <cellStyle name="Note 4 7" xfId="2048" xr:uid="{543F5352-FDDE-45FC-AD59-EA94AEEFDC37}"/>
    <cellStyle name="Note 4 7 10" xfId="49306" xr:uid="{896296FB-1DC5-4216-BD74-449518811E1C}"/>
    <cellStyle name="Note 4 7 11" xfId="57007" xr:uid="{A4EE2D15-1731-41DF-AFBB-ED537A96BBFB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2 6" xfId="39874" xr:uid="{3D6AFFD0-4732-4E43-A38A-2B5559926FE1}"/>
    <cellStyle name="Note 4 7 2 7" xfId="46576" xr:uid="{27BC4DD6-08CD-4B74-88F8-2D0155136BD5}"/>
    <cellStyle name="Note 4 7 2 8" xfId="52129" xr:uid="{A0F49C3F-4D48-4B2E-9D88-3DDE938B2F94}"/>
    <cellStyle name="Note 4 7 2 9" xfId="55453" xr:uid="{62B3133B-8739-4A11-9692-2F59C62A6EF1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7 8" xfId="37051" xr:uid="{B3670AF1-5F9B-4D4E-BEA3-D222CEA042C8}"/>
    <cellStyle name="Note 4 7 9" xfId="43753" xr:uid="{BC047296-0CCF-4269-88DE-757667EC0CC1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8 6" xfId="38771" xr:uid="{E3480633-A24C-4861-9E38-6DF3A331843D}"/>
    <cellStyle name="Note 4 8 7" xfId="45473" xr:uid="{FA9B47C4-6080-490F-B887-C412B416DD53}"/>
    <cellStyle name="Note 4 8 8" xfId="51026" xr:uid="{54CE5F45-5687-4C3B-AAC8-053178E9882E}"/>
    <cellStyle name="Note 4 8 9" xfId="55098" xr:uid="{5D7BA4A9-F7D2-4900-8613-52C5370AB1B4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14" xfId="36420" xr:uid="{4AD16F2C-CE06-4609-94D9-7BBC63E64A23}"/>
    <cellStyle name="Note 5 15" xfId="43122" xr:uid="{332892C6-9690-4439-863A-1A5FB71AD2B5}"/>
    <cellStyle name="Note 5 16" xfId="48675" xr:uid="{D340E513-D5E0-4988-B824-9145635FC038}"/>
    <cellStyle name="Note 5 17" xfId="55928" xr:uid="{CAD571D7-D28C-4CDF-9169-2483CA7474BF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12" xfId="36627" xr:uid="{D63A3E6C-CC8E-4952-90A6-F778D28A14D1}"/>
    <cellStyle name="Note 5 2 13" xfId="43329" xr:uid="{90D6174B-E332-47C4-8958-C7125FD29DEA}"/>
    <cellStyle name="Note 5 2 14" xfId="48882" xr:uid="{4A85AFD0-C544-424E-B8AB-35980CD591BA}"/>
    <cellStyle name="Note 5 2 15" xfId="56301" xr:uid="{E8C2EB2B-E7F0-4FB4-AD70-647BC37495CE}"/>
    <cellStyle name="Note 5 2 2" xfId="5862" xr:uid="{72E08FC7-6C6F-4877-85E5-7BC398DF98BE}"/>
    <cellStyle name="Note 5 2 2 10" xfId="55288" xr:uid="{4FCEB24F-A9E1-4B32-B3A9-C59D036DCCA6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2 6" xfId="40338" xr:uid="{16A94ADA-CCE2-46F2-A816-FE479E812425}"/>
    <cellStyle name="Note 5 2 2 2 7" xfId="47040" xr:uid="{92FA7D5E-7EA0-47EA-9F7B-B470E348E0D2}"/>
    <cellStyle name="Note 5 2 2 2 8" xfId="52593" xr:uid="{110A86A7-97CA-427D-B456-BA3DE896EA35}"/>
    <cellStyle name="Note 5 2 2 2 9" xfId="54941" xr:uid="{417A2DF3-2194-4153-8900-B819FA7E9A5A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2 7" xfId="37515" xr:uid="{EA0AF573-D432-43DC-AEF8-F009241AB402}"/>
    <cellStyle name="Note 5 2 2 8" xfId="44217" xr:uid="{FCECA297-240F-4BD4-B165-140616498360}"/>
    <cellStyle name="Note 5 2 2 9" xfId="49770" xr:uid="{42954527-B82B-4696-8141-B9E684FA85AC}"/>
    <cellStyle name="Note 5 2 3" xfId="6169" xr:uid="{8D10D003-4231-49E3-BAA3-DF7F4F3250A5}"/>
    <cellStyle name="Note 5 2 3 10" xfId="54453" xr:uid="{31452005-C162-41DF-978A-D7386BE35C4F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2 6" xfId="40645" xr:uid="{B465BA32-9CF5-42C4-B8FD-6D501924D89D}"/>
    <cellStyle name="Note 5 2 3 2 7" xfId="47347" xr:uid="{077BBAAF-A82E-4A00-9B84-E9245E3F6817}"/>
    <cellStyle name="Note 5 2 3 2 8" xfId="52900" xr:uid="{040D5C4B-0B58-4763-BE61-3325B0B706BA}"/>
    <cellStyle name="Note 5 2 3 2 9" xfId="57459" xr:uid="{3F1BAF57-4AEC-47FB-9FF2-20CDA03A005F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3 7" xfId="37822" xr:uid="{C886E9B9-5A40-472E-9A32-5909EBD72305}"/>
    <cellStyle name="Note 5 2 3 8" xfId="44524" xr:uid="{3E99A645-F607-4573-AABD-2A69467ED1BE}"/>
    <cellStyle name="Note 5 2 3 9" xfId="50077" xr:uid="{ED3EAECD-33FE-48DD-9FA6-2054C8CDA21D}"/>
    <cellStyle name="Note 5 2 4" xfId="6489" xr:uid="{7B249883-4141-41DC-8C52-8A4C655931D5}"/>
    <cellStyle name="Note 5 2 4 10" xfId="56713" xr:uid="{5586C741-BE8D-4B7D-9F55-F2DA6853B28D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2 6" xfId="40965" xr:uid="{00D71B84-7D3A-4D98-AF9D-FD0D6D7D99E3}"/>
    <cellStyle name="Note 5 2 4 2 7" xfId="47667" xr:uid="{D7E9DE43-7BAD-4347-B617-54D4464480BB}"/>
    <cellStyle name="Note 5 2 4 2 8" xfId="53220" xr:uid="{CEC10A8A-8068-4D6A-AF7F-63AB36FB5AAF}"/>
    <cellStyle name="Note 5 2 4 2 9" xfId="54263" xr:uid="{BA174BB2-5FC7-47DE-A211-7404F413EAAA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4 7" xfId="38142" xr:uid="{82CA63DC-6EFD-4572-BC90-9BF38BDC8280}"/>
    <cellStyle name="Note 5 2 4 8" xfId="44844" xr:uid="{2DF09E1A-1D1E-4130-904A-F03EEAA12011}"/>
    <cellStyle name="Note 5 2 4 9" xfId="50397" xr:uid="{4957D270-F3FF-47B7-8C31-12D60035FB6E}"/>
    <cellStyle name="Note 5 2 5" xfId="6813" xr:uid="{E0438F4C-E00E-4B73-8656-B735A3728EE3}"/>
    <cellStyle name="Note 5 2 5 10" xfId="42436" xr:uid="{B6E1A133-69D7-416D-8429-79BAC76D9BC7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2 6" xfId="41289" xr:uid="{2FBA40F7-6EA2-462F-B193-E3014B453D0F}"/>
    <cellStyle name="Note 5 2 5 2 7" xfId="47991" xr:uid="{E063385F-BE7D-4ACA-963A-BF54CE56C9D0}"/>
    <cellStyle name="Note 5 2 5 2 8" xfId="53544" xr:uid="{D3130506-4FBC-4EE6-903F-256167C12863}"/>
    <cellStyle name="Note 5 2 5 2 9" xfId="58330" xr:uid="{E8FD6CBA-F245-4363-B05A-BF0A2760FD65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5 7" xfId="38466" xr:uid="{D903240F-69A0-4588-83A4-011D2169955E}"/>
    <cellStyle name="Note 5 2 5 8" xfId="45168" xr:uid="{869325B3-F917-42AF-B26D-BF9182DCBD47}"/>
    <cellStyle name="Note 5 2 5 9" xfId="50721" xr:uid="{345D55B6-96A4-48F5-91F8-1A719B7F4A34}"/>
    <cellStyle name="Note 5 2 6" xfId="7104" xr:uid="{4B654736-6FF8-4DD8-AEFC-860E7F472095}"/>
    <cellStyle name="Note 5 2 6 10" xfId="54571" xr:uid="{985EDA12-5576-4507-85C9-9CD897364A82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2 6" xfId="41580" xr:uid="{BF38C417-76B0-4248-BE5D-D9191A332D57}"/>
    <cellStyle name="Note 5 2 6 2 7" xfId="48282" xr:uid="{79C8DFD7-B5CE-4553-93EA-593E755BE083}"/>
    <cellStyle name="Note 5 2 6 2 8" xfId="53835" xr:uid="{D5521D37-44A6-4E3F-A7F8-C32503D1C2F1}"/>
    <cellStyle name="Note 5 2 6 2 9" xfId="56757" xr:uid="{F7BBE556-4BED-45A5-9C6E-79AB21290045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6 7" xfId="38757" xr:uid="{3A2143D6-E58B-438E-A816-BFB0F6095859}"/>
    <cellStyle name="Note 5 2 6 8" xfId="45459" xr:uid="{9C8FA9FF-F469-4FFF-B94B-A2708C7AEE60}"/>
    <cellStyle name="Note 5 2 6 9" xfId="51012" xr:uid="{F37E48D9-9836-458B-81F1-7E115421D911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7 6" xfId="39450" xr:uid="{A35A0A81-4363-4246-8598-B56D9D442BE8}"/>
    <cellStyle name="Note 5 2 7 7" xfId="46152" xr:uid="{D2B4AE6F-5372-4463-9331-AD2D8F52BB78}"/>
    <cellStyle name="Note 5 2 7 8" xfId="51705" xr:uid="{7C2DC187-CF85-4D7C-B175-F075512C0CC7}"/>
    <cellStyle name="Note 5 2 7 9" xfId="56930" xr:uid="{83276BDC-8171-436D-8C78-565D8522B95C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12" xfId="36444" xr:uid="{C31E2683-AE82-4657-A4B3-F1F243659388}"/>
    <cellStyle name="Note 5 3 13" xfId="43146" xr:uid="{5257544B-138A-4EB0-95A6-5B76A409ADFC}"/>
    <cellStyle name="Note 5 3 14" xfId="48699" xr:uid="{FF2B4EED-418B-4075-9BD2-602822F4CA99}"/>
    <cellStyle name="Note 5 3 15" xfId="56158" xr:uid="{768EF407-91CE-4B9A-9DF2-92488D5584DD}"/>
    <cellStyle name="Note 5 3 2" xfId="5679" xr:uid="{35F2C8A8-EFD4-4671-BB67-082E25600985}"/>
    <cellStyle name="Note 5 3 2 10" xfId="55452" xr:uid="{8B16664B-3EEF-4BE3-8877-3FC2D094C8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2 6" xfId="40155" xr:uid="{C9BAF46E-6EC2-4C6A-BC3D-E9DA2AB700DE}"/>
    <cellStyle name="Note 5 3 2 2 7" xfId="46857" xr:uid="{52544632-91D5-4F0E-95A8-E482314E5F5A}"/>
    <cellStyle name="Note 5 3 2 2 8" xfId="52410" xr:uid="{3E5074BB-6EF3-4976-8561-4466B7E053D6}"/>
    <cellStyle name="Note 5 3 2 2 9" xfId="56925" xr:uid="{5091623E-67CF-4BD7-BF86-C888A3E1845B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2 7" xfId="37332" xr:uid="{A793383D-10F7-4AD3-8615-027DBAFEF4D3}"/>
    <cellStyle name="Note 5 3 2 8" xfId="44034" xr:uid="{AD21361C-A5FC-4572-B6D4-125F4121F15A}"/>
    <cellStyle name="Note 5 3 2 9" xfId="49587" xr:uid="{D77A1DA2-198E-48B8-961E-05C6A98C04A3}"/>
    <cellStyle name="Note 5 3 3" xfId="5567" xr:uid="{B36B7654-F32B-4095-8729-986B91001409}"/>
    <cellStyle name="Note 5 3 3 10" xfId="54081" xr:uid="{1D1B7A3F-B5A2-4927-B8BF-3334A6A25838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2 6" xfId="40043" xr:uid="{5F5F818B-9AB8-4507-BD62-BDB7374D3168}"/>
    <cellStyle name="Note 5 3 3 2 7" xfId="46745" xr:uid="{7F74B585-2237-42DF-8454-29AE3E995CDD}"/>
    <cellStyle name="Note 5 3 3 2 8" xfId="52298" xr:uid="{4B86A3A2-8454-46C1-A80A-2C8C6EAA33A9}"/>
    <cellStyle name="Note 5 3 3 2 9" xfId="56808" xr:uid="{E7AED513-ED2D-4656-8ADF-DDC35B9875BB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3 7" xfId="37220" xr:uid="{7FA3D53A-0AD8-44E9-A0FC-3CCA450C8D86}"/>
    <cellStyle name="Note 5 3 3 8" xfId="43922" xr:uid="{A511BD71-2A21-4344-9505-C25EBDF0DFC7}"/>
    <cellStyle name="Note 5 3 3 9" xfId="49475" xr:uid="{182C05B3-15E8-454D-8AD0-6E72D924A2D9}"/>
    <cellStyle name="Note 5 3 4" xfId="6306" xr:uid="{98376B45-FC0F-46D9-8FC3-5504EDF24E2C}"/>
    <cellStyle name="Note 5 3 4 10" xfId="57921" xr:uid="{0870FCD7-2F10-447B-9176-BAD6064632F9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2 6" xfId="40782" xr:uid="{F705F45E-2EBC-4485-9371-38417AAF6923}"/>
    <cellStyle name="Note 5 3 4 2 7" xfId="47484" xr:uid="{276779A4-CA26-4EAE-B98B-B531911E1E26}"/>
    <cellStyle name="Note 5 3 4 2 8" xfId="53037" xr:uid="{A34615B9-2623-4AB0-B41E-8981253E82C2}"/>
    <cellStyle name="Note 5 3 4 2 9" xfId="56083" xr:uid="{0091C21B-8856-4665-B326-1C1362368B3A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4 7" xfId="37959" xr:uid="{42263A83-6543-4551-B723-62ECD5B4E8B0}"/>
    <cellStyle name="Note 5 3 4 8" xfId="44661" xr:uid="{75E72F85-2629-417E-A4A2-4F33B3C5250F}"/>
    <cellStyle name="Note 5 3 4 9" xfId="50214" xr:uid="{67E49200-6E11-48A0-B8E0-50657FF98EB0}"/>
    <cellStyle name="Note 5 3 5" xfId="6630" xr:uid="{C5429E6F-E26D-4894-9505-7F8BC58C3A04}"/>
    <cellStyle name="Note 5 3 5 10" xfId="55126" xr:uid="{6218B8B0-345E-4FD2-B882-B73FF7499976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2 6" xfId="41106" xr:uid="{A4DB3D86-078C-4B22-A41A-510A9979A7EA}"/>
    <cellStyle name="Note 5 3 5 2 7" xfId="47808" xr:uid="{F18FAB80-44D6-41F5-8FFB-0DD2D856BE04}"/>
    <cellStyle name="Note 5 3 5 2 8" xfId="53361" xr:uid="{4B10C3D2-342C-4732-A8A9-DCC9F0129BF5}"/>
    <cellStyle name="Note 5 3 5 2 9" xfId="55131" xr:uid="{16FA9001-1A6E-4CAE-B9A4-D08E864D8309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5 7" xfId="38283" xr:uid="{E57E0946-6902-43B1-B0A6-ECAF59C41E13}"/>
    <cellStyle name="Note 5 3 5 8" xfId="44985" xr:uid="{97B63B87-9A0A-4141-85ED-F04CE57D53AB}"/>
    <cellStyle name="Note 5 3 5 9" xfId="50538" xr:uid="{8C6FA37E-A8F9-4E79-BE20-E969D088B75B}"/>
    <cellStyle name="Note 5 3 6" xfId="6921" xr:uid="{5551AC1D-BA7D-4474-9EEF-ACC29CA9D995}"/>
    <cellStyle name="Note 5 3 6 10" xfId="42251" xr:uid="{7C86EE47-26BE-4865-A922-C1DD5846EB8D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2 6" xfId="41397" xr:uid="{4EC97272-ECFF-47C4-B53A-29F2AC670D88}"/>
    <cellStyle name="Note 5 3 6 2 7" xfId="48099" xr:uid="{7073D98B-8FE1-4A82-9FEB-175429984DBA}"/>
    <cellStyle name="Note 5 3 6 2 8" xfId="53652" xr:uid="{535D9A70-B5B7-4E32-A69F-E546B87B7201}"/>
    <cellStyle name="Note 5 3 6 2 9" xfId="54199" xr:uid="{5DF9C762-EDC9-479E-A72A-4250476B8E53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6 7" xfId="38574" xr:uid="{27D3A043-5253-409A-B0C9-8EDDFA248A2D}"/>
    <cellStyle name="Note 5 3 6 8" xfId="45276" xr:uid="{3BE091D2-8083-4586-9E67-197897E9ADA0}"/>
    <cellStyle name="Note 5 3 6 9" xfId="50829" xr:uid="{B6F3DB2B-796C-4FFC-93F0-2555FBFED907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7 6" xfId="39267" xr:uid="{B1ACE425-315A-400A-AEF2-0E440DA7FBB8}"/>
    <cellStyle name="Note 5 3 7 7" xfId="45969" xr:uid="{B9981EC8-3778-4697-8472-5AB5AEA47FC7}"/>
    <cellStyle name="Note 5 3 7 8" xfId="51522" xr:uid="{B5F51BC2-990B-4853-95B0-80320DD7BA9C}"/>
    <cellStyle name="Note 5 3 7 9" xfId="58280" xr:uid="{FE7BBB95-EDA8-411A-B4E7-6F9B5706C613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10" xfId="56943" xr:uid="{87CCD3CB-B82D-4637-A48A-958C2B04484E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2 6" xfId="40131" xr:uid="{1140CC56-3E69-4200-A015-F4625C1690AD}"/>
    <cellStyle name="Note 5 4 2 7" xfId="46833" xr:uid="{1B68DD24-41EF-4DFB-BEF6-BBE957F8269C}"/>
    <cellStyle name="Note 5 4 2 8" xfId="52386" xr:uid="{C44DFC74-E8A6-4C51-B89C-9A8373BEB912}"/>
    <cellStyle name="Note 5 4 2 9" xfId="55359" xr:uid="{998FEA27-BF93-4B9B-9646-DAA32E31103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4 7" xfId="37308" xr:uid="{F6A7F44F-795E-4FC9-98A6-9FC2A3F15B58}"/>
    <cellStyle name="Note 5 4 8" xfId="44010" xr:uid="{9447C8EF-03A9-4F51-B430-B764BB8E59B6}"/>
    <cellStyle name="Note 5 4 9" xfId="49563" xr:uid="{3F1964B5-C05D-43B8-9DA5-DFE13F7FAC4A}"/>
    <cellStyle name="Note 5 5" xfId="6010" xr:uid="{DB18092C-8089-43BF-B4A6-1DB9E0C7BB74}"/>
    <cellStyle name="Note 5 5 10" xfId="56932" xr:uid="{1230534E-1016-4DDE-866D-F846956BC8BD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2 6" xfId="40486" xr:uid="{266B1AB4-D99A-4F5E-80B1-46D06DF14447}"/>
    <cellStyle name="Note 5 5 2 7" xfId="47188" xr:uid="{6BF23459-3B76-4C06-9E3F-E034F736F51C}"/>
    <cellStyle name="Note 5 5 2 8" xfId="52741" xr:uid="{40CAD662-B04D-4277-9C6B-0DEFDD8007C5}"/>
    <cellStyle name="Note 5 5 2 9" xfId="56005" xr:uid="{D1F8025B-C1C6-4046-9484-382518BFEA9A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5 7" xfId="37663" xr:uid="{C6BF3822-5BB6-40B0-A777-DAD86B3A1DA4}"/>
    <cellStyle name="Note 5 5 8" xfId="44365" xr:uid="{E0E18523-5752-499B-BF72-5A73481B36D4}"/>
    <cellStyle name="Note 5 5 9" xfId="49918" xr:uid="{3DBE9C49-AD1C-457D-A32D-915341B98487}"/>
    <cellStyle name="Note 5 6" xfId="6282" xr:uid="{453B99CA-61E2-4693-AEC4-0F11A06723F4}"/>
    <cellStyle name="Note 5 6 10" xfId="56648" xr:uid="{07B47486-FFC1-4F02-B032-AA4445C9CA46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2 6" xfId="40758" xr:uid="{4265FFF2-19CF-4915-A780-73A6FDEF2504}"/>
    <cellStyle name="Note 5 6 2 7" xfId="47460" xr:uid="{F4D1D511-5208-4D85-9B1A-745C2C0726EE}"/>
    <cellStyle name="Note 5 6 2 8" xfId="53013" xr:uid="{499FEC71-5382-41DF-8A46-09DFB8D26EE4}"/>
    <cellStyle name="Note 5 6 2 9" xfId="41659" xr:uid="{E66C87EA-6C73-4F01-B335-80F87FF03946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6 7" xfId="37935" xr:uid="{73019FA3-CBD6-44E9-BA2F-794311105E55}"/>
    <cellStyle name="Note 5 6 8" xfId="44637" xr:uid="{8DAA6C30-A0F7-4C25-AB74-E3F28942E21D}"/>
    <cellStyle name="Note 5 6 9" xfId="50190" xr:uid="{ACA1F748-4367-4FEC-AD9D-3EED3EE95E60}"/>
    <cellStyle name="Note 5 7" xfId="6606" xr:uid="{463877C6-9D71-4FB9-9971-48FF69198B81}"/>
    <cellStyle name="Note 5 7 10" xfId="57526" xr:uid="{513C4239-D285-4F84-B75A-B647C3E0F5BF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2 6" xfId="41082" xr:uid="{FF3FDCE2-05CD-4BF0-A3B7-0EA4602FE117}"/>
    <cellStyle name="Note 5 7 2 7" xfId="47784" xr:uid="{3F3CFC5D-0169-4EEC-9235-7E0F0605CCC7}"/>
    <cellStyle name="Note 5 7 2 8" xfId="53337" xr:uid="{A576EBE3-3D38-4765-A102-5F902EC0203F}"/>
    <cellStyle name="Note 5 7 2 9" xfId="58443" xr:uid="{4C2C7B20-AAF2-408D-B7C8-E25B2EFF7800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7 7" xfId="38259" xr:uid="{57E6942F-EF17-436A-9D02-2B21E68768A7}"/>
    <cellStyle name="Note 5 7 8" xfId="44961" xr:uid="{A413E9C0-62B6-4F96-ABF2-5901906ADB71}"/>
    <cellStyle name="Note 5 7 9" xfId="50514" xr:uid="{700904B6-0340-4872-A7B7-18CB92CCF65D}"/>
    <cellStyle name="Note 5 8" xfId="6897" xr:uid="{CC30767A-30B5-4FC7-BC53-ECFC2D96A903}"/>
    <cellStyle name="Note 5 8 10" xfId="41948" xr:uid="{A7F8A3B2-6A3A-43ED-839C-1404D1435D97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2 6" xfId="41373" xr:uid="{4E45F26F-2DEA-4CEE-9CFF-B146BD86D0CD}"/>
    <cellStyle name="Note 5 8 2 7" xfId="48075" xr:uid="{9313BA6C-437E-415D-A5D8-DC5823178DD5}"/>
    <cellStyle name="Note 5 8 2 8" xfId="53628" xr:uid="{5BEC5600-434B-4172-B54F-4E9D491A70BD}"/>
    <cellStyle name="Note 5 8 2 9" xfId="55402" xr:uid="{6C26C308-AD67-4CA9-8026-1BB1EF2CEC56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8 7" xfId="38550" xr:uid="{380430B7-8CBE-4E31-986E-544CFE92660C}"/>
    <cellStyle name="Note 5 8 8" xfId="45252" xr:uid="{B4C74CAF-57F2-4750-AD9C-8F694D39F853}"/>
    <cellStyle name="Note 5 8 9" xfId="50805" xr:uid="{F60DBFC5-49FB-4F54-9E5E-7BDAD24AF5BA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5 9 6" xfId="39243" xr:uid="{4D1B21D2-76EC-4A09-ACCF-602F9148D17F}"/>
    <cellStyle name="Note 5 9 7" xfId="45945" xr:uid="{7B9F0084-BE42-42D6-8312-1945BA430B95}"/>
    <cellStyle name="Note 5 9 8" xfId="51498" xr:uid="{BE60F517-E5D3-4B79-99A1-6573859B50B2}"/>
    <cellStyle name="Note 5 9 9" xfId="55929" xr:uid="{B6648555-B2C3-47F5-AA5D-F30B01D5F9B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13" xfId="35711" xr:uid="{AE412660-F4EE-4B40-802A-E836BEE8A1C5}"/>
    <cellStyle name="Note 7 14" xfId="42581" xr:uid="{623384B6-CDB5-41FB-82D8-6887810EFB20}"/>
    <cellStyle name="Note 7 15" xfId="41654" xr:uid="{E9EEADD2-C57E-4C2B-9160-3F10393C13D5}"/>
    <cellStyle name="Note 7 16" xfId="48302" xr:uid="{173F846A-2FCD-445A-B046-CDA867353AEF}"/>
    <cellStyle name="Note 7 2" xfId="5194" xr:uid="{13369C53-DAB0-4E58-9D6A-0858B4CB7CEC}"/>
    <cellStyle name="Note 7 2 10" xfId="56820" xr:uid="{63244331-8C0B-4381-ACB5-403AD167FE1A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2 6" xfId="39670" xr:uid="{7D5E0668-53AD-45BA-9FB8-B370E7083C73}"/>
    <cellStyle name="Note 7 2 2 7" xfId="46372" xr:uid="{A2232097-FEF1-48D7-A52E-4A0383F46201}"/>
    <cellStyle name="Note 7 2 2 8" xfId="51925" xr:uid="{3196E6A4-7C48-4286-9DA0-FD0D834B27D0}"/>
    <cellStyle name="Note 7 2 2 9" xfId="55346" xr:uid="{CC274694-7593-41F3-AD6D-77A0411CE31F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2 7" xfId="36847" xr:uid="{B07052F6-5E9A-447F-81B8-FFC069BD0EBC}"/>
    <cellStyle name="Note 7 2 8" xfId="43549" xr:uid="{853FE972-F148-41E2-A171-58224D7DCE9F}"/>
    <cellStyle name="Note 7 2 9" xfId="49102" xr:uid="{65051C07-7439-4E02-BA8B-7BEDFF799AFD}"/>
    <cellStyle name="Note 7 3" xfId="5516" xr:uid="{7CED512D-46AB-4110-AA24-CD7D32D21C35}"/>
    <cellStyle name="Note 7 3 10" xfId="55761" xr:uid="{DB903509-7802-4787-8FED-1F4C1543C260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2 6" xfId="39992" xr:uid="{E3307BB9-81D7-451C-A8F6-A39155FB64D0}"/>
    <cellStyle name="Note 7 3 2 7" xfId="46694" xr:uid="{F94E7060-C28E-464E-BEC1-B4D96FADD08E}"/>
    <cellStyle name="Note 7 3 2 8" xfId="52247" xr:uid="{1853D5C0-E1E5-4519-9A0D-0F9B38698079}"/>
    <cellStyle name="Note 7 3 2 9" xfId="57020" xr:uid="{D192028A-DCFE-4895-8BFD-21C41E792A5C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3 7" xfId="37169" xr:uid="{8FC9D7CC-3BC9-4E37-88EE-73565C298090}"/>
    <cellStyle name="Note 7 3 8" xfId="43871" xr:uid="{D7AFB958-12E3-4171-B9DA-BF853CE69C45}"/>
    <cellStyle name="Note 7 3 9" xfId="49424" xr:uid="{32F76DC8-9BF2-4ACC-ADB6-E5004A94D2DD}"/>
    <cellStyle name="Note 7 4" xfId="5048" xr:uid="{5F51BD3F-61C5-4957-812B-8FBDAD31FBEF}"/>
    <cellStyle name="Note 7 4 10" xfId="57559" xr:uid="{14A83B59-AC07-4E0A-96CE-8FC9F16D59C9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2 6" xfId="39524" xr:uid="{36F6F090-0E45-4E24-9996-FC4222D0F4F7}"/>
    <cellStyle name="Note 7 4 2 7" xfId="46226" xr:uid="{472963EE-CBC0-402E-BCCE-3AEA8B945279}"/>
    <cellStyle name="Note 7 4 2 8" xfId="51779" xr:uid="{3113335F-1041-4246-9049-899E376C1C71}"/>
    <cellStyle name="Note 7 4 2 9" xfId="57970" xr:uid="{2C7E1A99-1368-4640-B7E4-3442831EEDE0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4 7" xfId="36701" xr:uid="{29249F4C-E339-4513-9BA4-F44423F4304A}"/>
    <cellStyle name="Note 7 4 8" xfId="43403" xr:uid="{0A08065E-D5F9-4A9A-94B9-F29360CD9F4A}"/>
    <cellStyle name="Note 7 4 9" xfId="48956" xr:uid="{6BD4760F-2F78-41DC-A087-E0E71964B8E1}"/>
    <cellStyle name="Note 7 5" xfId="6204" xr:uid="{74900A77-37CE-487A-8804-7B48800BA7E4}"/>
    <cellStyle name="Note 7 5 10" xfId="56255" xr:uid="{619F9954-BCE0-4ABE-AF64-AE2AF6017C52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2 6" xfId="40680" xr:uid="{730A74D3-20F0-48D8-A6A1-9F9D036B45A1}"/>
    <cellStyle name="Note 7 5 2 7" xfId="47382" xr:uid="{F9A07171-7C1B-4F1D-A96E-7CA90EEEFE55}"/>
    <cellStyle name="Note 7 5 2 8" xfId="52935" xr:uid="{683DC5E2-4AA7-415B-93B3-3EDBC55483FD}"/>
    <cellStyle name="Note 7 5 2 9" xfId="55946" xr:uid="{B5BE6757-E3B5-40B7-B92F-0CEB3630F3CC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5 7" xfId="37857" xr:uid="{07D4617C-EA9B-456B-805A-A7E43386B2FE}"/>
    <cellStyle name="Note 7 5 8" xfId="44559" xr:uid="{B5C982FB-33CF-4576-89DC-2C3EF164FA13}"/>
    <cellStyle name="Note 7 5 9" xfId="50112" xr:uid="{8E6B2C4A-6880-457E-B2B5-6BD4FB885927}"/>
    <cellStyle name="Note 7 6" xfId="5249" xr:uid="{6ABB3309-59C5-4450-A9AB-8DD498651E1F}"/>
    <cellStyle name="Note 7 6 10" xfId="55528" xr:uid="{CFFF11B1-BB6F-4ACB-A23A-5A18F67D5B90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2 6" xfId="39725" xr:uid="{48D49160-FE43-4A0B-B108-FF9CEF4C4BF2}"/>
    <cellStyle name="Note 7 6 2 7" xfId="46427" xr:uid="{D777EAA3-08D3-44C1-9E3B-C378E75DD71E}"/>
    <cellStyle name="Note 7 6 2 8" xfId="51980" xr:uid="{F9732C84-BC8B-459B-9F1F-80BC2E76AFF4}"/>
    <cellStyle name="Note 7 6 2 9" xfId="57590" xr:uid="{974E4317-BF3A-47D5-8F9A-7BB16CC4DA10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6 7" xfId="36902" xr:uid="{DD40851B-CD26-4DEC-9BB2-97FBDB38358E}"/>
    <cellStyle name="Note 7 6 8" xfId="43604" xr:uid="{55991DB8-ED5C-4674-A072-E9F97B3C0153}"/>
    <cellStyle name="Note 7 6 9" xfId="49157" xr:uid="{74C980AD-E161-4FF4-A639-49715EE42C47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7 6" xfId="39035" xr:uid="{84D7A5F9-41DE-4160-B3D7-409444236BEC}"/>
    <cellStyle name="Note 7 7 7" xfId="45737" xr:uid="{E26F955D-20B5-4832-AFBA-019B4B9524A3}"/>
    <cellStyle name="Note 7 7 8" xfId="51290" xr:uid="{6967718E-CDAC-455E-8726-6084507FD08B}"/>
    <cellStyle name="Note 7 7 9" xfId="57704" xr:uid="{63DADFF6-7204-4ED0-B4B6-8702AF4996C9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13" xfId="35969" xr:uid="{A72D20B6-A77C-457E-8F1F-FD7486C37DC8}"/>
    <cellStyle name="Note 8 14" xfId="42789" xr:uid="{B03D55B6-C77F-44C1-B5E0-B31789EAD5AA}"/>
    <cellStyle name="Note 8 15" xfId="48361" xr:uid="{154A4E22-19B0-434E-B6F0-4AB7DA56CDB1}"/>
    <cellStyle name="Note 8 16" xfId="55749" xr:uid="{D0687EA0-B96F-4598-BBBC-260D95900F08}"/>
    <cellStyle name="Note 8 2" xfId="5367" xr:uid="{6A047032-6DC0-44E2-ADD8-057CD0F6B005}"/>
    <cellStyle name="Note 8 2 10" xfId="57303" xr:uid="{9552D279-514C-4585-833D-630DDBC175CB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2 6" xfId="39843" xr:uid="{291D9A34-BB0C-4263-9717-B692E8AF8A55}"/>
    <cellStyle name="Note 8 2 2 7" xfId="46545" xr:uid="{A9E0063F-B49F-4A73-A73E-C7104EF3DA05}"/>
    <cellStyle name="Note 8 2 2 8" xfId="52098" xr:uid="{C6F6A152-EBBD-4966-A824-05A5C4BE0DFE}"/>
    <cellStyle name="Note 8 2 2 9" xfId="58435" xr:uid="{F6439AC1-67E5-47A1-837C-08364FCBC8D8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2 7" xfId="37020" xr:uid="{9814156C-6A74-4429-90A8-C4C892E55AD9}"/>
    <cellStyle name="Note 8 2 8" xfId="43722" xr:uid="{10C7D3E8-3506-4307-9E43-AAD1470BD3F3}"/>
    <cellStyle name="Note 8 2 9" xfId="49275" xr:uid="{56277C04-D697-425F-9060-6C8CBDF20495}"/>
    <cellStyle name="Note 8 3" xfId="6076" xr:uid="{468D5122-EF82-4FD1-834D-10D45D0F15F8}"/>
    <cellStyle name="Note 8 3 10" xfId="55966" xr:uid="{CC080EE9-2474-440B-BC5C-3E7430804050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2 6" xfId="40552" xr:uid="{9E82C2EB-9F0B-4C54-8EDA-423BA39F4071}"/>
    <cellStyle name="Note 8 3 2 7" xfId="47254" xr:uid="{2423E938-6CF2-40C2-A071-9F3DC363C844}"/>
    <cellStyle name="Note 8 3 2 8" xfId="52807" xr:uid="{E73BE36A-44D4-4373-80CF-179EAF3C1FBA}"/>
    <cellStyle name="Note 8 3 2 9" xfId="57543" xr:uid="{CFD580FC-1C7B-4B45-A988-4A28EE635039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3 7" xfId="37729" xr:uid="{19550A52-7DEE-46B1-AAD1-7BC45DE8FF0A}"/>
    <cellStyle name="Note 8 3 8" xfId="44431" xr:uid="{A0D52614-6F55-497A-BB10-4C6B5D0AD66B}"/>
    <cellStyle name="Note 8 3 9" xfId="49984" xr:uid="{6C0F00EA-135C-4276-9170-944C8B343551}"/>
    <cellStyle name="Note 8 4" xfId="3847" xr:uid="{D3EC781A-A684-424A-9DD0-3112D95FF938}"/>
    <cellStyle name="Note 8 4 10" xfId="42893" xr:uid="{914E8B52-CA31-4901-A2D0-F3F2398576C4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2 6" xfId="38991" xr:uid="{724C37C7-F832-4B17-BB3B-AF2181AC1082}"/>
    <cellStyle name="Note 8 4 2 7" xfId="45693" xr:uid="{10B98248-4888-4CC0-94DF-900927DF1012}"/>
    <cellStyle name="Note 8 4 2 8" xfId="51246" xr:uid="{1DBB5591-925C-43AD-9FAB-D2CF73C738E3}"/>
    <cellStyle name="Note 8 4 2 9" xfId="54477" xr:uid="{696E8BC8-F58D-487B-869B-89981BBF60B9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4 7" xfId="35500" xr:uid="{EDB1EFBA-444E-4645-91C9-7C178334199C}"/>
    <cellStyle name="Note 8 4 8" xfId="42423" xr:uid="{7EBA48C9-F06A-452A-A4E4-2A8299E1BF0C}"/>
    <cellStyle name="Note 8 4 9" xfId="42114" xr:uid="{0C066863-B402-43D0-B758-693D38049FE3}"/>
    <cellStyle name="Note 8 5" xfId="5042" xr:uid="{FFD084EE-4533-422F-8BAA-0B0906C1BC66}"/>
    <cellStyle name="Note 8 5 10" xfId="57029" xr:uid="{F4E6F16B-C49F-4852-BFD1-1A9A55BA3C8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2 6" xfId="39518" xr:uid="{072F15F8-0228-44B2-8073-6082B38F51D0}"/>
    <cellStyle name="Note 8 5 2 7" xfId="46220" xr:uid="{981E2168-A3C1-4BEC-99D0-908CDA8F1169}"/>
    <cellStyle name="Note 8 5 2 8" xfId="51773" xr:uid="{29D984CC-DDE2-447E-B810-50658DE31440}"/>
    <cellStyle name="Note 8 5 2 9" xfId="42444" xr:uid="{A4D65157-5207-4EE4-9BAC-F1F852D59DD0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5 7" xfId="36695" xr:uid="{02049F38-53C2-4A32-ADEC-2D74B99B3C4B}"/>
    <cellStyle name="Note 8 5 8" xfId="43397" xr:uid="{A2B4B167-93B1-4075-BA22-C92F9C8EE18B}"/>
    <cellStyle name="Note 8 5 9" xfId="48950" xr:uid="{904DFDF4-8D02-48C0-85E2-0BE3F8271669}"/>
    <cellStyle name="Note 8 6" xfId="5461" xr:uid="{921C116C-A4D0-49AE-B8D3-172E9D57433D}"/>
    <cellStyle name="Note 8 6 10" xfId="55395" xr:uid="{26D6CD78-28B7-4DA5-A7D2-1A22FCA3B366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2 6" xfId="39937" xr:uid="{5A9AF929-806F-4550-8DCC-16CCD5CB8DC7}"/>
    <cellStyle name="Note 8 6 2 7" xfId="46639" xr:uid="{D74102A2-F31B-4E6F-9A28-98582117E974}"/>
    <cellStyle name="Note 8 6 2 8" xfId="52192" xr:uid="{0E2968BE-49FE-4859-9534-C549BC095A1B}"/>
    <cellStyle name="Note 8 6 2 9" xfId="56935" xr:uid="{4EF14B01-3569-4870-8789-ACF7F5EA84D4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6 7" xfId="37114" xr:uid="{344A5D22-0224-4B2F-8CC7-DD092042757F}"/>
    <cellStyle name="Note 8 6 8" xfId="43816" xr:uid="{1EA82A5B-0EAB-4311-A829-7A09C34B3AED}"/>
    <cellStyle name="Note 8 6 9" xfId="49369" xr:uid="{289C202E-3B5F-4C36-BF53-6B2FF910EEA9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7 6" xfId="39126" xr:uid="{8689E349-9C67-431E-A8E9-B535A4B5D4FC}"/>
    <cellStyle name="Note 8 7 7" xfId="45828" xr:uid="{4A6540E8-F62D-473A-A2B9-EBB68C8B81F5}"/>
    <cellStyle name="Note 8 7 8" xfId="51381" xr:uid="{7BD9426A-FFEB-4103-AA5C-C46F1A8547CA}"/>
    <cellStyle name="Note 8 7 9" xfId="57648" xr:uid="{86A78A54-3FF2-43B5-9646-B5A047793045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13" xfId="36430" xr:uid="{3C237712-695D-4904-A9BE-DEA46882F3E1}"/>
    <cellStyle name="Note 9 14" xfId="43132" xr:uid="{C0D18FE3-06EB-475E-AAAE-04401480608D}"/>
    <cellStyle name="Note 9 15" xfId="48685" xr:uid="{EF06ED12-B258-44B2-BE7B-F218F527896B}"/>
    <cellStyle name="Note 9 16" xfId="42708" xr:uid="{019E2B94-8CC8-4E53-A531-4786C6063C0D}"/>
    <cellStyle name="Note 9 2" xfId="5665" xr:uid="{DA36F7B8-B934-4EDC-983C-B70461C817D7}"/>
    <cellStyle name="Note 9 2 10" xfId="48482" xr:uid="{3A97EE04-C143-4620-92BC-2873F31B7B92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2 6" xfId="40141" xr:uid="{843B9C01-9DDA-4E31-8826-9E717B0E727D}"/>
    <cellStyle name="Note 9 2 2 7" xfId="46843" xr:uid="{9BAF92C6-2EEC-4F5B-889F-D011B4F57AB0}"/>
    <cellStyle name="Note 9 2 2 8" xfId="52396" xr:uid="{40825690-92FB-41C1-B546-7AB8CBFA5BE5}"/>
    <cellStyle name="Note 9 2 2 9" xfId="57620" xr:uid="{065E7149-2DFF-4EF0-9CFA-24DB4CCF21EE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2 7" xfId="37318" xr:uid="{210003E8-10A7-4397-ABD2-4DF4F5CAC606}"/>
    <cellStyle name="Note 9 2 8" xfId="44020" xr:uid="{484EE4A7-0632-4610-9D1E-1CBC3A64D09C}"/>
    <cellStyle name="Note 9 2 9" xfId="49573" xr:uid="{0CFC863D-37F0-4806-BEC9-AD840E00CFA5}"/>
    <cellStyle name="Note 9 3" xfId="6070" xr:uid="{D6CCB73D-B33F-4BCF-B5A2-F113B520F0A0}"/>
    <cellStyle name="Note 9 3 10" xfId="56539" xr:uid="{5E4CADCA-6121-45EB-BFEB-881532EB0DB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2 6" xfId="40546" xr:uid="{B47979E7-669A-463D-B8D3-510452FE7451}"/>
    <cellStyle name="Note 9 3 2 7" xfId="47248" xr:uid="{B28FE496-0776-4F64-B7A3-1E99E06EFCB7}"/>
    <cellStyle name="Note 9 3 2 8" xfId="52801" xr:uid="{016EEC04-16A9-45E2-83C1-77A0ABDE8798}"/>
    <cellStyle name="Note 9 3 2 9" xfId="55411" xr:uid="{0FAA19F7-3333-411B-977C-5401DC020812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3 7" xfId="37723" xr:uid="{3ED60811-E9A0-4A42-9A48-D1C8765F880D}"/>
    <cellStyle name="Note 9 3 8" xfId="44425" xr:uid="{81EA3BBD-8428-453D-AA69-B1A336BBE586}"/>
    <cellStyle name="Note 9 3 9" xfId="49978" xr:uid="{1E9C0883-F97E-4F34-8E1E-43F61A23293A}"/>
    <cellStyle name="Note 9 4" xfId="6292" xr:uid="{2F6C4B67-A308-43DB-8F83-E6C9DA5477FC}"/>
    <cellStyle name="Note 9 4 10" xfId="57656" xr:uid="{C56AC5AB-F689-4B99-BA14-DF5C07618D5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2 6" xfId="40768" xr:uid="{9A907CFE-6EAC-4EC3-AA67-84D315F98A37}"/>
    <cellStyle name="Note 9 4 2 7" xfId="47470" xr:uid="{59596B83-2FB4-4C4B-8BE9-0FCF0791F278}"/>
    <cellStyle name="Note 9 4 2 8" xfId="53023" xr:uid="{63F09191-552E-4622-98A1-3CF43B64777A}"/>
    <cellStyle name="Note 9 4 2 9" xfId="54869" xr:uid="{66DD862F-A124-4CE8-AB2E-FED74C53A6C6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4 7" xfId="37945" xr:uid="{8AAE24A0-E092-4E1A-B1E7-7287A8466833}"/>
    <cellStyle name="Note 9 4 8" xfId="44647" xr:uid="{54CBD5FF-B5ED-4B9D-9C3C-D7D5223E4786}"/>
    <cellStyle name="Note 9 4 9" xfId="50200" xr:uid="{F2FF2B3B-588A-49AE-93ED-361D311BFE25}"/>
    <cellStyle name="Note 9 5" xfId="6616" xr:uid="{E927D11C-17EA-4DDE-B728-58232AB074BD}"/>
    <cellStyle name="Note 9 5 10" xfId="56718" xr:uid="{2DA528FB-0EF7-4005-A11E-2FE62D3834F5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2 6" xfId="41092" xr:uid="{C75D98B8-A678-40DA-8033-632606566806}"/>
    <cellStyle name="Note 9 5 2 7" xfId="47794" xr:uid="{FC7277A2-4184-451B-947B-A3FBBF53884C}"/>
    <cellStyle name="Note 9 5 2 8" xfId="53347" xr:uid="{FF92CC3F-696A-47DA-A10C-36F89D5FAE7C}"/>
    <cellStyle name="Note 9 5 2 9" xfId="57356" xr:uid="{2F07A2B0-7716-4CD2-A0BF-13AB66A6D29E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5 7" xfId="38269" xr:uid="{F3CAB551-559F-42B9-8C3F-692E3C8F1E52}"/>
    <cellStyle name="Note 9 5 8" xfId="44971" xr:uid="{8ABCCCFC-602E-4919-981D-2965F807F37A}"/>
    <cellStyle name="Note 9 5 9" xfId="50524" xr:uid="{D2CDF127-C984-4E81-8771-896FEC985BA2}"/>
    <cellStyle name="Note 9 6" xfId="6907" xr:uid="{604664D1-23FF-4641-BB19-199F35C919F1}"/>
    <cellStyle name="Note 9 6 10" xfId="42869" xr:uid="{B8269CAD-45DC-4624-A9F7-BDD7198F9EEC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2 6" xfId="41383" xr:uid="{C5269AF0-8408-4B91-9B11-677E08BB0C97}"/>
    <cellStyle name="Note 9 6 2 7" xfId="48085" xr:uid="{CD5BBC17-C798-4046-88F5-9B2156172CD4}"/>
    <cellStyle name="Note 9 6 2 8" xfId="53638" xr:uid="{1A6FC5DB-B374-4D4C-B462-8993A3FE9301}"/>
    <cellStyle name="Note 9 6 2 9" xfId="57091" xr:uid="{CA343449-C9E8-41C2-8883-D71BF9E16049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6 7" xfId="38560" xr:uid="{02E91DCE-54EC-47E6-A892-9EFA2AA82112}"/>
    <cellStyle name="Note 9 6 8" xfId="45262" xr:uid="{F114CF09-895D-429E-88E6-AC0A7B9193C1}"/>
    <cellStyle name="Note 9 6 9" xfId="50815" xr:uid="{13A25994-140F-4C53-BD55-D048BEC9075C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7 6" xfId="39253" xr:uid="{B8B92E2E-C348-432D-B8FC-6FF7E44453AB}"/>
    <cellStyle name="Note 9 7 7" xfId="45955" xr:uid="{703AFDB6-007C-4DA9-BA41-A90957036FDF}"/>
    <cellStyle name="Note 9 7 8" xfId="51508" xr:uid="{0D636C2D-2526-480B-9178-893BEB38948E}"/>
    <cellStyle name="Note 9 7 9" xfId="56093" xr:uid="{EF273BB2-786D-47B1-A7FF-62AEB841A106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10" xfId="49074" xr:uid="{A10378C5-91B4-4239-8EC1-74BADAE217CC}"/>
    <cellStyle name="Opomba 2 10 11" xfId="55436" xr:uid="{765D94BA-5A22-4832-B089-B186CC372903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2 6" xfId="39642" xr:uid="{106FD549-2A4E-48E0-BA1D-8E033B07B379}"/>
    <cellStyle name="Opomba 2 10 2 7" xfId="46344" xr:uid="{D8588685-EF51-4D7E-8250-FF855A6B16C6}"/>
    <cellStyle name="Opomba 2 10 2 8" xfId="51897" xr:uid="{FC10BAED-5F16-4A80-AC17-E9005F2A4F6F}"/>
    <cellStyle name="Opomba 2 10 2 9" xfId="54739" xr:uid="{81908E36-0522-4F79-8C8E-8EE6418597E8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0 8" xfId="36819" xr:uid="{2D662451-D653-4F43-8186-DD92D2922AFC}"/>
    <cellStyle name="Opomba 2 10 9" xfId="43521" xr:uid="{E0493EFA-08DA-4877-A8FA-FDDA78F75886}"/>
    <cellStyle name="Opomba 2 11" xfId="2628" xr:uid="{C157B199-6037-4575-A0E6-EC884C736BAB}"/>
    <cellStyle name="Opomba 2 11 10" xfId="49438" xr:uid="{04D14DD1-F5FA-4711-B06E-CE587E3240FC}"/>
    <cellStyle name="Opomba 2 11 11" xfId="55918" xr:uid="{91BA0E4E-D90E-4431-8AFB-399EF7FE5F15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2 6" xfId="40006" xr:uid="{D8801401-3879-4DE9-BFF5-E55813585BC3}"/>
    <cellStyle name="Opomba 2 11 2 7" xfId="46708" xr:uid="{9B8F7740-D9DB-4E87-AF1B-23FB6EF3BD4B}"/>
    <cellStyle name="Opomba 2 11 2 8" xfId="52261" xr:uid="{1BE7E462-100D-4B88-A4BB-41C27B75E9FD}"/>
    <cellStyle name="Opomba 2 11 2 9" xfId="55218" xr:uid="{725C9882-31E7-497F-BC51-243D4E986550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1 8" xfId="37183" xr:uid="{A39039AD-E7BA-45B3-A156-3DD3E8B1C0A0}"/>
    <cellStyle name="Opomba 2 11 9" xfId="43885" xr:uid="{D5A72092-01A9-4D24-B8FE-CEAC91BAB105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2 6" xfId="34961" xr:uid="{B9C785E2-4C22-4808-B79C-B7445FDA6B0F}"/>
    <cellStyle name="Opomba 2 12 7" xfId="42004" xr:uid="{3E9B4405-2D9A-4282-A5B2-E7C4BE359064}"/>
    <cellStyle name="Opomba 2 12 8" xfId="34139" xr:uid="{CBABE4F2-E1B9-4E99-AE0E-BFA214A249FE}"/>
    <cellStyle name="Opomba 2 12 9" xfId="57045" xr:uid="{107824A5-D667-46FA-83BD-1D360374301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15" xfId="34223" xr:uid="{B07E0E2A-CF10-4FDF-A4C9-CB4FFF517EDF}"/>
    <cellStyle name="Opomba 2 16" xfId="34225" xr:uid="{1D9A2180-C646-4F89-934F-8E24EF0E39AB}"/>
    <cellStyle name="Opomba 2 17" xfId="41738" xr:uid="{BEA7C1E1-491A-42F5-BD80-2AF8873284F9}"/>
    <cellStyle name="Opomba 2 18" xfId="55243" xr:uid="{F98A2C3A-1B32-4553-9730-B22AD51DE46C}"/>
    <cellStyle name="Opomba 2 2" xfId="261" xr:uid="{00000000-0005-0000-0000-0000EF000000}"/>
    <cellStyle name="Opomba 2 2 10" xfId="2473" xr:uid="{E731CAB0-D915-4E92-9B6F-1ECB276763BA}"/>
    <cellStyle name="Opomba 2 2 10 10" xfId="42458" xr:uid="{EDCD0AB7-0FFD-4ECE-BA8E-A840903A4EEE}"/>
    <cellStyle name="Opomba 2 2 10 11" xfId="55883" xr:uid="{79A02668-BA04-4304-9775-E611F9957C59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2 6" xfId="38885" xr:uid="{A3211EC9-2C00-4015-BDF2-6E8B6F53B13F}"/>
    <cellStyle name="Opomba 2 2 10 2 7" xfId="45587" xr:uid="{34FF040E-7D6E-496B-91CA-749263C4EB95}"/>
    <cellStyle name="Opomba 2 2 10 2 8" xfId="51140" xr:uid="{0B64A7E6-2F28-4E92-9B52-3E36511ECE40}"/>
    <cellStyle name="Opomba 2 2 10 2 9" xfId="54181" xr:uid="{8E5AF08D-EC2E-4F95-89CC-763640178EF6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0 8" xfId="35314" xr:uid="{DBE18DDF-8F8D-4A98-9417-A7DF6352DD41}"/>
    <cellStyle name="Opomba 2 2 10 9" xfId="42267" xr:uid="{97007023-856A-4FB4-9D07-D51D7018FDCF}"/>
    <cellStyle name="Opomba 2 2 11" xfId="2520" xr:uid="{2CD41B23-F62A-46E9-9101-05C5F1178AFC}"/>
    <cellStyle name="Opomba 2 2 11 10" xfId="49044" xr:uid="{27BB540B-45A4-4F48-A0CD-668B74AEBE4E}"/>
    <cellStyle name="Opomba 2 2 11 11" xfId="54047" xr:uid="{ACEFCEA4-B32B-447D-8505-BE82E45689AD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2 6" xfId="39612" xr:uid="{338C7AC5-F46F-4CA0-A357-25A850B61BC0}"/>
    <cellStyle name="Opomba 2 2 11 2 7" xfId="46314" xr:uid="{F4D07DC3-9F32-4478-A7B3-DDBAC28217B8}"/>
    <cellStyle name="Opomba 2 2 11 2 8" xfId="51867" xr:uid="{8D5597B7-55A2-44D7-A9BE-340F463A9FD3}"/>
    <cellStyle name="Opomba 2 2 11 2 9" xfId="58476" xr:uid="{1B68A732-76D8-4EFA-AEEF-A5E955FF5488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1 8" xfId="36789" xr:uid="{31EF7447-982F-4167-8D83-D65F6B730E6E}"/>
    <cellStyle name="Opomba 2 2 11 9" xfId="43491" xr:uid="{603762C1-5464-44B0-BA50-A21FD88C7DE3}"/>
    <cellStyle name="Opomba 2 2 12" xfId="2584" xr:uid="{3F104F24-9DBF-4062-8FDC-A1B66DFC3855}"/>
    <cellStyle name="Opomba 2 2 12 10" xfId="49488" xr:uid="{777496BB-4AD6-4AF8-8388-20F14A7B6976}"/>
    <cellStyle name="Opomba 2 2 12 11" xfId="54515" xr:uid="{ED89EB28-1E8C-40A1-8B28-A075942A29B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2 6" xfId="40056" xr:uid="{145187A6-5E2C-4F0F-8B90-4FA73AA0D1C7}"/>
    <cellStyle name="Opomba 2 2 12 2 7" xfId="46758" xr:uid="{36194F79-2572-4A6B-907E-F2738A925C43}"/>
    <cellStyle name="Opomba 2 2 12 2 8" xfId="52311" xr:uid="{6C774234-BB6F-4484-B91C-58E530C09AE6}"/>
    <cellStyle name="Opomba 2 2 12 2 9" xfId="56432" xr:uid="{8097F595-E1A3-4630-8D20-FBB1E2465C11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2 8" xfId="37233" xr:uid="{08D6F181-1A37-453B-9101-A902F985B852}"/>
    <cellStyle name="Opomba 2 2 12 9" xfId="43935" xr:uid="{88F8D440-61B9-4970-B91B-B11086E393EC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3 6" xfId="34781" xr:uid="{87611DE0-8604-43D8-8FB3-E23522F35AB3}"/>
    <cellStyle name="Opomba 2 2 13 7" xfId="41888" xr:uid="{118E9E11-00A8-4C6C-A40F-82EBD2B95DEE}"/>
    <cellStyle name="Opomba 2 2 13 8" xfId="42057" xr:uid="{40D5BD81-B023-4317-8DEF-05C59B41816E}"/>
    <cellStyle name="Opomba 2 2 13 9" xfId="54030" xr:uid="{A9709A0F-1D33-45F6-973F-3CFA74F0B789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16" xfId="34677" xr:uid="{300A3AED-9D01-4690-9B2D-3687AA2310CC}"/>
    <cellStyle name="Opomba 2 2 2 17" xfId="41809" xr:uid="{36F12B65-23A6-4B94-A24C-B398505A7FF4}"/>
    <cellStyle name="Opomba 2 2 2 18" xfId="42113" xr:uid="{3F05BD0F-DC64-4597-B8D4-659A9BE89AC7}"/>
    <cellStyle name="Opomba 2 2 2 19" xfId="55169" xr:uid="{A5271BDD-C594-47D1-86D8-5437412C19EB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12" xfId="36070" xr:uid="{B559BEE6-9BEA-44A2-9C11-FCA710AD8DE4}"/>
    <cellStyle name="Opomba 2 2 2 2 13" xfId="42853" xr:uid="{A66B6758-029A-4472-A52B-2B8721767A91}"/>
    <cellStyle name="Opomba 2 2 2 2 14" xfId="48423" xr:uid="{920DE5E9-FA85-4E01-AD1E-78D6514AC734}"/>
    <cellStyle name="Opomba 2 2 2 2 15" xfId="42699" xr:uid="{C9E4395A-B27C-48F2-B403-62265CFA12E7}"/>
    <cellStyle name="Opomba 2 2 2 2 2" xfId="5431" xr:uid="{21983D0D-7035-4212-AA62-4042F924F610}"/>
    <cellStyle name="Opomba 2 2 2 2 2 10" xfId="34566" xr:uid="{9759A43B-5457-4D91-95EF-F1E3593CB058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2 6" xfId="39907" xr:uid="{019D5187-3534-4F9D-8258-C2506F38CFCB}"/>
    <cellStyle name="Opomba 2 2 2 2 2 2 7" xfId="46609" xr:uid="{EC5397D1-4659-40D4-A6F1-C652B698351E}"/>
    <cellStyle name="Opomba 2 2 2 2 2 2 8" xfId="52162" xr:uid="{83495161-3CCE-4D19-831A-69B48D6ED5EA}"/>
    <cellStyle name="Opomba 2 2 2 2 2 2 9" xfId="56384" xr:uid="{925E79D6-18CF-4932-90FC-E61FF24A9F5D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2 7" xfId="37084" xr:uid="{847F983D-B536-4CEB-8A25-9E085B542440}"/>
    <cellStyle name="Opomba 2 2 2 2 2 8" xfId="43786" xr:uid="{298C997F-5DE3-411A-AF5A-446984C8C1CE}"/>
    <cellStyle name="Opomba 2 2 2 2 2 9" xfId="49339" xr:uid="{48761DDD-2494-4418-A493-F7170C533ABF}"/>
    <cellStyle name="Opomba 2 2 2 2 3" xfId="5959" xr:uid="{5A18425B-A66B-4D60-9272-0C61D8F7551C}"/>
    <cellStyle name="Opomba 2 2 2 2 3 10" xfId="56782" xr:uid="{154F8528-44E9-4D61-B580-8467FFC569E0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2 6" xfId="40435" xr:uid="{FB5C65EE-FB70-4E1A-BF47-F0DE203F4C71}"/>
    <cellStyle name="Opomba 2 2 2 2 3 2 7" xfId="47137" xr:uid="{617D353A-5851-4722-8994-731B7F0589B3}"/>
    <cellStyle name="Opomba 2 2 2 2 3 2 8" xfId="52690" xr:uid="{B2B096BB-6414-46A0-BF07-61D0A26A15F9}"/>
    <cellStyle name="Opomba 2 2 2 2 3 2 9" xfId="57950" xr:uid="{7CE05040-D817-44B9-BD2D-8D967F309348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3 7" xfId="37612" xr:uid="{1C93C9E7-57AC-49CC-B6F8-1E63DE6498F9}"/>
    <cellStyle name="Opomba 2 2 2 2 3 8" xfId="44314" xr:uid="{69CEE3F5-109F-4D52-B799-2FB0D11EF208}"/>
    <cellStyle name="Opomba 2 2 2 2 3 9" xfId="49867" xr:uid="{1D1EF6B7-C96E-40CE-8368-00A67234CF3F}"/>
    <cellStyle name="Opomba 2 2 2 2 4" xfId="5301" xr:uid="{992A061D-3983-4D16-8424-DA8E188A8912}"/>
    <cellStyle name="Opomba 2 2 2 2 4 10" xfId="57125" xr:uid="{543A25D0-C4C1-443A-876E-9EB479F5352B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2 6" xfId="39777" xr:uid="{72A0AEBB-61B1-426F-A723-6B8613C286E1}"/>
    <cellStyle name="Opomba 2 2 2 2 4 2 7" xfId="46479" xr:uid="{187B154A-0A48-4045-9F5B-3920637FA66C}"/>
    <cellStyle name="Opomba 2 2 2 2 4 2 8" xfId="52032" xr:uid="{561BF69B-A545-42E2-ABFC-042E627EEEA8}"/>
    <cellStyle name="Opomba 2 2 2 2 4 2 9" xfId="56765" xr:uid="{ED9D4C5D-49AD-43B7-A86B-721A307D8BC5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4 7" xfId="36954" xr:uid="{1018C5C3-D273-4E2A-A348-FD2B295F4643}"/>
    <cellStyle name="Opomba 2 2 2 2 4 8" xfId="43656" xr:uid="{71520B76-DCCC-4B8A-82FE-7B05A3441DF9}"/>
    <cellStyle name="Opomba 2 2 2 2 4 9" xfId="49209" xr:uid="{91E1DC13-8627-4B38-A7E6-000925A28F2A}"/>
    <cellStyle name="Opomba 2 2 2 2 5" xfId="3557" xr:uid="{F1DD5CE4-6D4C-466E-97A2-A745214C9E0B}"/>
    <cellStyle name="Opomba 2 2 2 2 5 10" xfId="57477" xr:uid="{7DAF60DC-0094-4D5A-8103-95700B636BD3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2 6" xfId="38861" xr:uid="{6D7E3D9A-F523-4DE5-9C4B-0F185190E950}"/>
    <cellStyle name="Opomba 2 2 2 2 5 2 7" xfId="45563" xr:uid="{7AAE76B7-3761-4DCF-B036-772BC6C60A2B}"/>
    <cellStyle name="Opomba 2 2 2 2 5 2 8" xfId="51116" xr:uid="{73ADD8CB-8231-4E43-AB9B-6966F11D873B}"/>
    <cellStyle name="Opomba 2 2 2 2 5 2 9" xfId="57854" xr:uid="{0E41DC03-C22D-4922-8C68-3979AAA2B97F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5 7" xfId="35210" xr:uid="{85DD914B-48B2-4EF3-B4D1-0849DEBA47AB}"/>
    <cellStyle name="Opomba 2 2 2 2 5 8" xfId="42191" xr:uid="{B3061827-99B1-4B06-BA49-7E22F154EB65}"/>
    <cellStyle name="Opomba 2 2 2 2 5 9" xfId="42984" xr:uid="{3AA8FEC4-15BA-4FCB-ABF2-A5402D71075B}"/>
    <cellStyle name="Opomba 2 2 2 2 6" xfId="5942" xr:uid="{D5D4273B-5D71-4A23-859E-CFAC0F2A64D5}"/>
    <cellStyle name="Opomba 2 2 2 2 6 10" xfId="43056" xr:uid="{47BA0128-7EA6-4565-9484-3A0BF4DFA6CD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2 6" xfId="40418" xr:uid="{FC0DAE6D-E413-440B-BA12-1EC494E04D25}"/>
    <cellStyle name="Opomba 2 2 2 2 6 2 7" xfId="47120" xr:uid="{BFE8E2B9-2AFA-48F1-880D-916154EFE545}"/>
    <cellStyle name="Opomba 2 2 2 2 6 2 8" xfId="52673" xr:uid="{D70E2A7C-74F1-440F-8720-6269698E5563}"/>
    <cellStyle name="Opomba 2 2 2 2 6 2 9" xfId="57550" xr:uid="{FFB4AC18-DA96-4263-BB89-2FCAF870C68D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6 7" xfId="37595" xr:uid="{8E6A7BF0-CFEA-48F5-AB15-CE231E68AAF3}"/>
    <cellStyle name="Opomba 2 2 2 2 6 8" xfId="44297" xr:uid="{E9DE8D20-2F95-4D87-BC62-3DF83B96A31C}"/>
    <cellStyle name="Opomba 2 2 2 2 6 9" xfId="49850" xr:uid="{07C0B26D-4C74-4F6B-9BA0-C3DEE0940894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7 6" xfId="39140" xr:uid="{95CF4F90-B1FB-4E6D-827E-856998C81446}"/>
    <cellStyle name="Opomba 2 2 2 2 7 7" xfId="45842" xr:uid="{EC94776D-188B-4147-96D9-8DBAC42279BA}"/>
    <cellStyle name="Opomba 2 2 2 2 7 8" xfId="51395" xr:uid="{AFC12A32-A97D-49D0-B0C2-70552D28EE7C}"/>
    <cellStyle name="Opomba 2 2 2 2 7 9" xfId="54213" xr:uid="{0AFE2F9E-7291-4EA6-AE7B-3BDDC5B148F8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13" xfId="36479" xr:uid="{BF56C41A-8FFD-490D-B65C-48AD5B8754EA}"/>
    <cellStyle name="Opomba 2 2 2 3 14" xfId="43181" xr:uid="{29D45E43-D7D7-4DE6-A82C-6808D5424F53}"/>
    <cellStyle name="Opomba 2 2 2 3 15" xfId="48734" xr:uid="{BE57FE7D-CB15-48C4-8178-D12F2DC3AF57}"/>
    <cellStyle name="Opomba 2 2 2 3 16" xfId="55610" xr:uid="{848DC281-CDD7-488C-B111-B45EFFC0A0B2}"/>
    <cellStyle name="Opomba 2 2 2 3 2" xfId="5714" xr:uid="{AC6801DD-D047-4188-9A13-2C9CAB3A386E}"/>
    <cellStyle name="Opomba 2 2 2 3 2 10" xfId="58426" xr:uid="{217D1041-2393-4E79-9EC6-09474B5B8CA0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2 6" xfId="40190" xr:uid="{B39920A1-849C-470B-8054-327E339241DD}"/>
    <cellStyle name="Opomba 2 2 2 3 2 2 7" xfId="46892" xr:uid="{80684B42-8385-430F-A3FF-FE41388C8F95}"/>
    <cellStyle name="Opomba 2 2 2 3 2 2 8" xfId="52445" xr:uid="{ECC907CA-B2CC-482D-B85E-D7AC1C9DB622}"/>
    <cellStyle name="Opomba 2 2 2 3 2 2 9" xfId="55646" xr:uid="{1B5FA5FF-4C48-432D-8101-734573E40102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2 7" xfId="37367" xr:uid="{0FD4482C-561A-4793-A562-BB87AAD85D11}"/>
    <cellStyle name="Opomba 2 2 2 3 2 8" xfId="44069" xr:uid="{22BC5E83-74AD-4E10-B284-313AA6F6467C}"/>
    <cellStyle name="Opomba 2 2 2 3 2 9" xfId="49622" xr:uid="{8E3C37C1-7E2E-4127-B919-47E37BB2BD6F}"/>
    <cellStyle name="Opomba 2 2 2 3 3" xfId="6031" xr:uid="{DAAD750F-EB31-495A-9F9D-4E752C293E7E}"/>
    <cellStyle name="Opomba 2 2 2 3 3 10" xfId="57101" xr:uid="{065D31EC-228F-4129-BD25-624763E1CD83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2 6" xfId="40507" xr:uid="{19F4A6FB-86AE-4797-BF55-831CEDB363E1}"/>
    <cellStyle name="Opomba 2 2 2 3 3 2 7" xfId="47209" xr:uid="{65AE5E89-1070-44B1-B6B9-29F54AF7A424}"/>
    <cellStyle name="Opomba 2 2 2 3 3 2 8" xfId="52762" xr:uid="{A2CEAF21-B463-42D5-8E0C-6D9019FF53E5}"/>
    <cellStyle name="Opomba 2 2 2 3 3 2 9" xfId="42828" xr:uid="{1F1E444E-05B9-4D8B-98AF-853A331A3CAE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3 7" xfId="37684" xr:uid="{96BD74EC-B910-43D5-B770-4054644D8D36}"/>
    <cellStyle name="Opomba 2 2 2 3 3 8" xfId="44386" xr:uid="{6EF919A5-2235-473C-A8EA-1AEA77EDBF3A}"/>
    <cellStyle name="Opomba 2 2 2 3 3 9" xfId="49939" xr:uid="{2B579D2D-2DAF-41F5-B5C1-2F2B3094759B}"/>
    <cellStyle name="Opomba 2 2 2 3 4" xfId="6341" xr:uid="{4914BFE3-ED0C-43BA-B429-8540F270A331}"/>
    <cellStyle name="Opomba 2 2 2 3 4 10" xfId="55472" xr:uid="{7ACF1A28-822E-43D2-A101-F56EC9DB5B20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2 6" xfId="40817" xr:uid="{E67BE3D2-B958-4F39-849C-E7BCB7A34B34}"/>
    <cellStyle name="Opomba 2 2 2 3 4 2 7" xfId="47519" xr:uid="{1FC6E168-0FE1-42C1-B220-15F2AC8DF300}"/>
    <cellStyle name="Opomba 2 2 2 3 4 2 8" xfId="53072" xr:uid="{A5245603-38E1-4864-9175-575CA4A71645}"/>
    <cellStyle name="Opomba 2 2 2 3 4 2 9" xfId="57402" xr:uid="{5EA72C4A-5A83-4720-B565-D4F42E4BDB94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4 7" xfId="37994" xr:uid="{2DB2E377-04A1-4F0A-9A57-D151D10BD447}"/>
    <cellStyle name="Opomba 2 2 2 3 4 8" xfId="44696" xr:uid="{956B71ED-ACB8-4EFF-AA39-64FB834B59A1}"/>
    <cellStyle name="Opomba 2 2 2 3 4 9" xfId="50249" xr:uid="{FF0F2FFE-C00D-489A-AF36-85FF875EADB2}"/>
    <cellStyle name="Opomba 2 2 2 3 5" xfId="6665" xr:uid="{5131C2A3-3633-4084-96F4-375CAC6A13A1}"/>
    <cellStyle name="Opomba 2 2 2 3 5 10" xfId="55633" xr:uid="{4BF6A8A0-73BF-455E-8A0E-CECFBCC41456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2 6" xfId="41141" xr:uid="{EE91DE24-0946-4E20-8732-9BF2C9D810F2}"/>
    <cellStyle name="Opomba 2 2 2 3 5 2 7" xfId="47843" xr:uid="{4B70BF78-B501-4508-909B-7DBC05426A42}"/>
    <cellStyle name="Opomba 2 2 2 3 5 2 8" xfId="53396" xr:uid="{0FA806B0-8C74-4ECF-9FE3-0A029E3B22EC}"/>
    <cellStyle name="Opomba 2 2 2 3 5 2 9" xfId="57228" xr:uid="{B5F037EA-8301-4002-835E-7473D79ED9C3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5 7" xfId="38318" xr:uid="{6313E72F-4D57-422A-BDF4-4F8DAFF3AD8B}"/>
    <cellStyle name="Opomba 2 2 2 3 5 8" xfId="45020" xr:uid="{A31AFE2A-7051-4254-AE4D-B469AE438226}"/>
    <cellStyle name="Opomba 2 2 2 3 5 9" xfId="50573" xr:uid="{481E9CF2-8BBB-4CBF-9C9F-87AA8DD511AF}"/>
    <cellStyle name="Opomba 2 2 2 3 6" xfId="6956" xr:uid="{5DDBFFFD-8C47-4F11-AAEE-0350B8D94937}"/>
    <cellStyle name="Opomba 2 2 2 3 6 10" xfId="57705" xr:uid="{CDE6F6C9-5340-4F78-8E38-3DCD621E05B9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2 6" xfId="41432" xr:uid="{263D8399-D028-405F-8453-F75DBD64634C}"/>
    <cellStyle name="Opomba 2 2 2 3 6 2 7" xfId="48134" xr:uid="{6B4A410D-D739-46FE-9256-E5AA4F11F74E}"/>
    <cellStyle name="Opomba 2 2 2 3 6 2 8" xfId="53687" xr:uid="{CD5FC227-221C-4194-8B00-FBD4F2958581}"/>
    <cellStyle name="Opomba 2 2 2 3 6 2 9" xfId="55965" xr:uid="{2374E32B-C392-4EA4-9C29-A04877ACEC90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6 7" xfId="38609" xr:uid="{25BB40E6-2647-4EE6-A404-E385BACC450F}"/>
    <cellStyle name="Opomba 2 2 2 3 6 8" xfId="45311" xr:uid="{10B6A39F-1517-42B1-A656-CAC37ACDDCC0}"/>
    <cellStyle name="Opomba 2 2 2 3 6 9" xfId="50864" xr:uid="{6BF9D021-A469-4371-91BF-C8B9318855DC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7 6" xfId="39302" xr:uid="{B2F48926-8FBB-4169-A897-08526B752B7A}"/>
    <cellStyle name="Opomba 2 2 2 3 7 7" xfId="46004" xr:uid="{465B6053-8E60-4DC2-BFC0-5A1CFEEA764E}"/>
    <cellStyle name="Opomba 2 2 2 3 7 8" xfId="51557" xr:uid="{E5D01F42-4FB6-4C32-AD53-53EC26CDD5F0}"/>
    <cellStyle name="Opomba 2 2 2 3 7 9" xfId="58125" xr:uid="{82AAFB65-8566-4622-9D28-13D8CFED4553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12" xfId="35728" xr:uid="{F387D170-3B4F-472A-B57C-8324E8B72ECA}"/>
    <cellStyle name="Opomba 2 2 2 4 13" xfId="42596" xr:uid="{43B2479A-D85A-475C-8561-22E59AA8C3C4}"/>
    <cellStyle name="Opomba 2 2 2 4 14" xfId="34438" xr:uid="{D7E30863-CF89-44FC-9732-0B5A03AC8220}"/>
    <cellStyle name="Opomba 2 2 2 4 15" xfId="53855" xr:uid="{D7DC8C6E-5B84-4F79-A567-C7C61A837476}"/>
    <cellStyle name="Opomba 2 2 2 4 2" xfId="5209" xr:uid="{4CE65140-B29C-4B29-821E-B181FB8F49D8}"/>
    <cellStyle name="Opomba 2 2 2 4 2 10" xfId="57869" xr:uid="{793011F6-B087-4259-BBA2-FB08F79FFA13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2 6" xfId="39685" xr:uid="{238A0F7C-2CD6-4A21-A629-BE624F826D17}"/>
    <cellStyle name="Opomba 2 2 2 4 2 2 7" xfId="46387" xr:uid="{313A0E3A-8519-4ECB-B780-7527EF3E8ABB}"/>
    <cellStyle name="Opomba 2 2 2 4 2 2 8" xfId="51940" xr:uid="{5CDC51F4-B4A8-41C5-A9BC-DF906331B45D}"/>
    <cellStyle name="Opomba 2 2 2 4 2 2 9" xfId="48520" xr:uid="{EDDEABCE-DDE6-4ED6-969A-847BFDE2C7B0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2 7" xfId="36862" xr:uid="{C58D92C0-DACA-48A6-9324-F18A75C5E846}"/>
    <cellStyle name="Opomba 2 2 2 4 2 8" xfId="43564" xr:uid="{C0A955B9-70D3-462C-91DE-A7C710D3B9FF}"/>
    <cellStyle name="Opomba 2 2 2 4 2 9" xfId="49117" xr:uid="{19D5BC31-554B-4D55-A892-BA8D4E9516F5}"/>
    <cellStyle name="Opomba 2 2 2 4 3" xfId="5944" xr:uid="{41FCF04E-3FB2-492B-8F56-63FFF3F531E0}"/>
    <cellStyle name="Opomba 2 2 2 4 3 10" xfId="41931" xr:uid="{9D001ED1-4B94-41CB-A9A4-1AC3D3CBC778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2 6" xfId="40420" xr:uid="{C11029A4-8D5F-4A99-8CC1-B2881C4BC591}"/>
    <cellStyle name="Opomba 2 2 2 4 3 2 7" xfId="47122" xr:uid="{60856A9B-3A0E-43C2-B655-191AC644220F}"/>
    <cellStyle name="Opomba 2 2 2 4 3 2 8" xfId="52675" xr:uid="{0AD7B09E-1B85-4DD9-8FFC-6A1531AB14BA}"/>
    <cellStyle name="Opomba 2 2 2 4 3 2 9" xfId="55873" xr:uid="{0EC46066-6556-49D7-B3B1-F881E1A1F02D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3 7" xfId="37597" xr:uid="{8586CC14-8A7F-4D2E-9604-1910F765BE91}"/>
    <cellStyle name="Opomba 2 2 2 4 3 8" xfId="44299" xr:uid="{435F5EF4-9CDB-4BC0-957C-5012D4633274}"/>
    <cellStyle name="Opomba 2 2 2 4 3 9" xfId="49852" xr:uid="{76B9051C-BAE4-47C3-9942-4BEED3EFCA0F}"/>
    <cellStyle name="Opomba 2 2 2 4 4" xfId="6128" xr:uid="{EE08362B-6647-4D0D-ADB9-41D0A607C426}"/>
    <cellStyle name="Opomba 2 2 2 4 4 10" xfId="54541" xr:uid="{88947771-35AC-41A4-8317-0D584B32E27C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2 6" xfId="40604" xr:uid="{26F5A6CF-F6F7-4A0D-B924-35CD088EF0C5}"/>
    <cellStyle name="Opomba 2 2 2 4 4 2 7" xfId="47306" xr:uid="{8A7FA879-909C-4D40-9B1D-68D1EF040BFA}"/>
    <cellStyle name="Opomba 2 2 2 4 4 2 8" xfId="52859" xr:uid="{776C4342-482C-4676-BC23-F96DB279A8EB}"/>
    <cellStyle name="Opomba 2 2 2 4 4 2 9" xfId="57573" xr:uid="{C8EB22B9-23AB-4A11-A92E-00E616883464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4 7" xfId="37781" xr:uid="{7A2D0A45-68CC-4DA0-9BA4-0777A1C3E2DF}"/>
    <cellStyle name="Opomba 2 2 2 4 4 8" xfId="44483" xr:uid="{1C708C8C-B0EB-49E8-A287-A8C6294FBEBC}"/>
    <cellStyle name="Opomba 2 2 2 4 4 9" xfId="50036" xr:uid="{FB302ED3-FBFD-4D0C-8A1E-5E294E6B75F8}"/>
    <cellStyle name="Opomba 2 2 2 4 5" xfId="6188" xr:uid="{82F44EDB-AE28-41E0-B50C-577A11697EB0}"/>
    <cellStyle name="Opomba 2 2 2 4 5 10" xfId="57434" xr:uid="{DD39AD76-43A2-4802-B0F4-1456CE1C025B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2 6" xfId="40664" xr:uid="{B0D6BF4D-7C1A-4426-BA70-9E695B91B21B}"/>
    <cellStyle name="Opomba 2 2 2 4 5 2 7" xfId="47366" xr:uid="{5B999266-BA41-4108-94C0-BECB80F6F356}"/>
    <cellStyle name="Opomba 2 2 2 4 5 2 8" xfId="52919" xr:uid="{DAC2738A-8DF0-435B-8796-4A56634B024D}"/>
    <cellStyle name="Opomba 2 2 2 4 5 2 9" xfId="55178" xr:uid="{EF4262C5-F127-45D9-993E-4456271F5B59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5 7" xfId="37841" xr:uid="{F81D31F0-E8BB-48C8-85C2-B0C4B63F09F2}"/>
    <cellStyle name="Opomba 2 2 2 4 5 8" xfId="44543" xr:uid="{5445B9BD-AE5B-4CDE-9900-DD2E279797BD}"/>
    <cellStyle name="Opomba 2 2 2 4 5 9" xfId="50096" xr:uid="{A99445AB-88B1-4329-B796-80717BD31937}"/>
    <cellStyle name="Opomba 2 2 2 4 6" xfId="5332" xr:uid="{C34A02C1-B60A-4820-BEF3-48C1D8631DC5}"/>
    <cellStyle name="Opomba 2 2 2 4 6 10" xfId="58375" xr:uid="{4CDDB29A-6C84-4E5B-9020-B8BAF359FAC9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2 6" xfId="39808" xr:uid="{EB3AA423-0A0A-4BD9-91CC-78DF13E57CB3}"/>
    <cellStyle name="Opomba 2 2 2 4 6 2 7" xfId="46510" xr:uid="{EF08C3B3-9823-46A9-B794-66E6445D7CAE}"/>
    <cellStyle name="Opomba 2 2 2 4 6 2 8" xfId="52063" xr:uid="{B8CE842B-2BCD-4348-B2F7-0ECA3FCD9137}"/>
    <cellStyle name="Opomba 2 2 2 4 6 2 9" xfId="56550" xr:uid="{F3724EB2-8DC8-4A18-AC21-E83B45D24E65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6 7" xfId="36985" xr:uid="{595A48AF-1FD3-4133-9AB8-950419452100}"/>
    <cellStyle name="Opomba 2 2 2 4 6 8" xfId="43687" xr:uid="{8364DDC9-C737-448B-A476-103272A29FF8}"/>
    <cellStyle name="Opomba 2 2 2 4 6 9" xfId="49240" xr:uid="{CB8F3D5F-C467-4684-B5B8-3C3F427AB761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7 6" xfId="39046" xr:uid="{C6B423F9-7AB2-4F2F-A882-F0FEA65DA85F}"/>
    <cellStyle name="Opomba 2 2 2 4 7 7" xfId="45748" xr:uid="{39B055FB-731A-4CC8-A781-83AF4CF66A40}"/>
    <cellStyle name="Opomba 2 2 2 4 7 8" xfId="51301" xr:uid="{02CED228-7B09-492B-A7DE-76FA624CDDF9}"/>
    <cellStyle name="Opomba 2 2 2 4 7 9" xfId="58335" xr:uid="{CB781365-F441-4E37-9E3B-8D20C09E8FF8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10" xfId="42276" xr:uid="{176E97F9-9D79-4920-9BDE-A9BBFA1C3518}"/>
    <cellStyle name="Opomba 2 2 2 5 11" xfId="43029" xr:uid="{128B85BF-D0DF-4244-988C-643CA98B1946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2 6" xfId="39011" xr:uid="{41621043-FFF2-48D0-8F75-1783DBDE1D6C}"/>
    <cellStyle name="Opomba 2 2 2 5 2 7" xfId="45713" xr:uid="{42FE44A1-D208-4CFA-9F2A-4471E10670DC}"/>
    <cellStyle name="Opomba 2 2 2 5 2 8" xfId="51266" xr:uid="{3BA305B7-B9F4-4275-8643-EE0884C38E73}"/>
    <cellStyle name="Opomba 2 2 2 5 2 9" xfId="56683" xr:uid="{F5706718-3295-4967-9037-6BFF4BD40821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5 8" xfId="35607" xr:uid="{454CD1A5-FCDB-4AB4-8397-A68B2913945C}"/>
    <cellStyle name="Opomba 2 2 2 5 9" xfId="42504" xr:uid="{4F4FC0E4-9293-4BB1-811C-7544406875B9}"/>
    <cellStyle name="Opomba 2 2 2 6" xfId="2510" xr:uid="{5BCACD9F-4EAB-41B1-A641-3BF13906FE33}"/>
    <cellStyle name="Opomba 2 2 2 6 10" xfId="42468" xr:uid="{84D358EF-086E-46FB-A09E-31FE63DA53CD}"/>
    <cellStyle name="Opomba 2 2 2 6 11" xfId="54050" xr:uid="{89031C44-7AD5-4361-B933-D958ABB4690F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2 6" xfId="38813" xr:uid="{C8AAC59A-1422-4E4A-B2C9-9611BA75077B}"/>
    <cellStyle name="Opomba 2 2 2 6 2 7" xfId="45515" xr:uid="{EF14E852-D4FF-47FD-99DC-0F7BE66ACD3E}"/>
    <cellStyle name="Opomba 2 2 2 6 2 8" xfId="51068" xr:uid="{F0BC717F-5976-44BB-BC9C-B2E0B397E1CE}"/>
    <cellStyle name="Opomba 2 2 2 6 2 9" xfId="55023" xr:uid="{E5A9E885-2C79-4B31-9204-76A2298CB289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6 8" xfId="35155" xr:uid="{AB10ACFA-868D-45C8-9E40-7CDC0302AA93}"/>
    <cellStyle name="Opomba 2 2 2 6 9" xfId="42139" xr:uid="{48E4670E-5646-4997-A905-02885D5CFF07}"/>
    <cellStyle name="Opomba 2 2 2 7" xfId="2508" xr:uid="{299272B0-82B5-4909-9592-0706E4E546F0}"/>
    <cellStyle name="Opomba 2 2 2 7 10" xfId="41971" xr:uid="{D7B4D6F4-DE61-444B-836D-D562F60D0032}"/>
    <cellStyle name="Opomba 2 2 2 7 11" xfId="41723" xr:uid="{CFB78C2C-9590-4198-865E-FFC75BE43D2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2 6" xfId="38817" xr:uid="{85C4794A-1E16-4463-B784-FCFCD7C4A8B2}"/>
    <cellStyle name="Opomba 2 2 2 7 2 7" xfId="45519" xr:uid="{FD82D96D-E7DF-4482-9C03-6AD9542D7672}"/>
    <cellStyle name="Opomba 2 2 2 7 2 8" xfId="51072" xr:uid="{0E9CA576-AC9B-43A4-A067-804D36305917}"/>
    <cellStyle name="Opomba 2 2 2 7 2 9" xfId="54850" xr:uid="{F9E2460C-779F-425D-85FD-44B2ABB8608D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7 8" xfId="35159" xr:uid="{682EEC1F-9EDF-4E35-85B9-7236DD925896}"/>
    <cellStyle name="Opomba 2 2 2 7 9" xfId="42143" xr:uid="{D512073C-9AD6-4D30-9AFA-1D214035B07E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8 6" xfId="38782" xr:uid="{13FF1505-DA57-4074-B75A-0030148C36B0}"/>
    <cellStyle name="Opomba 2 2 2 8 7" xfId="45484" xr:uid="{DC8A857F-EBA0-4CA1-9DFB-F12AF7A67A66}"/>
    <cellStyle name="Opomba 2 2 2 8 8" xfId="51037" xr:uid="{C58EC689-1E3F-41BD-82B8-5283150B6A6F}"/>
    <cellStyle name="Opomba 2 2 2 8 9" xfId="57896" xr:uid="{93DB1248-FD53-484C-9190-CD677E1F6678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21" xfId="34343" xr:uid="{E79D79E9-DAEF-4B64-AD90-66049DF39942}"/>
    <cellStyle name="Opomba 2 2 22" xfId="34207" xr:uid="{9A22AFD3-EDEA-4E25-8586-1481BAE2F1F3}"/>
    <cellStyle name="Opomba 2 2 23" xfId="42920" xr:uid="{E461798F-B464-42A5-8344-0DC5B090AD8C}"/>
    <cellStyle name="Opomba 2 2 24" xfId="34480" xr:uid="{AF2E7EA5-6F19-460B-8100-8CDE0C160ECE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14" xfId="36380" xr:uid="{04DE9159-F5A7-41D9-A9FE-6A7E0D5AF290}"/>
    <cellStyle name="Opomba 2 2 3 15" xfId="43082" xr:uid="{471C042F-F713-4A74-B8A5-1EFF8B26A3E1}"/>
    <cellStyle name="Opomba 2 2 3 16" xfId="48635" xr:uid="{1C9B8860-D54B-4936-9544-3DDCFC04F70E}"/>
    <cellStyle name="Opomba 2 2 3 17" xfId="57034" xr:uid="{2082DA37-B80A-4ADC-9204-B319257BB607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12" xfId="36587" xr:uid="{75DED6A0-C043-4208-8153-3A392FCA6E1A}"/>
    <cellStyle name="Opomba 2 2 3 2 13" xfId="43289" xr:uid="{FAA9D096-D3F5-449C-8E4D-4F1FEFB8169E}"/>
    <cellStyle name="Opomba 2 2 3 2 14" xfId="48842" xr:uid="{559EE1D8-C0B5-4E46-AB01-A4D775C5478E}"/>
    <cellStyle name="Opomba 2 2 3 2 15" xfId="54801" xr:uid="{9F9D5EFB-553D-43CC-9C55-D5D3DA8D169C}"/>
    <cellStyle name="Opomba 2 2 3 2 2" xfId="5822" xr:uid="{910B8A6E-E4EF-4252-9671-23E42F8F4C7D}"/>
    <cellStyle name="Opomba 2 2 3 2 2 10" xfId="56250" xr:uid="{A42C8D38-77F6-4009-9254-A15B8130088A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2 6" xfId="40298" xr:uid="{368B881E-C32F-47D4-8382-56BB428415F6}"/>
    <cellStyle name="Opomba 2 2 3 2 2 2 7" xfId="47000" xr:uid="{D94B4B38-3B6B-4C0E-A835-827469C8A6A0}"/>
    <cellStyle name="Opomba 2 2 3 2 2 2 8" xfId="52553" xr:uid="{60A25E04-FADE-48D7-85ED-1DC9813C6BCB}"/>
    <cellStyle name="Opomba 2 2 3 2 2 2 9" xfId="34150" xr:uid="{969A7D05-5873-4572-956A-79C42393FFDE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2 7" xfId="37475" xr:uid="{16935A0B-FB7D-4C35-8DA5-086A0B8092AE}"/>
    <cellStyle name="Opomba 2 2 3 2 2 8" xfId="44177" xr:uid="{BAF2C5EF-7DC5-43D4-87C1-1331F0794FDB}"/>
    <cellStyle name="Opomba 2 2 3 2 2 9" xfId="49730" xr:uid="{9C1C63FB-FB6B-41F4-B5E6-A11F1E9E1BAA}"/>
    <cellStyle name="Opomba 2 2 3 2 3" xfId="5512" xr:uid="{F255A46F-A0A4-4700-8955-D7DEEAFF9D19}"/>
    <cellStyle name="Opomba 2 2 3 2 3 10" xfId="57538" xr:uid="{B99410CB-88E1-4E0D-81BC-557FA516D757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2 6" xfId="39988" xr:uid="{8CB3F91E-8CB8-4DDC-A2D7-B54ACD76654F}"/>
    <cellStyle name="Opomba 2 2 3 2 3 2 7" xfId="46690" xr:uid="{8D2A92C9-8D3D-4499-8C15-673A72EE84A1}"/>
    <cellStyle name="Opomba 2 2 3 2 3 2 8" xfId="52243" xr:uid="{4CBEF7FB-2B41-4B8E-8141-4F08CAAFA8A9}"/>
    <cellStyle name="Opomba 2 2 3 2 3 2 9" xfId="55257" xr:uid="{C9A308F2-7732-4433-8852-C6E8FD2A2124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3 7" xfId="37165" xr:uid="{931F8490-00BC-4B79-937E-9ACC18F8A710}"/>
    <cellStyle name="Opomba 2 2 3 2 3 8" xfId="43867" xr:uid="{8F4B1E83-E873-410E-ADF0-7525A99FCBE9}"/>
    <cellStyle name="Opomba 2 2 3 2 3 9" xfId="49420" xr:uid="{136A6C19-5C94-4776-86B7-42CFBD2380CF}"/>
    <cellStyle name="Opomba 2 2 3 2 4" xfId="6449" xr:uid="{A5F3CFA5-6090-4285-86FF-849E3660472F}"/>
    <cellStyle name="Opomba 2 2 3 2 4 10" xfId="54675" xr:uid="{E47BE64B-4D33-4036-95BB-BF9340169AA8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2 6" xfId="40925" xr:uid="{E496FDF4-4492-428B-A9C1-EF5A07DF2651}"/>
    <cellStyle name="Opomba 2 2 3 2 4 2 7" xfId="47627" xr:uid="{7ED38E6A-C5DB-40AB-AF20-8C24DEF42E82}"/>
    <cellStyle name="Opomba 2 2 3 2 4 2 8" xfId="53180" xr:uid="{BA7E6F7D-BD9C-4BEC-9EC8-666DCB595E2F}"/>
    <cellStyle name="Opomba 2 2 3 2 4 2 9" xfId="34461" xr:uid="{02D6B650-B2E7-40E7-B4F6-CD967BEC8314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4 7" xfId="38102" xr:uid="{813B6364-5857-4F4E-AE48-DB67A5D852DA}"/>
    <cellStyle name="Opomba 2 2 3 2 4 8" xfId="44804" xr:uid="{AB6E9C2C-BE96-41F7-9CA0-28E2E71ABF45}"/>
    <cellStyle name="Opomba 2 2 3 2 4 9" xfId="50357" xr:uid="{13492E4D-B9D1-4E16-898C-D4FC6C2585B1}"/>
    <cellStyle name="Opomba 2 2 3 2 5" xfId="6773" xr:uid="{706B0F1F-5744-4F2C-AE70-A2AC65EC8977}"/>
    <cellStyle name="Opomba 2 2 3 2 5 10" xfId="57008" xr:uid="{F5DA85AD-9AAC-4310-A23D-EBDC20BBA7F1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2 6" xfId="41249" xr:uid="{6855BD56-F7C0-4B93-9F3F-BF9083F56153}"/>
    <cellStyle name="Opomba 2 2 3 2 5 2 7" xfId="47951" xr:uid="{CA7EF320-E653-4329-B9B1-B1D1477811B0}"/>
    <cellStyle name="Opomba 2 2 3 2 5 2 8" xfId="53504" xr:uid="{C1023ACC-7BB0-4E85-9B71-E37CA3CE5C0D}"/>
    <cellStyle name="Opomba 2 2 3 2 5 2 9" xfId="57771" xr:uid="{13094B5F-3096-4072-916B-D88B307AC5A5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5 7" xfId="38426" xr:uid="{B4C42D55-8DED-43D2-8E10-DD7087CFE318}"/>
    <cellStyle name="Opomba 2 2 3 2 5 8" xfId="45128" xr:uid="{6C79ACE4-E5D7-4BAE-AA02-F1499BF0734D}"/>
    <cellStyle name="Opomba 2 2 3 2 5 9" xfId="50681" xr:uid="{FC57B1ED-8AB0-43AC-9086-8E7F2B50D1B4}"/>
    <cellStyle name="Opomba 2 2 3 2 6" xfId="7064" xr:uid="{727CF9D9-B25E-4060-8301-50F6F2DB7273}"/>
    <cellStyle name="Opomba 2 2 3 2 6 10" xfId="56831" xr:uid="{793BDF98-269D-4DB9-B5BF-A93962D850CC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2 6" xfId="41540" xr:uid="{19E6892E-1702-4E24-AB0A-3BA788CC59AD}"/>
    <cellStyle name="Opomba 2 2 3 2 6 2 7" xfId="48242" xr:uid="{0BBCCD40-24EA-43C6-8259-036F0F49C4BD}"/>
    <cellStyle name="Opomba 2 2 3 2 6 2 8" xfId="53795" xr:uid="{C7CDD2A9-AEE4-4244-A996-EA4BD28E24F7}"/>
    <cellStyle name="Opomba 2 2 3 2 6 2 9" xfId="56147" xr:uid="{ED8E5C8B-CE79-42FD-88A6-F8A1944912E3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6 7" xfId="38717" xr:uid="{3B75439A-5763-41DD-85D2-1A7F20A2805A}"/>
    <cellStyle name="Opomba 2 2 3 2 6 8" xfId="45419" xr:uid="{1789D03C-33ED-4261-B8FE-B8C758DD7118}"/>
    <cellStyle name="Opomba 2 2 3 2 6 9" xfId="50972" xr:uid="{666D2EE3-BE6D-448C-A8D1-0AD6C91CC0B2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7 6" xfId="39410" xr:uid="{6AC69865-EC57-4E75-9AC9-3D4BD825FAB3}"/>
    <cellStyle name="Opomba 2 2 3 2 7 7" xfId="46112" xr:uid="{A2896B3F-2DA4-455B-A7B2-070A0F4F822D}"/>
    <cellStyle name="Opomba 2 2 3 2 7 8" xfId="51665" xr:uid="{B766EBB0-113C-47D2-B4D5-89720442FA0D}"/>
    <cellStyle name="Opomba 2 2 3 2 7 9" xfId="58021" xr:uid="{2A187A6B-8CDF-4138-9E03-F8166587C0AD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12" xfId="36448" xr:uid="{C9D7A439-E5E6-46CF-AB1B-A7FE0638CBBA}"/>
    <cellStyle name="Opomba 2 2 3 3 13" xfId="43150" xr:uid="{160E2099-9DD9-44B7-B071-F1FCADD9600B}"/>
    <cellStyle name="Opomba 2 2 3 3 14" xfId="48703" xr:uid="{63BFFD4C-30FF-4806-B9ED-728657D7258A}"/>
    <cellStyle name="Opomba 2 2 3 3 15" xfId="55431" xr:uid="{EA585AE5-73A5-4F82-9EDC-8592C3D6F424}"/>
    <cellStyle name="Opomba 2 2 3 3 2" xfId="5683" xr:uid="{CBB3DA72-6886-4001-A296-C0617BF4D2E9}"/>
    <cellStyle name="Opomba 2 2 3 3 2 10" xfId="54349" xr:uid="{3D838926-3D1A-4168-9EAA-CBD4C1E8D43A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2 6" xfId="40159" xr:uid="{EAD8479F-210F-433A-B8EE-C98461BB64D2}"/>
    <cellStyle name="Opomba 2 2 3 3 2 2 7" xfId="46861" xr:uid="{6308570B-C3CB-467E-91A8-E90365A677E4}"/>
    <cellStyle name="Opomba 2 2 3 3 2 2 8" xfId="52414" xr:uid="{0B6C67FE-5694-4B79-96B9-7ECB6E29B568}"/>
    <cellStyle name="Opomba 2 2 3 3 2 2 9" xfId="42490" xr:uid="{9B0D9D1B-95C3-4065-AB2E-86290CDBD8FD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2 7" xfId="37336" xr:uid="{4B0DB6F5-56A7-4B84-916C-3B6FD34B893D}"/>
    <cellStyle name="Opomba 2 2 3 3 2 8" xfId="44038" xr:uid="{605766DE-327E-42F8-847D-1E4CFE5C8A17}"/>
    <cellStyle name="Opomba 2 2 3 3 2 9" xfId="49591" xr:uid="{AA8BB36C-1F88-471C-A30C-59173371E932}"/>
    <cellStyle name="Opomba 2 2 3 3 3" xfId="5062" xr:uid="{7AF50275-05F9-4D38-9C6D-359085D01156}"/>
    <cellStyle name="Opomba 2 2 3 3 3 10" xfId="54140" xr:uid="{333291C4-F6A3-4C4A-8756-0E2A1B9AC79E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2 6" xfId="39538" xr:uid="{1C03AE7B-177B-4C08-B5AD-4FB74C8990AA}"/>
    <cellStyle name="Opomba 2 2 3 3 3 2 7" xfId="46240" xr:uid="{52384796-E30F-476F-9B1B-CB2B513F743F}"/>
    <cellStyle name="Opomba 2 2 3 3 3 2 8" xfId="51793" xr:uid="{63551E0F-2C3F-4BC0-8570-F9F519E7412D}"/>
    <cellStyle name="Opomba 2 2 3 3 3 2 9" xfId="41795" xr:uid="{24CBA3DC-FD83-465F-AAF6-B13D42769433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3 7" xfId="36715" xr:uid="{BBD25888-B4D0-4DE9-A1DD-C1B5FEB9FF7A}"/>
    <cellStyle name="Opomba 2 2 3 3 3 8" xfId="43417" xr:uid="{1DA28BC2-9814-46D0-AE98-6797E758CE0C}"/>
    <cellStyle name="Opomba 2 2 3 3 3 9" xfId="48970" xr:uid="{2F56EF06-35EA-471E-82E8-5EF689323210}"/>
    <cellStyle name="Opomba 2 2 3 3 4" xfId="6310" xr:uid="{87993FCF-FC49-467E-8B35-2D334F21AEC0}"/>
    <cellStyle name="Opomba 2 2 3 3 4 10" xfId="54665" xr:uid="{D18896AC-2704-4CC2-B320-022CA1752522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2 6" xfId="40786" xr:uid="{36CDE063-E45B-4BF5-9AB1-E3409CBB1C00}"/>
    <cellStyle name="Opomba 2 2 3 3 4 2 7" xfId="47488" xr:uid="{510B0010-1413-455F-8CD9-4425C7A164FC}"/>
    <cellStyle name="Opomba 2 2 3 3 4 2 8" xfId="53041" xr:uid="{DFBED52F-0E0D-4F9A-AA74-A1CDD47D1642}"/>
    <cellStyle name="Opomba 2 2 3 3 4 2 9" xfId="57755" xr:uid="{AE62F206-2603-4821-BC2D-1AE88A576899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4 7" xfId="37963" xr:uid="{CA596922-1416-465B-BA52-91DB0B64A9CF}"/>
    <cellStyle name="Opomba 2 2 3 3 4 8" xfId="44665" xr:uid="{3693E70B-9392-4895-A057-CA1406D27687}"/>
    <cellStyle name="Opomba 2 2 3 3 4 9" xfId="50218" xr:uid="{4AFE63AA-F107-4D6D-9BB0-B59603D138AE}"/>
    <cellStyle name="Opomba 2 2 3 3 5" xfId="6634" xr:uid="{587DE677-FF6D-4524-B30D-115BDF27B3C7}"/>
    <cellStyle name="Opomba 2 2 3 3 5 10" xfId="58407" xr:uid="{FD8BCA48-5109-4AF5-A54F-058E5C593056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2 6" xfId="41110" xr:uid="{40D0241D-7A9B-4656-9409-C4AD3A85FB51}"/>
    <cellStyle name="Opomba 2 2 3 3 5 2 7" xfId="47812" xr:uid="{69417A6C-A04E-4F9F-8857-D12D77BFAF56}"/>
    <cellStyle name="Opomba 2 2 3 3 5 2 8" xfId="53365" xr:uid="{30A738EC-FFA2-4378-B092-0CC41E59599B}"/>
    <cellStyle name="Opomba 2 2 3 3 5 2 9" xfId="55326" xr:uid="{576448DC-52B5-4FCE-B4C9-6F468151753D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5 7" xfId="38287" xr:uid="{B3735FE8-9A71-4BF7-9C7D-8A17F28705C2}"/>
    <cellStyle name="Opomba 2 2 3 3 5 8" xfId="44989" xr:uid="{16DEAED5-6C36-442C-AA1C-74E7B34300A3}"/>
    <cellStyle name="Opomba 2 2 3 3 5 9" xfId="50542" xr:uid="{A9804A6D-E606-4E27-AFD7-5CAF756C5059}"/>
    <cellStyle name="Opomba 2 2 3 3 6" xfId="6925" xr:uid="{FA483BA2-132B-4D0D-AB2C-A2986B6C69ED}"/>
    <cellStyle name="Opomba 2 2 3 3 6 10" xfId="58473" xr:uid="{C6E30F35-1C37-487B-8135-6CBC9EB970BA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2 6" xfId="41401" xr:uid="{63E23D5E-095D-402D-937C-48AA59B29215}"/>
    <cellStyle name="Opomba 2 2 3 3 6 2 7" xfId="48103" xr:uid="{314A4E5E-257F-4DDC-A5FF-F317A8B6AAFF}"/>
    <cellStyle name="Opomba 2 2 3 3 6 2 8" xfId="53656" xr:uid="{C258639A-194E-4252-BD56-3CEA247E8202}"/>
    <cellStyle name="Opomba 2 2 3 3 6 2 9" xfId="41728" xr:uid="{B1B7324F-CF82-4734-BBB9-EAFAA2CC8950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6 7" xfId="38578" xr:uid="{B79B8741-8A5F-4477-97BA-8E0D43D7DCDA}"/>
    <cellStyle name="Opomba 2 2 3 3 6 8" xfId="45280" xr:uid="{F8091EE8-5F71-49BF-9B5B-34ECC82A4F86}"/>
    <cellStyle name="Opomba 2 2 3 3 6 9" xfId="50833" xr:uid="{020768DA-17EC-4089-8BC7-F8E23A69E75B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7 6" xfId="39271" xr:uid="{7AB5A314-C44F-42A5-BA5A-0FCE905B56F1}"/>
    <cellStyle name="Opomba 2 2 3 3 7 7" xfId="45973" xr:uid="{1A6FA661-9573-4F61-AD13-DD3510D7BD34}"/>
    <cellStyle name="Opomba 2 2 3 3 7 8" xfId="51526" xr:uid="{9FA5D153-B7AC-4BE0-82A1-6DC55DBA3348}"/>
    <cellStyle name="Opomba 2 2 3 3 7 9" xfId="54817" xr:uid="{278526BE-BD42-4DA2-BC67-16ABE9A269BC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10" xfId="41739" xr:uid="{00FE3199-CE37-4F10-8CF4-93D3CCC844B9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2 6" xfId="40091" xr:uid="{DAEE1CD6-783E-421C-8648-BC5A3648838C}"/>
    <cellStyle name="Opomba 2 2 3 4 2 7" xfId="46793" xr:uid="{0A4A3C01-38F5-4C66-BFD3-1C80F417D0A4}"/>
    <cellStyle name="Opomba 2 2 3 4 2 8" xfId="52346" xr:uid="{36E78900-2450-4150-92F7-A4993043E5D2}"/>
    <cellStyle name="Opomba 2 2 3 4 2 9" xfId="55733" xr:uid="{A8CE9607-0A48-4A22-8B9E-BEE63EF4BD50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4 7" xfId="37268" xr:uid="{277726CE-DAD6-4A39-BA61-FC3B1C7E06CC}"/>
    <cellStyle name="Opomba 2 2 3 4 8" xfId="43970" xr:uid="{4B3102B8-8627-43DC-897F-CBD60375F3F1}"/>
    <cellStyle name="Opomba 2 2 3 4 9" xfId="49523" xr:uid="{10632DC3-8AC7-4A8F-9A2A-D6FAD19E8771}"/>
    <cellStyle name="Opomba 2 2 3 5" xfId="3760" xr:uid="{EA08E3A8-BD3F-4757-AB00-99D110BD6E50}"/>
    <cellStyle name="Opomba 2 2 3 5 10" xfId="42982" xr:uid="{C7D64A50-AA10-4FA2-8E01-53623367431A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2 6" xfId="38904" xr:uid="{07F42A1D-2441-44E0-A1A3-51F2C6E947CF}"/>
    <cellStyle name="Opomba 2 2 3 5 2 7" xfId="45606" xr:uid="{210295C4-9EF1-4917-9F63-D10622223BFC}"/>
    <cellStyle name="Opomba 2 2 3 5 2 8" xfId="51159" xr:uid="{EF149810-9DB9-4DA1-8FD6-40A30D2C128D}"/>
    <cellStyle name="Opomba 2 2 3 5 2 9" xfId="55905" xr:uid="{F9FD615F-4B9B-4F70-AA9E-65A9BB269C54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5 7" xfId="35413" xr:uid="{747D7413-C21A-4110-8348-6A2407C0D1DE}"/>
    <cellStyle name="Opomba 2 2 3 5 8" xfId="42336" xr:uid="{E5325C9A-2522-44E1-8E4E-27E10DCE4EC1}"/>
    <cellStyle name="Opomba 2 2 3 5 9" xfId="42246" xr:uid="{265152BE-E341-4BFE-BE46-24659BB7B461}"/>
    <cellStyle name="Opomba 2 2 3 6" xfId="6242" xr:uid="{0B980FD3-6C7D-46F1-A6E3-407CBAB67EC0}"/>
    <cellStyle name="Opomba 2 2 3 6 10" xfId="57684" xr:uid="{F44CB99D-AED1-4FF7-AFBF-F0B9C1F3CA3C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2 6" xfId="40718" xr:uid="{37B0D192-C12E-4714-9B10-94C6CBF20F44}"/>
    <cellStyle name="Opomba 2 2 3 6 2 7" xfId="47420" xr:uid="{B977B26C-744D-4971-8593-FD6CEC1F2A9E}"/>
    <cellStyle name="Opomba 2 2 3 6 2 8" xfId="52973" xr:uid="{C1A503A3-677D-4DFC-B840-3FF11CF61AE8}"/>
    <cellStyle name="Opomba 2 2 3 6 2 9" xfId="54103" xr:uid="{FD8452F8-7377-4886-930E-B3D26E99B43E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6 7" xfId="37895" xr:uid="{FC8623C1-CD5F-4DE7-9B4E-171F17C54BE1}"/>
    <cellStyle name="Opomba 2 2 3 6 8" xfId="44597" xr:uid="{56EDE83B-6FCD-49A4-A5A4-A67405BA5953}"/>
    <cellStyle name="Opomba 2 2 3 6 9" xfId="50150" xr:uid="{A10FA01C-465E-464F-9124-690BD635C71A}"/>
    <cellStyle name="Opomba 2 2 3 7" xfId="6566" xr:uid="{D41EA8F9-D015-49A9-9343-DF6634A38ACD}"/>
    <cellStyle name="Opomba 2 2 3 7 10" xfId="57841" xr:uid="{480F73F9-A5C0-4838-B373-0D0D94D89BCB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2 6" xfId="41042" xr:uid="{CEEE9405-6A95-4029-BCB0-63CBC7A57C45}"/>
    <cellStyle name="Opomba 2 2 3 7 2 7" xfId="47744" xr:uid="{AA315A62-56B7-4DBB-8056-057434CE5698}"/>
    <cellStyle name="Opomba 2 2 3 7 2 8" xfId="53297" xr:uid="{5AF07475-F725-4EBE-ACAA-D07AE1DB209A}"/>
    <cellStyle name="Opomba 2 2 3 7 2 9" xfId="57758" xr:uid="{0F27673F-DD09-4D2A-9CA5-47A095C9F11F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7 7" xfId="38219" xr:uid="{005D9DAF-D236-41D2-B3D8-A5A73AD8270E}"/>
    <cellStyle name="Opomba 2 2 3 7 8" xfId="44921" xr:uid="{D5BAD17B-4A92-45C6-8BE9-4F76434D18C1}"/>
    <cellStyle name="Opomba 2 2 3 7 9" xfId="50474" xr:uid="{B3D75CC2-F555-460E-89A9-DA1E9F0D51D3}"/>
    <cellStyle name="Opomba 2 2 3 8" xfId="6857" xr:uid="{288AF25C-4EDE-4BF1-B51D-489E7CDC0CB6}"/>
    <cellStyle name="Opomba 2 2 3 8 10" xfId="42080" xr:uid="{BD431EF7-C6C2-4759-A4CB-6389A0502399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2 6" xfId="41333" xr:uid="{40AD4750-4187-4AF3-BABE-CCD8580AC756}"/>
    <cellStyle name="Opomba 2 2 3 8 2 7" xfId="48035" xr:uid="{97C95D2C-2886-4F62-9269-F16E9A6C71ED}"/>
    <cellStyle name="Opomba 2 2 3 8 2 8" xfId="53588" xr:uid="{12D8BBEC-8CD2-48DC-96BD-916C5F6ED010}"/>
    <cellStyle name="Opomba 2 2 3 8 2 9" xfId="54958" xr:uid="{B4B0763C-1C04-416F-9F5F-350262BCF3F2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8 7" xfId="38510" xr:uid="{9569D0D5-55B6-4201-AD0C-42901CFA52F7}"/>
    <cellStyle name="Opomba 2 2 3 8 8" xfId="45212" xr:uid="{96678206-7AA2-4579-8ACD-9FBA084A2DB5}"/>
    <cellStyle name="Opomba 2 2 3 8 9" xfId="50765" xr:uid="{419784EF-D830-4340-83A0-E7EAA45DB89E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3 9 6" xfId="39203" xr:uid="{4C8F3A5E-2FDE-4005-9ED8-1A57CE21C6B4}"/>
    <cellStyle name="Opomba 2 2 3 9 7" xfId="45905" xr:uid="{CCB64F10-DE61-4FDF-983F-22E0DA0E7833}"/>
    <cellStyle name="Opomba 2 2 3 9 8" xfId="51458" xr:uid="{AF13BD3C-5963-443A-8470-FFF7330137E8}"/>
    <cellStyle name="Opomba 2 2 3 9 9" xfId="54000" xr:uid="{038E1918-A860-4B88-B862-E5F7276623A9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14" xfId="36367" xr:uid="{0F21AE55-6F92-4370-831F-F46F35361438}"/>
    <cellStyle name="Opomba 2 2 4 15" xfId="43069" xr:uid="{E95DC5E9-D88C-4203-B1D8-646624B1E5C3}"/>
    <cellStyle name="Opomba 2 2 4 16" xfId="48622" xr:uid="{F51CEB52-A3CF-4DE6-87ED-B9A28D91D50D}"/>
    <cellStyle name="Opomba 2 2 4 17" xfId="54274" xr:uid="{EA33A9AD-6DAA-42FE-B38C-7BA6CC7F3181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12" xfId="36574" xr:uid="{1E869903-993F-409C-9D0A-8DF372C007AF}"/>
    <cellStyle name="Opomba 2 2 4 2 13" xfId="43276" xr:uid="{2399616F-BCF1-42C6-A695-5266E4785F27}"/>
    <cellStyle name="Opomba 2 2 4 2 14" xfId="48829" xr:uid="{BF4A7952-CF63-4862-8519-B1B2448F2180}"/>
    <cellStyle name="Opomba 2 2 4 2 15" xfId="57938" xr:uid="{FF7ED1DA-10E0-4E04-B292-A563F522BACA}"/>
    <cellStyle name="Opomba 2 2 4 2 2" xfId="5809" xr:uid="{E23CB202-4173-4AAF-9C7D-DD05D73D8D2B}"/>
    <cellStyle name="Opomba 2 2 4 2 2 10" xfId="57789" xr:uid="{9B682A63-0FB6-425F-B2F6-64BE5B29A643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2 6" xfId="40285" xr:uid="{7E4FB835-4CAF-4325-B774-74C34FD80A01}"/>
    <cellStyle name="Opomba 2 2 4 2 2 2 7" xfId="46987" xr:uid="{4CE6C3FF-E0DE-4E34-B768-AB63330B37DA}"/>
    <cellStyle name="Opomba 2 2 4 2 2 2 8" xfId="52540" xr:uid="{5EB04317-B109-49FF-9F0F-A27F160708A6}"/>
    <cellStyle name="Opomba 2 2 4 2 2 2 9" xfId="57622" xr:uid="{36764F28-EC9B-47D4-9C2D-CBB1D8DA8A89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2 7" xfId="37462" xr:uid="{59D1ECF8-A913-483E-A5E2-21CF0EF9EA92}"/>
    <cellStyle name="Opomba 2 2 4 2 2 8" xfId="44164" xr:uid="{950B2433-0770-4A4D-845F-B2C9C5602633}"/>
    <cellStyle name="Opomba 2 2 4 2 2 9" xfId="49717" xr:uid="{B56071C4-F849-4F5A-B233-D0E94E0BBFD8}"/>
    <cellStyle name="Opomba 2 2 4 2 3" xfId="5141" xr:uid="{F30EDC0E-FF55-4ADC-9B86-AD6741A8892C}"/>
    <cellStyle name="Opomba 2 2 4 2 3 10" xfId="54585" xr:uid="{22D90E9E-179C-4179-B6D4-774510AF533A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2 6" xfId="39617" xr:uid="{4C8A86F1-2DD8-4EF7-84BA-0B21EDDBF2D2}"/>
    <cellStyle name="Opomba 2 2 4 2 3 2 7" xfId="46319" xr:uid="{98FB086A-F21F-47B8-A9F2-39A7E8D61D1D}"/>
    <cellStyle name="Opomba 2 2 4 2 3 2 8" xfId="51872" xr:uid="{46D875D4-7AEC-4F3A-A15B-A6961A3A4E19}"/>
    <cellStyle name="Opomba 2 2 4 2 3 2 9" xfId="55320" xr:uid="{31E9281E-F993-4AE2-B6AB-8C9E01FD12C6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3 7" xfId="36794" xr:uid="{39000CAA-061D-4F34-89F4-C183DF5B4A94}"/>
    <cellStyle name="Opomba 2 2 4 2 3 8" xfId="43496" xr:uid="{556BDA73-768F-4AB4-A6D8-33E3ECA97B02}"/>
    <cellStyle name="Opomba 2 2 4 2 3 9" xfId="49049" xr:uid="{F7D28057-798B-4804-87D6-CA3F803E3A37}"/>
    <cellStyle name="Opomba 2 2 4 2 4" xfId="6436" xr:uid="{14B89C21-742E-4E2D-A5B6-5600096FC0CF}"/>
    <cellStyle name="Opomba 2 2 4 2 4 10" xfId="55653" xr:uid="{6727E790-00F2-4186-9A5A-8E01D83C67F9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2 6" xfId="40912" xr:uid="{9475ADDC-76EC-463F-A22A-0783CABB6103}"/>
    <cellStyle name="Opomba 2 2 4 2 4 2 7" xfId="47614" xr:uid="{1FAD8645-29AF-4557-93E0-1B11DE754330}"/>
    <cellStyle name="Opomba 2 2 4 2 4 2 8" xfId="53167" xr:uid="{B04B88B9-4640-40B9-B753-FACD9F29531F}"/>
    <cellStyle name="Opomba 2 2 4 2 4 2 9" xfId="56522" xr:uid="{1B85B8AF-4020-41D0-AA75-B0DB5CFEF7D0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4 7" xfId="38089" xr:uid="{1017E4AD-9160-4F8F-B52F-F91577552A63}"/>
    <cellStyle name="Opomba 2 2 4 2 4 8" xfId="44791" xr:uid="{40C145AA-CEED-4BD7-B536-AB22E0F4A11E}"/>
    <cellStyle name="Opomba 2 2 4 2 4 9" xfId="50344" xr:uid="{1BB99329-A182-4E68-BA24-37AE4477B545}"/>
    <cellStyle name="Opomba 2 2 4 2 5" xfId="6760" xr:uid="{7CA58081-FEBD-407E-8AAA-3B2718687A67}"/>
    <cellStyle name="Opomba 2 2 4 2 5 10" xfId="42495" xr:uid="{488E364F-3438-4DE8-8A7B-C20AFEE9DBC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2 6" xfId="41236" xr:uid="{7D69FF8D-0E3A-4CCA-A847-048056BA3BC1}"/>
    <cellStyle name="Opomba 2 2 4 2 5 2 7" xfId="47938" xr:uid="{1ADE52EC-B98E-41FA-9AED-CBCEECA1F160}"/>
    <cellStyle name="Opomba 2 2 4 2 5 2 8" xfId="53491" xr:uid="{1F5E3DE5-095C-40A4-A5B3-F265AA0EE523}"/>
    <cellStyle name="Opomba 2 2 4 2 5 2 9" xfId="54908" xr:uid="{C3336173-0375-4A60-97A1-75D83AD7737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5 7" xfId="38413" xr:uid="{71D5A0B5-E9E0-4EB4-B3CF-0F937F8372E1}"/>
    <cellStyle name="Opomba 2 2 4 2 5 8" xfId="45115" xr:uid="{93CDA9B2-A532-44DD-A671-A9A5712D4B13}"/>
    <cellStyle name="Opomba 2 2 4 2 5 9" xfId="50668" xr:uid="{1A6456AD-F2DB-44BE-9FF5-16FBD3F356F3}"/>
    <cellStyle name="Opomba 2 2 4 2 6" xfId="7051" xr:uid="{E11796B0-EB42-40ED-9D28-EA20BE20B54C}"/>
    <cellStyle name="Opomba 2 2 4 2 6 10" xfId="58296" xr:uid="{AF3F6D73-B30C-46B9-87F8-8AC1F55401A1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2 6" xfId="41527" xr:uid="{B44C2DEC-9CC8-4AF7-A44A-CA3408CEF4FB}"/>
    <cellStyle name="Opomba 2 2 4 2 6 2 7" xfId="48229" xr:uid="{1F565009-D015-42D1-B006-30D77560C5D8}"/>
    <cellStyle name="Opomba 2 2 4 2 6 2 8" xfId="53782" xr:uid="{0FC617EA-2B13-4816-B186-287BD0C4EA12}"/>
    <cellStyle name="Opomba 2 2 4 2 6 2 9" xfId="54669" xr:uid="{0F63CD21-93DE-411C-9FE6-E7F5CDB55024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6 7" xfId="38704" xr:uid="{76135B29-E9E8-4AD4-BC13-AB032F6F58B7}"/>
    <cellStyle name="Opomba 2 2 4 2 6 8" xfId="45406" xr:uid="{FEA310DE-B9DE-4EA9-9B0E-78D814DCAE94}"/>
    <cellStyle name="Opomba 2 2 4 2 6 9" xfId="50959" xr:uid="{8BC697F6-4AA5-4F53-82CD-4DC5C7B8D298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7 6" xfId="39397" xr:uid="{8BF37F43-BAFA-4F3A-ABD2-1C17C63D8754}"/>
    <cellStyle name="Opomba 2 2 4 2 7 7" xfId="46099" xr:uid="{7F6000A0-D9A2-4E14-A07F-6106A72FC0A4}"/>
    <cellStyle name="Opomba 2 2 4 2 7 8" xfId="51652" xr:uid="{330BEAB4-2F69-4BB4-B8A6-C75AB162E3F5}"/>
    <cellStyle name="Opomba 2 2 4 2 7 9" xfId="54728" xr:uid="{DFA729E0-3F0C-405E-80FA-F9B52A8DED7C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12" xfId="35709" xr:uid="{5F0A16A0-C724-4242-98FB-0461AEECE1E2}"/>
    <cellStyle name="Opomba 2 2 4 3 13" xfId="42579" xr:uid="{3F5215FD-1207-408D-9C37-971156D84177}"/>
    <cellStyle name="Opomba 2 2 4 3 14" xfId="34538" xr:uid="{595200EA-57FD-4793-A26F-CCE5E64E2C55}"/>
    <cellStyle name="Opomba 2 2 4 3 15" xfId="58264" xr:uid="{D8753E04-CAB5-4F41-A280-4DE03EC2C002}"/>
    <cellStyle name="Opomba 2 2 4 3 2" xfId="5192" xr:uid="{FC79A6FC-44A4-4A79-9199-E10834843241}"/>
    <cellStyle name="Opomba 2 2 4 3 2 10" xfId="55734" xr:uid="{2EADF395-E3AD-4199-A304-9A52A57116BD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2 6" xfId="39668" xr:uid="{44DC0303-92E0-4AD3-9EE6-D44C1BC78B65}"/>
    <cellStyle name="Opomba 2 2 4 3 2 2 7" xfId="46370" xr:uid="{0ED760C8-F4F6-4113-AFEE-9E64E564FFDA}"/>
    <cellStyle name="Opomba 2 2 4 3 2 2 8" xfId="51923" xr:uid="{8BF04516-0AED-4524-9861-C51EB1F586D4}"/>
    <cellStyle name="Opomba 2 2 4 3 2 2 9" xfId="57409" xr:uid="{EB6CCDCA-FDC8-4968-AC47-5AF9EEDF97D9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2 7" xfId="36845" xr:uid="{7F26A400-67B7-4C78-BA77-E5DAFFBED678}"/>
    <cellStyle name="Opomba 2 2 4 3 2 8" xfId="43547" xr:uid="{35AE55AF-823A-446E-880D-6ECE17446679}"/>
    <cellStyle name="Opomba 2 2 4 3 2 9" xfId="49100" xr:uid="{6176D540-147C-4266-BF04-29A56CA717AB}"/>
    <cellStyle name="Opomba 2 2 4 3 3" xfId="5465" xr:uid="{CA1BDF9D-3715-434B-B580-41240236A8F7}"/>
    <cellStyle name="Opomba 2 2 4 3 3 10" xfId="55432" xr:uid="{FB14EE6B-72E8-487A-A63B-C8BAB08BAC41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2 6" xfId="39941" xr:uid="{9A212E72-BA80-43DF-AA2C-722F57BB3FAB}"/>
    <cellStyle name="Opomba 2 2 4 3 3 2 7" xfId="46643" xr:uid="{7C978964-054B-464B-815A-661B31BDB616}"/>
    <cellStyle name="Opomba 2 2 4 3 3 2 8" xfId="52196" xr:uid="{8BD21C93-7ABE-49E8-848C-702E356F15FF}"/>
    <cellStyle name="Opomba 2 2 4 3 3 2 9" xfId="57154" xr:uid="{6D953E93-990B-41ED-8ED3-7E543F8408E3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3 7" xfId="37118" xr:uid="{C607A3BB-50CA-4C15-BF78-E8800E1A96BD}"/>
    <cellStyle name="Opomba 2 2 4 3 3 8" xfId="43820" xr:uid="{03F78BAA-45ED-4877-85E4-ADBF23BDD6F6}"/>
    <cellStyle name="Opomba 2 2 4 3 3 9" xfId="49373" xr:uid="{36741A2A-340B-4DAB-832C-DA259FB85317}"/>
    <cellStyle name="Opomba 2 2 4 3 4" xfId="5020" xr:uid="{42DD0E33-E3C2-416E-9D19-52C014359126}"/>
    <cellStyle name="Opomba 2 2 4 3 4 10" xfId="57002" xr:uid="{12D79189-8429-4A95-B1DC-37A78C6D172C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2 6" xfId="39496" xr:uid="{4F7B6103-6678-4D2F-A168-B0127754A816}"/>
    <cellStyle name="Opomba 2 2 4 3 4 2 7" xfId="46198" xr:uid="{137788F9-8DEE-45E9-9798-871072BD0A69}"/>
    <cellStyle name="Opomba 2 2 4 3 4 2 8" xfId="51751" xr:uid="{3CAFFB51-11F8-4352-A474-E684C4EE257B}"/>
    <cellStyle name="Opomba 2 2 4 3 4 2 9" xfId="56967" xr:uid="{25925901-998D-42A0-81FC-9AEBDBFF2091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4 7" xfId="36673" xr:uid="{C4019A80-40B7-40DC-B9EC-0299CEA9C9C2}"/>
    <cellStyle name="Opomba 2 2 4 3 4 8" xfId="43375" xr:uid="{EC187F99-46C9-4093-810C-484A1B3B7983}"/>
    <cellStyle name="Opomba 2 2 4 3 4 9" xfId="48928" xr:uid="{DCAED6E8-7E8B-48E7-8AD7-E2E980F99D14}"/>
    <cellStyle name="Opomba 2 2 4 3 5" xfId="5041" xr:uid="{BB028DD3-2855-4965-BB5D-4FDF2572481E}"/>
    <cellStyle name="Opomba 2 2 4 3 5 10" xfId="55253" xr:uid="{7BEB3E7A-5406-41B6-AC07-CB0E347745E3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2 6" xfId="39517" xr:uid="{BDB8908C-86AC-4349-A861-238102A2616D}"/>
    <cellStyle name="Opomba 2 2 4 3 5 2 7" xfId="46219" xr:uid="{D35FC8C8-9CA7-4B67-AD90-424950569A0B}"/>
    <cellStyle name="Opomba 2 2 4 3 5 2 8" xfId="51772" xr:uid="{286D39F1-1429-4124-9100-F8FBAD6D5291}"/>
    <cellStyle name="Opomba 2 2 4 3 5 2 9" xfId="55285" xr:uid="{2EC3EEED-AD9C-4B08-A02A-07A425C8B195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5 7" xfId="36694" xr:uid="{8001018A-BDAE-4D34-A5F8-2896306D2B3C}"/>
    <cellStyle name="Opomba 2 2 4 3 5 8" xfId="43396" xr:uid="{59010566-3154-459F-A955-257A1E5685EF}"/>
    <cellStyle name="Opomba 2 2 4 3 5 9" xfId="48949" xr:uid="{9717D50C-9B44-4390-83DF-535901F9C94A}"/>
    <cellStyle name="Opomba 2 2 4 3 6" xfId="5573" xr:uid="{3BB40485-17C4-4C00-B670-57EEE63541AD}"/>
    <cellStyle name="Opomba 2 2 4 3 6 10" xfId="54864" xr:uid="{A8ACE409-58C2-4DCF-8311-057B216CE3B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2 6" xfId="40049" xr:uid="{EB865BE2-5B69-4902-A7CF-722287D8DF8D}"/>
    <cellStyle name="Opomba 2 2 4 3 6 2 7" xfId="46751" xr:uid="{04BB3487-08D8-4E57-BDA8-2822770E583D}"/>
    <cellStyle name="Opomba 2 2 4 3 6 2 8" xfId="52304" xr:uid="{6F6EDA14-ECCA-4003-9C76-7AF4DEC5501F}"/>
    <cellStyle name="Opomba 2 2 4 3 6 2 9" xfId="42956" xr:uid="{43EF7631-2EC6-4997-9729-4B2159039CB4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6 7" xfId="37226" xr:uid="{C538AA81-FD4C-4567-9A70-DB8BFE6F18DB}"/>
    <cellStyle name="Opomba 2 2 4 3 6 8" xfId="43928" xr:uid="{0EFAB785-2083-4C15-97AF-B027742EE627}"/>
    <cellStyle name="Opomba 2 2 4 3 6 9" xfId="49481" xr:uid="{9F8B905D-DC4D-4087-A169-30F2B16B2EB1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7 6" xfId="39033" xr:uid="{BAFC1014-1A15-418D-9A30-2F34592BEAB8}"/>
    <cellStyle name="Opomba 2 2 4 3 7 7" xfId="45735" xr:uid="{34FBC3E6-B69E-4F23-9700-2285F44BBC40}"/>
    <cellStyle name="Opomba 2 2 4 3 7 8" xfId="51288" xr:uid="{9BC366FE-C233-45C9-9D5C-B491AA4EFEEA}"/>
    <cellStyle name="Opomba 2 2 4 3 7 9" xfId="56850" xr:uid="{E07F3541-C1DB-481F-872A-0FFBC5882922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10" xfId="55670" xr:uid="{FEF8F8DF-8815-4891-9F31-92FFE53B8E3D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2 6" xfId="40078" xr:uid="{0DB2AADC-9091-4EB5-9422-01942AC8714F}"/>
    <cellStyle name="Opomba 2 2 4 4 2 7" xfId="46780" xr:uid="{F1C46610-726B-41CB-A4A7-78399273FE6F}"/>
    <cellStyle name="Opomba 2 2 4 4 2 8" xfId="52333" xr:uid="{FC62992A-E84E-4316-8A95-78B1DC03FC79}"/>
    <cellStyle name="Opomba 2 2 4 4 2 9" xfId="54640" xr:uid="{3222CE75-756F-44CA-8457-64D793A24383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4 7" xfId="37255" xr:uid="{D9B18277-E3EC-470F-8C8F-1BEB17375600}"/>
    <cellStyle name="Opomba 2 2 4 4 8" xfId="43957" xr:uid="{4C794EA3-9A75-40B7-85F4-DB3FADB836C7}"/>
    <cellStyle name="Opomba 2 2 4 4 9" xfId="49510" xr:uid="{781FE20A-DAEE-4537-ACE7-892C117F773F}"/>
    <cellStyle name="Opomba 2 2 4 5" xfId="6063" xr:uid="{901A10B5-4500-478A-8D7A-FB5610D91222}"/>
    <cellStyle name="Opomba 2 2 4 5 10" xfId="55987" xr:uid="{BB875ACB-FBA9-4068-8CD4-4F040AAA3704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2 6" xfId="40539" xr:uid="{7BAE8CE4-DDA0-488D-B8C9-4E0EA23F3F16}"/>
    <cellStyle name="Opomba 2 2 4 5 2 7" xfId="47241" xr:uid="{9529C548-55F5-4FCB-B30C-9B825749B4D2}"/>
    <cellStyle name="Opomba 2 2 4 5 2 8" xfId="52794" xr:uid="{9972C962-FDCD-4DA8-B359-8DB7536F2D15}"/>
    <cellStyle name="Opomba 2 2 4 5 2 9" xfId="53926" xr:uid="{A712BE51-9FA7-402B-A990-45CFD425E62B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5 7" xfId="37716" xr:uid="{C9004D6E-017E-4428-87C3-8FDED484E307}"/>
    <cellStyle name="Opomba 2 2 4 5 8" xfId="44418" xr:uid="{4F5DD374-5831-4365-BC04-3A67149F9616}"/>
    <cellStyle name="Opomba 2 2 4 5 9" xfId="49971" xr:uid="{A02FC229-B797-484E-B548-DA5B784CFEDE}"/>
    <cellStyle name="Opomba 2 2 4 6" xfId="6229" xr:uid="{1E1600C7-415B-445D-9185-00D92B3DD4BD}"/>
    <cellStyle name="Opomba 2 2 4 6 10" xfId="55620" xr:uid="{AE214067-6FCA-48E9-B326-1E774AF0A000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2 6" xfId="40705" xr:uid="{3E81F51B-D782-452F-9B67-06400C4A87D3}"/>
    <cellStyle name="Opomba 2 2 4 6 2 7" xfId="47407" xr:uid="{93EA7664-24B4-4DD4-8B30-AA7E19351215}"/>
    <cellStyle name="Opomba 2 2 4 6 2 8" xfId="52960" xr:uid="{5A0AED61-ED3F-47EE-8937-0D5AD3361619}"/>
    <cellStyle name="Opomba 2 2 4 6 2 9" xfId="54004" xr:uid="{3CD14931-346E-41E4-B9BC-1C0B56B6503A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6 7" xfId="37882" xr:uid="{23582F4A-B995-4E20-BCAC-8A0707740662}"/>
    <cellStyle name="Opomba 2 2 4 6 8" xfId="44584" xr:uid="{A17F48F6-3671-4B6B-A662-D4CB21B73D5F}"/>
    <cellStyle name="Opomba 2 2 4 6 9" xfId="50137" xr:uid="{9B8CD254-7E27-4911-9FF3-8FFDEE385F92}"/>
    <cellStyle name="Opomba 2 2 4 7" xfId="6553" xr:uid="{80C3DB6C-2727-4ED2-B9E0-28299D7AFCF4}"/>
    <cellStyle name="Opomba 2 2 4 7 10" xfId="53983" xr:uid="{F49359D6-5868-4475-AF44-0BEEEB6EE59E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2 6" xfId="41029" xr:uid="{AC860B5C-3568-42DA-81F5-8C65ADE19FCD}"/>
    <cellStyle name="Opomba 2 2 4 7 2 7" xfId="47731" xr:uid="{7B61DA5C-4218-492C-BB55-11223A838417}"/>
    <cellStyle name="Opomba 2 2 4 7 2 8" xfId="53284" xr:uid="{FD5CB984-5781-482F-BC6E-42A5D6F4E83D}"/>
    <cellStyle name="Opomba 2 2 4 7 2 9" xfId="57183" xr:uid="{70598BD5-DC6D-4DBB-99FC-388D34EFEB5E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7 7" xfId="38206" xr:uid="{2865C6B2-D173-40C5-9144-8F545DC785A3}"/>
    <cellStyle name="Opomba 2 2 4 7 8" xfId="44908" xr:uid="{DA93AF1F-2CA1-49C3-A962-39750BBB8689}"/>
    <cellStyle name="Opomba 2 2 4 7 9" xfId="50461" xr:uid="{59BD94C1-DA9A-4DE7-8FD6-8D4A362E8B56}"/>
    <cellStyle name="Opomba 2 2 4 8" xfId="6844" xr:uid="{23BDE68D-92F4-4785-9043-5C28DBFB30CB}"/>
    <cellStyle name="Opomba 2 2 4 8 10" xfId="56888" xr:uid="{71DC5295-29D0-4AEC-8B02-6FB822558B49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2 6" xfId="41320" xr:uid="{5CE2703F-8C44-43BA-A76E-6FCE789C9A83}"/>
    <cellStyle name="Opomba 2 2 4 8 2 7" xfId="48022" xr:uid="{A1D2C951-937E-4770-AB9A-28716966FA3D}"/>
    <cellStyle name="Opomba 2 2 4 8 2 8" xfId="53575" xr:uid="{742CE310-107B-4A7A-B72F-4A6ADA918132}"/>
    <cellStyle name="Opomba 2 2 4 8 2 9" xfId="54209" xr:uid="{D6304934-9318-44A8-9935-EE6AFA791365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8 7" xfId="38497" xr:uid="{207F869D-BB3D-4FA8-8424-46DBEB5F99A1}"/>
    <cellStyle name="Opomba 2 2 4 8 8" xfId="45199" xr:uid="{66FC6BAD-3A4B-4210-84AB-101D096D2AA5}"/>
    <cellStyle name="Opomba 2 2 4 8 9" xfId="50752" xr:uid="{3C35ACB0-D410-4B3B-A11D-30ECA9CB96CD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4 9 6" xfId="39190" xr:uid="{5D6B97D3-1DB4-414F-B134-F3AD46560A76}"/>
    <cellStyle name="Opomba 2 2 4 9 7" xfId="45892" xr:uid="{CA2CA6D0-F856-4C74-B970-15E0A9D7414A}"/>
    <cellStyle name="Opomba 2 2 4 9 8" xfId="51445" xr:uid="{5A4E9390-78EE-437B-AF33-58594C37A5AB}"/>
    <cellStyle name="Opomba 2 2 4 9 9" xfId="34507" xr:uid="{B9D5D174-583B-4C7D-BEED-9833FFBA7A6E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14" xfId="36185" xr:uid="{369EC185-6B3F-4B01-B801-661FF2906031}"/>
    <cellStyle name="Opomba 2 2 5 15" xfId="42946" xr:uid="{A21F6792-2179-45CB-8372-B290D695CE3C}"/>
    <cellStyle name="Opomba 2 2 5 16" xfId="48505" xr:uid="{C83057B3-9D3C-43A5-8718-5AFE77DEC785}"/>
    <cellStyle name="Opomba 2 2 5 17" xfId="57452" xr:uid="{A7193EEC-F86A-4383-8E73-CBD39D82469B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12" xfId="36521" xr:uid="{B1D3CAB2-7BD9-4EE6-8CD0-D6BFA73F527E}"/>
    <cellStyle name="Opomba 2 2 5 2 13" xfId="43223" xr:uid="{07ACA847-B08B-42D1-BD28-30BBFB0C2F3D}"/>
    <cellStyle name="Opomba 2 2 5 2 14" xfId="48776" xr:uid="{D4418309-44E3-4C79-98F1-53282B7C10BC}"/>
    <cellStyle name="Opomba 2 2 5 2 15" xfId="54559" xr:uid="{5331F992-E423-4166-B115-04840E9147A9}"/>
    <cellStyle name="Opomba 2 2 5 2 2" xfId="5756" xr:uid="{802850B0-4EAE-4D53-8EBD-4BDD8D19A7B7}"/>
    <cellStyle name="Opomba 2 2 5 2 2 10" xfId="55275" xr:uid="{1F98775E-31EC-4E8E-BA76-49AD8F7877F9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2 6" xfId="40232" xr:uid="{DF536996-6B76-4C90-8C17-040E603D136F}"/>
    <cellStyle name="Opomba 2 2 5 2 2 2 7" xfId="46934" xr:uid="{B9BB9630-97C5-4DD0-ADF0-C25AE22703BB}"/>
    <cellStyle name="Opomba 2 2 5 2 2 2 8" xfId="52487" xr:uid="{0FDF1CD9-D4C1-4798-B128-F5F161C04652}"/>
    <cellStyle name="Opomba 2 2 5 2 2 2 9" xfId="57396" xr:uid="{0DD54497-F2CD-4053-8909-CF1188C7B639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2 7" xfId="37409" xr:uid="{867F7397-1859-401F-9920-D0C73CF4AC37}"/>
    <cellStyle name="Opomba 2 2 5 2 2 8" xfId="44111" xr:uid="{C6B6A512-C748-463F-BC73-6F216227F120}"/>
    <cellStyle name="Opomba 2 2 5 2 2 9" xfId="49664" xr:uid="{EF70E1B1-C1A0-47A2-8999-7697250759DA}"/>
    <cellStyle name="Opomba 2 2 5 2 3" xfId="5420" xr:uid="{E029DA2B-8F69-4FC1-9772-769BCA62886D}"/>
    <cellStyle name="Opomba 2 2 5 2 3 10" xfId="55394" xr:uid="{B782E759-B332-4DBD-89DA-0A34C3B9F6DC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2 6" xfId="39896" xr:uid="{AD09769C-6E2F-4C93-A9AE-0B33140625C6}"/>
    <cellStyle name="Opomba 2 2 5 2 3 2 7" xfId="46598" xr:uid="{28F901CE-8F15-4AF4-B4B4-B3009B28CEAA}"/>
    <cellStyle name="Opomba 2 2 5 2 3 2 8" xfId="52151" xr:uid="{BF3E3929-B49F-4B31-8B9B-2AEE36A8F99B}"/>
    <cellStyle name="Opomba 2 2 5 2 3 2 9" xfId="56438" xr:uid="{D3FDB63B-83A6-4988-A9E1-81FBA8975655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3 7" xfId="37073" xr:uid="{50EA9D8D-E26E-4D16-BED5-2207EAA7BB1A}"/>
    <cellStyle name="Opomba 2 2 5 2 3 8" xfId="43775" xr:uid="{EA0368E7-5C1B-4366-B867-FB528C1740F7}"/>
    <cellStyle name="Opomba 2 2 5 2 3 9" xfId="49328" xr:uid="{C166B499-966B-4A51-9A85-8BE13C60124B}"/>
    <cellStyle name="Opomba 2 2 5 2 4" xfId="6383" xr:uid="{37C2FDD7-9175-44F4-BB27-5D935ADA662E}"/>
    <cellStyle name="Opomba 2 2 5 2 4 10" xfId="55142" xr:uid="{18D3E4B2-A0E1-49CE-A11B-9638285F6B6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2 6" xfId="40859" xr:uid="{7B65A340-6DAD-42A3-A2D6-EB4A08A62C84}"/>
    <cellStyle name="Opomba 2 2 5 2 4 2 7" xfId="47561" xr:uid="{DA31B6D1-1B2F-4F15-AE78-BFFDF4F68B10}"/>
    <cellStyle name="Opomba 2 2 5 2 4 2 8" xfId="53114" xr:uid="{167C1E69-7D85-469A-8A75-5318B7BEACE2}"/>
    <cellStyle name="Opomba 2 2 5 2 4 2 9" xfId="58155" xr:uid="{0B5962F4-2988-410F-A148-2FAB41F70023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4 7" xfId="38036" xr:uid="{39250CB0-CC58-4DAA-BA83-6D763AB900EB}"/>
    <cellStyle name="Opomba 2 2 5 2 4 8" xfId="44738" xr:uid="{188B75D4-E251-4EF4-B977-7809A09DA7ED}"/>
    <cellStyle name="Opomba 2 2 5 2 4 9" xfId="50291" xr:uid="{4573976B-8C9C-458C-A1BD-A949A907D1CA}"/>
    <cellStyle name="Opomba 2 2 5 2 5" xfId="6707" xr:uid="{72F0FD34-559B-49CF-BA70-D7B7D00AED15}"/>
    <cellStyle name="Opomba 2 2 5 2 5 10" xfId="54091" xr:uid="{92F3557E-A924-49EF-A817-082BBCAF3424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2 6" xfId="41183" xr:uid="{2E867317-2315-4C21-A7BE-907F55A18BAC}"/>
    <cellStyle name="Opomba 2 2 5 2 5 2 7" xfId="47885" xr:uid="{33D11ADF-8C6A-4B1C-8073-14B2E6737784}"/>
    <cellStyle name="Opomba 2 2 5 2 5 2 8" xfId="53438" xr:uid="{E9402872-4AB5-41E6-98BF-488A3B9076B0}"/>
    <cellStyle name="Opomba 2 2 5 2 5 2 9" xfId="56440" xr:uid="{71445908-12E2-4BCF-A207-51FFDB056BFA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5 7" xfId="38360" xr:uid="{4D711F35-5737-4804-B478-84D96CF200B4}"/>
    <cellStyle name="Opomba 2 2 5 2 5 8" xfId="45062" xr:uid="{0604D4C7-EBA7-45E9-8826-5666397B58D4}"/>
    <cellStyle name="Opomba 2 2 5 2 5 9" xfId="50615" xr:uid="{AE9336CF-1CAB-409A-A38B-9A0B4188558D}"/>
    <cellStyle name="Opomba 2 2 5 2 6" xfId="6998" xr:uid="{CDC66E64-CD4C-4FC2-98F3-6EAC29F364B3}"/>
    <cellStyle name="Opomba 2 2 5 2 6 10" xfId="57098" xr:uid="{0B272898-CE38-4196-A59A-6678F5E981F0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2 6" xfId="41474" xr:uid="{597D59A9-5DDE-4A02-9A01-52E4C9A80907}"/>
    <cellStyle name="Opomba 2 2 5 2 6 2 7" xfId="48176" xr:uid="{AEC8D073-8441-4D84-925E-1383317D3969}"/>
    <cellStyle name="Opomba 2 2 5 2 6 2 8" xfId="53729" xr:uid="{B583FAAF-0B4A-4F5F-86BB-92EB5CA53860}"/>
    <cellStyle name="Opomba 2 2 5 2 6 2 9" xfId="54242" xr:uid="{23DC2D2C-918B-49AD-AE73-A81D3A4C2345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6 7" xfId="38651" xr:uid="{75DAD250-F418-44AE-AA03-C828449EFC5D}"/>
    <cellStyle name="Opomba 2 2 5 2 6 8" xfId="45353" xr:uid="{953F0E2F-F2C5-4D6D-BEDF-0FF727DB96D7}"/>
    <cellStyle name="Opomba 2 2 5 2 6 9" xfId="50906" xr:uid="{B9A4015E-2B1A-4C8D-91B3-CB17A0B82B17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7 6" xfId="39344" xr:uid="{DB05278D-4E0E-49C1-B071-EEFE3CB851DE}"/>
    <cellStyle name="Opomba 2 2 5 2 7 7" xfId="46046" xr:uid="{42FD5E9C-3661-4FE4-B1F4-11A6C8007CA7}"/>
    <cellStyle name="Opomba 2 2 5 2 7 8" xfId="51599" xr:uid="{927E86E8-D879-43EF-AC76-149C4A8C3062}"/>
    <cellStyle name="Opomba 2 2 5 2 7 9" xfId="55932" xr:uid="{CB6C6041-005E-49CD-8F8D-792397DFA615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12" xfId="36500" xr:uid="{B4225510-A861-4677-ABE1-B0775FFEFE88}"/>
    <cellStyle name="Opomba 2 2 5 3 13" xfId="43202" xr:uid="{1488075D-D333-4BDB-9771-BF0E8073EFAF}"/>
    <cellStyle name="Opomba 2 2 5 3 14" xfId="48755" xr:uid="{CEC0B4BF-0E14-4D82-B957-755AD2DD754D}"/>
    <cellStyle name="Opomba 2 2 5 3 15" xfId="57355" xr:uid="{2F396122-EF69-42B3-9486-FE85148086C7}"/>
    <cellStyle name="Opomba 2 2 5 3 2" xfId="5735" xr:uid="{34D568E2-0BDE-42B0-AD0D-A66705079CC1}"/>
    <cellStyle name="Opomba 2 2 5 3 2 10" xfId="54982" xr:uid="{C302F5A0-FD08-4C8C-85DD-6BA9A1629A3E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2 6" xfId="40211" xr:uid="{1B9D8D36-D60E-4A59-A36C-E56B86BFC06A}"/>
    <cellStyle name="Opomba 2 2 5 3 2 2 7" xfId="46913" xr:uid="{BEDBCF86-D74C-4944-8666-709F95D139CA}"/>
    <cellStyle name="Opomba 2 2 5 3 2 2 8" xfId="52466" xr:uid="{9E47FF2E-171F-4AB0-B4BA-85E03775FE9E}"/>
    <cellStyle name="Opomba 2 2 5 3 2 2 9" xfId="53901" xr:uid="{20B1D81B-D000-42DB-A258-2A25C9705863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2 7" xfId="37388" xr:uid="{B7B073BF-F960-4209-AEB5-9250596D8559}"/>
    <cellStyle name="Opomba 2 2 5 3 2 8" xfId="44090" xr:uid="{A6268B96-0AA5-437A-BC2F-2F1923ACDDC4}"/>
    <cellStyle name="Opomba 2 2 5 3 2 9" xfId="49643" xr:uid="{761094C2-B5BB-4FF0-AF82-CB6767974F47}"/>
    <cellStyle name="Opomba 2 2 5 3 3" xfId="5007" xr:uid="{B1509D70-A7AE-4A4A-A518-D0540910CCE6}"/>
    <cellStyle name="Opomba 2 2 5 3 3 10" xfId="58373" xr:uid="{B6A5D1C8-17CD-4DF7-9F1B-3E0387DFED44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2 6" xfId="39483" xr:uid="{C6201679-5284-429F-A5FD-9F635C810EEE}"/>
    <cellStyle name="Opomba 2 2 5 3 3 2 7" xfId="46185" xr:uid="{D98BEEA5-47E9-4099-935A-D79A9D71320D}"/>
    <cellStyle name="Opomba 2 2 5 3 3 2 8" xfId="51738" xr:uid="{47CF834D-A887-455F-8DE0-D1E7884B6457}"/>
    <cellStyle name="Opomba 2 2 5 3 3 2 9" xfId="56693" xr:uid="{7870ED3C-1211-47EB-BAEA-070845C1DA45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3 7" xfId="36660" xr:uid="{E91EBDE7-50E1-46A7-8D2A-C9CB4E6C99D0}"/>
    <cellStyle name="Opomba 2 2 5 3 3 8" xfId="43362" xr:uid="{3A86C460-FB00-4B48-944C-D0177B5E2B3D}"/>
    <cellStyle name="Opomba 2 2 5 3 3 9" xfId="48915" xr:uid="{5B572CF6-354B-4BB6-A296-3E63A419BCC2}"/>
    <cellStyle name="Opomba 2 2 5 3 4" xfId="6362" xr:uid="{0FD08EDB-D96D-4FD4-AB4F-5A053CC0B91B}"/>
    <cellStyle name="Opomba 2 2 5 3 4 10" xfId="55543" xr:uid="{FF9CC078-488B-461E-996A-BA4947D59AD3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2 6" xfId="40838" xr:uid="{0704B312-9582-44EB-8EC0-4A452D17961F}"/>
    <cellStyle name="Opomba 2 2 5 3 4 2 7" xfId="47540" xr:uid="{74B35D75-10D0-4568-9000-9DD21CCFCF5A}"/>
    <cellStyle name="Opomba 2 2 5 3 4 2 8" xfId="53093" xr:uid="{3C1ADEC2-7B1D-42D3-A80C-8BA82344B167}"/>
    <cellStyle name="Opomba 2 2 5 3 4 2 9" xfId="57242" xr:uid="{9DFBD440-4625-49DA-9124-3A6A7C5BAB92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4 7" xfId="38015" xr:uid="{F9F17DE1-B326-4884-B65F-C8CFA00D3C08}"/>
    <cellStyle name="Opomba 2 2 5 3 4 8" xfId="44717" xr:uid="{6375E484-AFFA-43A5-8B9E-D53422B5575A}"/>
    <cellStyle name="Opomba 2 2 5 3 4 9" xfId="50270" xr:uid="{FF63E1D5-C082-4889-A2E8-2BC07389565A}"/>
    <cellStyle name="Opomba 2 2 5 3 5" xfId="6686" xr:uid="{F01AC085-374F-4DA0-B006-6D8CD3AC0CBB}"/>
    <cellStyle name="Opomba 2 2 5 3 5 10" xfId="42738" xr:uid="{C8C1A93C-A858-4D16-94FD-640B2117E0E9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2 6" xfId="41162" xr:uid="{CE75DD0B-A07E-4AFD-8513-0958663115F5}"/>
    <cellStyle name="Opomba 2 2 5 3 5 2 7" xfId="47864" xr:uid="{E1236D07-A21A-403C-8FD1-EEE4FCA4453E}"/>
    <cellStyle name="Opomba 2 2 5 3 5 2 8" xfId="53417" xr:uid="{E1C76176-832C-47B8-B448-F57BB855660F}"/>
    <cellStyle name="Opomba 2 2 5 3 5 2 9" xfId="57232" xr:uid="{B508C3F5-C436-49FE-8F8F-634088208656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5 7" xfId="38339" xr:uid="{28BC146D-BBA2-4AD0-A738-D5757B0D4CFE}"/>
    <cellStyle name="Opomba 2 2 5 3 5 8" xfId="45041" xr:uid="{1A6A95B9-8214-4DCE-8CAB-73D49C5E0435}"/>
    <cellStyle name="Opomba 2 2 5 3 5 9" xfId="50594" xr:uid="{03EDC53E-6208-486B-874A-43D766B5689F}"/>
    <cellStyle name="Opomba 2 2 5 3 6" xfId="6977" xr:uid="{615F9111-AD5C-43E4-A6ED-BE4B6B66DCC7}"/>
    <cellStyle name="Opomba 2 2 5 3 6 10" xfId="58019" xr:uid="{B8B2F28A-68ED-49D4-8B5E-9572BA57BD4D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2 6" xfId="41453" xr:uid="{1422EF83-286C-4CD1-8748-B3150D003E8E}"/>
    <cellStyle name="Opomba 2 2 5 3 6 2 7" xfId="48155" xr:uid="{8D68C275-F232-4BFF-8C48-E899248390C6}"/>
    <cellStyle name="Opomba 2 2 5 3 6 2 8" xfId="53708" xr:uid="{9989757C-FDDA-40E7-8561-3250B8D2FE66}"/>
    <cellStyle name="Opomba 2 2 5 3 6 2 9" xfId="55678" xr:uid="{C76CD078-2B11-40C6-A179-29B8FC0277C3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6 7" xfId="38630" xr:uid="{432482C7-25D7-4996-8A53-2C0720F1F3F7}"/>
    <cellStyle name="Opomba 2 2 5 3 6 8" xfId="45332" xr:uid="{5ECE7E96-4A1E-4F14-B6E6-1A74DDA0CDF1}"/>
    <cellStyle name="Opomba 2 2 5 3 6 9" xfId="50885" xr:uid="{30311B39-4092-48CF-90C5-E6392AAF1771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7 6" xfId="39323" xr:uid="{63CA6257-0C6A-40FA-9968-9EC313740B4F}"/>
    <cellStyle name="Opomba 2 2 5 3 7 7" xfId="46025" xr:uid="{CBE665F4-C953-4C95-94C9-03D761B3E03C}"/>
    <cellStyle name="Opomba 2 2 5 3 7 8" xfId="51578" xr:uid="{1670A92B-017A-462B-8CA9-60CB26495F53}"/>
    <cellStyle name="Opomba 2 2 5 3 7 9" xfId="57106" xr:uid="{DE75AFE9-1FED-4EE2-BD77-90A591AE959D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10" xfId="58202" xr:uid="{B9F13DC5-A15F-44C2-B95B-C0E1595374A6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2 6" xfId="39981" xr:uid="{06FE5E8A-3DB9-4041-B87B-DCE4F5746628}"/>
    <cellStyle name="Opomba 2 2 5 4 2 7" xfId="46683" xr:uid="{0850CF7F-1278-4C97-9359-21B88A88F621}"/>
    <cellStyle name="Opomba 2 2 5 4 2 8" xfId="52236" xr:uid="{CC90CB80-5039-4F38-9416-E9B87494552B}"/>
    <cellStyle name="Opomba 2 2 5 4 2 9" xfId="56980" xr:uid="{17C76678-9ED8-4AC8-84C1-0BB0F4B8BAD2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4 7" xfId="37158" xr:uid="{88E54500-0E73-4179-A705-50B19BF70300}"/>
    <cellStyle name="Opomba 2 2 5 4 8" xfId="43860" xr:uid="{90A93C04-4673-45BB-80A8-A2FAC696FEFB}"/>
    <cellStyle name="Opomba 2 2 5 4 9" xfId="49413" xr:uid="{AE6AAE2E-EA2A-44F9-8E43-7E300BBD4739}"/>
    <cellStyle name="Opomba 2 2 5 5" xfId="6060" xr:uid="{3C6933D5-6FF1-478E-AC9A-FE3E6155D40B}"/>
    <cellStyle name="Opomba 2 2 5 5 10" xfId="58198" xr:uid="{E3252994-AA6F-4202-876D-1B60A21A7E85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2 6" xfId="40536" xr:uid="{99EF2FDB-8F38-4BCB-8DD2-46566AFE89AD}"/>
    <cellStyle name="Opomba 2 2 5 5 2 7" xfId="47238" xr:uid="{16521FCC-4267-4509-92F8-7FD37C7CD1C4}"/>
    <cellStyle name="Opomba 2 2 5 5 2 8" xfId="52791" xr:uid="{95FBDD58-D78D-4227-BE52-E2579B8F91B5}"/>
    <cellStyle name="Opomba 2 2 5 5 2 9" xfId="57926" xr:uid="{2B915D34-CEBE-4C83-93AA-874D18E40D3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5 7" xfId="37713" xr:uid="{BB468F16-1152-4F7D-9967-726108552064}"/>
    <cellStyle name="Opomba 2 2 5 5 8" xfId="44415" xr:uid="{289866D6-9BBE-40C6-A67C-23720BDEE981}"/>
    <cellStyle name="Opomba 2 2 5 5 9" xfId="49968" xr:uid="{C3CDBB89-A76D-485A-AC84-EE2BBC269645}"/>
    <cellStyle name="Opomba 2 2 5 6" xfId="3801" xr:uid="{506092A6-0682-4A6A-B6EE-03C7A8BDACD5}"/>
    <cellStyle name="Opomba 2 2 5 6 10" xfId="42443" xr:uid="{C9E8061E-6652-4A80-9F61-2559F74C6891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2 6" xfId="38945" xr:uid="{6047EAFF-4999-46E5-B630-F7A5A6C85AAD}"/>
    <cellStyle name="Opomba 2 2 5 6 2 7" xfId="45647" xr:uid="{535DED47-9ED2-4B04-A306-772CE48DB017}"/>
    <cellStyle name="Opomba 2 2 5 6 2 8" xfId="51200" xr:uid="{A0AD6BE3-BC78-4B59-9014-851731744008}"/>
    <cellStyle name="Opomba 2 2 5 6 2 9" xfId="56557" xr:uid="{B878E7FC-58A1-4A76-9BD3-E832AE52A7A6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6 7" xfId="35454" xr:uid="{A5544792-5F10-4DDA-A77A-8BB1C0438D98}"/>
    <cellStyle name="Opomba 2 2 5 6 8" xfId="42377" xr:uid="{EF49950E-D5E5-4080-A0F5-188A32387995}"/>
    <cellStyle name="Opomba 2 2 5 6 9" xfId="42486" xr:uid="{59D99DAF-8DF9-4469-AB58-13F049BD6F08}"/>
    <cellStyle name="Opomba 2 2 5 7" xfId="6518" xr:uid="{72CFEB12-9DF2-49ED-ADD6-425ED87909D4}"/>
    <cellStyle name="Opomba 2 2 5 7 10" xfId="55843" xr:uid="{5417B9BA-A8E9-4C95-9333-A64DED47061B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2 6" xfId="40994" xr:uid="{096CBF2A-42ED-489E-851D-9A532906CFBC}"/>
    <cellStyle name="Opomba 2 2 5 7 2 7" xfId="47696" xr:uid="{67BC10BA-2207-4F78-A8D1-33E8E1BE07E2}"/>
    <cellStyle name="Opomba 2 2 5 7 2 8" xfId="53249" xr:uid="{062FF791-6619-4FEE-987E-4509F1114B4C}"/>
    <cellStyle name="Opomba 2 2 5 7 2 9" xfId="54216" xr:uid="{E4ED4626-3352-4D65-8298-7A9C836837CB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7 7" xfId="38171" xr:uid="{DDCE41EB-7310-4F5A-9043-9596B799D5AF}"/>
    <cellStyle name="Opomba 2 2 5 7 8" xfId="44873" xr:uid="{C5412659-0817-4A40-9131-0DA9FD655F5A}"/>
    <cellStyle name="Opomba 2 2 5 7 9" xfId="50426" xr:uid="{64048EEE-43AF-4262-9BEA-285E01C2512F}"/>
    <cellStyle name="Opomba 2 2 5 8" xfId="3821" xr:uid="{9CA127DB-D0C4-4195-B02E-ABC38E1AEFC2}"/>
    <cellStyle name="Opomba 2 2 5 8 10" xfId="57510" xr:uid="{68D1BC28-0C23-458B-926A-CEBAF7C6720E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2 6" xfId="38965" xr:uid="{14A19277-2993-49ED-9F6F-07B97F5577CF}"/>
    <cellStyle name="Opomba 2 2 5 8 2 7" xfId="45667" xr:uid="{9EAA7255-C34B-45C4-83A6-3E3CD1591060}"/>
    <cellStyle name="Opomba 2 2 5 8 2 8" xfId="51220" xr:uid="{49CA0AC3-1691-4149-92C8-5C572F747F89}"/>
    <cellStyle name="Opomba 2 2 5 8 2 9" xfId="57392" xr:uid="{8EB11FC1-12B8-4DF7-AEE6-F7BDA9972587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8 7" xfId="35474" xr:uid="{F0C39555-0123-4CD8-8F25-CC1AD4DE4CA1}"/>
    <cellStyle name="Opomba 2 2 5 8 8" xfId="42397" xr:uid="{2B2B6CCE-578E-4FAB-9E20-2C49ADDB3C08}"/>
    <cellStyle name="Opomba 2 2 5 8 9" xfId="42463" xr:uid="{42CB007D-67C7-45C9-B7E9-595806903CC6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5 9 6" xfId="39168" xr:uid="{51EEEEB5-96E5-4007-B79E-B6DC3FE142B6}"/>
    <cellStyle name="Opomba 2 2 5 9 7" xfId="45870" xr:uid="{8D8A838C-16B9-4DF7-81B8-B6F8049B5A63}"/>
    <cellStyle name="Opomba 2 2 5 9 8" xfId="51423" xr:uid="{9FA3CB41-4727-4068-9D65-4168B859B307}"/>
    <cellStyle name="Opomba 2 2 5 9 9" xfId="56045" xr:uid="{F1C4C23E-C8D3-4906-B0D6-CF839C4783B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15" xfId="36409" xr:uid="{D0F7B0EF-78B4-4EF2-9C7B-A364C4881E88}"/>
    <cellStyle name="Opomba 2 2 6 16" xfId="43111" xr:uid="{C91A3558-07E5-4B61-93C0-C1011B8F40A3}"/>
    <cellStyle name="Opomba 2 2 6 17" xfId="48664" xr:uid="{16B64DF2-04B5-41EE-A4A4-DA0F440A1EC5}"/>
    <cellStyle name="Opomba 2 2 6 18" xfId="34449" xr:uid="{576CBD46-7E41-476E-8FEB-489C2017CF43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12" xfId="36616" xr:uid="{E7BFC66A-36B3-4943-91AB-4BA2C2B6B3E2}"/>
    <cellStyle name="Opomba 2 2 6 2 13" xfId="43318" xr:uid="{57B22A9A-5ECB-4725-BD30-66D404B6568C}"/>
    <cellStyle name="Opomba 2 2 6 2 14" xfId="48871" xr:uid="{D8220036-26D0-4633-B213-457C0ED8D010}"/>
    <cellStyle name="Opomba 2 2 6 2 15" xfId="55930" xr:uid="{82C51DE0-5D9C-4289-8614-93656A16BFB8}"/>
    <cellStyle name="Opomba 2 2 6 2 2" xfId="5851" xr:uid="{7D3BE719-3CF5-460C-A642-50B9BC39E57D}"/>
    <cellStyle name="Opomba 2 2 6 2 2 10" xfId="54495" xr:uid="{FD371F67-24BB-48F1-892B-C1198573AA03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2 6" xfId="40327" xr:uid="{01ECCDA9-7475-45BC-AC5D-397F4F93078F}"/>
    <cellStyle name="Opomba 2 2 6 2 2 2 7" xfId="47029" xr:uid="{52C845F4-6EA9-456E-9C0A-37DE5C9C9974}"/>
    <cellStyle name="Opomba 2 2 6 2 2 2 8" xfId="52582" xr:uid="{D950C858-A0A6-4E34-BECD-6E78972A10B8}"/>
    <cellStyle name="Opomba 2 2 6 2 2 2 9" xfId="55816" xr:uid="{A987431A-FF91-436D-A678-6952AB95BDAD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2 7" xfId="37504" xr:uid="{1F8A5D45-823A-496E-B761-72CD0ECAB246}"/>
    <cellStyle name="Opomba 2 2 6 2 2 8" xfId="44206" xr:uid="{FA33853C-8726-4C87-9F7B-4493F363634F}"/>
    <cellStyle name="Opomba 2 2 6 2 2 9" xfId="49759" xr:uid="{69088D7B-04F5-4B2D-BE8C-70DA3F0F98FA}"/>
    <cellStyle name="Opomba 2 2 6 2 3" xfId="6158" xr:uid="{FCF7292D-D607-444B-A29C-DFDBBBCDBEE6}"/>
    <cellStyle name="Opomba 2 2 6 2 3 10" xfId="55522" xr:uid="{8E2AA1A5-3955-4A14-9FA1-33F4AB1FF6F7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2 6" xfId="40634" xr:uid="{9E011027-96D6-459B-A976-747390D9421D}"/>
    <cellStyle name="Opomba 2 2 6 2 3 2 7" xfId="47336" xr:uid="{C28C65F5-C080-47DA-9AD9-8002CE83825A}"/>
    <cellStyle name="Opomba 2 2 6 2 3 2 8" xfId="52889" xr:uid="{530BC889-036D-4826-A8DA-6335490E2749}"/>
    <cellStyle name="Opomba 2 2 6 2 3 2 9" xfId="54717" xr:uid="{97E2A69A-7EBF-4B4B-98C5-9BAB23FEC9AB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3 7" xfId="37811" xr:uid="{09284808-FAC8-45BB-8C57-62BE3ACD5ADF}"/>
    <cellStyle name="Opomba 2 2 6 2 3 8" xfId="44513" xr:uid="{D16B3745-68B0-4A6B-8C50-2592B30C8C86}"/>
    <cellStyle name="Opomba 2 2 6 2 3 9" xfId="50066" xr:uid="{CCDC2022-39CC-4161-9EFA-B678040C8985}"/>
    <cellStyle name="Opomba 2 2 6 2 4" xfId="6478" xr:uid="{7F74AE2B-4405-4E71-B824-14F0FD618E0C}"/>
    <cellStyle name="Opomba 2 2 6 2 4 10" xfId="54893" xr:uid="{A949ABDA-7087-4706-BC61-F1461E52BEF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2 6" xfId="40954" xr:uid="{417618A3-0EA4-4FC8-8446-7D74BD6E5307}"/>
    <cellStyle name="Opomba 2 2 6 2 4 2 7" xfId="47656" xr:uid="{76BD143B-9E2F-433D-9A8C-A7033CC4A581}"/>
    <cellStyle name="Opomba 2 2 6 2 4 2 8" xfId="53209" xr:uid="{790D47FD-11A4-4576-B238-EA163D1B5C37}"/>
    <cellStyle name="Opomba 2 2 6 2 4 2 9" xfId="57111" xr:uid="{481F7DEF-A5C8-4F2B-878A-7A75C8640688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4 7" xfId="38131" xr:uid="{01DAE9BB-1296-47E3-87F9-2F800DA39D27}"/>
    <cellStyle name="Opomba 2 2 6 2 4 8" xfId="44833" xr:uid="{446ECAA5-BB1B-410D-98D6-2D3DBDC57435}"/>
    <cellStyle name="Opomba 2 2 6 2 4 9" xfId="50386" xr:uid="{D3203B96-85B1-49D5-9DE8-81B9AB0630AD}"/>
    <cellStyle name="Opomba 2 2 6 2 5" xfId="6802" xr:uid="{775DA1A1-6FA3-40C6-B579-8DF799EC9EB2}"/>
    <cellStyle name="Opomba 2 2 6 2 5 10" xfId="48418" xr:uid="{25A47BE0-7EDD-4743-A6A1-670727CD43C5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2 6" xfId="41278" xr:uid="{B0693C82-0D42-4559-A88B-16BC04B4224F}"/>
    <cellStyle name="Opomba 2 2 6 2 5 2 7" xfId="47980" xr:uid="{8F0D5E6C-6EBC-4D82-B2FF-F2EDFB91F82E}"/>
    <cellStyle name="Opomba 2 2 6 2 5 2 8" xfId="53533" xr:uid="{783F436A-42A8-4E0B-AD5B-73D687CF6387}"/>
    <cellStyle name="Opomba 2 2 6 2 5 2 9" xfId="56668" xr:uid="{B73AF123-2F57-4168-96BE-8FA53199D8AE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5 7" xfId="38455" xr:uid="{19B4F562-8D7D-414A-8C87-AC37C2AB9D13}"/>
    <cellStyle name="Opomba 2 2 6 2 5 8" xfId="45157" xr:uid="{219FC2E1-DA18-4E80-B50C-97CCAB319E4D}"/>
    <cellStyle name="Opomba 2 2 6 2 5 9" xfId="50710" xr:uid="{82907359-B54E-4F7F-B6E8-B8F772F04367}"/>
    <cellStyle name="Opomba 2 2 6 2 6" xfId="7093" xr:uid="{992484F9-6920-4333-9515-125992840DF5}"/>
    <cellStyle name="Opomba 2 2 6 2 6 10" xfId="55703" xr:uid="{68FACC09-1A3D-46FD-8AC6-B9E60B71D3EC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2 6" xfId="41569" xr:uid="{03C51479-8D4A-4924-BD55-8590BEFC5260}"/>
    <cellStyle name="Opomba 2 2 6 2 6 2 7" xfId="48271" xr:uid="{326860AA-24E2-4FD3-BA04-FCE8ECC3EFEC}"/>
    <cellStyle name="Opomba 2 2 6 2 6 2 8" xfId="53824" xr:uid="{13F2984E-61BC-402E-9EDA-C0CB1A5166E0}"/>
    <cellStyle name="Opomba 2 2 6 2 6 2 9" xfId="56601" xr:uid="{4EC4587E-97EC-477C-8629-92302FD68A27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6 7" xfId="38746" xr:uid="{09355D38-AF9A-4D59-8E1E-F253E3787A6A}"/>
    <cellStyle name="Opomba 2 2 6 2 6 8" xfId="45448" xr:uid="{6B5EDF2A-17BB-42A5-A851-BF301B4220E1}"/>
    <cellStyle name="Opomba 2 2 6 2 6 9" xfId="51001" xr:uid="{7C5410C0-A5DC-4750-9652-1F76FD7033E4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7 6" xfId="39439" xr:uid="{37101D15-7FDD-4C24-B5CB-14AB494E6AED}"/>
    <cellStyle name="Opomba 2 2 6 2 7 7" xfId="46141" xr:uid="{F0F2820E-69E9-4E32-9002-D7EC810F101E}"/>
    <cellStyle name="Opomba 2 2 6 2 7 8" xfId="51694" xr:uid="{C4DBD26D-8C06-4C6A-AAB8-AC6E31948796}"/>
    <cellStyle name="Opomba 2 2 6 2 7 9" xfId="55747" xr:uid="{78A9D74C-C4A4-4CF6-8274-70E5152D5290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12" xfId="36539" xr:uid="{AD3754FD-9635-4C94-B726-7740F8A06BDC}"/>
    <cellStyle name="Opomba 2 2 6 3 13" xfId="43241" xr:uid="{E8465688-FBA1-421E-B21B-487D62810335}"/>
    <cellStyle name="Opomba 2 2 6 3 14" xfId="48794" xr:uid="{559E357A-15B6-467D-BD9D-862B6E2F3FCE}"/>
    <cellStyle name="Opomba 2 2 6 3 15" xfId="58338" xr:uid="{E0B46828-F00A-4BA5-8EF9-E0609C13BBFE}"/>
    <cellStyle name="Opomba 2 2 6 3 2" xfId="5774" xr:uid="{56BB18F2-0AD1-4D21-A199-0E719BC0EF0D}"/>
    <cellStyle name="Opomba 2 2 6 3 2 10" xfId="56879" xr:uid="{FA226450-55A3-410E-A8A2-456484115AE4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2 6" xfId="40250" xr:uid="{9933198D-5535-4A57-9DDC-AD28E85592BE}"/>
    <cellStyle name="Opomba 2 2 6 3 2 2 7" xfId="46952" xr:uid="{F1256A9D-E55A-47B6-8EA4-66A11E316CED}"/>
    <cellStyle name="Opomba 2 2 6 3 2 2 8" xfId="52505" xr:uid="{28F4F873-4833-448E-8701-4CFC92B912A5}"/>
    <cellStyle name="Opomba 2 2 6 3 2 2 9" xfId="58229" xr:uid="{9CC69759-76A1-40F7-BDB0-DF409F34B321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2 7" xfId="37427" xr:uid="{450F9E86-6861-4048-B4F6-D40CD3255E28}"/>
    <cellStyle name="Opomba 2 2 6 3 2 8" xfId="44129" xr:uid="{2808491E-53E9-4554-BCBA-F80F9FDB4B95}"/>
    <cellStyle name="Opomba 2 2 6 3 2 9" xfId="49682" xr:uid="{276E187D-5804-4A10-A450-7D5EBC7E2BB7}"/>
    <cellStyle name="Opomba 2 2 6 3 3" xfId="5108" xr:uid="{715FFC0D-BA6A-4E7C-A3A5-482F04673DB9}"/>
    <cellStyle name="Opomba 2 2 6 3 3 10" xfId="55120" xr:uid="{58D7BE7A-BE57-463E-AA0B-3F2632A27B5E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2 6" xfId="39584" xr:uid="{0E0D9E0A-439A-492E-891C-4B7348AF3B6E}"/>
    <cellStyle name="Opomba 2 2 6 3 3 2 7" xfId="46286" xr:uid="{2BFC4AE3-64F7-4373-93E6-B69A04CA1946}"/>
    <cellStyle name="Opomba 2 2 6 3 3 2 8" xfId="51839" xr:uid="{9F8F1F3D-56DE-4E68-BEE1-02608E162F17}"/>
    <cellStyle name="Opomba 2 2 6 3 3 2 9" xfId="34448" xr:uid="{8B99F5EA-C771-41CA-B366-C545BBDB99FE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3 7" xfId="36761" xr:uid="{19047C01-2099-4F44-BC40-D25FD629D795}"/>
    <cellStyle name="Opomba 2 2 6 3 3 8" xfId="43463" xr:uid="{55A09DA2-90B6-4DE4-B067-4528D8D2E2CD}"/>
    <cellStyle name="Opomba 2 2 6 3 3 9" xfId="49016" xr:uid="{B4A938ED-EB13-4F9D-AD0F-8ED0CBE5573F}"/>
    <cellStyle name="Opomba 2 2 6 3 4" xfId="6401" xr:uid="{922150A5-22D0-48F6-8BE1-4BD427E4665C}"/>
    <cellStyle name="Opomba 2 2 6 3 4 10" xfId="56396" xr:uid="{B2ABA3BA-D9A7-47BA-BC12-532F8646DEBD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2 6" xfId="40877" xr:uid="{A07D0E92-7EE6-406E-8467-06FD480E9CB3}"/>
    <cellStyle name="Opomba 2 2 6 3 4 2 7" xfId="47579" xr:uid="{1D2568B4-B2A6-4F3C-BDF9-737DB608BD89}"/>
    <cellStyle name="Opomba 2 2 6 3 4 2 8" xfId="53132" xr:uid="{EC88A61A-9074-403E-A9BB-C52ED53A49A7}"/>
    <cellStyle name="Opomba 2 2 6 3 4 2 9" xfId="54313" xr:uid="{DAF60D0A-B57C-4C91-A30E-BAEBF259A68D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4 7" xfId="38054" xr:uid="{1FCF867E-43F5-452D-B7BC-3AB71EFDCD7B}"/>
    <cellStyle name="Opomba 2 2 6 3 4 8" xfId="44756" xr:uid="{1024D0D2-4934-4261-B0E0-8263E6C1FCBD}"/>
    <cellStyle name="Opomba 2 2 6 3 4 9" xfId="50309" xr:uid="{ADE8D23C-08E8-47E1-8173-7CD06A74F7E6}"/>
    <cellStyle name="Opomba 2 2 6 3 5" xfId="6725" xr:uid="{D3F757BC-2500-4953-91DA-496BDFA796C1}"/>
    <cellStyle name="Opomba 2 2 6 3 5 10" xfId="55799" xr:uid="{3B6CE289-9DD6-4A10-B991-DDF3690B3A59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2 6" xfId="41201" xr:uid="{C8B2EFC3-8FF7-4D64-BE18-A464C878F6E1}"/>
    <cellStyle name="Opomba 2 2 6 3 5 2 7" xfId="47903" xr:uid="{5D233F51-A29F-422F-BE84-2DAE44F7DDA9}"/>
    <cellStyle name="Opomba 2 2 6 3 5 2 8" xfId="53456" xr:uid="{91C7A101-B6D9-49BE-A9AA-30F6343A9160}"/>
    <cellStyle name="Opomba 2 2 6 3 5 2 9" xfId="55546" xr:uid="{DF2B3ED2-921F-4B81-93DD-5FD8DCB7699D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5 7" xfId="38378" xr:uid="{901A8DA2-9628-4877-BDCD-A0FD1BAC5C8F}"/>
    <cellStyle name="Opomba 2 2 6 3 5 8" xfId="45080" xr:uid="{D4D0D2E9-4492-4C8B-BF7B-7C332B98D461}"/>
    <cellStyle name="Opomba 2 2 6 3 5 9" xfId="50633" xr:uid="{8A95BB24-2A70-4E63-B8BB-B6B348B5E0BA}"/>
    <cellStyle name="Opomba 2 2 6 3 6" xfId="7016" xr:uid="{D540037E-E72F-4B5F-9A73-1E2E3B4F09B7}"/>
    <cellStyle name="Opomba 2 2 6 3 6 10" xfId="56324" xr:uid="{2FB679DC-0C38-4772-A34D-27E0ADC3D028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2 6" xfId="41492" xr:uid="{166BB0EC-E21F-412B-8CB7-9E85D88CCD97}"/>
    <cellStyle name="Opomba 2 2 6 3 6 2 7" xfId="48194" xr:uid="{2F6594F5-1915-4373-954C-4BBF8898C5D9}"/>
    <cellStyle name="Opomba 2 2 6 3 6 2 8" xfId="53747" xr:uid="{A7D4C155-F4A5-46D0-A119-7E764D9B1E0F}"/>
    <cellStyle name="Opomba 2 2 6 3 6 2 9" xfId="56079" xr:uid="{A0B18185-93B2-4CC0-8048-7CD7D4F11CF1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6 7" xfId="38669" xr:uid="{228598FF-46FA-4FD1-977A-5F6A65E21358}"/>
    <cellStyle name="Opomba 2 2 6 3 6 8" xfId="45371" xr:uid="{11A566EC-F386-40B5-A9C0-5BD02B6D77AD}"/>
    <cellStyle name="Opomba 2 2 6 3 6 9" xfId="50924" xr:uid="{6707C9B7-9E5D-4A56-8F3D-76DC357A55EC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7 6" xfId="39362" xr:uid="{882AEE8C-8E3D-438C-8364-CB95454C0CFE}"/>
    <cellStyle name="Opomba 2 2 6 3 7 7" xfId="46064" xr:uid="{71BB3F02-42EF-4621-AF7F-C28A363552B2}"/>
    <cellStyle name="Opomba 2 2 6 3 7 8" xfId="51617" xr:uid="{AAB4182C-2F82-4E60-B21F-17850D852BC0}"/>
    <cellStyle name="Opomba 2 2 6 3 7 9" xfId="55392" xr:uid="{61904D6C-CCAE-4DD6-B24A-2E999508AE61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10" xfId="57021" xr:uid="{A2938A25-58B8-4CC9-8A67-C95F4FEEA004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2 6" xfId="40120" xr:uid="{6981D6D6-2AD2-4E73-AF05-0F0913AB60DF}"/>
    <cellStyle name="Opomba 2 2 6 4 2 7" xfId="46822" xr:uid="{BC2656FB-C878-4002-AED4-FC5033A941FF}"/>
    <cellStyle name="Opomba 2 2 6 4 2 8" xfId="52375" xr:uid="{83918CDB-C02D-4EC7-B895-05297B550799}"/>
    <cellStyle name="Opomba 2 2 6 4 2 9" xfId="54677" xr:uid="{81E94486-FE30-412E-B37A-CEE39B86DF44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4 7" xfId="37297" xr:uid="{53998189-99B7-42C6-A863-D99B656AE8EF}"/>
    <cellStyle name="Opomba 2 2 6 4 8" xfId="43999" xr:uid="{4CEED08F-60F2-4BAE-A7BA-54DC8BDD7A11}"/>
    <cellStyle name="Opomba 2 2 6 4 9" xfId="49552" xr:uid="{0FA25963-849E-43F4-922E-C0FC486EF887}"/>
    <cellStyle name="Opomba 2 2 6 5" xfId="6087" xr:uid="{9E7B7622-B944-465D-A783-8998145A3CCA}"/>
    <cellStyle name="Opomba 2 2 6 5 10" xfId="56128" xr:uid="{9F95EBAE-4C60-49EB-8598-DE9700AE82D1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2 6" xfId="40563" xr:uid="{055926B6-3B29-4244-B609-3E4552126431}"/>
    <cellStyle name="Opomba 2 2 6 5 2 7" xfId="47265" xr:uid="{C3B72F8B-9511-4B33-8450-81CB7FD90DBB}"/>
    <cellStyle name="Opomba 2 2 6 5 2 8" xfId="52818" xr:uid="{EE5503E6-2D6D-4145-B84F-3E6F65BC30F4}"/>
    <cellStyle name="Opomba 2 2 6 5 2 9" xfId="54220" xr:uid="{EE1D12E0-9269-4033-B191-D3E386FE9323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5 7" xfId="37740" xr:uid="{14E5E230-8EFA-4E4B-A214-73A828AF5055}"/>
    <cellStyle name="Opomba 2 2 6 5 8" xfId="44442" xr:uid="{2BD5532F-E2B8-4BF2-9C16-EAB197652C83}"/>
    <cellStyle name="Opomba 2 2 6 5 9" xfId="49995" xr:uid="{80BC4780-20F2-4364-AD14-C9D5CF7DB7C2}"/>
    <cellStyle name="Opomba 2 2 6 6" xfId="6271" xr:uid="{A9F33244-B243-4BF7-9C6A-3E44F84EDC9A}"/>
    <cellStyle name="Opomba 2 2 6 6 10" xfId="48402" xr:uid="{8B05296C-0D87-4A41-9940-7DBFFB0C970E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2 6" xfId="40747" xr:uid="{6592E032-6AD6-42FF-9B58-C75AD9D59627}"/>
    <cellStyle name="Opomba 2 2 6 6 2 7" xfId="47449" xr:uid="{5E47F05D-067E-4373-896B-00F44294B48B}"/>
    <cellStyle name="Opomba 2 2 6 6 2 8" xfId="53002" xr:uid="{FDD0EEE1-3D2E-43E7-961E-F1370C204652}"/>
    <cellStyle name="Opomba 2 2 6 6 2 9" xfId="57944" xr:uid="{193E993F-C6C7-45E6-B87D-EF466C7D8E24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6 7" xfId="37924" xr:uid="{0303BB99-2BC2-4060-92BC-9C007BC78901}"/>
    <cellStyle name="Opomba 2 2 6 6 8" xfId="44626" xr:uid="{B9678CF4-703C-49C3-BBC3-25D5D652FFD0}"/>
    <cellStyle name="Opomba 2 2 6 6 9" xfId="50179" xr:uid="{3A0BBCE7-32F9-4A3D-A878-681D8B5A9D23}"/>
    <cellStyle name="Opomba 2 2 6 7" xfId="6595" xr:uid="{9CAA09C5-C13A-433A-AC14-F4D1EEE01920}"/>
    <cellStyle name="Opomba 2 2 6 7 10" xfId="56892" xr:uid="{02B883AE-995A-40A4-A31F-8471FB787F59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2 6" xfId="41071" xr:uid="{371F8DEC-1EE9-46A2-916E-746D846E53D4}"/>
    <cellStyle name="Opomba 2 2 6 7 2 7" xfId="47773" xr:uid="{B3FE8A47-1393-47D4-86BB-D8E35EF0A0DA}"/>
    <cellStyle name="Opomba 2 2 6 7 2 8" xfId="53326" xr:uid="{F5F040D0-E25F-4F6C-9DE1-E28913836A7D}"/>
    <cellStyle name="Opomba 2 2 6 7 2 9" xfId="55316" xr:uid="{50AD07C3-E486-4A83-8C52-52C2936E9DBD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7 7" xfId="38248" xr:uid="{A57267D9-15DF-4E28-8908-E4A9F9180308}"/>
    <cellStyle name="Opomba 2 2 6 7 8" xfId="44950" xr:uid="{A07BA8F7-2409-44A8-85AA-2CFA75A85A15}"/>
    <cellStyle name="Opomba 2 2 6 7 9" xfId="50503" xr:uid="{2AC52812-B7C6-425B-803D-E16D44EF5368}"/>
    <cellStyle name="Opomba 2 2 6 8" xfId="6886" xr:uid="{A0645A30-339D-4476-BC01-71DDF965B668}"/>
    <cellStyle name="Opomba 2 2 6 8 10" xfId="57946" xr:uid="{F3B660D9-F06C-4BEE-A5E1-320FC5324DB3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2 6" xfId="41362" xr:uid="{7A7EEBE5-63C9-4CB4-B8D9-F5DEAFC2E0AA}"/>
    <cellStyle name="Opomba 2 2 6 8 2 7" xfId="48064" xr:uid="{8602B5DF-3846-498C-9BB4-99A4694A5C6C}"/>
    <cellStyle name="Opomba 2 2 6 8 2 8" xfId="53617" xr:uid="{4C7383C2-6FAC-4D71-BC07-98275FC60F3D}"/>
    <cellStyle name="Opomba 2 2 6 8 2 9" xfId="58364" xr:uid="{7C6B91B1-92EF-46AC-90AC-8B8CD7975767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8 7" xfId="38539" xr:uid="{B823AF72-B266-4FA5-8945-A8DD1D6B7C5D}"/>
    <cellStyle name="Opomba 2 2 6 8 8" xfId="45241" xr:uid="{FABDE44D-F8DD-4392-B5AD-6236AB58AD37}"/>
    <cellStyle name="Opomba 2 2 6 8 9" xfId="50794" xr:uid="{C90FFC6C-70BC-4D19-B903-6ABBECFE92C6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6 9 6" xfId="39232" xr:uid="{F52BD1F0-B7CA-4B54-98A1-303327A2B9CE}"/>
    <cellStyle name="Opomba 2 2 6 9 7" xfId="45934" xr:uid="{4DC075C1-5EB9-4BEB-927F-967CB5186916}"/>
    <cellStyle name="Opomba 2 2 6 9 8" xfId="51487" xr:uid="{A22996E4-7BA8-4C58-9CED-56DF6C7A8AB9}"/>
    <cellStyle name="Opomba 2 2 6 9 9" xfId="56370" xr:uid="{FFCDC46F-4891-46BE-B3E6-7423886D9AD3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13" xfId="35845" xr:uid="{63BB3A2E-6A25-4AC9-9964-A0410A067C52}"/>
    <cellStyle name="Opomba 2 2 7 14" xfId="42687" xr:uid="{72F5EF48-79BD-4F18-8655-66192722CCA3}"/>
    <cellStyle name="Opomba 2 2 7 15" xfId="34519" xr:uid="{EC9B1DFE-1F68-4350-B075-8D23CADC6B5C}"/>
    <cellStyle name="Opomba 2 2 7 16" xfId="48531" xr:uid="{2EB006B4-4388-4BB5-A416-EAF2AA30326B}"/>
    <cellStyle name="Opomba 2 2 7 2" xfId="5282" xr:uid="{1C36D8E4-69C6-4055-9564-1C9B4B1BCD94}"/>
    <cellStyle name="Opomba 2 2 7 2 10" xfId="57266" xr:uid="{9A8FDE38-C2B3-4463-87FB-E964D31A11E2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2 6" xfId="39758" xr:uid="{B1529974-AA10-4B48-B640-DCADBE38E6A6}"/>
    <cellStyle name="Opomba 2 2 7 2 2 7" xfId="46460" xr:uid="{2CC10367-EE35-4AD8-BDE7-8A1C62284BD0}"/>
    <cellStyle name="Opomba 2 2 7 2 2 8" xfId="52013" xr:uid="{C4E1EDD7-E57B-45F0-86A8-58DCFF50587D}"/>
    <cellStyle name="Opomba 2 2 7 2 2 9" xfId="55826" xr:uid="{096E6861-64F5-4297-873F-71C7CDAD7A40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2 7" xfId="36935" xr:uid="{AADD550A-4983-44E4-9F6A-9692A52C2500}"/>
    <cellStyle name="Opomba 2 2 7 2 8" xfId="43637" xr:uid="{77E6C5A2-1F6C-4E40-80E7-AB3C9E02D570}"/>
    <cellStyle name="Opomba 2 2 7 2 9" xfId="49190" xr:uid="{9494C84B-5EF8-4173-BFC4-0209FA347048}"/>
    <cellStyle name="Opomba 2 2 7 3" xfId="5035" xr:uid="{55E88075-EAD9-49E8-A573-9B637574196B}"/>
    <cellStyle name="Opomba 2 2 7 3 10" xfId="58043" xr:uid="{1ECFFF71-6CDA-4C2E-9E80-3B95AB1A9EC0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2 6" xfId="39511" xr:uid="{6CB7933A-A6F2-4D01-9A1C-458859E16AD9}"/>
    <cellStyle name="Opomba 2 2 7 3 2 7" xfId="46213" xr:uid="{F4F2D703-8CF2-4113-945C-2191D0B8F3E2}"/>
    <cellStyle name="Opomba 2 2 7 3 2 8" xfId="51766" xr:uid="{129CBE00-FE93-45C6-8A9F-F5FA6E4B5D63}"/>
    <cellStyle name="Opomba 2 2 7 3 2 9" xfId="54260" xr:uid="{CD71F05F-46AC-4022-8997-EC805F19ED02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3 7" xfId="36688" xr:uid="{EFB0CD69-EED0-4914-9DF2-BB9E62BF998A}"/>
    <cellStyle name="Opomba 2 2 7 3 8" xfId="43390" xr:uid="{4396ABDC-4754-4BF8-8C66-06361CFDED44}"/>
    <cellStyle name="Opomba 2 2 7 3 9" xfId="48943" xr:uid="{832C1305-08F6-44BF-A00D-932278B7EBD9}"/>
    <cellStyle name="Opomba 2 2 7 4" xfId="3794" xr:uid="{6AAD0DCB-040C-43B6-912F-AB19214F76AF}"/>
    <cellStyle name="Opomba 2 2 7 4 10" xfId="48417" xr:uid="{01EBB2A5-A9CD-499E-8AF1-988414508EA9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2 6" xfId="38938" xr:uid="{D1C6C773-3185-41FD-967B-D8ADC78FDD21}"/>
    <cellStyle name="Opomba 2 2 7 4 2 7" xfId="45640" xr:uid="{471CF2FE-8A54-4292-863D-27E995E95583}"/>
    <cellStyle name="Opomba 2 2 7 4 2 8" xfId="51193" xr:uid="{BC685BBC-21B1-4E9F-A39C-B910ED6200CE}"/>
    <cellStyle name="Opomba 2 2 7 4 2 9" xfId="56080" xr:uid="{2895621B-FCC7-4626-AA4C-E37D99893DC6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4 7" xfId="35447" xr:uid="{4B14AF1E-A74A-473B-8584-EE137027F7E2}"/>
    <cellStyle name="Opomba 2 2 7 4 8" xfId="42370" xr:uid="{0DB7E345-47A5-4B0F-A0BE-B0B437A4A44B}"/>
    <cellStyle name="Opomba 2 2 7 4 9" xfId="41830" xr:uid="{DDFC8DAE-200A-4ABA-BEF3-3B43CE1DBF3A}"/>
    <cellStyle name="Opomba 2 2 7 5" xfId="6049" xr:uid="{34744ECA-C720-4061-B07C-ADEA7FD21E09}"/>
    <cellStyle name="Opomba 2 2 7 5 10" xfId="58480" xr:uid="{36383845-0430-4E5D-B52D-87CABCB65FB1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2 6" xfId="40525" xr:uid="{CCB1B649-AA57-4146-80AC-F26624E117F5}"/>
    <cellStyle name="Opomba 2 2 7 5 2 7" xfId="47227" xr:uid="{B022BFD3-2F76-4B4A-87FB-578CEEE436E2}"/>
    <cellStyle name="Opomba 2 2 7 5 2 8" xfId="52780" xr:uid="{CE539C96-EE9E-4560-8817-CA1F09DECD02}"/>
    <cellStyle name="Opomba 2 2 7 5 2 9" xfId="56446" xr:uid="{E6B320CF-231B-4911-AE72-52C455A0533D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5 7" xfId="37702" xr:uid="{25F13F6E-8F9B-439D-8806-EAC54A04DBF1}"/>
    <cellStyle name="Opomba 2 2 7 5 8" xfId="44404" xr:uid="{2066DC27-7C34-4484-B3DB-243216BF2348}"/>
    <cellStyle name="Opomba 2 2 7 5 9" xfId="49957" xr:uid="{D31D6773-EC0C-45BA-941A-572D85FE7010}"/>
    <cellStyle name="Opomba 2 2 7 6" xfId="5414" xr:uid="{DC10C921-8A7A-4E3C-AA90-285E4DA602AA}"/>
    <cellStyle name="Opomba 2 2 7 6 10" xfId="54736" xr:uid="{FFD20012-FEC2-4966-81A5-B9A371978953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2 6" xfId="39890" xr:uid="{3404E217-92E1-442D-9E62-5B5164A6E39A}"/>
    <cellStyle name="Opomba 2 2 7 6 2 7" xfId="46592" xr:uid="{790367A6-8708-44CF-9C19-4D841062C054}"/>
    <cellStyle name="Opomba 2 2 7 6 2 8" xfId="52145" xr:uid="{EAA05225-AAD7-4615-8277-907124536EC2}"/>
    <cellStyle name="Opomba 2 2 7 6 2 9" xfId="57792" xr:uid="{9B14150C-454B-4D75-AFD2-3E64E9D26E0A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6 7" xfId="37067" xr:uid="{7ACD4A3E-A9A2-4814-8DA6-06F710C35FBC}"/>
    <cellStyle name="Opomba 2 2 7 6 8" xfId="43769" xr:uid="{9EE1C5B0-FB8E-4594-9A3D-75DC08CDD2CD}"/>
    <cellStyle name="Opomba 2 2 7 6 9" xfId="49322" xr:uid="{22CF4245-A069-4559-9E3A-B78FF66EEB27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7 6" xfId="39082" xr:uid="{27F55170-DDEA-498E-8F5C-BC45067F2CCC}"/>
    <cellStyle name="Opomba 2 2 7 7 7" xfId="45784" xr:uid="{9BFC6644-218F-4F57-BB20-C237896BE37A}"/>
    <cellStyle name="Opomba 2 2 7 7 8" xfId="51337" xr:uid="{992EA606-3AFF-4752-8719-775A400D68C9}"/>
    <cellStyle name="Opomba 2 2 7 7 9" xfId="48519" xr:uid="{D8DE51CB-4BAF-40EA-9FAE-E0FE41F7121A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13" xfId="35764" xr:uid="{23BC0172-77F4-49DB-AABC-A2ADA7954416}"/>
    <cellStyle name="Opomba 2 2 8 14" xfId="42630" xr:uid="{9D2436B8-B2BC-49F1-AFF0-7866BD1EBF4E}"/>
    <cellStyle name="Opomba 2 2 8 15" xfId="41638" xr:uid="{94CF290B-FB39-445C-8E59-D8FD36B0173E}"/>
    <cellStyle name="Opomba 2 2 8 16" xfId="42026" xr:uid="{02B968EC-F787-4925-8A99-D16B570753C4}"/>
    <cellStyle name="Opomba 2 2 8 2" xfId="5242" xr:uid="{F65546B0-03C2-4728-BB73-F93DB75BBF44}"/>
    <cellStyle name="Opomba 2 2 8 2 10" xfId="57838" xr:uid="{B7DC73CE-DC65-49A4-BB42-F0A3666C9C57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2 6" xfId="39718" xr:uid="{FE2DCA21-7245-456D-BD38-CA9EB62CCF79}"/>
    <cellStyle name="Opomba 2 2 8 2 2 7" xfId="46420" xr:uid="{8DD8370B-9C93-41DF-A680-1D60E4E2FECC}"/>
    <cellStyle name="Opomba 2 2 8 2 2 8" xfId="51973" xr:uid="{7D99698E-F6B6-4F83-A2BE-69FF5A4B04BA}"/>
    <cellStyle name="Opomba 2 2 8 2 2 9" xfId="57697" xr:uid="{7E2E0BDB-F98E-4D10-8830-59CA019A51CD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2 7" xfId="36895" xr:uid="{741BF6BD-4DDB-412A-9ACD-860630E2C076}"/>
    <cellStyle name="Opomba 2 2 8 2 8" xfId="43597" xr:uid="{72FD9893-D28F-48B1-8F72-BE6787FB26D1}"/>
    <cellStyle name="Opomba 2 2 8 2 9" xfId="49150" xr:uid="{A7BF5A4C-E073-41F1-BBA2-C3CFBCB9638D}"/>
    <cellStyle name="Opomba 2 2 8 3" xfId="5484" xr:uid="{587C4354-4CAC-42D3-B541-96BED68D8723}"/>
    <cellStyle name="Opomba 2 2 8 3 10" xfId="56587" xr:uid="{CD20613F-897C-4EB2-9A7A-C4BF1365A60F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2 6" xfId="39960" xr:uid="{3C7E7B16-FAE8-4C8E-8AF9-35D1CFFE7414}"/>
    <cellStyle name="Opomba 2 2 8 3 2 7" xfId="46662" xr:uid="{C35AEF7C-C1C8-4A0E-84BC-DE897CD3FB12}"/>
    <cellStyle name="Opomba 2 2 8 3 2 8" xfId="52215" xr:uid="{FA6418C3-AECB-4F6C-B6AF-260874C395CB}"/>
    <cellStyle name="Opomba 2 2 8 3 2 9" xfId="56533" xr:uid="{49C179F7-37E4-4FE4-922F-C7863606599D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3 7" xfId="37137" xr:uid="{7F4AD435-247E-4AD8-B081-68516F1301F9}"/>
    <cellStyle name="Opomba 2 2 8 3 8" xfId="43839" xr:uid="{7B991D74-8BBE-4BDE-B232-2D408693FE30}"/>
    <cellStyle name="Opomba 2 2 8 3 9" xfId="49392" xr:uid="{E094CA86-FDD3-44A4-A243-DDF420B84C98}"/>
    <cellStyle name="Opomba 2 2 8 4" xfId="5527" xr:uid="{3E82A408-62C6-462A-B63F-6A443341BCD4}"/>
    <cellStyle name="Opomba 2 2 8 4 10" xfId="48478" xr:uid="{9B5E858A-377F-458A-B91E-261A7C2AB8E7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2 6" xfId="40003" xr:uid="{6DE6BB97-5387-42BC-9AF0-5B76B4198D9A}"/>
    <cellStyle name="Opomba 2 2 8 4 2 7" xfId="46705" xr:uid="{529FADF9-2D3E-4521-8B8A-953CBFEF0992}"/>
    <cellStyle name="Opomba 2 2 8 4 2 8" xfId="52258" xr:uid="{43A9C484-FE73-4DE4-A39B-4DB8F5CC6393}"/>
    <cellStyle name="Opomba 2 2 8 4 2 9" xfId="54730" xr:uid="{8AE37541-2F53-4DD4-9A6F-2DBB79564FAA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4 7" xfId="37180" xr:uid="{10C9B12B-B645-4562-ADB7-E6043875C802}"/>
    <cellStyle name="Opomba 2 2 8 4 8" xfId="43882" xr:uid="{FABDC5C1-97F8-4CBB-A965-C7D07F28678A}"/>
    <cellStyle name="Opomba 2 2 8 4 9" xfId="49435" xr:uid="{2612228D-A695-4318-8D6B-615FD5FFA0BD}"/>
    <cellStyle name="Opomba 2 2 8 5" xfId="5898" xr:uid="{01921906-F056-49CC-A77B-B5EE6D20CF97}"/>
    <cellStyle name="Opomba 2 2 8 5 10" xfId="56900" xr:uid="{9C10D335-D0B4-42B3-B176-B71CFF882298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2 6" xfId="40374" xr:uid="{E4709A7F-1F28-4A38-A0FA-C5CEC2264BAC}"/>
    <cellStyle name="Opomba 2 2 8 5 2 7" xfId="47076" xr:uid="{984FFC75-4110-47A0-B189-4431FC4E37DA}"/>
    <cellStyle name="Opomba 2 2 8 5 2 8" xfId="52629" xr:uid="{2F9EDD47-D70A-43B6-B3FF-D63C07978D36}"/>
    <cellStyle name="Opomba 2 2 8 5 2 9" xfId="58026" xr:uid="{1F517D4B-6397-4788-B7A1-C84D51D1A923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5 7" xfId="37551" xr:uid="{8DFC1F52-AF35-47BA-A33E-99A72ADE3A17}"/>
    <cellStyle name="Opomba 2 2 8 5 8" xfId="44253" xr:uid="{6DC7FDFC-95EA-4EE2-A2D3-150FB5F0A3E4}"/>
    <cellStyle name="Opomba 2 2 8 5 9" xfId="49806" xr:uid="{9854B20A-2F31-407E-A9B9-BD932A5657B7}"/>
    <cellStyle name="Opomba 2 2 8 6" xfId="6052" xr:uid="{6B67E067-7E81-4246-97B3-A831F5D8B75B}"/>
    <cellStyle name="Opomba 2 2 8 6 10" xfId="56175" xr:uid="{3F96DD32-42FD-481C-B9A1-972BA5CBEE23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2 6" xfId="40528" xr:uid="{EA153425-DE41-4749-BD93-F08B1AC5EB95}"/>
    <cellStyle name="Opomba 2 2 8 6 2 7" xfId="47230" xr:uid="{3B7AB805-3237-49F8-B35C-41F69FBEF8F7}"/>
    <cellStyle name="Opomba 2 2 8 6 2 8" xfId="52783" xr:uid="{D1F71CF5-83F3-471E-8381-B5E08C865F34}"/>
    <cellStyle name="Opomba 2 2 8 6 2 9" xfId="55002" xr:uid="{110499AD-87AC-4900-9464-195C08C46F55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6 7" xfId="37705" xr:uid="{0F23EA3B-1DB2-40A1-A5BE-2D8A5B7DF0CF}"/>
    <cellStyle name="Opomba 2 2 8 6 8" xfId="44407" xr:uid="{E8CF493D-C06D-4A89-BA3F-CF66662C0A0C}"/>
    <cellStyle name="Opomba 2 2 8 6 9" xfId="49960" xr:uid="{998342D6-D610-457B-9725-3D262A2D6C5F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7 6" xfId="39075" xr:uid="{821DF720-C17E-4A8C-9B80-268FE8AA4879}"/>
    <cellStyle name="Opomba 2 2 8 7 7" xfId="45777" xr:uid="{3D8384A5-B662-4DCB-AF00-9A5579AA3B3F}"/>
    <cellStyle name="Opomba 2 2 8 7 8" xfId="51330" xr:uid="{F0E68505-6716-414B-B2FA-6AA51A1E2221}"/>
    <cellStyle name="Opomba 2 2 8 7 9" xfId="55501" xr:uid="{8156B1FF-7D88-4CBF-8C11-A751D7DB1E11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13" xfId="36561" xr:uid="{DA0D1795-E644-4876-BD35-5188044B3D69}"/>
    <cellStyle name="Opomba 2 2 9 14" xfId="43263" xr:uid="{6413C584-7CE3-4076-86B1-D19BC1F5F540}"/>
    <cellStyle name="Opomba 2 2 9 15" xfId="48816" xr:uid="{A993CC7E-1D94-469C-980E-03F3A281524E}"/>
    <cellStyle name="Opomba 2 2 9 16" xfId="55947" xr:uid="{F2E44206-01F3-4E37-B2B4-8AB884DC2AE9}"/>
    <cellStyle name="Opomba 2 2 9 2" xfId="5796" xr:uid="{EFDA199D-2DD4-42AA-B372-27138F24AC45}"/>
    <cellStyle name="Opomba 2 2 9 2 10" xfId="57871" xr:uid="{8A582409-27AD-4F62-81D9-CBC42C0C63C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2 6" xfId="40272" xr:uid="{623806C7-8E56-4148-B124-38AB16AFC64C}"/>
    <cellStyle name="Opomba 2 2 9 2 2 7" xfId="46974" xr:uid="{CE4076A4-B874-458C-89CA-C14F3DD37BDE}"/>
    <cellStyle name="Opomba 2 2 9 2 2 8" xfId="52527" xr:uid="{94E2098C-4E50-4A27-A44C-AB8E233E7791}"/>
    <cellStyle name="Opomba 2 2 9 2 2 9" xfId="55806" xr:uid="{6CF0AD32-FC93-4B42-A002-879E51AB477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2 7" xfId="37449" xr:uid="{892A5DCE-AF34-40AD-95A5-B939B830306A}"/>
    <cellStyle name="Opomba 2 2 9 2 8" xfId="44151" xr:uid="{EA905552-2C2D-41D0-AC25-5311DD18E0CF}"/>
    <cellStyle name="Opomba 2 2 9 2 9" xfId="49704" xr:uid="{6E5E0922-E266-49D8-9AF6-C87EA1B31540}"/>
    <cellStyle name="Opomba 2 2 9 3" xfId="5120" xr:uid="{6D22325A-CDDE-4337-BB8B-184CA9EB7A64}"/>
    <cellStyle name="Opomba 2 2 9 3 10" xfId="57856" xr:uid="{F28BE8E4-B87F-4E2F-8485-434C615FAE52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2 6" xfId="39596" xr:uid="{05630799-4061-487A-9E6F-BA2EC856E78F}"/>
    <cellStyle name="Opomba 2 2 9 3 2 7" xfId="46298" xr:uid="{B3F8138D-CDA1-46B4-975E-D2B5934E8D19}"/>
    <cellStyle name="Opomba 2 2 9 3 2 8" xfId="51851" xr:uid="{75EB78AC-C610-46C8-8BBA-511BA4493AE9}"/>
    <cellStyle name="Opomba 2 2 9 3 2 9" xfId="58203" xr:uid="{E524D80C-A344-4C17-A789-3DCE3D8630E7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3 7" xfId="36773" xr:uid="{F4FF7D08-1B3B-406C-8A75-EA7D495D49BF}"/>
    <cellStyle name="Opomba 2 2 9 3 8" xfId="43475" xr:uid="{3D1B779D-F3B8-4D90-8708-942A91D821D8}"/>
    <cellStyle name="Opomba 2 2 9 3 9" xfId="49028" xr:uid="{D277E389-88FC-45ED-869E-3C17F1B999BD}"/>
    <cellStyle name="Opomba 2 2 9 4" xfId="6423" xr:uid="{3AE9E6CF-E014-4519-976B-B1746918D0B2}"/>
    <cellStyle name="Opomba 2 2 9 4 10" xfId="41934" xr:uid="{FCF9C3C8-9192-48C0-991C-522F68C97DCD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2 6" xfId="40899" xr:uid="{681217E0-7DC5-4CE0-9121-70F9445BB964}"/>
    <cellStyle name="Opomba 2 2 9 4 2 7" xfId="47601" xr:uid="{A48CBE68-CE62-4076-B0F4-5650498B96CD}"/>
    <cellStyle name="Opomba 2 2 9 4 2 8" xfId="53154" xr:uid="{B762AD2B-39A6-4341-8819-CA05545E6D23}"/>
    <cellStyle name="Opomba 2 2 9 4 2 9" xfId="57367" xr:uid="{C04E4B0F-2DA7-4003-AA6E-DA560710D087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4 7" xfId="38076" xr:uid="{C698B1F1-3E3C-413E-B762-57B4A1D12373}"/>
    <cellStyle name="Opomba 2 2 9 4 8" xfId="44778" xr:uid="{843CD50E-6835-47F5-A907-22731DE608A8}"/>
    <cellStyle name="Opomba 2 2 9 4 9" xfId="50331" xr:uid="{C2092A5F-71A0-43B3-92A8-9ED13A963C30}"/>
    <cellStyle name="Opomba 2 2 9 5" xfId="6747" xr:uid="{5472E58C-D3CF-4410-9FE6-22C9C1289B0A}"/>
    <cellStyle name="Opomba 2 2 9 5 10" xfId="55713" xr:uid="{88FAA55D-A78D-4AF8-8FDE-B53C97BEB20C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2 6" xfId="41223" xr:uid="{B9A77AF5-CAB6-4B8E-B323-02BD003F47EF}"/>
    <cellStyle name="Opomba 2 2 9 5 2 7" xfId="47925" xr:uid="{3C60E62C-64D6-402E-9266-91A2196BE10F}"/>
    <cellStyle name="Opomba 2 2 9 5 2 8" xfId="53478" xr:uid="{65AA30A1-E187-4067-BEB0-81454F334723}"/>
    <cellStyle name="Opomba 2 2 9 5 2 9" xfId="58346" xr:uid="{18E49736-2529-409B-B27E-307E967930A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5 7" xfId="38400" xr:uid="{92D16621-530E-4B61-AB92-31DEE8FF49B8}"/>
    <cellStyle name="Opomba 2 2 9 5 8" xfId="45102" xr:uid="{4365CCE7-2B8F-4742-8093-1456CA194B80}"/>
    <cellStyle name="Opomba 2 2 9 5 9" xfId="50655" xr:uid="{91716778-230F-4EE8-8EA8-D1793CB853E5}"/>
    <cellStyle name="Opomba 2 2 9 6" xfId="7038" xr:uid="{2FAD462D-B1F6-4709-B5DA-3237BBA14980}"/>
    <cellStyle name="Opomba 2 2 9 6 10" xfId="58408" xr:uid="{9D853FEE-8670-4DDB-BC82-0DB408D97445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2 6" xfId="41514" xr:uid="{2FCC2813-45B9-434D-B059-AEA25A254179}"/>
    <cellStyle name="Opomba 2 2 9 6 2 7" xfId="48216" xr:uid="{7AF4E36F-19A6-4B0D-842A-EC67E4571063}"/>
    <cellStyle name="Opomba 2 2 9 6 2 8" xfId="53769" xr:uid="{7BB600E6-71BC-4ADF-A5F6-9E2EBA7E8D68}"/>
    <cellStyle name="Opomba 2 2 9 6 2 9" xfId="56733" xr:uid="{1664C2E2-4748-4498-94B3-6F9B3651CCD2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6 7" xfId="38691" xr:uid="{BC8BE891-67AE-4252-9EA9-46BD1D8FF245}"/>
    <cellStyle name="Opomba 2 2 9 6 8" xfId="45393" xr:uid="{505950F9-1EED-486A-8B2C-6EAFF3AFCD56}"/>
    <cellStyle name="Opomba 2 2 9 6 9" xfId="50946" xr:uid="{EFEFBDFE-DAC1-46E4-8946-30B817B4028D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7 6" xfId="39384" xr:uid="{93549ABC-04B9-4EFE-91CF-529AEBB487DD}"/>
    <cellStyle name="Opomba 2 2 9 7 7" xfId="46086" xr:uid="{8D1E99FF-5DEF-47C7-ACB1-CAEDC9F26C9C}"/>
    <cellStyle name="Opomba 2 2 9 7 8" xfId="51639" xr:uid="{7CB440BD-B68E-47BA-8F88-A484F377C935}"/>
    <cellStyle name="Opomba 2 2 9 7 9" xfId="55669" xr:uid="{B275F0A4-1774-4AA9-896B-CDED889C20CF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16" xfId="34592" xr:uid="{E52ED0E4-D99B-4B5B-BB78-5D65F7719BA9}"/>
    <cellStyle name="Opomba 2 4 17" xfId="41755" xr:uid="{F1095D59-F7A5-4754-B4E5-144251F8A92E}"/>
    <cellStyle name="Opomba 2 4 18" xfId="42998" xr:uid="{2C58E8A4-4334-4DEC-B5C3-DFC5A79D9577}"/>
    <cellStyle name="Opomba 2 4 19" xfId="54079" xr:uid="{86D87491-2573-4C87-9463-0E5AF67DF1F8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12" xfId="35985" xr:uid="{3AEDF44F-7C49-4BAB-9B19-7406B7CEA2F9}"/>
    <cellStyle name="Opomba 2 4 2 13" xfId="42801" xr:uid="{EAC463F9-73BC-4541-B05E-DE9DCAD19B07}"/>
    <cellStyle name="Opomba 2 4 2 14" xfId="48376" xr:uid="{32E2E987-FC16-4832-8028-8AD18350FBBD}"/>
    <cellStyle name="Opomba 2 4 2 15" xfId="48561" xr:uid="{A462BD4A-FE84-426B-AF77-4519312E9547}"/>
    <cellStyle name="Opomba 2 4 2 2" xfId="5382" xr:uid="{5DA2776B-0B62-4BBB-B627-9690128F8C22}"/>
    <cellStyle name="Opomba 2 4 2 2 10" xfId="56247" xr:uid="{D9E565D7-89E7-4E85-ABF5-D97B5722F7A7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2 6" xfId="39858" xr:uid="{562FF8E5-C672-446C-A48E-EC2D79C70296}"/>
    <cellStyle name="Opomba 2 4 2 2 2 7" xfId="46560" xr:uid="{83F0BA25-CA2B-48FE-909D-417CFD665711}"/>
    <cellStyle name="Opomba 2 4 2 2 2 8" xfId="52113" xr:uid="{CD454739-1186-4AF9-9B91-A463C84424A8}"/>
    <cellStyle name="Opomba 2 4 2 2 2 9" xfId="57804" xr:uid="{D2504354-1C08-46C1-8922-C2B75AF32EE1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2 7" xfId="37035" xr:uid="{0950FB45-5C70-4C99-8E2E-0C21ED2AB267}"/>
    <cellStyle name="Opomba 2 4 2 2 8" xfId="43737" xr:uid="{2E1E2171-F898-41BA-8917-F383C7DD82B1}"/>
    <cellStyle name="Opomba 2 4 2 2 9" xfId="49290" xr:uid="{D2CBAE86-3441-4982-B8BA-7FCC07459336}"/>
    <cellStyle name="Opomba 2 4 2 3" xfId="5097" xr:uid="{E6B91285-E88E-4575-A562-661243D52704}"/>
    <cellStyle name="Opomba 2 4 2 3 10" xfId="55133" xr:uid="{5F295F54-8DE7-45E1-B6E7-EC6066F79D59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2 6" xfId="39573" xr:uid="{6385D14B-1AAC-4D8F-99B0-172E44879EB4}"/>
    <cellStyle name="Opomba 2 4 2 3 2 7" xfId="46275" xr:uid="{67798325-4680-4E83-B709-C1A0E9E291A6}"/>
    <cellStyle name="Opomba 2 4 2 3 2 8" xfId="51828" xr:uid="{394A30DC-41AC-465C-ADD9-E43B9F17651C}"/>
    <cellStyle name="Opomba 2 4 2 3 2 9" xfId="58315" xr:uid="{CF9F3453-7686-4BFF-8A8C-21DB584DA6BE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3 7" xfId="36750" xr:uid="{3CA0DA7A-FC41-4E57-A60F-B41EE1DA851A}"/>
    <cellStyle name="Opomba 2 4 2 3 8" xfId="43452" xr:uid="{53582133-7504-456A-808F-C036299AC71D}"/>
    <cellStyle name="Opomba 2 4 2 3 9" xfId="49005" xr:uid="{C8B947B5-4DFA-48BC-8975-539A75041A09}"/>
    <cellStyle name="Opomba 2 4 2 4" xfId="3577" xr:uid="{45B8B3C0-4E3E-43BF-9429-2440C372E65E}"/>
    <cellStyle name="Opomba 2 4 2 4 10" xfId="48577" xr:uid="{5A9A3B98-1E2A-41F0-B950-602D4D515543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2 6" xfId="38876" xr:uid="{CE7869B9-FE7E-4F5D-837A-2E0B64A8073F}"/>
    <cellStyle name="Opomba 2 4 2 4 2 7" xfId="45578" xr:uid="{F3B849B7-4E24-41E8-B27C-DF672087F29F}"/>
    <cellStyle name="Opomba 2 4 2 4 2 8" xfId="51131" xr:uid="{B365098B-4CD5-40EC-B1D1-6C691A20994A}"/>
    <cellStyle name="Opomba 2 4 2 4 2 9" xfId="57875" xr:uid="{6333E228-8463-4B33-AE12-FC9ADDD6C17D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4 7" xfId="35230" xr:uid="{4C4E8D0D-97A9-459E-A67E-242CF6B6C00D}"/>
    <cellStyle name="Opomba 2 4 2 4 8" xfId="42207" xr:uid="{EE3AA091-40C4-4D66-9A5B-6D90BA35E02C}"/>
    <cellStyle name="Opomba 2 4 2 4 9" xfId="42038" xr:uid="{96675818-5AC6-4ECE-81CD-636835C29B74}"/>
    <cellStyle name="Opomba 2 4 2 5" xfId="5566" xr:uid="{0C3BDECA-D7AC-49F1-B230-06935D658065}"/>
    <cellStyle name="Opomba 2 4 2 5 10" xfId="57375" xr:uid="{0F7D3519-447A-4E2D-BC86-8A8CC05413B9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2 6" xfId="40042" xr:uid="{ADEA7346-1079-44FA-AF24-1BA90E54FBA1}"/>
    <cellStyle name="Opomba 2 4 2 5 2 7" xfId="46744" xr:uid="{8F18EA86-A024-4F25-8C7B-50718FB4222D}"/>
    <cellStyle name="Opomba 2 4 2 5 2 8" xfId="52297" xr:uid="{DEB76CEE-95BD-4C48-9F8D-F82676DD39EB}"/>
    <cellStyle name="Opomba 2 4 2 5 2 9" xfId="58074" xr:uid="{CD0C67A6-5342-4554-9455-76E8B8E395E1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5 7" xfId="37219" xr:uid="{57A68E12-73E3-4991-8C4E-1B9E8AD99FDA}"/>
    <cellStyle name="Opomba 2 4 2 5 8" xfId="43921" xr:uid="{EA642BE0-A767-4F1A-9DC2-5C7459DB1F43}"/>
    <cellStyle name="Opomba 2 4 2 5 9" xfId="49474" xr:uid="{3381A629-2F3E-4295-80F9-AEBA5CA409F4}"/>
    <cellStyle name="Opomba 2 4 2 6" xfId="6201" xr:uid="{A5A81FFA-67DE-442E-B0E6-E0B58F7521F8}"/>
    <cellStyle name="Opomba 2 4 2 6 10" xfId="56386" xr:uid="{9D4FFF8C-CC69-4A69-8075-E30A3489CB2C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2 6" xfId="40677" xr:uid="{7BD65853-6B96-447A-8F31-8E59CCF2BAF5}"/>
    <cellStyle name="Opomba 2 4 2 6 2 7" xfId="47379" xr:uid="{12282D4E-4238-4B75-A383-C1F1A7E6C226}"/>
    <cellStyle name="Opomba 2 4 2 6 2 8" xfId="52932" xr:uid="{EE887557-E7E5-4377-B46A-1DAC278204E3}"/>
    <cellStyle name="Opomba 2 4 2 6 2 9" xfId="58309" xr:uid="{A5C93F64-3870-4DBE-A20C-6CDE0E5AD086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6 7" xfId="37854" xr:uid="{BB1F9B91-0F6D-498B-9A8A-B55EE97D03E4}"/>
    <cellStyle name="Opomba 2 4 2 6 8" xfId="44556" xr:uid="{C2CC8EC9-F6F7-4E79-A9B7-3827700F300C}"/>
    <cellStyle name="Opomba 2 4 2 6 9" xfId="50109" xr:uid="{D97009D7-C965-4CB7-939A-7A983E2C97BA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7 6" xfId="39135" xr:uid="{3EF82809-BFB7-41CA-A799-9EE3D4B06F34}"/>
    <cellStyle name="Opomba 2 4 2 7 7" xfId="45837" xr:uid="{2D4D1958-5749-43B0-A406-D4EE3E7DEE26}"/>
    <cellStyle name="Opomba 2 4 2 7 8" xfId="51390" xr:uid="{303433FB-BD01-46EA-B95E-B02AC1E745B0}"/>
    <cellStyle name="Opomba 2 4 2 7 9" xfId="56589" xr:uid="{4517187F-CCD6-48F3-B509-FFED929137FB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13" xfId="36459" xr:uid="{5DB8F1B2-2D30-4BDB-848E-17215E5A24C2}"/>
    <cellStyle name="Opomba 2 4 3 14" xfId="43161" xr:uid="{1D13F512-6C3B-49F7-A69A-72CE2E7130B0}"/>
    <cellStyle name="Opomba 2 4 3 15" xfId="48714" xr:uid="{69EC7E2D-E12C-4CA5-B50B-E2E446C49F16}"/>
    <cellStyle name="Opomba 2 4 3 16" xfId="48324" xr:uid="{D184074C-C700-4A57-8928-B656688C4840}"/>
    <cellStyle name="Opomba 2 4 3 2" xfId="5694" xr:uid="{D67C2933-9E14-4487-9AD9-028BF3E72312}"/>
    <cellStyle name="Opomba 2 4 3 2 10" xfId="42041" xr:uid="{ACBD2C62-A961-4ABB-BE5F-6273680D4857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2 6" xfId="40170" xr:uid="{DB69C3C5-D95E-45C2-B9DC-B54F55403EC0}"/>
    <cellStyle name="Opomba 2 4 3 2 2 7" xfId="46872" xr:uid="{6AF851B9-1163-4F5E-9B5E-56F540600F3A}"/>
    <cellStyle name="Opomba 2 4 3 2 2 8" xfId="52425" xr:uid="{433519D9-D1AB-41F8-83BF-6639513A1315}"/>
    <cellStyle name="Opomba 2 4 3 2 2 9" xfId="57504" xr:uid="{7BA8D775-32D2-41F4-869F-F44FEC17FD1F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2 7" xfId="37347" xr:uid="{F417DA29-95BE-491C-AD39-028C69C862C9}"/>
    <cellStyle name="Opomba 2 4 3 2 8" xfId="44049" xr:uid="{01B07B27-B1E6-4E4D-9CF9-897001464CA4}"/>
    <cellStyle name="Opomba 2 4 3 2 9" xfId="49602" xr:uid="{78C0209A-0AAA-403F-B940-B95967429A42}"/>
    <cellStyle name="Opomba 2 4 3 3" xfId="5401" xr:uid="{3167D7E8-E9AA-4FDB-B23F-44FE4336CFE1}"/>
    <cellStyle name="Opomba 2 4 3 3 10" xfId="54485" xr:uid="{AEBBA640-A188-44EE-8817-39368FA8D243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2 6" xfId="39877" xr:uid="{013DFB63-E326-48B5-A79F-273664B263C0}"/>
    <cellStyle name="Opomba 2 4 3 3 2 7" xfId="46579" xr:uid="{830C26D4-3653-47D5-9AD9-3E1150870B24}"/>
    <cellStyle name="Opomba 2 4 3 3 2 8" xfId="52132" xr:uid="{4F8822FB-2D3D-4908-9721-95EDA9B88B0D}"/>
    <cellStyle name="Opomba 2 4 3 3 2 9" xfId="54306" xr:uid="{00F4589F-F499-4E9F-8620-C4FA60619ACF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3 7" xfId="37054" xr:uid="{EEB0E072-5C45-401E-87E9-DFA3EA04A257}"/>
    <cellStyle name="Opomba 2 4 3 3 8" xfId="43756" xr:uid="{3332E711-BA91-4070-A3DD-5F1528C506F5}"/>
    <cellStyle name="Opomba 2 4 3 3 9" xfId="49309" xr:uid="{7EF8E73D-326F-477F-8C61-C65B37303734}"/>
    <cellStyle name="Opomba 2 4 3 4" xfId="6321" xr:uid="{8C405F79-4B6C-4218-B46A-35E9661CF998}"/>
    <cellStyle name="Opomba 2 4 3 4 10" xfId="56320" xr:uid="{AFE033E9-40A9-4971-94D1-DCB7E8EF024E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2 6" xfId="40797" xr:uid="{BFDD322E-F502-4C89-AB2A-0564AA04357C}"/>
    <cellStyle name="Opomba 2 4 3 4 2 7" xfId="47499" xr:uid="{69269D7D-82EF-44BE-81C3-297552BCBA17}"/>
    <cellStyle name="Opomba 2 4 3 4 2 8" xfId="53052" xr:uid="{EB6E23CF-6950-4C33-8B53-B43628FE4076}"/>
    <cellStyle name="Opomba 2 4 3 4 2 9" xfId="55729" xr:uid="{70506EEF-44FC-405B-A800-95D9A14E3DC2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4 7" xfId="37974" xr:uid="{9DDFB62C-6D8C-4491-B611-EC834D55EA3F}"/>
    <cellStyle name="Opomba 2 4 3 4 8" xfId="44676" xr:uid="{903F0EBA-93BA-4495-9C52-1D81557560B0}"/>
    <cellStyle name="Opomba 2 4 3 4 9" xfId="50229" xr:uid="{DD8FC744-BD69-4ADC-8B93-CFC9B0B0C009}"/>
    <cellStyle name="Opomba 2 4 3 5" xfId="6645" xr:uid="{8D24A9C9-2BBA-4C9F-9746-567FECC91AFC}"/>
    <cellStyle name="Opomba 2 4 3 5 10" xfId="55483" xr:uid="{ABB18E5D-25F9-4550-A63C-43F02BA3359D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2 6" xfId="41121" xr:uid="{02377FA3-E21C-41CF-A4D0-54A71B139517}"/>
    <cellStyle name="Opomba 2 4 3 5 2 7" xfId="47823" xr:uid="{771F3F02-1047-42BA-99F0-2C23F07A297A}"/>
    <cellStyle name="Opomba 2 4 3 5 2 8" xfId="53376" xr:uid="{1C7D44C1-F508-4772-B3D8-D31586D1E060}"/>
    <cellStyle name="Opomba 2 4 3 5 2 9" xfId="57903" xr:uid="{24F07BD7-2529-4C1D-9B10-49F3C4AEF57F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5 7" xfId="38298" xr:uid="{3A02F76B-80DC-45A4-B53D-D5C801151706}"/>
    <cellStyle name="Opomba 2 4 3 5 8" xfId="45000" xr:uid="{438EFCE4-11E6-4660-88A4-1756F0BBABDC}"/>
    <cellStyle name="Opomba 2 4 3 5 9" xfId="50553" xr:uid="{4027D84D-908C-4EC9-B76C-CC0C5443BA4B}"/>
    <cellStyle name="Opomba 2 4 3 6" xfId="6936" xr:uid="{52554ED9-0567-4BA7-B378-F976FB45C9F2}"/>
    <cellStyle name="Opomba 2 4 3 6 10" xfId="55435" xr:uid="{D0C3FEC9-9586-496B-B75E-2B9290D9171E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2 6" xfId="41412" xr:uid="{E00CF4EA-8EFF-4489-B96B-674E28C305A1}"/>
    <cellStyle name="Opomba 2 4 3 6 2 7" xfId="48114" xr:uid="{D2F22FBE-D03C-4A8A-AC28-989EEF1B13FD}"/>
    <cellStyle name="Opomba 2 4 3 6 2 8" xfId="53667" xr:uid="{0008AC7A-7D41-4613-B56A-63A72EF15428}"/>
    <cellStyle name="Opomba 2 4 3 6 2 9" xfId="56218" xr:uid="{A4AC4CF1-E1FE-4719-A800-A8F6D3C6D0BF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6 7" xfId="38589" xr:uid="{8782C773-8EA8-4940-A7A1-6D83FA4B749B}"/>
    <cellStyle name="Opomba 2 4 3 6 8" xfId="45291" xr:uid="{9F6A3EFC-A226-41B2-8CF9-BAE0B5B72574}"/>
    <cellStyle name="Opomba 2 4 3 6 9" xfId="50844" xr:uid="{5B74B999-4AEB-4085-AA8D-E5D05B7E9E60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7 6" xfId="39282" xr:uid="{BC6BFED2-7DF5-46F9-BB23-8C18871F7E39}"/>
    <cellStyle name="Opomba 2 4 3 7 7" xfId="45984" xr:uid="{D03D547E-4C67-413D-B1D6-8A14AC5F9EC0}"/>
    <cellStyle name="Opomba 2 4 3 7 8" xfId="51537" xr:uid="{61CFA141-6A97-4341-843F-7195BC04D43A}"/>
    <cellStyle name="Opomba 2 4 3 7 9" xfId="48497" xr:uid="{CB2015D7-BC5A-4087-8753-2601C51860EA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12" xfId="36634" xr:uid="{2EDF0F07-A1E2-4736-BC96-A7EC4664D9E8}"/>
    <cellStyle name="Opomba 2 4 4 13" xfId="43336" xr:uid="{0024F8AD-7E41-4031-B942-6184877E7805}"/>
    <cellStyle name="Opomba 2 4 4 14" xfId="48889" xr:uid="{3D5D3DB7-17BA-4006-848A-28A1D7E2C373}"/>
    <cellStyle name="Opomba 2 4 4 15" xfId="54822" xr:uid="{E78F66C2-9F5A-4952-B6AA-315437A7235B}"/>
    <cellStyle name="Opomba 2 4 4 2" xfId="5869" xr:uid="{186260D3-9EC4-40B8-86B6-575CDC45C5AF}"/>
    <cellStyle name="Opomba 2 4 4 2 10" xfId="42221" xr:uid="{5BD35096-DF37-4C67-913B-6A7181538DBC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2 6" xfId="40345" xr:uid="{BAAD4E71-6612-4159-9CBC-6D5DC2123DD6}"/>
    <cellStyle name="Opomba 2 4 4 2 2 7" xfId="47047" xr:uid="{6029453F-B5CC-42ED-B85B-13F9331A1E06}"/>
    <cellStyle name="Opomba 2 4 4 2 2 8" xfId="52600" xr:uid="{258B0401-A43C-4D8D-BEA4-E39E0F660596}"/>
    <cellStyle name="Opomba 2 4 4 2 2 9" xfId="56213" xr:uid="{59D9B81E-AFBB-4343-8AE0-13AEE1B86603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2 7" xfId="37522" xr:uid="{CB018780-7D09-41D1-9A92-58F21740CDD2}"/>
    <cellStyle name="Opomba 2 4 4 2 8" xfId="44224" xr:uid="{EB62FDD6-CADE-45E2-AAB3-18F8548AA3FB}"/>
    <cellStyle name="Opomba 2 4 4 2 9" xfId="49777" xr:uid="{ED641489-D180-4130-B804-3B05E7E37916}"/>
    <cellStyle name="Opomba 2 4 4 3" xfId="6176" xr:uid="{F557B855-04B9-4305-AECC-026776036F43}"/>
    <cellStyle name="Opomba 2 4 4 3 10" xfId="48543" xr:uid="{8F8072F8-F3F0-4006-949C-4403E5135A77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2 6" xfId="40652" xr:uid="{B5CE2D6E-9106-4DBF-B5B5-8D9F8D3B3B65}"/>
    <cellStyle name="Opomba 2 4 4 3 2 7" xfId="47354" xr:uid="{7366A73C-49C5-4D4D-A410-EDE4684A86C9}"/>
    <cellStyle name="Opomba 2 4 4 3 2 8" xfId="52907" xr:uid="{03E2DD86-8C15-4893-8C52-66CC095034B5}"/>
    <cellStyle name="Opomba 2 4 4 3 2 9" xfId="55179" xr:uid="{1D3F4B02-F540-4091-9641-EC12DE1096DB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3 7" xfId="37829" xr:uid="{9B21AB4E-93FA-4FEE-906D-63B4375600FA}"/>
    <cellStyle name="Opomba 2 4 4 3 8" xfId="44531" xr:uid="{DFF8BE58-195C-4DE3-A115-4DF56D381977}"/>
    <cellStyle name="Opomba 2 4 4 3 9" xfId="50084" xr:uid="{EBA5697A-4D02-446B-83B5-7AE82C18BDB0}"/>
    <cellStyle name="Opomba 2 4 4 4" xfId="6496" xr:uid="{3610BCF7-B1CB-4168-AB0C-AFC6FDE00392}"/>
    <cellStyle name="Opomba 2 4 4 4 10" xfId="55781" xr:uid="{B411BA22-605C-49AB-8484-24C6C0FA8AAC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2 6" xfId="40972" xr:uid="{22072472-3269-4C1B-812D-84612444772E}"/>
    <cellStyle name="Opomba 2 4 4 4 2 7" xfId="47674" xr:uid="{07D81B2C-D00F-456F-9B3C-27523EE6AFF0}"/>
    <cellStyle name="Opomba 2 4 4 4 2 8" xfId="53227" xr:uid="{9FE9BC39-9419-46E8-9202-AF2E425A3BEA}"/>
    <cellStyle name="Opomba 2 4 4 4 2 9" xfId="41672" xr:uid="{22AF8FB4-44F2-45F1-BA7D-280C87449A97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4 7" xfId="38149" xr:uid="{94070C36-AD78-464D-ADD6-98EB8A5FED34}"/>
    <cellStyle name="Opomba 2 4 4 4 8" xfId="44851" xr:uid="{13496AD4-1BF6-44F9-AD38-825E6B098CB6}"/>
    <cellStyle name="Opomba 2 4 4 4 9" xfId="50404" xr:uid="{A5F99333-46CC-40B6-9619-F4452AD732E9}"/>
    <cellStyle name="Opomba 2 4 4 5" xfId="6820" xr:uid="{B16064B7-C8DC-4C55-884B-7EEE565A1071}"/>
    <cellStyle name="Opomba 2 4 4 5 10" xfId="56429" xr:uid="{81DC0078-0E9B-4D5E-AE57-A9901A44AB5D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2 6" xfId="41296" xr:uid="{9BDD1A91-431B-4407-AB12-8C96E4916727}"/>
    <cellStyle name="Opomba 2 4 4 5 2 7" xfId="47998" xr:uid="{B59DD78F-A1E6-419F-8847-B39926F931A1}"/>
    <cellStyle name="Opomba 2 4 4 5 2 8" xfId="53551" xr:uid="{7435E92F-139E-4D2B-89B3-B01515D9F46E}"/>
    <cellStyle name="Opomba 2 4 4 5 2 9" xfId="54999" xr:uid="{52883E9D-4B09-40C3-80D6-8A66CE230D24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5 7" xfId="38473" xr:uid="{E81FFE84-CC50-4A8C-A059-B2FA186F372E}"/>
    <cellStyle name="Opomba 2 4 4 5 8" xfId="45175" xr:uid="{C9A697D0-7EFD-4830-B80A-9E0BB9401FB5}"/>
    <cellStyle name="Opomba 2 4 4 5 9" xfId="50728" xr:uid="{B86E8C78-2E26-481D-B5D0-61CE2BBAB4B7}"/>
    <cellStyle name="Opomba 2 4 4 6" xfId="7111" xr:uid="{697077D3-CCA0-46EB-B579-6EEEEAFB1A55}"/>
    <cellStyle name="Opomba 2 4 4 6 10" xfId="56501" xr:uid="{0477CAF0-508A-4848-8E82-6007A4F4F49E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2 6" xfId="41587" xr:uid="{698ED3FA-4559-4441-9978-2E9792FF9B63}"/>
    <cellStyle name="Opomba 2 4 4 6 2 7" xfId="48289" xr:uid="{FF4740CE-37E5-4E4C-81E6-FF3FCD5CB199}"/>
    <cellStyle name="Opomba 2 4 4 6 2 8" xfId="53842" xr:uid="{12FFAB71-271F-4D93-95D0-E220449749E6}"/>
    <cellStyle name="Opomba 2 4 4 6 2 9" xfId="56478" xr:uid="{7B5361B1-9BD6-4CF3-9AC2-65CC42559204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6 7" xfId="38764" xr:uid="{FD3EA305-D765-4392-9A53-913CEDD72827}"/>
    <cellStyle name="Opomba 2 4 4 6 8" xfId="45466" xr:uid="{BF7E7D97-5F95-4A9A-B03D-D23ED6A88B0A}"/>
    <cellStyle name="Opomba 2 4 4 6 9" xfId="51019" xr:uid="{CA932520-6342-4565-A908-7F06590ACEC3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7 6" xfId="39457" xr:uid="{7BA46FFC-5191-4B93-AE99-E1F420325B39}"/>
    <cellStyle name="Opomba 2 4 4 7 7" xfId="46159" xr:uid="{C79F97A9-C8FF-4D8E-BD65-A36159877903}"/>
    <cellStyle name="Opomba 2 4 4 7 8" xfId="51712" xr:uid="{7D54B5AE-1F7E-4C9D-807A-F62FD0D0BAA5}"/>
    <cellStyle name="Opomba 2 4 4 7 9" xfId="55307" xr:uid="{048AFC6D-A359-4251-A614-DA1CC313C409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10" xfId="41828" xr:uid="{AB8CDCD8-3E0D-45FC-AB33-4EAE9DFD4D93}"/>
    <cellStyle name="Opomba 2 4 5 11" xfId="57978" xr:uid="{AC7B7E0D-919C-4691-9648-8E6DA93E5FD5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2 6" xfId="39006" xr:uid="{2334DFE3-CD4A-4C61-A6C1-C2C4E20C445E}"/>
    <cellStyle name="Opomba 2 4 5 2 7" xfId="45708" xr:uid="{1C37DB56-7FF4-414D-B2FD-00851F03AC44}"/>
    <cellStyle name="Opomba 2 4 5 2 8" xfId="51261" xr:uid="{BA5FD35A-DBA2-4238-9F3E-9231695B2F31}"/>
    <cellStyle name="Opomba 2 4 5 2 9" xfId="56529" xr:uid="{E8FBAF41-5ECA-482C-B02E-176016B76951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5 8" xfId="35522" xr:uid="{AF8B7536-E028-4D14-B33D-0B05BD7B6EB3}"/>
    <cellStyle name="Opomba 2 4 5 9" xfId="42441" xr:uid="{8618E8C1-19A3-41FD-8E15-3FDE4D10C27C}"/>
    <cellStyle name="Opomba 2 4 6" xfId="2536" xr:uid="{0FACFBEC-48B7-4F6D-96AF-21EDA360AF6B}"/>
    <cellStyle name="Opomba 2 4 6 10" xfId="49325" xr:uid="{64AC3858-94CE-4A9C-8206-54313D8784D9}"/>
    <cellStyle name="Opomba 2 4 6 11" xfId="54907" xr:uid="{462FA56C-F596-418E-B2BD-B8EB86F4ADEA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2 6" xfId="39893" xr:uid="{1939BA5F-9085-4EE4-8CBA-D9C7CF3CE651}"/>
    <cellStyle name="Opomba 2 4 6 2 7" xfId="46595" xr:uid="{CB94A33F-1D8E-4583-BAA9-66937C4F5AA6}"/>
    <cellStyle name="Opomba 2 4 6 2 8" xfId="52148" xr:uid="{E03F886E-39A2-433F-9059-C68C9C289061}"/>
    <cellStyle name="Opomba 2 4 6 2 9" xfId="57743" xr:uid="{2D0283F4-681E-4FC4-873F-AC62156046FA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6 8" xfId="37070" xr:uid="{7C5F447F-C768-4B95-BE99-7B4EF6316128}"/>
    <cellStyle name="Opomba 2 4 6 9" xfId="43772" xr:uid="{9766EEEE-9AD4-4015-B827-96799A879884}"/>
    <cellStyle name="Opomba 2 4 7" xfId="1754" xr:uid="{18E3D89B-676B-47CB-B320-0503CB0287FD}"/>
    <cellStyle name="Opomba 2 4 7 10" xfId="49236" xr:uid="{75A6C61D-C306-44CA-A142-69E45B344860}"/>
    <cellStyle name="Opomba 2 4 7 11" xfId="56342" xr:uid="{88C00FE1-B733-4CAC-AC02-8D480E0E471B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2 6" xfId="39804" xr:uid="{52B95A02-B11E-4594-9ACF-531BCB0499BB}"/>
    <cellStyle name="Opomba 2 4 7 2 7" xfId="46506" xr:uid="{B8342FAD-24B1-489D-9D79-7C2465465804}"/>
    <cellStyle name="Opomba 2 4 7 2 8" xfId="52059" xr:uid="{4CBAF25B-CBE3-4691-A379-939DF82597E5}"/>
    <cellStyle name="Opomba 2 4 7 2 9" xfId="57188" xr:uid="{1DB6C788-D624-48FC-BFA5-EEEF74306831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7 8" xfId="36981" xr:uid="{3BC1BAE3-6334-4549-84D8-068C9FA59454}"/>
    <cellStyle name="Opomba 2 4 7 9" xfId="43683" xr:uid="{FE332206-3242-41E9-B4DA-52CED4B29084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8 6" xfId="38777" xr:uid="{DA6E3849-10A6-405C-9345-866DA63C8C10}"/>
    <cellStyle name="Opomba 2 4 8 7" xfId="45479" xr:uid="{8A610121-E4AF-4074-9CFE-D158EEEFC916}"/>
    <cellStyle name="Opomba 2 4 8 8" xfId="51032" xr:uid="{D461D38A-C5AE-46EE-856D-9B745CBEE882}"/>
    <cellStyle name="Opomba 2 4 8 9" xfId="56251" xr:uid="{0BFC7A6A-7B3B-4E55-B9CE-D1C01548C6BC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14" xfId="36357" xr:uid="{D134707B-6842-4E6D-B0EF-E2CC177B1140}"/>
    <cellStyle name="Opomba 2 5 15" xfId="43059" xr:uid="{4EB52591-A544-451B-91B7-7E44334EF24F}"/>
    <cellStyle name="Opomba 2 5 16" xfId="48612" xr:uid="{619EC468-5C0F-47DF-A866-808DF2BB6EF9}"/>
    <cellStyle name="Opomba 2 5 17" xfId="56977" xr:uid="{83611DD0-B11E-400B-B4B3-ABA0498C3EC5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12" xfId="36564" xr:uid="{306D321A-E535-4632-A1CE-2DE04C073C47}"/>
    <cellStyle name="Opomba 2 5 2 13" xfId="43266" xr:uid="{4BB4CF7E-9E39-4FC3-971C-626B027521B8}"/>
    <cellStyle name="Opomba 2 5 2 14" xfId="48819" xr:uid="{B53CA024-D2F7-474F-8B1E-0133092DC2EB}"/>
    <cellStyle name="Opomba 2 5 2 15" xfId="42846" xr:uid="{A858C7B7-D385-4FD7-9CB5-5DF62E9776E1}"/>
    <cellStyle name="Opomba 2 5 2 2" xfId="5799" xr:uid="{EFF3ED87-5DC7-4995-9D93-751475D9F3CE}"/>
    <cellStyle name="Opomba 2 5 2 2 10" xfId="54644" xr:uid="{4A455A8D-DF8F-489E-9C4C-DDEBA70ECD8A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2 6" xfId="40275" xr:uid="{E63AA3E4-C8C9-4FF9-9EDD-7924D62C565C}"/>
    <cellStyle name="Opomba 2 5 2 2 2 7" xfId="46977" xr:uid="{637F760E-6EBC-4BCD-85D7-12CE7A7329FF}"/>
    <cellStyle name="Opomba 2 5 2 2 2 8" xfId="52530" xr:uid="{68ECADF6-7EF3-494D-9024-BAFE0F0BDD52}"/>
    <cellStyle name="Opomba 2 5 2 2 2 9" xfId="54973" xr:uid="{4D8B325A-7B13-4B9A-9712-B64D0F7183B6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2 7" xfId="37452" xr:uid="{7C2CDD7E-2B3A-4A2F-A54B-699AE00398C1}"/>
    <cellStyle name="Opomba 2 5 2 2 8" xfId="44154" xr:uid="{8FE6412E-9F7B-4D78-B195-46FF9BA1C472}"/>
    <cellStyle name="Opomba 2 5 2 2 9" xfId="49707" xr:uid="{165E5B55-20B0-43F6-8673-5C22CA0E01FD}"/>
    <cellStyle name="Opomba 2 5 2 3" xfId="5177" xr:uid="{ABDDE6B1-2C0F-48AB-9B61-6FA7D924A022}"/>
    <cellStyle name="Opomba 2 5 2 3 10" xfId="54646" xr:uid="{C9F59616-974C-49F4-B412-81B80E2459D8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2 6" xfId="39653" xr:uid="{01F09A46-B2FA-4C19-A909-6C9F90276579}"/>
    <cellStyle name="Opomba 2 5 2 3 2 7" xfId="46355" xr:uid="{8630D0DB-7E57-499A-B7D3-9F40691E15A2}"/>
    <cellStyle name="Opomba 2 5 2 3 2 8" xfId="51908" xr:uid="{19444E40-C4B7-4A81-BD76-72D180F67C76}"/>
    <cellStyle name="Opomba 2 5 2 3 2 9" xfId="55389" xr:uid="{5D603692-87A9-4E18-B580-37D5A7E8C00F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3 7" xfId="36830" xr:uid="{2B6BA08A-CE64-457E-A179-ECDA2240F3ED}"/>
    <cellStyle name="Opomba 2 5 2 3 8" xfId="43532" xr:uid="{BE9B34DA-D635-4236-90DB-9190734B3789}"/>
    <cellStyle name="Opomba 2 5 2 3 9" xfId="49085" xr:uid="{AE62D1C0-1B77-4D1D-B6F4-8004DDDCE771}"/>
    <cellStyle name="Opomba 2 5 2 4" xfId="6426" xr:uid="{73B9F76A-BBB1-43D5-9814-CFCA089AB2A2}"/>
    <cellStyle name="Opomba 2 5 2 4 10" xfId="54098" xr:uid="{C298A00A-FA9C-44C7-90FF-BE17DF95BA7A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2 6" xfId="40902" xr:uid="{EE65568B-4AA8-492E-9635-6B8406CF99BA}"/>
    <cellStyle name="Opomba 2 5 2 4 2 7" xfId="47604" xr:uid="{3C81082D-DC49-4ED8-A70C-2CB8D3367B64}"/>
    <cellStyle name="Opomba 2 5 2 4 2 8" xfId="53157" xr:uid="{4055A3FE-A070-4E7F-AC76-7CEE5813A22E}"/>
    <cellStyle name="Opomba 2 5 2 4 2 9" xfId="56861" xr:uid="{EF3243D6-74F4-440C-8916-1796A3C2DCB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4 7" xfId="38079" xr:uid="{D5CFA3A9-5234-4814-A649-018C4045C96B}"/>
    <cellStyle name="Opomba 2 5 2 4 8" xfId="44781" xr:uid="{8E7E3E7B-7826-428D-B571-40DA69B8256A}"/>
    <cellStyle name="Opomba 2 5 2 4 9" xfId="50334" xr:uid="{67846D01-5113-40D1-9275-A1BB71B33640}"/>
    <cellStyle name="Opomba 2 5 2 5" xfId="6750" xr:uid="{99539AD0-25BA-4EFF-BCC0-245501258A8D}"/>
    <cellStyle name="Opomba 2 5 2 5 10" xfId="41925" xr:uid="{782A339F-1731-4643-AA40-685ECB4A6382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2 6" xfId="41226" xr:uid="{3DCB7952-509D-4C4B-9E9E-7A5EF29CFE96}"/>
    <cellStyle name="Opomba 2 5 2 5 2 7" xfId="47928" xr:uid="{6FDF9DC0-2BF5-444F-9E3A-16237FE91331}"/>
    <cellStyle name="Opomba 2 5 2 5 2 8" xfId="53481" xr:uid="{182D3618-8730-48F2-B3C6-7DA39EBE9641}"/>
    <cellStyle name="Opomba 2 5 2 5 2 9" xfId="56031" xr:uid="{1499B164-DE4A-47D8-AF81-35E1B4C7E544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5 7" xfId="38403" xr:uid="{503596EC-AE7C-4C41-9348-C9D65F609618}"/>
    <cellStyle name="Opomba 2 5 2 5 8" xfId="45105" xr:uid="{EBB06ACC-4CCC-4A5D-819C-27377FF74B1E}"/>
    <cellStyle name="Opomba 2 5 2 5 9" xfId="50658" xr:uid="{6055D1CC-8666-4B0A-B9E4-4FE01C448844}"/>
    <cellStyle name="Opomba 2 5 2 6" xfId="7041" xr:uid="{3FF8ECB8-F597-4F1A-895F-8A2445903B50}"/>
    <cellStyle name="Opomba 2 5 2 6 10" xfId="56548" xr:uid="{190CC8AA-919B-415F-A86F-B4458671E8A6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2 6" xfId="41517" xr:uid="{EFAE9711-1AC7-418A-8658-D46E6B57D6DE}"/>
    <cellStyle name="Opomba 2 5 2 6 2 7" xfId="48219" xr:uid="{63678AFD-9EEF-4BDC-8BDE-99125B02E685}"/>
    <cellStyle name="Opomba 2 5 2 6 2 8" xfId="53772" xr:uid="{019B0015-E323-4915-BF91-1E6926BD7550}"/>
    <cellStyle name="Opomba 2 5 2 6 2 9" xfId="56011" xr:uid="{5BEB4885-5161-4641-BE91-2593AE0A8B15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6 7" xfId="38694" xr:uid="{703FAD70-D1AA-4BF1-A9BC-E5D5D4FF9EFF}"/>
    <cellStyle name="Opomba 2 5 2 6 8" xfId="45396" xr:uid="{FBD8819F-4F53-419B-841E-9EC24CCABD44}"/>
    <cellStyle name="Opomba 2 5 2 6 9" xfId="50949" xr:uid="{94B0A41D-75A0-4E3E-AA7C-8B0765A72AFD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7 6" xfId="39387" xr:uid="{3F1D9ED9-E799-4320-B72D-28345C4F229D}"/>
    <cellStyle name="Opomba 2 5 2 7 7" xfId="46089" xr:uid="{4C4E001C-0B92-4508-BFE2-D972A208B111}"/>
    <cellStyle name="Opomba 2 5 2 7 8" xfId="51642" xr:uid="{E011FF09-A898-4411-88FC-E1BA29EB6D07}"/>
    <cellStyle name="Opomba 2 5 2 7 9" xfId="55419" xr:uid="{467DBDD6-DE21-4F5A-876E-431AF815C5EF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12" xfId="36548" xr:uid="{D85999FA-9367-44B6-A065-2569637A318F}"/>
    <cellStyle name="Opomba 2 5 3 13" xfId="43250" xr:uid="{E9AD3B9A-23E7-4632-90FA-7056B13E1807}"/>
    <cellStyle name="Opomba 2 5 3 14" xfId="48803" xr:uid="{C22326AD-FDAA-48D0-BC44-485D0F7E53E1}"/>
    <cellStyle name="Opomba 2 5 3 15" xfId="41636" xr:uid="{1AE84F81-BCDE-44EB-9AD6-7D1E0538841B}"/>
    <cellStyle name="Opomba 2 5 3 2" xfId="5783" xr:uid="{473EAB59-8728-4533-8C08-2741246769AF}"/>
    <cellStyle name="Opomba 2 5 3 2 10" xfId="57284" xr:uid="{00E579E1-C468-43E4-A269-C2B4A3536F7D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2 6" xfId="40259" xr:uid="{33D7E7FB-6228-4B90-8A58-6C92E375A26E}"/>
    <cellStyle name="Opomba 2 5 3 2 2 7" xfId="46961" xr:uid="{9976E619-B8B2-4FC7-B850-2842757544B3}"/>
    <cellStyle name="Opomba 2 5 3 2 2 8" xfId="52514" xr:uid="{00093083-C951-4A8E-ACD8-E922E75B0958}"/>
    <cellStyle name="Opomba 2 5 3 2 2 9" xfId="55219" xr:uid="{7717F952-89F6-4C4F-86E2-52CD93DBEA96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2 7" xfId="37436" xr:uid="{06A99B43-0381-492A-B25D-797852D9C16C}"/>
    <cellStyle name="Opomba 2 5 3 2 8" xfId="44138" xr:uid="{F8469FC2-89CF-4B5A-9C3E-C2CE72CB9A5B}"/>
    <cellStyle name="Opomba 2 5 3 2 9" xfId="49691" xr:uid="{2F0FF0A3-C1E1-48AB-BD8F-F99FD9B5BF9B}"/>
    <cellStyle name="Opomba 2 5 3 3" xfId="5094" xr:uid="{86E5D3AD-1B66-4F46-B94C-F738A994654A}"/>
    <cellStyle name="Opomba 2 5 3 3 10" xfId="54086" xr:uid="{83624856-5D26-4370-9B90-F24D3BB20BA8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2 6" xfId="39570" xr:uid="{29F54F4F-0D16-472E-A3DA-1E2DA70BBAB7}"/>
    <cellStyle name="Opomba 2 5 3 3 2 7" xfId="46272" xr:uid="{FBD3B661-53AA-4D27-8BD4-6BE371123033}"/>
    <cellStyle name="Opomba 2 5 3 3 2 8" xfId="51825" xr:uid="{8A028D8B-0B45-4CB6-AE83-8CD3592460D5}"/>
    <cellStyle name="Opomba 2 5 3 3 2 9" xfId="54211" xr:uid="{C24DC9B8-E428-46A4-9021-782D11BF96FC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3 7" xfId="36747" xr:uid="{9D7D82AE-6235-4528-BBA1-432CD7BC0DA1}"/>
    <cellStyle name="Opomba 2 5 3 3 8" xfId="43449" xr:uid="{0B726DC0-FD90-4DA0-95A6-38829EEB8A88}"/>
    <cellStyle name="Opomba 2 5 3 3 9" xfId="49002" xr:uid="{EF60F465-B3EB-4410-B604-5B7DA2323D4F}"/>
    <cellStyle name="Opomba 2 5 3 4" xfId="6410" xr:uid="{B29866AA-8916-4C25-9872-FE7C07A341AF}"/>
    <cellStyle name="Opomba 2 5 3 4 10" xfId="57933" xr:uid="{29BB5F2F-E631-48C0-9AFF-42B3288C275C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2 6" xfId="40886" xr:uid="{E71C3259-D55B-4B3E-9B90-13A7A7076077}"/>
    <cellStyle name="Opomba 2 5 3 4 2 7" xfId="47588" xr:uid="{24EAB9CC-8C00-44A3-9173-1A0D849F8DF9}"/>
    <cellStyle name="Opomba 2 5 3 4 2 8" xfId="53141" xr:uid="{33093BAB-551F-48CD-B4FF-3C39CD5DB4A4}"/>
    <cellStyle name="Opomba 2 5 3 4 2 9" xfId="57060" xr:uid="{3694F7C4-6733-44EF-80C6-84027CE8AE43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4 7" xfId="38063" xr:uid="{D8F350BC-1BFC-4272-BA3C-0E74D09A27A9}"/>
    <cellStyle name="Opomba 2 5 3 4 8" xfId="44765" xr:uid="{FBA40A11-B9D9-4AA4-B45B-440E4CCF45FD}"/>
    <cellStyle name="Opomba 2 5 3 4 9" xfId="50318" xr:uid="{36C0A294-E836-438D-A322-FDC1912DC392}"/>
    <cellStyle name="Opomba 2 5 3 5" xfId="6734" xr:uid="{A361B4E8-E54B-456D-9AAF-D6349ABBDD4A}"/>
    <cellStyle name="Opomba 2 5 3 5 10" xfId="57809" xr:uid="{18369297-6700-4C6E-82FE-61FEE6365484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2 6" xfId="41210" xr:uid="{985A9030-98EA-4E4E-8722-2ED7EC89BCFF}"/>
    <cellStyle name="Opomba 2 5 3 5 2 7" xfId="47912" xr:uid="{FD5CA232-44B5-4431-B50E-7469DBAD8253}"/>
    <cellStyle name="Opomba 2 5 3 5 2 8" xfId="53465" xr:uid="{75106CDE-3EF5-447B-8BAA-20049B766B38}"/>
    <cellStyle name="Opomba 2 5 3 5 2 9" xfId="53956" xr:uid="{96B7E838-6D5E-4689-936F-F13323A3D413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5 7" xfId="38387" xr:uid="{89F38359-C961-499B-8A51-B5057571B750}"/>
    <cellStyle name="Opomba 2 5 3 5 8" xfId="45089" xr:uid="{227FB781-FD7A-4DBB-B1F2-35F3A57139DC}"/>
    <cellStyle name="Opomba 2 5 3 5 9" xfId="50642" xr:uid="{57D335FF-A224-466E-83BA-F7DA22E43FF3}"/>
    <cellStyle name="Opomba 2 5 3 6" xfId="7025" xr:uid="{E66FE385-4ABE-4D7B-9479-61BF583A4388}"/>
    <cellStyle name="Opomba 2 5 3 6 10" xfId="42666" xr:uid="{8CDB37DB-CFB0-4318-AB9D-3941E2689C9E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2 6" xfId="41501" xr:uid="{E114FE07-1E27-4567-8D67-902E27A5241B}"/>
    <cellStyle name="Opomba 2 5 3 6 2 7" xfId="48203" xr:uid="{9C9F5F8B-B089-4835-BA50-13F4C75E4097}"/>
    <cellStyle name="Opomba 2 5 3 6 2 8" xfId="53756" xr:uid="{5F46A773-87E2-4F63-8F8C-7A31655BDA7C}"/>
    <cellStyle name="Opomba 2 5 3 6 2 9" xfId="58320" xr:uid="{C3CFB37B-467D-4C69-A1ED-19A60C56DD2E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6 7" xfId="38678" xr:uid="{08AAC61F-9FDA-41CD-80DE-8A9B9226DA99}"/>
    <cellStyle name="Opomba 2 5 3 6 8" xfId="45380" xr:uid="{DA607AFF-8F27-4AC1-8315-E373AD53CAFA}"/>
    <cellStyle name="Opomba 2 5 3 6 9" xfId="50933" xr:uid="{587563B0-F017-4760-AB79-14E26977243F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7 6" xfId="39371" xr:uid="{4FE8B617-A22B-427F-933E-98BD95C4FC54}"/>
    <cellStyle name="Opomba 2 5 3 7 7" xfId="46073" xr:uid="{9CE3D034-3C4D-4822-9689-1DC148AE3303}"/>
    <cellStyle name="Opomba 2 5 3 7 8" xfId="51626" xr:uid="{DF60EFC2-E5C9-465B-9C09-3D64825295E4}"/>
    <cellStyle name="Opomba 2 5 3 7 9" xfId="55836" xr:uid="{7983C8D9-72A5-402A-B20B-339C07260DDE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10" xfId="55565" xr:uid="{E5138962-80D8-46DA-9898-EFF1B415BF8A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2 6" xfId="40068" xr:uid="{C1E81A94-7FF5-4A31-BCE5-F2C5092E5883}"/>
    <cellStyle name="Opomba 2 5 4 2 7" xfId="46770" xr:uid="{A900B29E-4B0B-4FCF-832B-C177C5A5D913}"/>
    <cellStyle name="Opomba 2 5 4 2 8" xfId="52323" xr:uid="{7C9CA307-EA2B-4CCE-9D8D-64B33C9062D1}"/>
    <cellStyle name="Opomba 2 5 4 2 9" xfId="55284" xr:uid="{A704CA52-D620-45B2-A1AE-C13DE6788DD7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4 7" xfId="37245" xr:uid="{B4090E1C-FB80-4980-B028-F061C127FF57}"/>
    <cellStyle name="Opomba 2 5 4 8" xfId="43947" xr:uid="{FE28C96B-0796-4072-A43F-FD7A0E281B34}"/>
    <cellStyle name="Opomba 2 5 4 9" xfId="49500" xr:uid="{853DDE05-576F-4CD6-A45F-BE45C791BC8F}"/>
    <cellStyle name="Opomba 2 5 5" xfId="6024" xr:uid="{A836BC5A-8A42-49DC-BFD7-9C7BB5481DA6}"/>
    <cellStyle name="Opomba 2 5 5 10" xfId="55460" xr:uid="{F995D1FE-0530-4788-A93D-B59D1A5FE26F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2 6" xfId="40500" xr:uid="{4049190E-6831-4550-9A73-A1DAEACBEC75}"/>
    <cellStyle name="Opomba 2 5 5 2 7" xfId="47202" xr:uid="{A599C74C-2670-45CE-A085-92DA0130382B}"/>
    <cellStyle name="Opomba 2 5 5 2 8" xfId="52755" xr:uid="{F2B110BA-9AC0-45D1-BC74-54B5B7C4BAC6}"/>
    <cellStyle name="Opomba 2 5 5 2 9" xfId="54727" xr:uid="{6BC5ACC9-A5C0-45CA-9017-81AB2DA4F461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5 7" xfId="37677" xr:uid="{BCC6BA1C-229D-409E-B7CA-4A390FF94432}"/>
    <cellStyle name="Opomba 2 5 5 8" xfId="44379" xr:uid="{DC080296-05F8-4C28-80E7-A3F1495722EE}"/>
    <cellStyle name="Opomba 2 5 5 9" xfId="49932" xr:uid="{DFA06725-FEF5-455A-9616-D14857043A49}"/>
    <cellStyle name="Opomba 2 5 6" xfId="6219" xr:uid="{27C2C646-F83F-4B18-B482-6C3335560BC9}"/>
    <cellStyle name="Opomba 2 5 6 10" xfId="48434" xr:uid="{FF5DAB7A-8B79-4B91-A0B4-0A457D16DB2A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2 6" xfId="40695" xr:uid="{A625C691-3D18-49E9-88C6-3137E108E4D6}"/>
    <cellStyle name="Opomba 2 5 6 2 7" xfId="47397" xr:uid="{F95D234B-E27B-46F4-BA9B-9AC004897A68}"/>
    <cellStyle name="Opomba 2 5 6 2 8" xfId="52950" xr:uid="{F17DE785-712F-4C81-8B36-EB9FE74A84C3}"/>
    <cellStyle name="Opomba 2 5 6 2 9" xfId="57708" xr:uid="{C2775358-F500-4951-9727-F39A82F4226E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6 7" xfId="37872" xr:uid="{FC87FBB7-18E1-443D-8B48-9BDF13356F26}"/>
    <cellStyle name="Opomba 2 5 6 8" xfId="44574" xr:uid="{43C5D427-DC6C-4B3C-A05F-2DB99C0B6B7B}"/>
    <cellStyle name="Opomba 2 5 6 9" xfId="50127" xr:uid="{E5D44C4F-F00D-4F39-810C-F9320A4B9B27}"/>
    <cellStyle name="Opomba 2 5 7" xfId="6543" xr:uid="{DE28895F-F508-4590-AD7B-F0E8A66D4ADB}"/>
    <cellStyle name="Opomba 2 5 7 10" xfId="42073" xr:uid="{572C19EB-6EE8-464D-A1F4-720A6DDAE284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2 6" xfId="41019" xr:uid="{1F2F80FF-F2B9-43E0-81B7-1729E12D910F}"/>
    <cellStyle name="Opomba 2 5 7 2 7" xfId="47721" xr:uid="{AD50772D-224F-47EC-9EE7-5FCFFF1146EE}"/>
    <cellStyle name="Opomba 2 5 7 2 8" xfId="53274" xr:uid="{06A1B8CF-7A21-4174-8682-7B6E156893D4}"/>
    <cellStyle name="Opomba 2 5 7 2 9" xfId="53883" xr:uid="{3F7D42F9-BD66-4AE6-895B-2AFB8ABB9ACD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7 7" xfId="38196" xr:uid="{F5C21D6E-4061-4BA5-B141-D550E0CF0178}"/>
    <cellStyle name="Opomba 2 5 7 8" xfId="44898" xr:uid="{9BB6212E-B669-403B-9948-6BC9FB9B7513}"/>
    <cellStyle name="Opomba 2 5 7 9" xfId="50451" xr:uid="{CDDEA658-8ED1-460E-8B7D-22623436025E}"/>
    <cellStyle name="Opomba 2 5 8" xfId="6834" xr:uid="{57F4A254-F451-4A5D-9402-F9190B1D52AF}"/>
    <cellStyle name="Opomba 2 5 8 10" xfId="57398" xr:uid="{E5A15F16-1CE3-4FA6-A410-CE0023A6BAA2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2 6" xfId="41310" xr:uid="{7D5E1DD3-8721-4087-A895-38E689868C1B}"/>
    <cellStyle name="Opomba 2 5 8 2 7" xfId="48012" xr:uid="{40FE6470-76E9-4FE8-8F64-0A0E1CBB7B5D}"/>
    <cellStyle name="Opomba 2 5 8 2 8" xfId="53565" xr:uid="{56239ECB-27EB-4371-B6E1-8BBC32786357}"/>
    <cellStyle name="Opomba 2 5 8 2 9" xfId="58060" xr:uid="{28280450-8D8F-4A9A-8710-CFF6D8F788EA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8 7" xfId="38487" xr:uid="{B06BA0D6-ED6F-4491-8E7E-F2D2D60951C6}"/>
    <cellStyle name="Opomba 2 5 8 8" xfId="45189" xr:uid="{1AF07B95-42A5-48CE-A7AB-F11FB6DD3F80}"/>
    <cellStyle name="Opomba 2 5 8 9" xfId="50742" xr:uid="{66842929-337F-4479-9120-5495CCDC7341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5 9 6" xfId="39180" xr:uid="{168092CC-D62E-46E0-A6DB-151E9639E03C}"/>
    <cellStyle name="Opomba 2 5 9 7" xfId="45882" xr:uid="{766F4333-3E88-4121-9E90-CAF1948B0D0B}"/>
    <cellStyle name="Opomba 2 5 9 8" xfId="51435" xr:uid="{0D33F1A1-F351-478B-A8DE-3912F9C1549B}"/>
    <cellStyle name="Opomba 2 5 9 9" xfId="58238" xr:uid="{13CEC74E-008C-4DCA-890B-417B4961A323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13" xfId="35742" xr:uid="{532A5656-1173-4575-A787-C77244CA5D6A}"/>
    <cellStyle name="Opomba 2 6 14" xfId="42609" xr:uid="{71F47EE6-291B-43DD-8B9D-6FBAB053DBE7}"/>
    <cellStyle name="Opomba 2 6 15" xfId="41648" xr:uid="{5410D6E8-6805-4508-BB1B-EACD467057D4}"/>
    <cellStyle name="Opomba 2 6 16" xfId="56122" xr:uid="{79A46D7D-3392-48E8-9578-D523B830327F}"/>
    <cellStyle name="Opomba 2 6 2" xfId="5223" xr:uid="{48F1C141-40B6-45F1-8FA0-BBE8F27C17AF}"/>
    <cellStyle name="Opomba 2 6 2 10" xfId="55096" xr:uid="{4A54DCBC-585B-4770-B9F1-1B0E50DD70B8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2 6" xfId="39699" xr:uid="{5790A997-8166-4F62-B61B-DBF8176177D5}"/>
    <cellStyle name="Opomba 2 6 2 2 7" xfId="46401" xr:uid="{D3F95959-A430-4284-AFA7-CC4F5B39CE9E}"/>
    <cellStyle name="Opomba 2 6 2 2 8" xfId="51954" xr:uid="{823A532D-A12F-4553-B107-B52746A1F749}"/>
    <cellStyle name="Opomba 2 6 2 2 9" xfId="54407" xr:uid="{715C6E52-A762-4E16-8FB3-B2F8B5C0355D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2 7" xfId="36876" xr:uid="{8227ED9B-FEC4-4D72-B519-199487CDA515}"/>
    <cellStyle name="Opomba 2 6 2 8" xfId="43578" xr:uid="{99BB0650-2369-4C49-BF2C-33BA9917D1DB}"/>
    <cellStyle name="Opomba 2 6 2 9" xfId="49131" xr:uid="{4CB3A6CE-232B-4FB6-BAAC-6C5D37AD1EF6}"/>
    <cellStyle name="Opomba 2 6 3" xfId="5469" xr:uid="{5596FA76-46A3-43A9-8DC5-326A0766F822}"/>
    <cellStyle name="Opomba 2 6 3 10" xfId="54286" xr:uid="{E4C7A36F-C4BC-4427-BD22-8895DFE18DB4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2 6" xfId="39945" xr:uid="{27B1E8B6-3D7E-45FD-AB60-4F75BD96D942}"/>
    <cellStyle name="Opomba 2 6 3 2 7" xfId="46647" xr:uid="{D409648D-EF69-4748-8FB3-C49F7933CEEC}"/>
    <cellStyle name="Opomba 2 6 3 2 8" xfId="52200" xr:uid="{9713DF5E-564A-4BA7-9925-EA687EDF3335}"/>
    <cellStyle name="Opomba 2 6 3 2 9" xfId="57606" xr:uid="{62E63FC8-4A8E-41AB-94BE-1FC7BCF303AB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3 7" xfId="37122" xr:uid="{FD0799EA-BAB4-4DDD-A335-3B7D359B0BD1}"/>
    <cellStyle name="Opomba 2 6 3 8" xfId="43824" xr:uid="{529BE8D3-842B-449B-9A61-02504047151F}"/>
    <cellStyle name="Opomba 2 6 3 9" xfId="49377" xr:uid="{1AA7122C-7BDC-4E87-8397-F5A4220A7923}"/>
    <cellStyle name="Opomba 2 6 4" xfId="3490" xr:uid="{44D1F3DE-EB3B-430D-AD5E-F5FCE1044F0F}"/>
    <cellStyle name="Opomba 2 6 4 10" xfId="54529" xr:uid="{E0FF959D-634B-407D-9A95-50E7F7EB1A12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2 6" xfId="38801" xr:uid="{3B7F788F-9D1C-4EE8-8185-CC36B49ECDDE}"/>
    <cellStyle name="Opomba 2 6 4 2 7" xfId="45503" xr:uid="{555D4FB2-9CE2-45F0-A3E1-36B8EC5A93FE}"/>
    <cellStyle name="Opomba 2 6 4 2 8" xfId="51056" xr:uid="{BD5E865F-A7D1-46B6-81BE-BB66FA02331F}"/>
    <cellStyle name="Opomba 2 6 4 2 9" xfId="56688" xr:uid="{C13675E8-11E6-436C-9F4E-F9C7ABA8B704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4 7" xfId="35143" xr:uid="{91501F66-BFD0-41E2-A127-C15246CBDCC2}"/>
    <cellStyle name="Opomba 2 6 4 8" xfId="42127" xr:uid="{F01A57D3-F46D-44DF-B419-6DD21115F425}"/>
    <cellStyle name="Opomba 2 6 4 9" xfId="43041" xr:uid="{5CEC8862-A4EC-4309-8F22-F01C87F8CD51}"/>
    <cellStyle name="Opomba 2 6 5" xfId="3498" xr:uid="{97737D6D-A4A5-4A0D-864B-758BF8CC7E69}"/>
    <cellStyle name="Opomba 2 6 5 10" xfId="41833" xr:uid="{44B838DE-F43B-4777-9074-0106620CE808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2 6" xfId="38809" xr:uid="{70D78CF2-7A8E-452E-AE3A-3B73DEA9C945}"/>
    <cellStyle name="Opomba 2 6 5 2 7" xfId="45511" xr:uid="{5D8BA6EE-DBD3-4DD8-B8BF-EED25621F93D}"/>
    <cellStyle name="Opomba 2 6 5 2 8" xfId="51064" xr:uid="{0131D13D-821B-4C1A-9501-F98009E01DB5}"/>
    <cellStyle name="Opomba 2 6 5 2 9" xfId="58386" xr:uid="{D2BB4E39-E024-4545-90F9-4042CBF99FB0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5 7" xfId="35151" xr:uid="{A6A66FE8-D1A5-4E60-A1DA-5AB77AAFE584}"/>
    <cellStyle name="Opomba 2 6 5 8" xfId="42135" xr:uid="{9A08D1BC-0B05-49F7-90BC-F89057266359}"/>
    <cellStyle name="Opomba 2 6 5 9" xfId="42239" xr:uid="{A0E43F4B-543E-4595-93FD-45FB61494131}"/>
    <cellStyle name="Opomba 2 6 6" xfId="5259" xr:uid="{7E22FB0B-72A5-4DB9-8C36-D83B7B89D3D4}"/>
    <cellStyle name="Opomba 2 6 6 10" xfId="54357" xr:uid="{6596F1CA-FD76-4208-9527-2A36E0A0779C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2 6" xfId="39735" xr:uid="{4E55ED9C-B2A5-403C-8C1A-081E7CF03A83}"/>
    <cellStyle name="Opomba 2 6 6 2 7" xfId="46437" xr:uid="{9EE60199-7097-40BE-8472-F86E4DB64BB5}"/>
    <cellStyle name="Opomba 2 6 6 2 8" xfId="51990" xr:uid="{8319B7C5-E8B0-4437-91E2-07B7C3A8E6CD}"/>
    <cellStyle name="Opomba 2 6 6 2 9" xfId="57540" xr:uid="{C2EC7E8B-DA03-43D8-8CF7-0A69CF447D26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6 7" xfId="36912" xr:uid="{DBDA1784-E74B-4C8A-A730-826110668C4D}"/>
    <cellStyle name="Opomba 2 6 6 8" xfId="43614" xr:uid="{89CD04DA-2CA2-4B19-90B9-BC223DAE0B75}"/>
    <cellStyle name="Opomba 2 6 6 9" xfId="49167" xr:uid="{566466B2-B0BC-4EB9-A3D2-C527F7FD500E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7 6" xfId="39059" xr:uid="{31A0CF1B-BF2C-401C-8239-08D4467856A5}"/>
    <cellStyle name="Opomba 2 6 7 7" xfId="45761" xr:uid="{FEE87EC4-9B7D-4EFC-8EC9-985F75156F66}"/>
    <cellStyle name="Opomba 2 6 7 8" xfId="51314" xr:uid="{3E200C4C-0212-4E25-B264-D8E639BEBD61}"/>
    <cellStyle name="Opomba 2 6 7 9" xfId="54493" xr:uid="{DA05447E-33A2-4D47-BAF2-A03266AC31B3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13" xfId="35745" xr:uid="{5808987F-7B58-4CD1-A8D3-74CE81D3F639}"/>
    <cellStyle name="Opomba 2 7 14" xfId="42612" xr:uid="{ECF6B8DC-153F-48BD-9A4A-AFF80F892D7D}"/>
    <cellStyle name="Opomba 2 7 15" xfId="41646" xr:uid="{A5CCA8CE-3DE4-4880-922D-C61BE4D226C3}"/>
    <cellStyle name="Opomba 2 7 16" xfId="53870" xr:uid="{36184D56-8F2E-44C9-8D1D-A94F3F7D202E}"/>
    <cellStyle name="Opomba 2 7 2" xfId="5226" xr:uid="{678E35C5-8E42-4C9C-9A28-8928293C0CC1}"/>
    <cellStyle name="Opomba 2 7 2 10" xfId="55657" xr:uid="{A914DF18-FA97-41B4-97EC-3D58AAF39487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2 6" xfId="39702" xr:uid="{E91F2F08-21F3-454F-9EF3-EA0CDFC56954}"/>
    <cellStyle name="Opomba 2 7 2 2 7" xfId="46404" xr:uid="{82E8BC42-12D9-42D7-B530-1AA2EDFA8A7D}"/>
    <cellStyle name="Opomba 2 7 2 2 8" xfId="51957" xr:uid="{D501719C-EBA1-483C-A198-2F39675AEE8B}"/>
    <cellStyle name="Opomba 2 7 2 2 9" xfId="55177" xr:uid="{397384D3-D8D2-425D-95EC-A5EE63A82815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2 7" xfId="36879" xr:uid="{3C54D153-F857-4EF9-98CA-2B216D4997FA}"/>
    <cellStyle name="Opomba 2 7 2 8" xfId="43581" xr:uid="{0B31AD90-1947-4048-872F-80B637C4965F}"/>
    <cellStyle name="Opomba 2 7 2 9" xfId="49134" xr:uid="{04662472-1048-49DE-99A2-CA3997D6591F}"/>
    <cellStyle name="Opomba 2 7 3" xfId="5919" xr:uid="{6EC02B5F-3D6D-4719-BA28-A71998013ED9}"/>
    <cellStyle name="Opomba 2 7 3 10" xfId="54594" xr:uid="{4D49F21E-D2C5-43D0-99DD-CD8F9C3EA1D8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2 6" xfId="40395" xr:uid="{614BF5FB-9921-477A-A9B1-CD2D0F616EE0}"/>
    <cellStyle name="Opomba 2 7 3 2 7" xfId="47097" xr:uid="{1E3C0490-9DD3-48CB-884A-42A0D8439AFF}"/>
    <cellStyle name="Opomba 2 7 3 2 8" xfId="52650" xr:uid="{A22067BE-7E31-40E7-9FA6-C2B464F41727}"/>
    <cellStyle name="Opomba 2 7 3 2 9" xfId="56545" xr:uid="{202D9C2D-D5C1-403E-9A73-AA540A747D14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3 7" xfId="37572" xr:uid="{955B9754-319A-40B0-8862-9427B339BEEA}"/>
    <cellStyle name="Opomba 2 7 3 8" xfId="44274" xr:uid="{E7E28B69-AE66-4B16-8293-417D0103D9EE}"/>
    <cellStyle name="Opomba 2 7 3 9" xfId="49827" xr:uid="{05DCAFCF-9FF4-4C41-825D-FAFD0A6D1F8E}"/>
    <cellStyle name="Opomba 2 7 4" xfId="5519" xr:uid="{74E59B07-C347-465F-BB08-4E82887D4F08}"/>
    <cellStyle name="Opomba 2 7 4 10" xfId="54786" xr:uid="{6DC6BCC9-DF1D-4372-9949-F25C640B39BA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2 6" xfId="39995" xr:uid="{BE04D9BE-EE84-4FB9-8E50-2A0E07BD002F}"/>
    <cellStyle name="Opomba 2 7 4 2 7" xfId="46697" xr:uid="{96FAE1A7-34ED-4BD7-B7FC-61C5B43705C5}"/>
    <cellStyle name="Opomba 2 7 4 2 8" xfId="52250" xr:uid="{D2776909-B308-44CA-BAA4-8C0B45012ACB}"/>
    <cellStyle name="Opomba 2 7 4 2 9" xfId="41946" xr:uid="{DDC1470F-6A6C-4979-8F0A-907044558B24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4 7" xfId="37172" xr:uid="{CA50037D-02B5-4574-AC98-BA140422AA03}"/>
    <cellStyle name="Opomba 2 7 4 8" xfId="43874" xr:uid="{CC2B4E02-8DAB-4FBC-B064-E7469FFC8199}"/>
    <cellStyle name="Opomba 2 7 4 9" xfId="49427" xr:uid="{ABBC82E4-6B34-489A-AAC2-7322E3B3685F}"/>
    <cellStyle name="Opomba 2 7 5" xfId="3525" xr:uid="{6C7E8A15-349F-4218-BA65-329D9CFD47FA}"/>
    <cellStyle name="Opomba 2 7 5 10" xfId="42871" xr:uid="{D2DA5C67-4041-4205-A504-502AAE78A544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2 6" xfId="38833" xr:uid="{EF7F5AC2-73C1-4195-BCCA-73C3A5C8D1DE}"/>
    <cellStyle name="Opomba 2 7 5 2 7" xfId="45535" xr:uid="{DE115A35-17C7-42E7-A484-728EBCA4EA47}"/>
    <cellStyle name="Opomba 2 7 5 2 8" xfId="51088" xr:uid="{B0A0DD0C-74F5-4B70-9B79-F62A8C23F8FE}"/>
    <cellStyle name="Opomba 2 7 5 2 9" xfId="58049" xr:uid="{B3DC319D-C5EB-4ABB-BF0D-11726B03E69B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5 7" xfId="35178" xr:uid="{80DFE1D7-A33F-4513-B41C-326AABBFF96E}"/>
    <cellStyle name="Opomba 2 7 5 8" xfId="42160" xr:uid="{AA347012-1F25-4861-8811-5740C9CEB9B0}"/>
    <cellStyle name="Opomba 2 7 5 9" xfId="42328" xr:uid="{B69A3D90-B88E-4573-919F-1384218E7A16}"/>
    <cellStyle name="Opomba 2 7 6" xfId="5010" xr:uid="{D3E7C388-09B6-47F7-AB25-715F17118414}"/>
    <cellStyle name="Opomba 2 7 6 10" xfId="56374" xr:uid="{E7A98C91-A6A2-4677-83D0-143DF880ED7D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2 6" xfId="39486" xr:uid="{21590C53-AEA2-473D-97FE-88BF7D9D014B}"/>
    <cellStyle name="Opomba 2 7 6 2 7" xfId="46188" xr:uid="{917B11A2-585B-40C4-9927-8A9EF5F4A63B}"/>
    <cellStyle name="Opomba 2 7 6 2 8" xfId="51741" xr:uid="{2AE87C62-E3B8-4FDE-B3DE-80EBE8C30F43}"/>
    <cellStyle name="Opomba 2 7 6 2 9" xfId="58459" xr:uid="{A96BDFA4-8C5C-4C2F-A847-9FADBD1CDA96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6 7" xfId="36663" xr:uid="{B799D098-B78F-4FF2-BFB6-3DDD98EB173C}"/>
    <cellStyle name="Opomba 2 7 6 8" xfId="43365" xr:uid="{84AA3451-0222-4810-823A-E14E6B59AF07}"/>
    <cellStyle name="Opomba 2 7 6 9" xfId="48918" xr:uid="{F34E5599-FF49-4D25-83BC-77E250732D3D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7 6" xfId="39062" xr:uid="{243DE990-AA09-40B7-80FC-5EADA1CB201D}"/>
    <cellStyle name="Opomba 2 7 7 7" xfId="45764" xr:uid="{81A9B92B-E9A0-4432-BE0B-663B96C0B616}"/>
    <cellStyle name="Opomba 2 7 7 8" xfId="51317" xr:uid="{C0F33A5A-5CE4-4208-B87F-F5CFAAD13DB5}"/>
    <cellStyle name="Opomba 2 7 7 9" xfId="55876" xr:uid="{0500A00E-CC9A-4F83-B835-A136E25D6998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13" xfId="36431" xr:uid="{C65FA81F-AF45-4CA1-ABAF-D38CAC0983B3}"/>
    <cellStyle name="Opomba 2 8 14" xfId="43133" xr:uid="{FE81443D-3682-4C51-9F76-9028EC281A1E}"/>
    <cellStyle name="Opomba 2 8 15" xfId="48686" xr:uid="{153105AF-DDE1-4AA5-8A18-B5619EB35A0F}"/>
    <cellStyle name="Opomba 2 8 16" xfId="58000" xr:uid="{BD09CCA8-9D96-400B-BCF2-E4DA01857172}"/>
    <cellStyle name="Opomba 2 8 2" xfId="5666" xr:uid="{A6326339-4959-4CA8-A0D1-7047BE974277}"/>
    <cellStyle name="Opomba 2 8 2 10" xfId="55051" xr:uid="{CCC68383-EEA9-4A7A-B12D-A93E7A980DAD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2 6" xfId="40142" xr:uid="{D0A3E529-C1CE-4C2E-8CFA-321A690A6A9C}"/>
    <cellStyle name="Opomba 2 8 2 2 7" xfId="46844" xr:uid="{6648E93D-E76D-48FD-9D37-6E995A3884BC}"/>
    <cellStyle name="Opomba 2 8 2 2 8" xfId="52397" xr:uid="{262C742D-6E04-4005-8682-F8598D146E5D}"/>
    <cellStyle name="Opomba 2 8 2 2 9" xfId="55854" xr:uid="{166BA466-27E8-43A5-9699-D595CB6E14FB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2 7" xfId="37319" xr:uid="{39C24536-D1B8-4AD8-BF92-6F7A75DAB207}"/>
    <cellStyle name="Opomba 2 8 2 8" xfId="44021" xr:uid="{47559BB3-B44E-45B2-BFAB-F7971BDE784E}"/>
    <cellStyle name="Opomba 2 8 2 9" xfId="49574" xr:uid="{6A60F8BF-03F8-4159-B4DD-3D699AD9C814}"/>
    <cellStyle name="Opomba 2 8 3" xfId="5912" xr:uid="{368C9623-8DCB-4DDC-A0F8-007043E9C158}"/>
    <cellStyle name="Opomba 2 8 3 10" xfId="54461" xr:uid="{423EB98D-A803-4760-AD46-30C45F9E32F1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2 6" xfId="40388" xr:uid="{96E7A387-526D-4E9C-A701-7EC3D9981F3B}"/>
    <cellStyle name="Opomba 2 8 3 2 7" xfId="47090" xr:uid="{07AE83E9-D03B-4A2B-B01F-5275F6E07CEC}"/>
    <cellStyle name="Opomba 2 8 3 2 8" xfId="52643" xr:uid="{5828E3F3-7580-4B16-B4F8-0D7ACCFB96ED}"/>
    <cellStyle name="Opomba 2 8 3 2 9" xfId="54939" xr:uid="{BA7C4F5D-A2C2-4EC2-B872-2BFC404F90F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3 7" xfId="37565" xr:uid="{FF3119E6-1CA9-4E9C-B674-80BFB5B16C22}"/>
    <cellStyle name="Opomba 2 8 3 8" xfId="44267" xr:uid="{AB9A6698-F73A-49E5-914E-5592FDC76C14}"/>
    <cellStyle name="Opomba 2 8 3 9" xfId="49820" xr:uid="{721A95DC-BCCC-4BED-87E1-961EF2368686}"/>
    <cellStyle name="Opomba 2 8 4" xfId="6293" xr:uid="{854421D7-B7A7-417F-B94F-A148E2B144DE}"/>
    <cellStyle name="Opomba 2 8 4 10" xfId="57381" xr:uid="{3B183E63-B406-4E41-A9F7-E1F657E7E584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2 6" xfId="40769" xr:uid="{B829735D-C231-4183-B097-93FF191BFE40}"/>
    <cellStyle name="Opomba 2 8 4 2 7" xfId="47471" xr:uid="{38F4AA7D-B4C9-4BF2-AC41-98B96264E833}"/>
    <cellStyle name="Opomba 2 8 4 2 8" xfId="53024" xr:uid="{DDBCDED4-41C5-456B-9EBC-A43BCB2D47A3}"/>
    <cellStyle name="Opomba 2 8 4 2 9" xfId="57274" xr:uid="{113C6199-9D9B-451F-A4C3-7FDA18215B26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4 7" xfId="37946" xr:uid="{C01C93B6-8C46-406C-87D2-EC8A05E98B8C}"/>
    <cellStyle name="Opomba 2 8 4 8" xfId="44648" xr:uid="{56430FD3-801C-4F8C-82E4-4BA88154AF8B}"/>
    <cellStyle name="Opomba 2 8 4 9" xfId="50201" xr:uid="{5E490172-0192-4674-B2CF-B4F44D88297D}"/>
    <cellStyle name="Opomba 2 8 5" xfId="6617" xr:uid="{9E62E5BF-2A49-489F-8155-C2D94D8BF476}"/>
    <cellStyle name="Opomba 2 8 5 10" xfId="55144" xr:uid="{98BFF027-2039-4BF5-B8AA-B3F142F34F9A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2 6" xfId="41093" xr:uid="{7EB8EA72-5B39-4904-9FFD-8B66CC38A2CF}"/>
    <cellStyle name="Opomba 2 8 5 2 7" xfId="47795" xr:uid="{AABD00F5-7E73-446C-821D-456DB465BCF4}"/>
    <cellStyle name="Opomba 2 8 5 2 8" xfId="53348" xr:uid="{3D735786-924F-4B73-8C1F-A19C4F05F68B}"/>
    <cellStyle name="Opomba 2 8 5 2 9" xfId="43040" xr:uid="{6ABFFC42-D089-485F-B839-5F9B7DD4B40C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5 7" xfId="38270" xr:uid="{2345503D-B664-42CF-A334-F25856042B6B}"/>
    <cellStyle name="Opomba 2 8 5 8" xfId="44972" xr:uid="{2B3A4A60-3727-444A-99AA-CC057FD58D82}"/>
    <cellStyle name="Opomba 2 8 5 9" xfId="50525" xr:uid="{4BB0F74C-D920-40D3-826A-045DBFA9803D}"/>
    <cellStyle name="Opomba 2 8 6" xfId="6908" xr:uid="{87D18D8E-B929-40E2-90DB-8059D00A2ACF}"/>
    <cellStyle name="Opomba 2 8 6 10" xfId="57985" xr:uid="{E1A0EA26-6F0E-4CAB-B3AB-7A7E517721B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2 6" xfId="41384" xr:uid="{AD7E5C1D-A89C-46C2-B9C2-7FA678574D5E}"/>
    <cellStyle name="Opomba 2 8 6 2 7" xfId="48086" xr:uid="{EC89F665-7ECD-4C0B-B673-6A607841271A}"/>
    <cellStyle name="Opomba 2 8 6 2 8" xfId="53639" xr:uid="{A01A861F-905C-465C-ADE1-2698FD8F400D}"/>
    <cellStyle name="Opomba 2 8 6 2 9" xfId="55252" xr:uid="{4C6BA44C-761E-4C6B-9862-F97ADA9BC9E4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6 7" xfId="38561" xr:uid="{A9BD799A-937C-4366-9D4A-D1E8060BF7D4}"/>
    <cellStyle name="Opomba 2 8 6 8" xfId="45263" xr:uid="{271F8245-E512-41DF-B6E3-D4F54027BB23}"/>
    <cellStyle name="Opomba 2 8 6 9" xfId="50816" xr:uid="{6F8C9A11-FD45-45EE-A07F-0E5A951C8275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7 6" xfId="39254" xr:uid="{E0804EB0-FAD6-4F83-A96E-D4CD0D7AD5A2}"/>
    <cellStyle name="Opomba 2 8 7 7" xfId="45956" xr:uid="{CBB006E6-CCF8-4168-9F39-C78E127CC1B9}"/>
    <cellStyle name="Opomba 2 8 7 8" xfId="51509" xr:uid="{CB219900-4E68-44B9-9C95-7013ACADB99E}"/>
    <cellStyle name="Opomba 2 8 7 9" xfId="56806" xr:uid="{70444598-F317-4A02-88B6-B88717A5280B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10" xfId="42248" xr:uid="{2C39FDDE-2B32-4767-AD5D-F61F8E94C66B}"/>
    <cellStyle name="Opomba 2 9 11" xfId="48421" xr:uid="{97B62178-8B33-46B7-9CDC-D4CF64C2C3AD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2 6" xfId="38859" xr:uid="{134A1C47-9590-4267-8559-4F966ECB7E71}"/>
    <cellStyle name="Opomba 2 9 2 7" xfId="45561" xr:uid="{DB357C59-6BCB-4E1B-98E5-2CFB2BCFDAF2}"/>
    <cellStyle name="Opomba 2 9 2 8" xfId="51114" xr:uid="{CC7A67E8-7431-493E-AD03-BF5C25BED5DB}"/>
    <cellStyle name="Opomba 2 9 2 9" xfId="58068" xr:uid="{37D63BA2-45D2-4279-AD82-ED82B70D2824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mba 2 9 8" xfId="35208" xr:uid="{85165C31-B96A-4E5D-85B4-7E57D01A2FB8}"/>
    <cellStyle name="Opomba 2 9 9" xfId="42189" xr:uid="{B2D1B5E0-2B3F-42B8-BBF6-FE3B3C858A3C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12" xfId="35712" xr:uid="{B21C55F4-D762-4BD0-9E26-D7A081B98E34}"/>
    <cellStyle name="Output 10 13" xfId="42582" xr:uid="{2CF9F9AD-DCC4-4721-8400-62436A05784B}"/>
    <cellStyle name="Output 10 14" xfId="34498" xr:uid="{52FE4CF5-0FE1-4F79-BF62-ED07F9CB3195}"/>
    <cellStyle name="Output 10 15" xfId="41986" xr:uid="{B938AF99-8BCA-48E5-A57F-72A02D8D68E8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2 5" xfId="39671" xr:uid="{CB3BD5D9-6D67-453C-A9EC-1C5117589F66}"/>
    <cellStyle name="Output 10 2 2 6" xfId="46373" xr:uid="{2D19018F-76F4-472A-8A0E-C7D4F6C2DFC3}"/>
    <cellStyle name="Output 10 2 2 7" xfId="51926" xr:uid="{DEA6A45C-AE90-4321-8E89-BC43F0883833}"/>
    <cellStyle name="Output 10 2 2 8" xfId="56338" xr:uid="{BD5F7D90-BA4B-4E9B-B7F2-80D43A42C4F2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2 6" xfId="36848" xr:uid="{F1CCD2F9-3BC2-4D7C-84A9-7AF532EC2A5E}"/>
    <cellStyle name="Output 10 2 7" xfId="43550" xr:uid="{5F1AFBB6-DC8D-4033-96DD-C71BB4133D35}"/>
    <cellStyle name="Output 10 2 8" xfId="49103" xr:uid="{6483ED25-4765-4271-8AB9-2008B0E61FC0}"/>
    <cellStyle name="Output 10 2 9" xfId="57403" xr:uid="{AE4A4859-32DE-460E-8D0C-89B518F2F4B7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2 5" xfId="40058" xr:uid="{6FC4BF18-D763-4312-A327-5D810931D37D}"/>
    <cellStyle name="Output 10 3 2 6" xfId="46760" xr:uid="{FD6CF888-D2EF-4FFA-B0DD-CC28EB48DBF3}"/>
    <cellStyle name="Output 10 3 2 7" xfId="52313" xr:uid="{EE193BF0-6F55-4732-8945-1F80A7B975EA}"/>
    <cellStyle name="Output 10 3 2 8" xfId="54840" xr:uid="{8D959F3E-3F04-434B-A469-DB3C5C01201D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3 6" xfId="37235" xr:uid="{FCC2270C-D25F-4922-A5BE-44B0085D334E}"/>
    <cellStyle name="Output 10 3 7" xfId="43937" xr:uid="{DBE29F2C-067B-4EF3-957B-243B1792EDD2}"/>
    <cellStyle name="Output 10 3 8" xfId="49490" xr:uid="{43B3E3D9-27CD-4FB5-8C64-73EE67F39903}"/>
    <cellStyle name="Output 10 3 9" xfId="56246" xr:uid="{E879AEC1-8D13-43CC-B6F5-F16F743F9D3F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2 5" xfId="40509" xr:uid="{720E7750-CC4B-4E3F-A61D-03571ABFD8FE}"/>
    <cellStyle name="Output 10 4 2 6" xfId="47211" xr:uid="{17CE8BA5-4374-44AA-85C3-5BF2AF0D6E23}"/>
    <cellStyle name="Output 10 4 2 7" xfId="52764" xr:uid="{5A1D2185-3010-46E5-A1CA-0DCEDA705FC0}"/>
    <cellStyle name="Output 10 4 2 8" xfId="54244" xr:uid="{213313E3-2A8D-48D0-97DD-45312EF576B2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4 6" xfId="37686" xr:uid="{B64581E5-34F0-4801-9FE4-9365C69A2F53}"/>
    <cellStyle name="Output 10 4 7" xfId="44388" xr:uid="{7FCCA0AF-C280-4CB9-9C65-5D3FAADDB493}"/>
    <cellStyle name="Output 10 4 8" xfId="49941" xr:uid="{5C3A43A5-9D19-4E68-BCAA-9C3A6BF99C1F}"/>
    <cellStyle name="Output 10 4 9" xfId="48320" xr:uid="{AA5945C4-1B5C-4B31-AB28-2F823D85B4F2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2 5" xfId="38815" xr:uid="{53C9F33D-270D-4696-9FBB-65A8D9B85223}"/>
    <cellStyle name="Output 10 5 2 6" xfId="45517" xr:uid="{3155DF02-0B74-4750-8527-3CC2DEE199B4}"/>
    <cellStyle name="Output 10 5 2 7" xfId="51070" xr:uid="{0E7006BA-F5CF-4AD1-9470-CA9E82D1EA28}"/>
    <cellStyle name="Output 10 5 2 8" xfId="56297" xr:uid="{C40F7A33-BCF4-4F7F-AFCE-3FCA644B4426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5 6" xfId="35157" xr:uid="{F099ACC8-199B-4A85-AE7E-A16744B64888}"/>
    <cellStyle name="Output 10 5 7" xfId="42141" xr:uid="{22C11F6A-7A99-441D-B179-8CB53F095B83}"/>
    <cellStyle name="Output 10 5 8" xfId="41781" xr:uid="{6D883335-5394-44FC-9E22-DC1DA3D32C4B}"/>
    <cellStyle name="Output 10 5 9" xfId="42758" xr:uid="{21BB7B06-0BB0-4245-B83E-4A1A953BC5F9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2 5" xfId="40999" xr:uid="{59766566-2711-455A-8489-FFBBCF9D1874}"/>
    <cellStyle name="Output 10 6 2 6" xfId="47701" xr:uid="{1C57ABE8-46F4-4E7A-8574-E11E950689C9}"/>
    <cellStyle name="Output 10 6 2 7" xfId="53254" xr:uid="{8F41B36B-FE30-40D8-AAB8-443ECFFD33E3}"/>
    <cellStyle name="Output 10 6 2 8" xfId="54830" xr:uid="{0EEEEF4D-3C2A-4A6A-A4B0-8D930110EC02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6 6" xfId="38176" xr:uid="{6DA72DC2-4969-4B01-8371-8A6CC010A8C8}"/>
    <cellStyle name="Output 10 6 7" xfId="44878" xr:uid="{44C7013F-7FD6-4E7E-92D7-FB3471069E2C}"/>
    <cellStyle name="Output 10 6 8" xfId="50431" xr:uid="{6F4CB5C7-468D-4370-807C-51EB07E989CE}"/>
    <cellStyle name="Output 10 6 9" xfId="58409" xr:uid="{1E10F8E4-E1B5-4FBA-B4D6-E02FFBBF6E40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7 5" xfId="39036" xr:uid="{E4D9C434-5602-4039-BF90-D9968598EE60}"/>
    <cellStyle name="Output 10 7 6" xfId="45738" xr:uid="{7173BB5E-85FD-430E-A366-C398A232E75C}"/>
    <cellStyle name="Output 10 7 7" xfId="51291" xr:uid="{9532B989-797D-4D09-82C3-84EE6AC5991C}"/>
    <cellStyle name="Output 10 7 8" xfId="57992" xr:uid="{0F9E6A91-767F-4BD9-9C9C-556B9CA269B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12" xfId="35968" xr:uid="{95942908-B948-4DA8-9109-FC127861BAD5}"/>
    <cellStyle name="Output 11 13" xfId="42788" xr:uid="{9802074B-0253-46EA-BD82-159583F26140}"/>
    <cellStyle name="Output 11 14" xfId="48360" xr:uid="{1508B663-3490-478F-AEB6-201F8A17CD90}"/>
    <cellStyle name="Output 11 15" xfId="54331" xr:uid="{82CD18C8-CDBD-4E6C-A439-2A9910356A6E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2 5" xfId="39842" xr:uid="{0ACD39B2-CC29-443B-ABEF-81D8DD29662A}"/>
    <cellStyle name="Output 11 2 2 6" xfId="46544" xr:uid="{801CE0C7-B908-46D5-8A85-01346A2FBDCC}"/>
    <cellStyle name="Output 11 2 2 7" xfId="52097" xr:uid="{B5E394CC-9AF7-4001-8307-B90450AE293C}"/>
    <cellStyle name="Output 11 2 2 8" xfId="56173" xr:uid="{B39A1ABF-D0A3-40F4-A7A8-016ED33CB7AB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2 6" xfId="37019" xr:uid="{DA6E211A-3520-4D46-9827-3BF00F773D2E}"/>
    <cellStyle name="Output 11 2 7" xfId="43721" xr:uid="{DE11CFB1-536D-48C5-812C-DCAE4577543B}"/>
    <cellStyle name="Output 11 2 8" xfId="49274" xr:uid="{F1D98A35-2BF7-4ECB-853E-97F77C191925}"/>
    <cellStyle name="Output 11 2 9" xfId="57151" xr:uid="{56C255C8-5FF5-4FFD-AE96-34BBC32D1E43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2 5" xfId="38955" xr:uid="{57B64444-D49D-4857-9DB5-FCD9EEE9F788}"/>
    <cellStyle name="Output 11 3 2 6" xfId="45657" xr:uid="{42426341-3AD4-44E1-931D-12FB24B4BA3E}"/>
    <cellStyle name="Output 11 3 2 7" xfId="51210" xr:uid="{89C15195-2BE2-4C5E-AF7F-A874B45934EF}"/>
    <cellStyle name="Output 11 3 2 8" xfId="56993" xr:uid="{D0F74707-E80C-4CE5-9A08-DC051E658970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3 6" xfId="35464" xr:uid="{F1B69B50-46AD-4DA9-B167-C0E2B7BFB2E5}"/>
    <cellStyle name="Output 11 3 7" xfId="42387" xr:uid="{C33204C5-456C-4230-B799-8EF8994E62FD}"/>
    <cellStyle name="Output 11 3 8" xfId="42912" xr:uid="{CAF81FE9-5CF6-4722-AF89-B340DADB578D}"/>
    <cellStyle name="Output 11 3 9" xfId="57864" xr:uid="{8DB050E7-5910-4582-8ABB-6BF40B086EB2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2 5" xfId="39958" xr:uid="{08311213-F4FA-4144-882D-58E741063493}"/>
    <cellStyle name="Output 11 4 2 6" xfId="46660" xr:uid="{DE1FF003-F327-48AD-9626-D9210D594B3D}"/>
    <cellStyle name="Output 11 4 2 7" xfId="52213" xr:uid="{74C8422B-AC47-4607-A390-A34977ABAC05}"/>
    <cellStyle name="Output 11 4 2 8" xfId="58121" xr:uid="{4ADAB0F9-84F8-49CD-A642-7C3B5D6DFE5E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4 6" xfId="37135" xr:uid="{4DB3645B-18D7-4CAC-BC69-042D3027CAEC}"/>
    <cellStyle name="Output 11 4 7" xfId="43837" xr:uid="{825C4E9C-DA9C-41C6-8A2E-D421BABB9265}"/>
    <cellStyle name="Output 11 4 8" xfId="49390" xr:uid="{13A19D5A-4C46-40B1-93A3-9E226868A543}"/>
    <cellStyle name="Output 11 4 9" xfId="53873" xr:uid="{F20383E2-4058-4DD7-B1F0-5E5770BD7727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2 5" xfId="40497" xr:uid="{E4B50396-2BFC-478D-A0FB-AD4D7A31625A}"/>
    <cellStyle name="Output 11 5 2 6" xfId="47199" xr:uid="{68445F0A-CD9D-4C07-AD16-FD41EA9563E8}"/>
    <cellStyle name="Output 11 5 2 7" xfId="52752" xr:uid="{6A265D4A-83D2-44A3-B845-32D27904F67F}"/>
    <cellStyle name="Output 11 5 2 8" xfId="57621" xr:uid="{E77A6E11-6CD2-492C-B175-55483FD1CB53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5 6" xfId="37674" xr:uid="{058A90E7-63DE-43F1-9227-0921DDE59C96}"/>
    <cellStyle name="Output 11 5 7" xfId="44376" xr:uid="{9637124F-61BC-45D8-81A8-AD233409EF9E}"/>
    <cellStyle name="Output 11 5 8" xfId="49929" xr:uid="{06E03805-11FE-4324-8BFB-4C00E3F43AA4}"/>
    <cellStyle name="Output 11 5 9" xfId="56805" xr:uid="{CCD04473-8F30-41B7-B269-E5183ADF2A70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2 5" xfId="40018" xr:uid="{93D3A965-4FE6-40F5-97AA-9A74001985B7}"/>
    <cellStyle name="Output 11 6 2 6" xfId="46720" xr:uid="{182B0C71-CA19-42CC-88B0-21E915390F28}"/>
    <cellStyle name="Output 11 6 2 7" xfId="52273" xr:uid="{D8351FAC-0A6F-411E-B155-5989FCC76C67}"/>
    <cellStyle name="Output 11 6 2 8" xfId="48524" xr:uid="{C1D5E593-7328-47A3-8DF5-67A3F4D9F003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6 6" xfId="37195" xr:uid="{246D7AD2-12A3-4000-AA16-FA02E7D7898C}"/>
    <cellStyle name="Output 11 6 7" xfId="43897" xr:uid="{0914D0ED-C82A-47B5-9A3E-F4ED58D031A5}"/>
    <cellStyle name="Output 11 6 8" xfId="49450" xr:uid="{C1303326-D94A-4D94-AA13-12DB489274E5}"/>
    <cellStyle name="Output 11 6 9" xfId="58298" xr:uid="{492C35E3-BAC8-4B82-9260-CF4045FF94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7 5" xfId="39125" xr:uid="{7D5AE836-511B-417C-AA60-926C12621B96}"/>
    <cellStyle name="Output 11 7 6" xfId="45827" xr:uid="{10115812-B1FE-4002-8106-180D5FE486D2}"/>
    <cellStyle name="Output 11 7 7" xfId="51380" xr:uid="{DFEE60FF-B570-46DA-A3B2-0535DE453768}"/>
    <cellStyle name="Output 11 7 8" xfId="54179" xr:uid="{05FAC5C6-6FAE-42BE-B19E-21F13A23EFCF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12" xfId="35946" xr:uid="{BE15C963-58C1-49E9-94B0-94E5C93CA044}"/>
    <cellStyle name="Output 12 13" xfId="42766" xr:uid="{73CF640A-495C-468C-B9CD-D46ECE84DE88}"/>
    <cellStyle name="Output 12 14" xfId="48338" xr:uid="{C54B5355-ED43-49CC-94E3-0041AC9D5E3A}"/>
    <cellStyle name="Output 12 15" xfId="41669" xr:uid="{417D7B6F-6FB0-44BA-B4B5-78B3F661671E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2 5" xfId="39820" xr:uid="{EF05A104-A21A-4D33-949E-60FCB27847EC}"/>
    <cellStyle name="Output 12 2 2 6" xfId="46522" xr:uid="{F6A9654C-2215-40C2-AF39-494709721681}"/>
    <cellStyle name="Output 12 2 2 7" xfId="52075" xr:uid="{B477A118-514A-4B9F-B206-A1EE6EC7E441}"/>
    <cellStyle name="Output 12 2 2 8" xfId="57511" xr:uid="{A5A5F7EE-2192-4096-97CD-B41812C3C9B7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2 6" xfId="36997" xr:uid="{A436EEEF-8726-4185-9A12-99D60DCE8F89}"/>
    <cellStyle name="Output 12 2 7" xfId="43699" xr:uid="{9A819FDA-C665-465E-82CA-5F5D08A5E9D1}"/>
    <cellStyle name="Output 12 2 8" xfId="49252" xr:uid="{850BEAB3-D955-4333-AEBC-27781858928B}"/>
    <cellStyle name="Output 12 2 9" xfId="58387" xr:uid="{C705EC3F-AFB2-4CDB-86C1-F53AD1BED91A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2 5" xfId="40438" xr:uid="{D0C4413A-AFA2-45ED-BC54-44215356B5C2}"/>
    <cellStyle name="Output 12 3 2 6" xfId="47140" xr:uid="{6450182F-38F9-48BB-BC02-96A394864619}"/>
    <cellStyle name="Output 12 3 2 7" xfId="52693" xr:uid="{52B08711-F5CA-4F0B-97FE-56EA8470F240}"/>
    <cellStyle name="Output 12 3 2 8" xfId="57832" xr:uid="{16CB9944-7EEB-45C8-BB40-726307C1FAA9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3 6" xfId="37615" xr:uid="{BDE6FA3F-F3EB-40C1-AC61-7CA13D4B41B6}"/>
    <cellStyle name="Output 12 3 7" xfId="44317" xr:uid="{CAA220C0-22A6-45B3-AF67-96DBDDB374F4}"/>
    <cellStyle name="Output 12 3 8" xfId="49870" xr:uid="{9BEC9DBB-FAF7-4607-9EFF-5DE7A9B9DEA5}"/>
    <cellStyle name="Output 12 3 9" xfId="54747" xr:uid="{293D608D-FDBE-4429-9C5F-74DD02885091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2 5" xfId="39917" xr:uid="{00D66F84-DE34-4A7C-A9CD-966333EFF8C8}"/>
    <cellStyle name="Output 12 4 2 6" xfId="46619" xr:uid="{12665080-DF38-4114-B9DF-1E0896B09C53}"/>
    <cellStyle name="Output 12 4 2 7" xfId="52172" xr:uid="{F40A1A41-BD82-43BA-A66F-070BE982D7ED}"/>
    <cellStyle name="Output 12 4 2 8" xfId="55070" xr:uid="{80814583-EDDE-4E4A-BC51-7D368C74E96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4 6" xfId="37094" xr:uid="{E19D8F6A-B40E-40A5-ABE7-E32433319D1A}"/>
    <cellStyle name="Output 12 4 7" xfId="43796" xr:uid="{FB06A9CE-3C03-445A-B577-A535C264E31F}"/>
    <cellStyle name="Output 12 4 8" xfId="49349" xr:uid="{9B7987EA-EDE7-4967-BF38-828819A03698}"/>
    <cellStyle name="Output 12 4 9" xfId="55398" xr:uid="{456251A2-31D2-4E39-B583-EA5C9A2853E7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2 5" xfId="40008" xr:uid="{CCD781F0-58CB-4AD2-A11F-02F7A78B20F3}"/>
    <cellStyle name="Output 12 5 2 6" xfId="46710" xr:uid="{1296DE74-539B-4E7F-92A3-1C46FFE1AAC3}"/>
    <cellStyle name="Output 12 5 2 7" xfId="52263" xr:uid="{8A98C600-9F6E-488D-AC38-20CA9A2E850C}"/>
    <cellStyle name="Output 12 5 2 8" xfId="55281" xr:uid="{498BF4C5-F6C3-47A9-ADEF-DBF1306CF64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5 6" xfId="37185" xr:uid="{8339CD3D-23DF-4A53-B523-805655C392BE}"/>
    <cellStyle name="Output 12 5 7" xfId="43887" xr:uid="{2F514C6D-AED0-4A1A-B791-42A8500AEBE7}"/>
    <cellStyle name="Output 12 5 8" xfId="49440" xr:uid="{D06CCCD3-5705-4382-A816-BB21353DB55A}"/>
    <cellStyle name="Output 12 5 9" xfId="57797" xr:uid="{CA1A4069-2FDC-4E4B-B6B1-3AECF53ADCC0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2 5" xfId="39876" xr:uid="{9A9F006E-6BEA-48D0-97F2-6D5D79D239AA}"/>
    <cellStyle name="Output 12 6 2 6" xfId="46578" xr:uid="{C88527C1-7379-4E55-9EB0-8504F8C4DC11}"/>
    <cellStyle name="Output 12 6 2 7" xfId="52131" xr:uid="{21F87999-9622-4A05-A981-317D6C960E51}"/>
    <cellStyle name="Output 12 6 2 8" xfId="41623" xr:uid="{BF4DC280-7F03-4764-AFEC-8F821ED03A3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6 6" xfId="37053" xr:uid="{A5B1396E-A8DD-4742-A3E8-7C67E3ABC84B}"/>
    <cellStyle name="Output 12 6 7" xfId="43755" xr:uid="{B799815A-7CB0-4A32-8A75-E4AAA03221DF}"/>
    <cellStyle name="Output 12 6 8" xfId="49308" xr:uid="{2E51C10A-7944-4C73-8A05-A8B580006333}"/>
    <cellStyle name="Output 12 6 9" xfId="55227" xr:uid="{2732458D-2D35-4C36-9823-93E0D8D3E89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7 5" xfId="39103" xr:uid="{3A9B590A-0D0D-40A0-925D-C70D0A5A60EE}"/>
    <cellStyle name="Output 12 7 6" xfId="45805" xr:uid="{9983F876-5E38-454A-97FD-926669D952E0}"/>
    <cellStyle name="Output 12 7 7" xfId="51358" xr:uid="{41894460-8092-4C97-B215-18212987D064}"/>
    <cellStyle name="Output 12 7 8" xfId="54354" xr:uid="{55502E95-435D-429A-AF42-F9BE46B53CD0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10" xfId="53864" xr:uid="{5D65F12A-F2CB-416B-A3F1-351607DD76F4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2 5" xfId="38823" xr:uid="{FFFB734E-F92B-4D6B-8118-C9A43F79F63B}"/>
    <cellStyle name="Output 13 2 6" xfId="45525" xr:uid="{20EE0278-0E2B-434A-ACD4-BB8B811A30AD}"/>
    <cellStyle name="Output 13 2 7" xfId="51078" xr:uid="{18189D4C-2136-4806-BF3B-A1196BA10076}"/>
    <cellStyle name="Output 13 2 8" xfId="55822" xr:uid="{A373BBD5-5B71-402E-996E-9FE59EF6DF4C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3 7" xfId="35165" xr:uid="{7B977D11-1966-4AF5-A800-8CF7B84641D3}"/>
    <cellStyle name="Output 13 8" xfId="42149" xr:uid="{79493296-1CE8-46E8-ADCC-49AE5E84767B}"/>
    <cellStyle name="Output 13 9" xfId="42895" xr:uid="{3A51DFAB-E8A0-4129-B1C3-1B591682550E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2 5" xfId="39640" xr:uid="{B0004B42-93F3-49F9-85EA-AC5D92C3BC20}"/>
    <cellStyle name="Output 14 2 6" xfId="46342" xr:uid="{DF0418B8-F82F-41A7-BB58-61ADA8BDE063}"/>
    <cellStyle name="Output 14 2 7" xfId="51895" xr:uid="{209C1454-6286-40AF-A6DF-39273A2BF652}"/>
    <cellStyle name="Output 14 2 8" xfId="54789" xr:uid="{C53126D5-F74D-40DE-B85E-A72DACC73C62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4 6" xfId="36817" xr:uid="{5F10017F-5083-4204-8950-0F3AAEBC873A}"/>
    <cellStyle name="Output 14 7" xfId="43519" xr:uid="{E2E50F89-D10C-4164-8A0A-F2C4BA99B5BF}"/>
    <cellStyle name="Output 14 8" xfId="49072" xr:uid="{9B3A4862-B909-4C4C-BDBD-350F95556775}"/>
    <cellStyle name="Output 14 9" xfId="55300" xr:uid="{51012F63-19A9-435A-8CF5-B042270F457B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2 5" xfId="39774" xr:uid="{5CCF2795-48DD-4E23-9729-3DA2C2DE0B05}"/>
    <cellStyle name="Output 15 2 6" xfId="46476" xr:uid="{65940A65-ECDD-4499-807D-D1D033014C11}"/>
    <cellStyle name="Output 15 2 7" xfId="52029" xr:uid="{FA78192C-2707-475D-AF9D-5B2B14A12EF0}"/>
    <cellStyle name="Output 15 2 8" xfId="55823" xr:uid="{6DCB997C-E562-409F-9EB6-6907E1752C87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5 6" xfId="36951" xr:uid="{624E5EF6-97E1-4545-910C-59638A72981A}"/>
    <cellStyle name="Output 15 7" xfId="43653" xr:uid="{C62E86FA-5210-43B0-AED7-69198259077D}"/>
    <cellStyle name="Output 15 8" xfId="49206" xr:uid="{A897B148-4B52-4E3B-AF2D-711AC3996A2D}"/>
    <cellStyle name="Output 15 9" xfId="55689" xr:uid="{0A0CD3DC-E880-4848-9A2C-638BB05A3E2D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2 5" xfId="39903" xr:uid="{547C0940-9A66-45F5-AC2F-F440D7F0BD9C}"/>
    <cellStyle name="Output 16 2 6" xfId="46605" xr:uid="{1B5B24FA-EDDE-4D29-9E2A-B4C60D4B2EA8}"/>
    <cellStyle name="Output 16 2 7" xfId="52158" xr:uid="{345143DC-DFFD-4E59-8FEC-17FF9B9A5840}"/>
    <cellStyle name="Output 16 2 8" xfId="54855" xr:uid="{D1F41E50-D0BE-4D5D-84D7-89622E34F1E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6 6" xfId="37080" xr:uid="{95ABF1E3-8410-4FE4-94FA-FAC72FD09791}"/>
    <cellStyle name="Output 16 7" xfId="43782" xr:uid="{F15F424C-9AD3-449D-901B-3E4A00F9765F}"/>
    <cellStyle name="Output 16 8" xfId="49335" xr:uid="{A2D4AF35-BEFF-4C60-83A4-2E20F2D4A780}"/>
    <cellStyle name="Output 16 9" xfId="55201" xr:uid="{1EF426F0-24A7-492A-91CE-6C2B58EB9686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17 5" xfId="34967" xr:uid="{58B985A9-6FE5-43F1-A2CB-C09D3EB688DF}"/>
    <cellStyle name="Output 17 6" xfId="42010" xr:uid="{4D708FD1-FE96-4559-9258-00185E0931FB}"/>
    <cellStyle name="Output 17 7" xfId="42455" xr:uid="{3BCA990E-D544-4209-B3FB-4E7484593EC6}"/>
    <cellStyle name="Output 17 8" xfId="42553" xr:uid="{5FA29919-1A0F-46C1-B71F-CC4463E09F82}"/>
    <cellStyle name="Output 18" xfId="34171" xr:uid="{0666A60F-B7AA-4850-9072-0CDBA288B2CC}"/>
    <cellStyle name="Output 19" xfId="34543" xr:uid="{4B2FACE1-FC62-4EAA-B8B9-E5417404A153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12" xfId="35955" xr:uid="{6DDF2B2F-E36E-41CE-9211-439C759827FA}"/>
    <cellStyle name="Output 2 10 13" xfId="42775" xr:uid="{46B59BCA-CF17-458F-A3E4-4695511FE093}"/>
    <cellStyle name="Output 2 10 14" xfId="48347" xr:uid="{3F52E55A-C979-4413-BB06-5E2C35165874}"/>
    <cellStyle name="Output 2 10 15" xfId="43047" xr:uid="{78AF88C9-AFD3-411C-9BB7-FECD074BB4BC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2 5" xfId="39829" xr:uid="{83205B4F-387D-44BA-8772-F571263CEE6E}"/>
    <cellStyle name="Output 2 10 2 2 6" xfId="46531" xr:uid="{F02112F8-9E8F-452F-B09E-8EF7119A3165}"/>
    <cellStyle name="Output 2 10 2 2 7" xfId="52084" xr:uid="{71603472-E3F1-4B90-BCC2-F76B1A003E10}"/>
    <cellStyle name="Output 2 10 2 2 8" xfId="56994" xr:uid="{5F78990B-76B4-4273-A665-C54BE87213A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2 6" xfId="37006" xr:uid="{641A5FAA-7FB6-4FA2-B01D-88B076BA2F18}"/>
    <cellStyle name="Output 2 10 2 7" xfId="43708" xr:uid="{3DB4AAA2-BA66-4967-86A9-066B6522FAC1}"/>
    <cellStyle name="Output 2 10 2 8" xfId="49261" xr:uid="{DA704991-C256-4865-925C-7E49A0DA0C97}"/>
    <cellStyle name="Output 2 10 2 9" xfId="54412" xr:uid="{4648FFF6-1F91-4CE5-BC15-5B7E9F171458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2 5" xfId="39949" xr:uid="{203A0F8D-B354-4045-A2F0-CA3552AFBC53}"/>
    <cellStyle name="Output 2 10 3 2 6" xfId="46651" xr:uid="{B01839E3-329A-4E4C-B5AA-AE9B62D651C9}"/>
    <cellStyle name="Output 2 10 3 2 7" xfId="52204" xr:uid="{AD169FD0-9A5C-457D-90B3-C96CAC285CC6}"/>
    <cellStyle name="Output 2 10 3 2 8" xfId="57576" xr:uid="{7863593C-1AF7-4C0D-A37B-0B81C8129F57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3 6" xfId="37126" xr:uid="{38ED999E-55E4-4830-AC72-B02E49215E88}"/>
    <cellStyle name="Output 2 10 3 7" xfId="43828" xr:uid="{B2F02CF4-F9BC-4631-8ABD-BAD9D386234E}"/>
    <cellStyle name="Output 2 10 3 8" xfId="49381" xr:uid="{D7BA9AE6-4197-4B85-85D7-810A907C3702}"/>
    <cellStyle name="Output 2 10 3 9" xfId="55520" xr:uid="{4C56A7FB-FA33-47EE-9ADD-A811DAC6286A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2 5" xfId="39474" xr:uid="{69FA56B3-4930-4B30-A4DF-15A5DD2D9010}"/>
    <cellStyle name="Output 2 10 4 2 6" xfId="46176" xr:uid="{6002A344-408B-4D90-9F17-E5899FCA4ECE}"/>
    <cellStyle name="Output 2 10 4 2 7" xfId="51729" xr:uid="{3BC3C1DE-9E7E-4946-B64C-E74B5A8409FB}"/>
    <cellStyle name="Output 2 10 4 2 8" xfId="57624" xr:uid="{030B09EF-7AD8-4E28-8CAD-4A30E02C479F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4 6" xfId="36651" xr:uid="{AB9C8EF2-6FFB-40BA-9944-9527E2128B69}"/>
    <cellStyle name="Output 2 10 4 7" xfId="43353" xr:uid="{37ABEFB7-802B-4A05-888B-EBCC368FCCAE}"/>
    <cellStyle name="Output 2 10 4 8" xfId="48906" xr:uid="{FCDEFFC3-8390-4056-8CA0-3D1FFF170C87}"/>
    <cellStyle name="Output 2 10 4 9" xfId="55163" xr:uid="{513EDE6E-07E1-4B0A-BA9C-6DF38E0FD081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2 5" xfId="38958" xr:uid="{C63261EE-C2A1-49D8-8474-E7A530B4E6E4}"/>
    <cellStyle name="Output 2 10 5 2 6" xfId="45660" xr:uid="{FA0A1B16-AEAC-4540-99B1-B8BC5B09CD47}"/>
    <cellStyle name="Output 2 10 5 2 7" xfId="51213" xr:uid="{46E8962D-F833-4C2C-AC74-FFED648D32CC}"/>
    <cellStyle name="Output 2 10 5 2 8" xfId="48459" xr:uid="{1240A5F2-4554-4D6B-A9B9-4F6D0CA9D99D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5 6" xfId="35467" xr:uid="{294533A4-447D-42C9-BF76-71F4B96263B1}"/>
    <cellStyle name="Output 2 10 5 7" xfId="42390" xr:uid="{E3A053E6-D1B2-4505-83B8-C03B5A02D66A}"/>
    <cellStyle name="Output 2 10 5 8" xfId="34478" xr:uid="{83A0C018-E0D4-463B-803B-7B180AB76317}"/>
    <cellStyle name="Output 2 10 5 9" xfId="42823" xr:uid="{0FED856C-9D7F-4816-9BE9-E6DA0362604C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2 5" xfId="39750" xr:uid="{EE6C144A-9EBE-410D-9DB5-1F4CF8258748}"/>
    <cellStyle name="Output 2 10 6 2 6" xfId="46452" xr:uid="{8E8431C2-8440-4E1D-A796-E3786D8D6B36}"/>
    <cellStyle name="Output 2 10 6 2 7" xfId="52005" xr:uid="{3EB01DAE-E212-46CC-BFBB-FC31C90CCF1A}"/>
    <cellStyle name="Output 2 10 6 2 8" xfId="55673" xr:uid="{1D458F46-61CB-4916-8081-E93E9488BFBE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6 6" xfId="36927" xr:uid="{CB6F29E6-C95D-47BC-B330-DB216B87010E}"/>
    <cellStyle name="Output 2 10 6 7" xfId="43629" xr:uid="{5D0B27D5-0E88-43A7-BB82-5A28022175DB}"/>
    <cellStyle name="Output 2 10 6 8" xfId="49182" xr:uid="{F6372D9D-CA74-4C2A-8B94-390B11EA5917}"/>
    <cellStyle name="Output 2 10 6 9" xfId="41613" xr:uid="{0211A0D4-2265-4D18-987D-FB4B246E7E0C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7 5" xfId="39112" xr:uid="{291F157A-B2B7-46AF-BBEE-E4B6BEC03433}"/>
    <cellStyle name="Output 2 10 7 6" xfId="45814" xr:uid="{D69D9232-92A4-4E85-B7B8-EBC2EFE0C9A6}"/>
    <cellStyle name="Output 2 10 7 7" xfId="51367" xr:uid="{5B4A50E3-4BB0-477A-9109-4D5A49D3F031}"/>
    <cellStyle name="Output 2 10 7 8" xfId="42906" xr:uid="{7093B806-4E64-480E-A465-A6B0D0AEBA9A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12" xfId="36556" xr:uid="{9AAFC811-5B14-4EBA-8D87-29306207C2D1}"/>
    <cellStyle name="Output 2 11 13" xfId="43258" xr:uid="{039BE18F-58A4-40FD-A073-DEEB770878F2}"/>
    <cellStyle name="Output 2 11 14" xfId="48811" xr:uid="{1AAFB1EB-2A96-45C7-9896-C5CDAF21E41D}"/>
    <cellStyle name="Output 2 11 15" xfId="42878" xr:uid="{011B71B0-C909-4C16-8D98-9D5BC265B8EB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2 5" xfId="40267" xr:uid="{C631128F-F069-40F7-9CE0-9F7DEBBACF2A}"/>
    <cellStyle name="Output 2 11 2 2 6" xfId="46969" xr:uid="{08C6E2E8-F5FD-4972-B2CB-0B7B7F9B00EA}"/>
    <cellStyle name="Output 2 11 2 2 7" xfId="52522" xr:uid="{7FA35CE2-AE4F-40F0-AB30-1FDED0C84329}"/>
    <cellStyle name="Output 2 11 2 2 8" xfId="56125" xr:uid="{16EAACA1-56BF-4AEF-8DAC-78913221A82E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2 6" xfId="37444" xr:uid="{D99EE606-FA4C-4AA8-93DD-4C1A2F29ABA1}"/>
    <cellStyle name="Output 2 11 2 7" xfId="44146" xr:uid="{756F0A5B-99DC-48AB-B895-F93E8BC05E63}"/>
    <cellStyle name="Output 2 11 2 8" xfId="49699" xr:uid="{FFCDB04E-ECDF-4F0F-824C-BD0508494C9C}"/>
    <cellStyle name="Output 2 11 2 9" xfId="55110" xr:uid="{454D6365-DFFB-46A2-91EC-CB4612A09253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2 5" xfId="39557" xr:uid="{E1B84A04-06F6-4FF8-96CF-F3CECECC228E}"/>
    <cellStyle name="Output 2 11 3 2 6" xfId="46259" xr:uid="{BEC30CD9-4CAA-4847-A727-4B40305EBFEC}"/>
    <cellStyle name="Output 2 11 3 2 7" xfId="51812" xr:uid="{4BED4671-FA07-494E-81F5-2C629F5F95C0}"/>
    <cellStyle name="Output 2 11 3 2 8" xfId="56464" xr:uid="{5FDC5157-135C-43E6-9A6D-C956907D1274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3 6" xfId="36734" xr:uid="{168858B1-3929-42EE-9424-EE77AD70BF5C}"/>
    <cellStyle name="Output 2 11 3 7" xfId="43436" xr:uid="{ACC5A75F-0DC6-4B8F-B650-F9C213BB967D}"/>
    <cellStyle name="Output 2 11 3 8" xfId="48989" xr:uid="{8C5E5D63-992A-4313-8B22-B39C3DDE2A47}"/>
    <cellStyle name="Output 2 11 3 9" xfId="53912" xr:uid="{A9F05B73-982E-431E-8380-88E1558C00C3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2 5" xfId="40894" xr:uid="{FA396DDF-4571-45D0-BAAE-9890BA0BBC13}"/>
    <cellStyle name="Output 2 11 4 2 6" xfId="47596" xr:uid="{EE8FEC93-6404-46D7-BB06-F8B66BDA4C08}"/>
    <cellStyle name="Output 2 11 4 2 7" xfId="53149" xr:uid="{CE1F5BED-2C09-4A32-A688-4DA7BBC4D39B}"/>
    <cellStyle name="Output 2 11 4 2 8" xfId="55632" xr:uid="{CDF0916A-24EE-4920-B038-20A67D358879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4 6" xfId="38071" xr:uid="{7403E950-F30B-47D8-B812-81751D27A460}"/>
    <cellStyle name="Output 2 11 4 7" xfId="44773" xr:uid="{393C2B2D-0C0C-4737-9DD4-AB1DCCE44F90}"/>
    <cellStyle name="Output 2 11 4 8" xfId="50326" xr:uid="{6FF1F1D3-D9BE-40F1-972F-8D2715DD3CFB}"/>
    <cellStyle name="Output 2 11 4 9" xfId="48581" xr:uid="{A93D144C-BAD4-4E9F-81C5-76AF02C412AD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2 5" xfId="41218" xr:uid="{ADBBC75F-E5BC-4957-A525-73B230717DDB}"/>
    <cellStyle name="Output 2 11 5 2 6" xfId="47920" xr:uid="{CDD5267B-46AC-4E06-B6F0-D949EC5D946B}"/>
    <cellStyle name="Output 2 11 5 2 7" xfId="53473" xr:uid="{1EB8E764-BE0F-441C-AECF-07BFAA397D81}"/>
    <cellStyle name="Output 2 11 5 2 8" xfId="56582" xr:uid="{6167B14B-5956-47DE-87DE-57C9B386F2D2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5 6" xfId="38395" xr:uid="{C2B1C6A4-3B5B-4578-992F-81AD91A7118D}"/>
    <cellStyle name="Output 2 11 5 7" xfId="45097" xr:uid="{9CFA28AB-A3C4-4F45-AAB3-5B67D771DC9B}"/>
    <cellStyle name="Output 2 11 5 8" xfId="50650" xr:uid="{711923BB-44AF-4BAC-A016-45018DAC28C5}"/>
    <cellStyle name="Output 2 11 5 9" xfId="53869" xr:uid="{DC09FA90-ECA8-4ED1-AB10-4AE777CBFAEA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2 5" xfId="41509" xr:uid="{4CA750F0-7FE8-40D4-9104-DEE24FF55364}"/>
    <cellStyle name="Output 2 11 6 2 6" xfId="48211" xr:uid="{1E9B1BC3-EC04-4719-9793-45EF7B98051A}"/>
    <cellStyle name="Output 2 11 6 2 7" xfId="53764" xr:uid="{A0CF2DCB-8380-4134-9391-741AC8F78BFB}"/>
    <cellStyle name="Output 2 11 6 2 8" xfId="55485" xr:uid="{BE07289B-A159-4E46-88B4-1809F0FC841A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6 6" xfId="38686" xr:uid="{AA0E2224-85DA-40B8-A58F-D6040151A7D5}"/>
    <cellStyle name="Output 2 11 6 7" xfId="45388" xr:uid="{54987713-0CD7-42E8-A17B-C709DB0A8A1A}"/>
    <cellStyle name="Output 2 11 6 8" xfId="50941" xr:uid="{F4887114-EC6A-40C7-B2E6-35F683153606}"/>
    <cellStyle name="Output 2 11 6 9" xfId="58117" xr:uid="{9C033F50-DD48-4D19-A23D-E1AC4944FC99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7 5" xfId="39379" xr:uid="{8D0241D1-A617-41C6-A9BF-AA3CC5779B76}"/>
    <cellStyle name="Output 2 11 7 6" xfId="46081" xr:uid="{78309874-F588-498B-B4D8-0DD52C46050F}"/>
    <cellStyle name="Output 2 11 7 7" xfId="51634" xr:uid="{014AA739-EE79-4B39-8D1E-614A6F569E16}"/>
    <cellStyle name="Output 2 11 7 8" xfId="57245" xr:uid="{C1B0CC87-591B-4296-9F4A-2D3BF176C8D4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10" xfId="48409" xr:uid="{FEFD722A-A97A-4BCB-B233-909189A3FB68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2 5" xfId="38882" xr:uid="{D34F5352-EE3D-47A1-9083-E59835EF19FE}"/>
    <cellStyle name="Output 2 12 2 6" xfId="45584" xr:uid="{0DC2B899-D9BD-4C77-B3CE-C605104FB6B6}"/>
    <cellStyle name="Output 2 12 2 7" xfId="51137" xr:uid="{8D6F9241-3603-4C6D-BFD0-996B3B22C0F8}"/>
    <cellStyle name="Output 2 12 2 8" xfId="54623" xr:uid="{9DB7B07A-233B-4638-A22C-A1825D02752C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2 7" xfId="35256" xr:uid="{73C70A4D-E756-4326-89C0-F1ECA414F44D}"/>
    <cellStyle name="Output 2 12 8" xfId="42229" xr:uid="{47B32712-EFE5-4097-BEC8-4A62BC769AFC}"/>
    <cellStyle name="Output 2 12 9" xfId="43057" xr:uid="{94B19CA2-8699-44A2-8139-A9680E9A7149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2 5" xfId="39647" xr:uid="{2CAF3C1F-5185-4A27-BCAA-8DD4B2F196E0}"/>
    <cellStyle name="Output 2 13 2 6" xfId="46349" xr:uid="{E2FF3086-C986-43B1-B569-6C2E4F56C241}"/>
    <cellStyle name="Output 2 13 2 7" xfId="51902" xr:uid="{330138B2-3932-4651-89F6-44E225251AE2}"/>
    <cellStyle name="Output 2 13 2 8" xfId="57702" xr:uid="{9C7FD859-8614-4E8B-9166-BB172C5DB76F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3 6" xfId="36824" xr:uid="{43A73D2A-3C1B-4301-95AB-7595A3978B12}"/>
    <cellStyle name="Output 2 13 7" xfId="43526" xr:uid="{A093C646-1905-4FD5-B74F-6E1CD7E6FB4D}"/>
    <cellStyle name="Output 2 13 8" xfId="49079" xr:uid="{459E1C07-F72D-404A-B676-2C9370892E7A}"/>
    <cellStyle name="Output 2 13 9" xfId="54404" xr:uid="{8F8387F8-F81F-4039-A6F1-18487467F925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2 5" xfId="39521" xr:uid="{0797085A-C0B4-4F46-A6D7-92F621A846B6}"/>
    <cellStyle name="Output 2 14 2 6" xfId="46223" xr:uid="{CFD0990E-858F-4EAC-AA6D-DA280FB2E8C3}"/>
    <cellStyle name="Output 2 14 2 7" xfId="51776" xr:uid="{FFECF6A2-82B6-4428-933C-88AD8177758C}"/>
    <cellStyle name="Output 2 14 2 8" xfId="54141" xr:uid="{72CDEE92-6E64-4162-8F44-784E2C3A616D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4 6" xfId="36698" xr:uid="{307E6D12-CCD3-4C42-9043-192C9BA13F2F}"/>
    <cellStyle name="Output 2 14 7" xfId="43400" xr:uid="{D1BB38BF-EF4C-40BF-81AF-92C4A69C8CA5}"/>
    <cellStyle name="Output 2 14 8" xfId="48953" xr:uid="{5B9084A9-F453-4DF1-B634-3414569F15C4}"/>
    <cellStyle name="Output 2 14 9" xfId="57095" xr:uid="{D35417F2-EA4B-4CF7-9E8F-FEE3B82A661E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2 5" xfId="39803" xr:uid="{79A37A66-8E54-44B8-A1AC-72C6F431599D}"/>
    <cellStyle name="Output 2 15 2 6" xfId="46505" xr:uid="{B79B697F-4A79-4412-8822-91B7B1D53106}"/>
    <cellStyle name="Output 2 15 2 7" xfId="52058" xr:uid="{5A8AEFD5-B1FB-48C6-AB50-1C16EBB28AB9}"/>
    <cellStyle name="Output 2 15 2 8" xfId="57910" xr:uid="{8309A24C-6C2D-46A1-8C1C-FE373EEF1339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5 6" xfId="36980" xr:uid="{FDDB56C3-26FE-4795-990A-4AABBE037002}"/>
    <cellStyle name="Output 2 15 7" xfId="43682" xr:uid="{91D514C0-41C3-47C1-B7D4-1D8556481D6D}"/>
    <cellStyle name="Output 2 15 8" xfId="49235" xr:uid="{D6637E43-31A8-421C-A9B2-AC2947249DAA}"/>
    <cellStyle name="Output 2 15 9" xfId="56109" xr:uid="{6D3D6A8B-2BED-4592-8BE3-C8911A37190C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16 5" xfId="34789" xr:uid="{B11ED25F-DFDC-489C-B14F-2AA2C44BCBB1}"/>
    <cellStyle name="Output 2 16 6" xfId="41895" xr:uid="{4E5125CA-CA30-4E4E-9B40-C5DF9F6B1F04}"/>
    <cellStyle name="Output 2 16 7" xfId="43048" xr:uid="{D73415AD-1AE1-4B16-A67E-A79E356907B9}"/>
    <cellStyle name="Output 2 16 8" xfId="41970" xr:uid="{1D95C860-AEBA-4B01-9EED-5EC37BDDF121}"/>
    <cellStyle name="Output 2 17" xfId="34285" xr:uid="{8F2D69EC-38E8-4C29-9C50-892F589BD59C}"/>
    <cellStyle name="Output 2 18" xfId="34489" xr:uid="{5EFB06DF-56E7-469C-822A-4941930C4F1B}"/>
    <cellStyle name="Output 2 19" xfId="42712" xr:uid="{3339B74D-5771-42FF-97B0-9AFDA49AD5CF}"/>
    <cellStyle name="Output 2 2" xfId="298" xr:uid="{00000000-0005-0000-0000-0000F5000000}"/>
    <cellStyle name="Output 2 2 10" xfId="2496" xr:uid="{78665A9B-4B59-499B-9748-4F33D40A6945}"/>
    <cellStyle name="Output 2 2 10 10" xfId="54565" xr:uid="{475D2397-356E-4F9C-8860-C5C5F892971C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2 5" xfId="38897" xr:uid="{C3290D70-5C0F-48CA-A089-E6F44FDB4139}"/>
    <cellStyle name="Output 2 2 10 2 6" xfId="45599" xr:uid="{74AF3097-C7F3-42F3-9F45-850536FC1F6B}"/>
    <cellStyle name="Output 2 2 10 2 7" xfId="51152" xr:uid="{3CD1B2CB-C749-4683-A354-62D9CEB8B97A}"/>
    <cellStyle name="Output 2 2 10 2 8" xfId="55617" xr:uid="{1C608AE5-7076-434C-A684-FC989301A46F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0 7" xfId="35351" xr:uid="{0C48CC2F-F102-49BD-8DA2-8559C68E5E1A}"/>
    <cellStyle name="Output 2 2 10 8" xfId="42295" xr:uid="{A94B61E2-938F-46A5-9880-1EC1C9C70275}"/>
    <cellStyle name="Output 2 2 10 9" xfId="42036" xr:uid="{E7DFF978-7864-474B-A4C1-0B7A39B0A9B6}"/>
    <cellStyle name="Output 2 2 11" xfId="2665" xr:uid="{65E1E408-E2E2-4AEF-9B1B-AED73A11A898}"/>
    <cellStyle name="Output 2 2 11 10" xfId="41626" xr:uid="{C84D145D-547B-4525-A2BB-920EC0225A0E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2 5" xfId="40044" xr:uid="{44BF9FDB-D7AF-4CA1-AEAF-5915E27D086A}"/>
    <cellStyle name="Output 2 2 11 2 6" xfId="46746" xr:uid="{9C4CEA69-3DEB-470E-9E04-B7D5BCCD3AB1}"/>
    <cellStyle name="Output 2 2 11 2 7" xfId="52299" xr:uid="{09EC04A8-1A86-476E-9E04-74EA97BC6DDB}"/>
    <cellStyle name="Output 2 2 11 2 8" xfId="48467" xr:uid="{26DA4C30-6447-492E-8455-A9BF796E055A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1 7" xfId="37221" xr:uid="{86CEB6C0-E662-4976-BEBB-02A1BFDCAC17}"/>
    <cellStyle name="Output 2 2 11 8" xfId="43923" xr:uid="{A716BF60-1BF7-4AC0-890B-B01B1282C3A5}"/>
    <cellStyle name="Output 2 2 11 9" xfId="49476" xr:uid="{A14FE533-9E0C-47B3-9B65-B7A07FB70725}"/>
    <cellStyle name="Output 2 2 12" xfId="2637" xr:uid="{6851CA00-1FA7-4C40-BE1B-71BB39D061F6}"/>
    <cellStyle name="Output 2 2 12 10" xfId="42067" xr:uid="{CA6BD03E-F785-450E-B9E1-496C372DFEE9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2 5" xfId="39802" xr:uid="{D41808ED-66C4-4E6D-8D31-3B883C6E4417}"/>
    <cellStyle name="Output 2 2 12 2 6" xfId="46504" xr:uid="{C56302C0-94F9-49C4-A819-AF7A5205345E}"/>
    <cellStyle name="Output 2 2 12 2 7" xfId="52057" xr:uid="{794F5D7C-327C-498C-8E30-67A878526AC8}"/>
    <cellStyle name="Output 2 2 12 2 8" xfId="54852" xr:uid="{64939A70-7C36-48E1-99D3-A643DF51D73B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2 7" xfId="36979" xr:uid="{1F3D5817-F63F-45B3-8A55-504EDBE677C4}"/>
    <cellStyle name="Output 2 2 12 8" xfId="43681" xr:uid="{A3ECF0BF-0E48-46E6-958B-328C86AD95F6}"/>
    <cellStyle name="Output 2 2 12 9" xfId="49234" xr:uid="{DC685024-5FF2-46BE-B478-94EFB325EE6F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3 5" xfId="34954" xr:uid="{75BCD50F-FD95-473B-A4DB-F975110F96E3}"/>
    <cellStyle name="Output 2 2 13 6" xfId="41997" xr:uid="{4D473AB8-8D55-44F5-A2AF-F2611E515514}"/>
    <cellStyle name="Output 2 2 13 7" xfId="42734" xr:uid="{BC7ED3F7-FF46-411F-8EF2-F35C8DC69C2F}"/>
    <cellStyle name="Output 2 2 13 8" xfId="41725" xr:uid="{5FE0E223-3B2F-45C7-BA4F-7BDF884FAB9D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19" xfId="34380" xr:uid="{704C77EC-0FE1-47BA-AC71-A7DED7731370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17" xfId="34714" xr:uid="{4FE32B97-CB3A-4B3B-870C-4A0DD81874EE}"/>
    <cellStyle name="Output 2 2 2 18" xfId="41837" xr:uid="{32031DB8-37F5-421B-AEB9-C88ABC4E13AD}"/>
    <cellStyle name="Output 2 2 2 19" xfId="43055" xr:uid="{42D8A4E5-6C18-48C0-B25E-E2115E049E46}"/>
    <cellStyle name="Output 2 2 2 2" xfId="2227" xr:uid="{33205AB0-D750-4362-96F6-553026C7A735}"/>
    <cellStyle name="Output 2 2 2 2 10" xfId="42884" xr:uid="{AAF5BEF9-B706-4DF5-9583-71936DBA09E9}"/>
    <cellStyle name="Output 2 2 2 2 11" xfId="48452" xr:uid="{B06B5C8F-760E-4864-B09B-33C427D302A9}"/>
    <cellStyle name="Output 2 2 2 2 12" xfId="54033" xr:uid="{117942DE-EA82-4C21-8FB7-E923E00A104C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2 5" xfId="39932" xr:uid="{08DFF4A8-9B4F-4662-8E84-C10890BFF5D9}"/>
    <cellStyle name="Output 2 2 2 2 2 2 6" xfId="46634" xr:uid="{1AAEAB54-DD4D-4A80-8924-D3EABDEDF4A5}"/>
    <cellStyle name="Output 2 2 2 2 2 2 7" xfId="52187" xr:uid="{077FDF9F-0F7E-4139-B3E8-741EFEA5A9AF}"/>
    <cellStyle name="Output 2 2 2 2 2 2 8" xfId="56165" xr:uid="{E5534F26-C6DD-4278-9228-B2FC5B5549A7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2 6" xfId="37109" xr:uid="{A83E69E5-249B-48A8-8301-0265D8CA012C}"/>
    <cellStyle name="Output 2 2 2 2 2 7" xfId="43811" xr:uid="{7061A004-563D-4B25-A761-C60EDEB12464}"/>
    <cellStyle name="Output 2 2 2 2 2 8" xfId="49364" xr:uid="{6C96E668-BB32-4329-B2C3-936E174A90D5}"/>
    <cellStyle name="Output 2 2 2 2 2 9" xfId="54989" xr:uid="{B49F5252-54FE-4856-A221-974AA1559A8F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2 5" xfId="40595" xr:uid="{2800395D-038F-4B99-847C-B5EC3312554B}"/>
    <cellStyle name="Output 2 2 2 2 3 2 6" xfId="47297" xr:uid="{D9048ED7-A270-41E3-8783-A51E6E488A84}"/>
    <cellStyle name="Output 2 2 2 2 3 2 7" xfId="52850" xr:uid="{CFCB5AA0-5571-4969-A04A-4F3B76840433}"/>
    <cellStyle name="Output 2 2 2 2 3 2 8" xfId="42285" xr:uid="{F55DC4F5-C9BA-4416-8B4B-D89C7CBC8D00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3 6" xfId="37772" xr:uid="{E12C5A9D-23BC-4C2E-863E-FEC7300AACC9}"/>
    <cellStyle name="Output 2 2 2 2 3 7" xfId="44474" xr:uid="{560E156D-BBB7-4BE4-8C8E-353C9BB0A311}"/>
    <cellStyle name="Output 2 2 2 2 3 8" xfId="50027" xr:uid="{712E1D5F-696B-4940-80FB-8B50E4DAF28B}"/>
    <cellStyle name="Output 2 2 2 2 3 9" xfId="56942" xr:uid="{CA3414F5-8E0E-4D40-98A6-FA3B44ACFD2F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2 5" xfId="39488" xr:uid="{1C28A856-14D9-4D09-9C9A-B8E4CF9C926A}"/>
    <cellStyle name="Output 2 2 2 2 4 2 6" xfId="46190" xr:uid="{6D1D2DAF-7887-41B5-AEAA-2ABA8F286365}"/>
    <cellStyle name="Output 2 2 2 2 4 2 7" xfId="51743" xr:uid="{1841AB74-1F1A-49B3-9048-1B9FB74356D4}"/>
    <cellStyle name="Output 2 2 2 2 4 2 8" xfId="54878" xr:uid="{40BA192B-D9A5-4B6B-A0DB-A7519B34570E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4 6" xfId="36665" xr:uid="{9DE66F2B-2DBB-49E0-8A50-685CCA55029C}"/>
    <cellStyle name="Output 2 2 2 2 4 7" xfId="43367" xr:uid="{5623BE60-BE09-4E06-944B-EA0E4E83AC04}"/>
    <cellStyle name="Output 2 2 2 2 4 8" xfId="48920" xr:uid="{C160B1EC-8216-40E8-AE89-B58076CF4FF1}"/>
    <cellStyle name="Output 2 2 2 2 4 9" xfId="55684" xr:uid="{417F7A19-002F-492C-88D8-5364E80CBF9B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2 5" xfId="39574" xr:uid="{1F51B238-03EF-4780-A54F-6692D8BFF318}"/>
    <cellStyle name="Output 2 2 2 2 5 2 6" xfId="46276" xr:uid="{BC61460C-179E-4670-A9C5-8949C6187BB8}"/>
    <cellStyle name="Output 2 2 2 2 5 2 7" xfId="51829" xr:uid="{DB98EB6A-301F-4D56-835D-61D7B044D91B}"/>
    <cellStyle name="Output 2 2 2 2 5 2 8" xfId="55582" xr:uid="{E59509FC-9241-4356-AFC2-C6C7947E813C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5 6" xfId="36751" xr:uid="{E57B572C-E00A-4FA2-A89B-0E3D7FB56CDC}"/>
    <cellStyle name="Output 2 2 2 2 5 7" xfId="43453" xr:uid="{17D4D2CB-14BB-46A9-89B5-E60E15D8C1B4}"/>
    <cellStyle name="Output 2 2 2 2 5 8" xfId="49006" xr:uid="{43BB9180-143D-44B9-B598-72E116C7DADA}"/>
    <cellStyle name="Output 2 2 2 2 5 9" xfId="41710" xr:uid="{A62EE91D-EC14-4B01-BD89-7F739D5E7A6B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2 5" xfId="39854" xr:uid="{5196B955-9349-4BB6-B6B3-48639B749487}"/>
    <cellStyle name="Output 2 2 2 2 6 2 6" xfId="46556" xr:uid="{F4508E61-90CA-48DA-AD38-70B5DD802262}"/>
    <cellStyle name="Output 2 2 2 2 6 2 7" xfId="52109" xr:uid="{E826A080-E56E-45CB-BFA2-B4A3B0F27D15}"/>
    <cellStyle name="Output 2 2 2 2 6 2 8" xfId="57719" xr:uid="{3F0BE9AE-0B6E-4D36-9AAA-822D370B56B9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6 6" xfId="37031" xr:uid="{CECA68C1-B25F-47A3-9ECC-D0B9F1DB75CA}"/>
    <cellStyle name="Output 2 2 2 2 6 7" xfId="43733" xr:uid="{081104AE-A318-41C4-9394-BCEE6B3B82F5}"/>
    <cellStyle name="Output 2 2 2 2 6 8" xfId="49286" xr:uid="{970EA8C1-43EC-434A-B3AF-D145CAF166F8}"/>
    <cellStyle name="Output 2 2 2 2 6 9" xfId="56923" xr:uid="{BFC9D60E-FA89-4D09-B620-EE60C1135FDC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7 5" xfId="39152" xr:uid="{C633C251-49B7-4579-B97A-A2416760AA02}"/>
    <cellStyle name="Output 2 2 2 2 7 6" xfId="45854" xr:uid="{E7D4342F-A366-4511-9AB0-A289BF29399E}"/>
    <cellStyle name="Output 2 2 2 2 7 7" xfId="51407" xr:uid="{3561646F-1C2C-46ED-9292-FF10022FC4E8}"/>
    <cellStyle name="Output 2 2 2 2 7 8" xfId="57361" xr:uid="{FF14941A-B578-4F49-8A19-A6C093111F15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2 9" xfId="36107" xr:uid="{D3BC57B7-12AE-4D9C-B4CB-ABAA2616CC70}"/>
    <cellStyle name="Output 2 2 2 20" xfId="57488" xr:uid="{BF78A34D-770A-49C3-8AC5-FB82A52AC54F}"/>
    <cellStyle name="Output 2 2 2 3" xfId="2463" xr:uid="{1C034376-3032-4675-BBAE-05E4C78AEA5A}"/>
    <cellStyle name="Output 2 2 2 3 10" xfId="43197" xr:uid="{CF1F686D-5536-46D6-A8BA-363F6AA20062}"/>
    <cellStyle name="Output 2 2 2 3 11" xfId="48750" xr:uid="{3949565C-6841-45F2-A8A0-87144901427A}"/>
    <cellStyle name="Output 2 2 2 3 12" xfId="56776" xr:uid="{1AAF8BF2-0151-4FEA-8704-705DA562C649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2 5" xfId="40206" xr:uid="{F60BB2BA-D3FD-4837-ABA0-E7B9476C0C94}"/>
    <cellStyle name="Output 2 2 2 3 2 2 6" xfId="46908" xr:uid="{B44907F1-F393-458B-944B-AABE23E82D55}"/>
    <cellStyle name="Output 2 2 2 3 2 2 7" xfId="52461" xr:uid="{5BE672B9-A24C-4EC0-B1EC-FE2228994A19}"/>
    <cellStyle name="Output 2 2 2 3 2 2 8" xfId="55465" xr:uid="{11E345A1-D90C-46A6-82D4-B11A810FBDCC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2 6" xfId="37383" xr:uid="{DAE4A077-2A67-4725-8291-6429C003C3A2}"/>
    <cellStyle name="Output 2 2 2 3 2 7" xfId="44085" xr:uid="{4B958E69-4066-4992-8794-2BB2D7935E4C}"/>
    <cellStyle name="Output 2 2 2 3 2 8" xfId="49638" xr:uid="{995F1856-141B-4687-B616-22EA17EC58CE}"/>
    <cellStyle name="Output 2 2 2 3 2 9" xfId="54977" xr:uid="{8EFFE5B1-1E0B-4E94-9387-011FE6917C3F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2 5" xfId="40495" xr:uid="{E817A6A1-2CC5-4C7D-82D2-FFA01064FAB0}"/>
    <cellStyle name="Output 2 2 2 3 3 2 6" xfId="47197" xr:uid="{0AD45104-7E27-484A-B2F3-87AD22298158}"/>
    <cellStyle name="Output 2 2 2 3 3 2 7" xfId="52750" xr:uid="{5D7C8729-9D3E-4D22-8A0B-EDBF8045DD76}"/>
    <cellStyle name="Output 2 2 2 3 3 2 8" xfId="58178" xr:uid="{09B8A05D-E537-499E-99C9-66C502ED804A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3 6" xfId="37672" xr:uid="{47BFA1E9-541B-44D6-ADA5-C166561ACD80}"/>
    <cellStyle name="Output 2 2 2 3 3 7" xfId="44374" xr:uid="{2BBF7D57-F420-4E9C-9716-BC98F1AD9EBA}"/>
    <cellStyle name="Output 2 2 2 3 3 8" xfId="49927" xr:uid="{D489D44A-75A5-4A77-AA85-AC0322A277EB}"/>
    <cellStyle name="Output 2 2 2 3 3 9" xfId="55271" xr:uid="{5A3C9B88-D5E4-4E0D-8437-4DE43B7D52E7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2 5" xfId="40833" xr:uid="{1D2A91DD-F73B-48B3-927C-4E395D890359}"/>
    <cellStyle name="Output 2 2 2 3 4 2 6" xfId="47535" xr:uid="{66DB4183-19DA-4590-9552-3911196AED84}"/>
    <cellStyle name="Output 2 2 2 3 4 2 7" xfId="53088" xr:uid="{E9B1A170-A98B-439B-B18F-E02648CC618F}"/>
    <cellStyle name="Output 2 2 2 3 4 2 8" xfId="58107" xr:uid="{496C0AE8-1791-4024-B6F3-32147F51A090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4 6" xfId="38010" xr:uid="{D758F301-535F-41F3-BBBC-AA148752838D}"/>
    <cellStyle name="Output 2 2 2 3 4 7" xfId="44712" xr:uid="{9D9DF2AF-5C81-47A4-A3F8-C46824DC3D75}"/>
    <cellStyle name="Output 2 2 2 3 4 8" xfId="50265" xr:uid="{C189513B-19DA-430C-9561-AFE0B8A9AF39}"/>
    <cellStyle name="Output 2 2 2 3 4 9" xfId="55796" xr:uid="{A77DE1A3-3648-466D-84C8-F954DDB52879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2 5" xfId="41157" xr:uid="{D91ECE01-51AA-4910-BD83-536D4A260B59}"/>
    <cellStyle name="Output 2 2 2 3 5 2 6" xfId="47859" xr:uid="{DB5B5EE6-A360-4B26-81AB-D9D0A5491FCD}"/>
    <cellStyle name="Output 2 2 2 3 5 2 7" xfId="53412" xr:uid="{7EC172C1-AEEE-4CBC-804C-413DA279B0DC}"/>
    <cellStyle name="Output 2 2 2 3 5 2 8" xfId="56735" xr:uid="{D5B825F4-04A0-4B99-93ED-A28F01605C50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5 6" xfId="38334" xr:uid="{A7A1097C-F36F-460E-8724-F7E3D950D5FF}"/>
    <cellStyle name="Output 2 2 2 3 5 7" xfId="45036" xr:uid="{FE3A1BC5-9A6C-4E99-9E55-63C67D311FBD}"/>
    <cellStyle name="Output 2 2 2 3 5 8" xfId="50589" xr:uid="{27079396-7A4B-467C-8D5D-1032A0CE9317}"/>
    <cellStyle name="Output 2 2 2 3 5 9" xfId="55034" xr:uid="{56A55FDF-1148-403B-B6A4-4BCE68C94D7A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2 5" xfId="41448" xr:uid="{CD0C7812-8958-4D25-A537-0C19DF037595}"/>
    <cellStyle name="Output 2 2 2 3 6 2 6" xfId="48150" xr:uid="{46AE1E1F-76A1-4B77-8ADF-67CF6239F29A}"/>
    <cellStyle name="Output 2 2 2 3 6 2 7" xfId="53703" xr:uid="{D7210195-2509-49E5-AED6-626FEAD556B2}"/>
    <cellStyle name="Output 2 2 2 3 6 2 8" xfId="43006" xr:uid="{96B431BA-2825-4C4A-B498-34FC6DB08F0E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6 6" xfId="38625" xr:uid="{F66A0077-4A96-4819-AFFF-ED3251B6B41B}"/>
    <cellStyle name="Output 2 2 2 3 6 7" xfId="45327" xr:uid="{A09940DD-100C-4797-ABFD-5E8E1655CB4C}"/>
    <cellStyle name="Output 2 2 2 3 6 8" xfId="50880" xr:uid="{E0A8A354-5EC1-41FD-B83D-3BF6717AC43A}"/>
    <cellStyle name="Output 2 2 2 3 6 9" xfId="54952" xr:uid="{6DDC05DA-46FA-4D99-8C77-5A33141F767E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7 5" xfId="39318" xr:uid="{32AD3918-E336-4076-BDD3-61C5EE30C89D}"/>
    <cellStyle name="Output 2 2 2 3 7 6" xfId="46020" xr:uid="{E4B31D78-DCC9-43F8-8B4C-5BA34736F311}"/>
    <cellStyle name="Output 2 2 2 3 7 7" xfId="51573" xr:uid="{D094B8D4-5CA3-4BF0-B0B3-EBF208CE08B4}"/>
    <cellStyle name="Output 2 2 2 3 7 8" xfId="41758" xr:uid="{EE91138D-B7F8-44F1-BB3E-B01A14386EDD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3 9" xfId="36495" xr:uid="{42F52132-FF60-44F7-AF5F-344AD1549752}"/>
    <cellStyle name="Output 2 2 2 4" xfId="2293" xr:uid="{F4B49A88-31F9-4714-A702-97B6F83FE348}"/>
    <cellStyle name="Output 2 2 2 4 10" xfId="43130" xr:uid="{3711F2BB-3CC0-4A80-803F-8B6566D08A37}"/>
    <cellStyle name="Output 2 2 2 4 11" xfId="48683" xr:uid="{7C3EC1FE-A765-46D2-8352-FF161E479B9C}"/>
    <cellStyle name="Output 2 2 2 4 12" xfId="34191" xr:uid="{F3214807-7DFD-4D22-B5C1-CC9769FACEC3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2 5" xfId="40139" xr:uid="{FF908E1B-254A-40F3-A2F5-449F79FE8998}"/>
    <cellStyle name="Output 2 2 2 4 2 2 6" xfId="46841" xr:uid="{99193063-6D9F-4E02-9123-868D52414F09}"/>
    <cellStyle name="Output 2 2 2 4 2 2 7" xfId="52394" xr:uid="{21F959A4-707E-4DE4-BF9A-62C227C21178}"/>
    <cellStyle name="Output 2 2 2 4 2 2 8" xfId="54668" xr:uid="{DBD48FDF-804E-4CF5-B13F-302248FA8440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2 6" xfId="37316" xr:uid="{B0F52B27-5CFC-4403-8CD6-BBAB9A21C418}"/>
    <cellStyle name="Output 2 2 2 4 2 7" xfId="44018" xr:uid="{B9B887AE-FDCA-4369-AF0E-E7FE5BD4CA0B}"/>
    <cellStyle name="Output 2 2 2 4 2 8" xfId="49571" xr:uid="{041DB454-3859-4160-8598-C0E2582EAC8D}"/>
    <cellStyle name="Output 2 2 2 4 2 9" xfId="58167" xr:uid="{6CEE077A-5BC3-46FC-80B8-C0C0E0DCE404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2 5" xfId="40466" xr:uid="{1B4C93E3-D554-4ABE-A49D-AF77AB978D1A}"/>
    <cellStyle name="Output 2 2 2 4 3 2 6" xfId="47168" xr:uid="{026FF7E8-E3B8-478E-8E1A-C0A5F92ECACA}"/>
    <cellStyle name="Output 2 2 2 4 3 2 7" xfId="52721" xr:uid="{ACB69A37-C4BA-4B75-B5FD-032B50FBC351}"/>
    <cellStyle name="Output 2 2 2 4 3 2 8" xfId="42265" xr:uid="{7A864DB8-CDC4-4171-9079-CD24D4CF07CD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3 6" xfId="37643" xr:uid="{2FC03918-0028-4322-AF53-719FB415D1C6}"/>
    <cellStyle name="Output 2 2 2 4 3 7" xfId="44345" xr:uid="{29E0BA8E-3027-4377-AC88-13E925368FE9}"/>
    <cellStyle name="Output 2 2 2 4 3 8" xfId="49898" xr:uid="{F00E24AF-0435-424B-ADD5-B10A44FE3F19}"/>
    <cellStyle name="Output 2 2 2 4 3 9" xfId="57270" xr:uid="{196AE755-3FAE-4BA5-8233-2090FB19FADC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2 5" xfId="40766" xr:uid="{79D641E1-CEB5-46A9-9156-7AAB5D498996}"/>
    <cellStyle name="Output 2 2 2 4 4 2 6" xfId="47468" xr:uid="{B9005001-BE85-4C26-8577-6BB635948782}"/>
    <cellStyle name="Output 2 2 2 4 4 2 7" xfId="53021" xr:uid="{D7606CEA-69C6-404D-B8ED-F55EFB549218}"/>
    <cellStyle name="Output 2 2 2 4 4 2 8" xfId="41978" xr:uid="{F68375C3-FD28-469C-976C-C52BA64749CB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4 6" xfId="37943" xr:uid="{526B2D70-95A9-4A46-B777-B3FCC3289B37}"/>
    <cellStyle name="Output 2 2 2 4 4 7" xfId="44645" xr:uid="{82F5E087-A470-46AB-AB44-445814E8FE3A}"/>
    <cellStyle name="Output 2 2 2 4 4 8" xfId="50198" xr:uid="{0A71E5F5-F18E-4E3D-B2EA-3592EFE33B25}"/>
    <cellStyle name="Output 2 2 2 4 4 9" xfId="54403" xr:uid="{28BBC488-9B04-45D2-8A5A-A9F6CDDCC06B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2 5" xfId="41090" xr:uid="{9C91ED47-E3FF-47BD-B4A7-2545D687C270}"/>
    <cellStyle name="Output 2 2 2 4 5 2 6" xfId="47792" xr:uid="{31F83C68-CA4A-4B3F-A627-F8C098BF8A80}"/>
    <cellStyle name="Output 2 2 2 4 5 2 7" xfId="53345" xr:uid="{0F4E6C35-F94B-497F-B75C-BDDAF11CD47D}"/>
    <cellStyle name="Output 2 2 2 4 5 2 8" xfId="57629" xr:uid="{BFB8463D-C709-42E1-AA6A-8B2E6C119ACA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5 6" xfId="38267" xr:uid="{EBD32895-6F36-41CF-865F-D8E7D22E51E2}"/>
    <cellStyle name="Output 2 2 2 4 5 7" xfId="44969" xr:uid="{80CA55BC-594D-4130-9F04-7FD4F5AF95EC}"/>
    <cellStyle name="Output 2 2 2 4 5 8" xfId="50522" xr:uid="{A4A541CD-25B5-4283-B7AC-5C099908945E}"/>
    <cellStyle name="Output 2 2 2 4 5 9" xfId="34510" xr:uid="{6EEDB0F0-4DA6-456C-BE1B-B7BE2A56B626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2 5" xfId="41381" xr:uid="{3FC78C42-D75D-45A5-8E03-4BC5D436D382}"/>
    <cellStyle name="Output 2 2 2 4 6 2 6" xfId="48083" xr:uid="{5942E4AF-7C5D-4EA0-87D5-C7FB54FC08E2}"/>
    <cellStyle name="Output 2 2 2 4 6 2 7" xfId="53636" xr:uid="{E32B3D3D-64D3-4A5D-825B-56AF18ECB684}"/>
    <cellStyle name="Output 2 2 2 4 6 2 8" xfId="57363" xr:uid="{0709CB7B-8599-4AF3-8063-25BA8FD99068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6 6" xfId="38558" xr:uid="{78FCEFBC-3623-4F36-9668-27B61431D9ED}"/>
    <cellStyle name="Output 2 2 2 4 6 7" xfId="45260" xr:uid="{613E41F5-40EE-4428-9274-B7BD09A37BD5}"/>
    <cellStyle name="Output 2 2 2 4 6 8" xfId="50813" xr:uid="{45F17236-50E2-4328-B9A6-E86D2F6F661A}"/>
    <cellStyle name="Output 2 2 2 4 6 9" xfId="56658" xr:uid="{5832232D-5195-48D8-A22D-CDFB292E4FD2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7 5" xfId="39251" xr:uid="{06233442-BA63-432A-AE93-A6243220D545}"/>
    <cellStyle name="Output 2 2 2 4 7 6" xfId="45953" xr:uid="{0702145C-CEF7-4475-9FBA-52235EAF9FB8}"/>
    <cellStyle name="Output 2 2 2 4 7 7" xfId="51506" xr:uid="{D952E4B2-6C0A-4BAB-953B-2C25AA132268}"/>
    <cellStyle name="Output 2 2 2 4 7 8" xfId="55487" xr:uid="{B5936BD6-F918-4BB7-B680-28BAC4C83038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4 9" xfId="36428" xr:uid="{D2C0C6D7-567A-4FD4-88D3-C960E4ACDCE6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2 5" xfId="39023" xr:uid="{11ED090F-ECF3-44D5-866A-A2DBC65089ED}"/>
    <cellStyle name="Output 2 2 2 5 2 6" xfId="45725" xr:uid="{8BFFBE38-0F83-43F5-8AD2-EDEFB100AC5F}"/>
    <cellStyle name="Output 2 2 2 5 2 7" xfId="51278" xr:uid="{0E8169D6-E0AF-4B2D-ADA2-1D9569A2C40F}"/>
    <cellStyle name="Output 2 2 2 5 2 8" xfId="55963" xr:uid="{9D0AFE65-491B-470A-B154-7289A4FBD22B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5 4" xfId="35644" xr:uid="{067D5E55-C207-457C-93F5-853BC72755AA}"/>
    <cellStyle name="Output 2 2 2 5 5" xfId="42532" xr:uid="{C790AD68-4EC6-427C-91EA-4BDBA4D8BC96}"/>
    <cellStyle name="Output 2 2 2 5 6" xfId="41673" xr:uid="{4B280E4D-0079-411D-B0B8-84B434DCEB94}"/>
    <cellStyle name="Output 2 2 2 5 7" xfId="53978" xr:uid="{8AB5CA25-2F27-4333-86C6-D666053B6E83}"/>
    <cellStyle name="Output 2 2 2 6" xfId="2534" xr:uid="{1C05A40C-F1A1-4A66-8E6B-7AE6D0B246C4}"/>
    <cellStyle name="Output 2 2 2 6 10" xfId="57899" xr:uid="{99BD9635-610C-484B-AB22-06BA2E7C8F0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2 5" xfId="39863" xr:uid="{A5D04E52-7A7A-48B7-BB8A-CFC6D7536B7C}"/>
    <cellStyle name="Output 2 2 2 6 2 6" xfId="46565" xr:uid="{7F546DAF-A0CA-4D7D-9A87-14D44F9814CA}"/>
    <cellStyle name="Output 2 2 2 6 2 7" xfId="52118" xr:uid="{0C58D4B9-C1AF-44DB-97DE-860F3FD37288}"/>
    <cellStyle name="Output 2 2 2 6 2 8" xfId="54827" xr:uid="{A8F2A0B9-84B3-427C-84CF-BA09459842E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6 7" xfId="37040" xr:uid="{0A76BE35-9E7F-483E-87E6-E2AFEFA5B648}"/>
    <cellStyle name="Output 2 2 2 6 8" xfId="43742" xr:uid="{F41919AA-B190-4244-9339-3563325EC200}"/>
    <cellStyle name="Output 2 2 2 6 9" xfId="49295" xr:uid="{1E9DD970-4364-44E8-91BC-032B5C384D14}"/>
    <cellStyle name="Output 2 2 2 7" xfId="2595" xr:uid="{4FA8FC0C-D445-4329-95DF-E6EA7A93EDC7}"/>
    <cellStyle name="Output 2 2 2 7 10" xfId="56575" xr:uid="{FBDC5A2B-6562-48FD-8F3A-CF2B35829B0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2 5" xfId="40574" xr:uid="{9A8A39CA-132D-43E7-90EC-79E3E8F129DE}"/>
    <cellStyle name="Output 2 2 2 7 2 6" xfId="47276" xr:uid="{0B0A2686-1FD2-4787-94F2-3C64C85DF602}"/>
    <cellStyle name="Output 2 2 2 7 2 7" xfId="52829" xr:uid="{AF02670F-61F1-449A-B6C3-855D3E8D95E2}"/>
    <cellStyle name="Output 2 2 2 7 2 8" xfId="56665" xr:uid="{8547E1AB-01A8-469B-B81D-384D6EC21FEF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7 7" xfId="37751" xr:uid="{6CCA729B-D903-42AD-89FC-236E24384C0C}"/>
    <cellStyle name="Output 2 2 2 7 8" xfId="44453" xr:uid="{1F5DF3AD-7F8D-4742-9284-0986C1C19C82}"/>
    <cellStyle name="Output 2 2 2 7 9" xfId="50006" xr:uid="{1CAECE0B-94AB-4A31-A750-6568A0D22345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8 5" xfId="38794" xr:uid="{A3AA9AE3-E6D0-47E6-89CE-9BD352434616}"/>
    <cellStyle name="Output 2 2 2 8 6" xfId="45496" xr:uid="{DB561D9D-63BA-4364-8858-D4871EAC6517}"/>
    <cellStyle name="Output 2 2 2 8 7" xfId="51049" xr:uid="{09F1DFB7-35F1-4461-8C38-80D741387F97}"/>
    <cellStyle name="Output 2 2 2 8 8" xfId="54955" xr:uid="{71668399-7639-42A5-90C6-AC7FF545FE22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20" xfId="34456" xr:uid="{3064ED6F-C116-48AF-AD9E-C1CB0C8CBC1C}"/>
    <cellStyle name="Output 2 2 21" xfId="41961" xr:uid="{BD46F06D-5FEA-4A86-BBFB-6BD690142124}"/>
    <cellStyle name="Output 2 2 22" xfId="56796" xr:uid="{7016EB41-146E-4255-8E40-648C80D986A3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11" xfId="36300" xr:uid="{8FE87EF2-A535-431E-B8A7-EFF69F66B6F8}"/>
    <cellStyle name="Output 2 2 3 12" xfId="43023" xr:uid="{C19FF8B9-9A00-41A0-A253-2E550813163D}"/>
    <cellStyle name="Output 2 2 3 13" xfId="48575" xr:uid="{C363A760-676B-4EE8-A485-793781E1ACCD}"/>
    <cellStyle name="Output 2 2 3 14" xfId="43044" xr:uid="{8127AEEE-ECC0-4B0A-8EC3-2653F689B461}"/>
    <cellStyle name="Output 2 2 3 2" xfId="4899" xr:uid="{C2ABFB82-DBE8-4BD8-AD4C-8DE2DFD3EE9B}"/>
    <cellStyle name="Output 2 2 3 2 10" xfId="23521" xr:uid="{574196B2-59F4-4204-B97D-4FD89AFEBBA8}"/>
    <cellStyle name="Output 2 2 3 2 11" xfId="36552" xr:uid="{8E775D34-86CE-410A-84FC-4558800A1725}"/>
    <cellStyle name="Output 2 2 3 2 12" xfId="43254" xr:uid="{3AFAF234-CAD6-4E4A-8B88-646D8D9CCBE1}"/>
    <cellStyle name="Output 2 2 3 2 13" xfId="48807" xr:uid="{0B8C5928-E3FF-4C3C-9FC7-50E3212E0B90}"/>
    <cellStyle name="Output 2 2 3 2 14" xfId="55997" xr:uid="{9230AB97-E4FD-4C6F-9EB2-5031253372ED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2 5" xfId="40263" xr:uid="{055306D7-1B03-48F4-9312-B40B0BE2DFE1}"/>
    <cellStyle name="Output 2 2 3 2 2 2 6" xfId="46965" xr:uid="{48609A73-54EC-47D3-B035-8DA8915161F0}"/>
    <cellStyle name="Output 2 2 3 2 2 2 7" xfId="52518" xr:uid="{5BA17BFC-B4AB-4945-BF7C-EAE6AD2893E1}"/>
    <cellStyle name="Output 2 2 3 2 2 2 8" xfId="54144" xr:uid="{2B141B48-2C0F-4952-8A07-82BD9C8A75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2 6" xfId="37440" xr:uid="{5199D023-9DA7-4B07-B063-5E2C28B371AF}"/>
    <cellStyle name="Output 2 2 3 2 2 7" xfId="44142" xr:uid="{244BC73C-503B-4996-83F7-058F3E5828BE}"/>
    <cellStyle name="Output 2 2 3 2 2 8" xfId="49695" xr:uid="{F40F62FB-CA7C-4043-A441-32E9709A9BDF}"/>
    <cellStyle name="Output 2 2 3 2 2 9" xfId="57645" xr:uid="{7E3208A2-B732-45BC-BE6B-114A95616388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2 5" xfId="39972" xr:uid="{9439A7AA-45E1-4C3A-9C64-BE8092E86128}"/>
    <cellStyle name="Output 2 2 3 2 3 2 6" xfId="46674" xr:uid="{01DD29D6-7ED6-49FB-97DE-AC3C803FAB98}"/>
    <cellStyle name="Output 2 2 3 2 3 2 7" xfId="52227" xr:uid="{632FD09E-61D7-4F3E-B4A0-E2E788142489}"/>
    <cellStyle name="Output 2 2 3 2 3 2 8" xfId="42060" xr:uid="{DD7FE867-B57E-4958-B267-6EB9CD2385E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3 6" xfId="37149" xr:uid="{72B86C6B-4E1B-44D2-B0C4-EAF8286C2D6F}"/>
    <cellStyle name="Output 2 2 3 2 3 7" xfId="43851" xr:uid="{08951657-720F-43B3-8308-B575B18DD7D8}"/>
    <cellStyle name="Output 2 2 3 2 3 8" xfId="49404" xr:uid="{9186BADE-C032-47F0-8A31-47D6BA7054D6}"/>
    <cellStyle name="Output 2 2 3 2 3 9" xfId="57700" xr:uid="{365EA4EC-D387-4463-96EA-25F12245BF1A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2 5" xfId="40890" xr:uid="{0AF3F4D1-302C-4828-B605-5B6C5B0846A5}"/>
    <cellStyle name="Output 2 2 3 2 4 2 6" xfId="47592" xr:uid="{21809BA9-02D4-43A5-8672-0C850272FB77}"/>
    <cellStyle name="Output 2 2 3 2 4 2 7" xfId="53145" xr:uid="{2D842969-05B0-4325-B8BB-5219220B86A9}"/>
    <cellStyle name="Output 2 2 3 2 4 2 8" xfId="56872" xr:uid="{34A2B35A-935E-47A7-8D7A-31B90539598C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4 6" xfId="38067" xr:uid="{23A67A2B-49E1-4A40-B6E8-A7CF32502ECB}"/>
    <cellStyle name="Output 2 2 3 2 4 7" xfId="44769" xr:uid="{C486208A-4288-4A0C-BAAB-6B88395925E2}"/>
    <cellStyle name="Output 2 2 3 2 4 8" xfId="50322" xr:uid="{A239968A-2CBB-4801-8205-5EE39A55B2C0}"/>
    <cellStyle name="Output 2 2 3 2 4 9" xfId="57475" xr:uid="{37529D8E-8F22-46A5-851E-88AAB39925E3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2 5" xfId="41214" xr:uid="{05035E79-0D90-46A3-9A8A-767194FBD659}"/>
    <cellStyle name="Output 2 2 3 2 5 2 6" xfId="47916" xr:uid="{0B2FC3F0-DD1F-4D5B-89E7-D8A4D54BAD12}"/>
    <cellStyle name="Output 2 2 3 2 5 2 7" xfId="53469" xr:uid="{02EC160C-BD71-4CEB-BD24-EAA88267D39A}"/>
    <cellStyle name="Output 2 2 3 2 5 2 8" xfId="54799" xr:uid="{372C251B-0C45-4427-B758-8977DB5FE518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5 6" xfId="38391" xr:uid="{4438F641-B6CB-4870-B7DA-62A65AB6F090}"/>
    <cellStyle name="Output 2 2 3 2 5 7" xfId="45093" xr:uid="{E80D347D-DF21-47AA-A042-390364F72269}"/>
    <cellStyle name="Output 2 2 3 2 5 8" xfId="50646" xr:uid="{E00103EE-33AB-4F4F-AA54-1613F5661CC3}"/>
    <cellStyle name="Output 2 2 3 2 5 9" xfId="57919" xr:uid="{CD722E86-3427-4FCC-AC01-C35E256981D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2 5" xfId="41505" xr:uid="{9BD76F27-3636-467A-B8FF-722662F8D1DC}"/>
    <cellStyle name="Output 2 2 3 2 6 2 6" xfId="48207" xr:uid="{6A569985-EEFD-4E2F-8A76-6C104485D33A}"/>
    <cellStyle name="Output 2 2 3 2 6 2 7" xfId="53760" xr:uid="{28CF8877-8D6B-4A8D-9129-F69A5F0F3037}"/>
    <cellStyle name="Output 2 2 3 2 6 2 8" xfId="34501" xr:uid="{772CCBE1-362D-4593-8A94-C9130CD7EEEC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6 6" xfId="38682" xr:uid="{30CB95D6-0533-4D0E-86C6-A229A8C5B1D4}"/>
    <cellStyle name="Output 2 2 3 2 6 7" xfId="45384" xr:uid="{F4623F01-A34E-4412-8544-D29F055A017C}"/>
    <cellStyle name="Output 2 2 3 2 6 8" xfId="50937" xr:uid="{D2792E30-3E73-435F-8C90-F226253085B4}"/>
    <cellStyle name="Output 2 2 3 2 6 9" xfId="53967" xr:uid="{4221A575-DBFA-4498-8C82-44A5B9220711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7 5" xfId="39375" xr:uid="{D57E3152-F7AD-4FE5-92FE-7EA38C8343DC}"/>
    <cellStyle name="Output 2 2 3 2 7 6" xfId="46077" xr:uid="{B73B29FB-3F10-44E4-BBDC-752AF271213F}"/>
    <cellStyle name="Output 2 2 3 2 7 7" xfId="51630" xr:uid="{5969B221-3198-4947-B5D2-399489B0B243}"/>
    <cellStyle name="Output 2 2 3 2 7 8" xfId="58042" xr:uid="{C037A00D-A278-4442-9C20-1B199E1BBEA9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11" xfId="36563" xr:uid="{A6CDC9B8-63E2-49AA-A15E-F1309771E890}"/>
    <cellStyle name="Output 2 2 3 3 12" xfId="43265" xr:uid="{20A52922-EE3B-4577-BFB0-A3C0188CD29B}"/>
    <cellStyle name="Output 2 2 3 3 13" xfId="48818" xr:uid="{3E29C7CD-BF0F-4F9D-8F35-9D6BEAF3C9DD}"/>
    <cellStyle name="Output 2 2 3 3 14" xfId="57089" xr:uid="{3BE0932C-2825-44DC-B36A-CD48E4DBD010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2 5" xfId="40274" xr:uid="{F5953F26-5E49-492B-AADF-4326003A0C40}"/>
    <cellStyle name="Output 2 2 3 3 2 2 6" xfId="46976" xr:uid="{8DE23856-4790-4C05-BA09-B60BBE50FC87}"/>
    <cellStyle name="Output 2 2 3 3 2 2 7" xfId="52529" xr:uid="{49272521-9FB4-403D-83EA-E4B751BF628C}"/>
    <cellStyle name="Output 2 2 3 3 2 2 8" xfId="54214" xr:uid="{29E4A260-D270-4045-B243-86EE8B055E8E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2 6" xfId="37451" xr:uid="{FDDA00DD-50BD-4464-BB3D-0EE45167A33E}"/>
    <cellStyle name="Output 2 2 3 3 2 7" xfId="44153" xr:uid="{6DC8E7F2-4733-43BA-B6E2-1796CF38A517}"/>
    <cellStyle name="Output 2 2 3 3 2 8" xfId="49706" xr:uid="{AF008037-5C61-4183-8014-D6F1C00B7F54}"/>
    <cellStyle name="Output 2 2 3 3 2 9" xfId="56845" xr:uid="{1EB6FC34-E161-4BA4-96C1-FF65E3BE5E11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2 5" xfId="39884" xr:uid="{1255F9F4-378E-47C4-9796-2EAF4A2EF27F}"/>
    <cellStyle name="Output 2 2 3 3 3 2 6" xfId="46586" xr:uid="{6BB7C36B-AB1A-41B0-A768-A14BFC08693B}"/>
    <cellStyle name="Output 2 2 3 3 3 2 7" xfId="52139" xr:uid="{25FC8D03-A001-4FF0-87CD-F18DF916B46A}"/>
    <cellStyle name="Output 2 2 3 3 3 2 8" xfId="34551" xr:uid="{2B7AFDC1-442D-4340-B55B-12FD5276B14E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3 6" xfId="37061" xr:uid="{740A21E9-829D-4F15-B305-1DCD03C38274}"/>
    <cellStyle name="Output 2 2 3 3 3 7" xfId="43763" xr:uid="{1F6C5D4A-010E-4986-BD6F-D69DFA9E3544}"/>
    <cellStyle name="Output 2 2 3 3 3 8" xfId="49316" xr:uid="{3195DCF1-C8B7-433D-8BF9-25AE1E37AD6D}"/>
    <cellStyle name="Output 2 2 3 3 3 9" xfId="56134" xr:uid="{888D20CD-79A2-4F24-918D-16421FF117A0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2 5" xfId="40901" xr:uid="{1E6D39C5-659E-4FD4-ABA8-ACE9488B89B6}"/>
    <cellStyle name="Output 2 2 3 3 4 2 6" xfId="47603" xr:uid="{96BDE801-B143-4480-A6A1-C6AA03F64A8D}"/>
    <cellStyle name="Output 2 2 3 3 4 2 7" xfId="53156" xr:uid="{EB48C1AE-4013-4891-B210-C1E9DB788BFA}"/>
    <cellStyle name="Output 2 2 3 3 4 2 8" xfId="54597" xr:uid="{A4D25F17-F60C-405D-9ACD-429F8906443D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4 6" xfId="38078" xr:uid="{BCFCBD2B-B750-4A90-B7FC-329907727D71}"/>
    <cellStyle name="Output 2 2 3 3 4 7" xfId="44780" xr:uid="{15B55566-E437-4D69-ADA9-87CDBFB68219}"/>
    <cellStyle name="Output 2 2 3 3 4 8" xfId="50333" xr:uid="{3FF7B73B-79CF-4D01-948C-E656B5FABA2C}"/>
    <cellStyle name="Output 2 2 3 3 4 9" xfId="48443" xr:uid="{BEE1F0D3-405C-4D9C-9392-C773AFE9C348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2 5" xfId="41225" xr:uid="{ADDD5D08-2E8B-4FF0-8E4D-3BAAC3D735E9}"/>
    <cellStyle name="Output 2 2 3 3 5 2 6" xfId="47927" xr:uid="{5AF0FC53-2CD6-40C1-82C5-224A315C3785}"/>
    <cellStyle name="Output 2 2 3 3 5 2 7" xfId="53480" xr:uid="{A9523799-EAC9-4F51-AA08-60A3C3C80710}"/>
    <cellStyle name="Output 2 2 3 3 5 2 8" xfId="57358" xr:uid="{D444888D-CFA0-452B-8232-8F0FC7407F94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5 6" xfId="38402" xr:uid="{34EB613E-6669-4082-A7CB-AD28E67A3EE3}"/>
    <cellStyle name="Output 2 2 3 3 5 7" xfId="45104" xr:uid="{2AB779AF-EDF2-460D-99B7-C9C8A2149781}"/>
    <cellStyle name="Output 2 2 3 3 5 8" xfId="50657" xr:uid="{569C151A-01D0-4301-800D-989AD44EEA9F}"/>
    <cellStyle name="Output 2 2 3 3 5 9" xfId="56593" xr:uid="{6B392DBC-EC62-461A-AEFA-88A78E79F0F7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2 5" xfId="41516" xr:uid="{8C5190FE-EA61-4577-918E-3918F70DA347}"/>
    <cellStyle name="Output 2 2 3 3 6 2 6" xfId="48218" xr:uid="{7657591E-4D26-4D86-B7AC-47C33DE33CAE}"/>
    <cellStyle name="Output 2 2 3 3 6 2 7" xfId="53771" xr:uid="{5D34A57E-4AE2-4F08-BA25-CE3EB86932E3}"/>
    <cellStyle name="Output 2 2 3 3 6 2 8" xfId="54794" xr:uid="{F8941BB1-8CEB-4FD6-8CA9-142FDD2AB915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6 6" xfId="38693" xr:uid="{D6735224-1715-46DC-B24F-A59F53F323AD}"/>
    <cellStyle name="Output 2 2 3 3 6 7" xfId="45395" xr:uid="{60A73035-8A36-482A-9914-A791BBCEC177}"/>
    <cellStyle name="Output 2 2 3 3 6 8" xfId="50948" xr:uid="{82933352-E51F-4909-9670-3A4D8087C174}"/>
    <cellStyle name="Output 2 2 3 3 6 9" xfId="55027" xr:uid="{9DC1DEA4-A6AE-4CD5-8A36-F8E87C041FB9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7 5" xfId="39386" xr:uid="{5BDF98B5-C4B2-4270-BD67-E692A0CDE012}"/>
    <cellStyle name="Output 2 2 3 3 7 6" xfId="46088" xr:uid="{B669BA09-E037-426C-92F1-8AA4A262871F}"/>
    <cellStyle name="Output 2 2 3 3 7 7" xfId="51641" xr:uid="{62A5ECBC-D38C-4D94-89C5-C976F507DAC2}"/>
    <cellStyle name="Output 2 2 3 3 7 8" xfId="57603" xr:uid="{243DAFAD-7646-4CBD-91AA-6BD34D674183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2 5" xfId="40038" xr:uid="{AF61CE58-2B99-4710-8763-BD4B1B457E61}"/>
    <cellStyle name="Output 2 2 3 4 2 6" xfId="46740" xr:uid="{C56A2127-E834-4A9B-8C3E-9F25F3E31373}"/>
    <cellStyle name="Output 2 2 3 4 2 7" xfId="52293" xr:uid="{00032515-0348-418B-A468-7FE9DF1CA0A7}"/>
    <cellStyle name="Output 2 2 3 4 2 8" xfId="54487" xr:uid="{1FE195DA-3331-487E-AB00-744F31DCF913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4 6" xfId="37215" xr:uid="{4958DC1A-EB0A-48B4-803B-1005C691666A}"/>
    <cellStyle name="Output 2 2 3 4 7" xfId="43917" xr:uid="{8C938340-D72F-4126-87C7-BC1CC592BFD8}"/>
    <cellStyle name="Output 2 2 3 4 8" xfId="49470" xr:uid="{DABEAEBD-56E0-4C23-AE5F-414B2647756C}"/>
    <cellStyle name="Output 2 2 3 4 9" xfId="42106" xr:uid="{DBDE65B0-662C-4557-B739-51501354B654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2 5" xfId="38930" xr:uid="{4640BEC7-6381-4949-A10E-3A9FE30B4C14}"/>
    <cellStyle name="Output 2 2 3 5 2 6" xfId="45632" xr:uid="{828705C5-C1FB-4F43-8EA7-1CCDF82A3EC1}"/>
    <cellStyle name="Output 2 2 3 5 2 7" xfId="51185" xr:uid="{1C5F28B2-CA4D-41C5-96E0-E6BA2FDA837E}"/>
    <cellStyle name="Output 2 2 3 5 2 8" xfId="55742" xr:uid="{2E104B03-E07E-45F1-B925-42340B574C42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5 6" xfId="35439" xr:uid="{C46C97F2-5450-436C-BF2F-E8710C0AF2A8}"/>
    <cellStyle name="Output 2 2 3 5 7" xfId="42362" xr:uid="{97EAD859-8C42-4515-BDD1-E30F78C1F00B}"/>
    <cellStyle name="Output 2 2 3 5 8" xfId="41688" xr:uid="{AFDA1320-EDB2-4842-B62C-1FA0F71EB470}"/>
    <cellStyle name="Output 2 2 3 5 9" xfId="34491" xr:uid="{294F880D-ADD0-4503-8397-DF2325CAEB7B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2 5" xfId="40681" xr:uid="{43F0A022-27C2-41DC-9299-4E73EE165533}"/>
    <cellStyle name="Output 2 2 3 6 2 6" xfId="47383" xr:uid="{184D020E-F49F-4E6D-9A7C-B258FF6C7958}"/>
    <cellStyle name="Output 2 2 3 6 2 7" xfId="52936" xr:uid="{D43A6FA4-4D17-4F0E-B910-3AEFE6254336}"/>
    <cellStyle name="Output 2 2 3 6 2 8" xfId="42620" xr:uid="{6AB61FB7-3B1B-4FB3-B999-55029EB3F8C2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6 6" xfId="37858" xr:uid="{783F3EF6-AC52-4361-A5BE-DD7A87DBBC47}"/>
    <cellStyle name="Output 2 2 3 6 7" xfId="44560" xr:uid="{38A2E19E-B192-4307-96D0-A20A2E851890}"/>
    <cellStyle name="Output 2 2 3 6 8" xfId="50113" xr:uid="{9E275236-39CA-4C35-9C89-6BBC6A5BF841}"/>
    <cellStyle name="Output 2 2 3 6 9" xfId="42937" xr:uid="{570B5031-7EB5-4709-84A1-3E35DCC0AD42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2 5" xfId="41013" xr:uid="{AE2F03CB-E9D7-4CE8-B04F-D9BAB92C1D56}"/>
    <cellStyle name="Output 2 2 3 7 2 6" xfId="47715" xr:uid="{69AA3856-89E2-4F75-A428-1F064F83FAA8}"/>
    <cellStyle name="Output 2 2 3 7 2 7" xfId="53268" xr:uid="{52F3AB82-32F6-4CEF-8811-0125BA591670}"/>
    <cellStyle name="Output 2 2 3 7 2 8" xfId="54488" xr:uid="{BDF81270-1536-4880-AD9D-0BD5EA8B5673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7 6" xfId="38190" xr:uid="{978F3427-1334-4DC0-872D-A7606A54F63F}"/>
    <cellStyle name="Output 2 2 3 7 7" xfId="44892" xr:uid="{6E983E5F-3EE3-43A0-BA71-E7B223710B23}"/>
    <cellStyle name="Output 2 2 3 7 8" xfId="50445" xr:uid="{19387AD3-0E54-4F7D-BAC0-2D3CDFD78C27}"/>
    <cellStyle name="Output 2 2 3 7 9" xfId="57802" xr:uid="{1302907D-9B29-4D83-9F3E-A0B4CA99659B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2 5" xfId="41308" xr:uid="{37064D0B-E48E-450C-A60B-A1F682183CC3}"/>
    <cellStyle name="Output 2 2 3 8 2 6" xfId="48010" xr:uid="{427B1CC3-BBAB-489A-8112-A2A8142CD7F2}"/>
    <cellStyle name="Output 2 2 3 8 2 7" xfId="53563" xr:uid="{FCC549E7-FB11-47CD-8229-2BCC19EFF20F}"/>
    <cellStyle name="Output 2 2 3 8 2 8" xfId="56950" xr:uid="{5CC33DB0-B179-4DFC-B870-3C375171E2B6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8 6" xfId="38485" xr:uid="{3F73CFBE-0223-4F8E-8E8C-C6A9E202BBA7}"/>
    <cellStyle name="Output 2 2 3 8 7" xfId="45187" xr:uid="{E37785D1-E4DB-46E3-B1D6-CDE1A324B85C}"/>
    <cellStyle name="Output 2 2 3 8 8" xfId="50740" xr:uid="{4FBF276F-FDEE-4D28-9DFF-2AFBC16897E3}"/>
    <cellStyle name="Output 2 2 3 8 9" xfId="54735" xr:uid="{EB968B7A-E319-419F-AB6E-C0D8C05A8B82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3 9 5" xfId="39178" xr:uid="{8316DBC6-95DD-4EB4-A9F7-B3F9C52C66D2}"/>
    <cellStyle name="Output 2 2 3 9 6" xfId="45880" xr:uid="{CDD4F595-2470-4A32-B240-8DEAA8FDDAE2}"/>
    <cellStyle name="Output 2 2 3 9 7" xfId="51433" xr:uid="{F331BFEC-7A07-4EED-9D40-6C4B4F0C21FC}"/>
    <cellStyle name="Output 2 2 3 9 8" xfId="58370" xr:uid="{22883CC6-9822-47F0-9887-3C4682C58D89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11" xfId="36195" xr:uid="{57B75380-5461-4C2C-8289-30F0D7172769}"/>
    <cellStyle name="Output 2 2 4 12" xfId="42952" xr:uid="{6D0CEEFF-4C1E-4C64-8CC4-D5ADDD0094F5}"/>
    <cellStyle name="Output 2 2 4 13" xfId="48513" xr:uid="{48F36485-ECB7-426A-BDC6-3DF4E466A793}"/>
    <cellStyle name="Output 2 2 4 14" xfId="54059" xr:uid="{D1EB063F-63A8-459F-A5A0-1F96207F5684}"/>
    <cellStyle name="Output 2 2 4 2" xfId="4875" xr:uid="{17F7D6EB-7121-4455-82E1-92CA54C3EC75}"/>
    <cellStyle name="Output 2 2 4 2 10" xfId="23497" xr:uid="{6950E26D-623D-4FEC-88AD-EA60DC2DAD53}"/>
    <cellStyle name="Output 2 2 4 2 11" xfId="36528" xr:uid="{7ACABC5D-69C6-48B8-857F-A95A19D6F328}"/>
    <cellStyle name="Output 2 2 4 2 12" xfId="43230" xr:uid="{F16C8DD8-DDC3-4350-A574-9321B243F63A}"/>
    <cellStyle name="Output 2 2 4 2 13" xfId="48783" xr:uid="{AF911290-6245-4945-9C8C-2572027B84D3}"/>
    <cellStyle name="Output 2 2 4 2 14" xfId="58075" xr:uid="{C73EFB99-EC4D-4054-AE6E-09D87454C738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2 5" xfId="40239" xr:uid="{592EBA4C-3F38-4999-9769-C89553949350}"/>
    <cellStyle name="Output 2 2 4 2 2 2 6" xfId="46941" xr:uid="{E1529F5C-9B59-434F-B359-3B5833D8D1C5}"/>
    <cellStyle name="Output 2 2 4 2 2 2 7" xfId="52494" xr:uid="{92804B3E-F6E6-473B-9D5A-EB5CF62696B7}"/>
    <cellStyle name="Output 2 2 4 2 2 2 8" xfId="34260" xr:uid="{B8806DDF-AFB3-4A09-8C81-75BDE93A9901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2 6" xfId="37416" xr:uid="{AB635F68-5569-4867-B11E-45B20154F01B}"/>
    <cellStyle name="Output 2 2 4 2 2 7" xfId="44118" xr:uid="{E189AC35-5768-4F03-B065-5E0ECE47BFEE}"/>
    <cellStyle name="Output 2 2 4 2 2 8" xfId="49671" xr:uid="{F3CDD68C-BE2D-43EE-9B4F-6713D2FFED82}"/>
    <cellStyle name="Output 2 2 4 2 2 9" xfId="56274" xr:uid="{684F1F47-F38D-4526-9B8D-1AF4E81B7B7A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2 5" xfId="39563" xr:uid="{ACF240AE-1386-47A6-9EBD-BB89258DABD5}"/>
    <cellStyle name="Output 2 2 4 2 3 2 6" xfId="46265" xr:uid="{9D7DDC8D-7709-43CF-8D13-A9A119EB6E93}"/>
    <cellStyle name="Output 2 2 4 2 3 2 7" xfId="51818" xr:uid="{8B3FAAE7-1770-4D3F-B96D-821C3E88EAF1}"/>
    <cellStyle name="Output 2 2 4 2 3 2 8" xfId="54359" xr:uid="{5C42ADC5-9FB9-48DD-B38E-98C01FE5E262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3 6" xfId="36740" xr:uid="{025E6D1A-4344-4E31-8CC9-4F615B9100F4}"/>
    <cellStyle name="Output 2 2 4 2 3 7" xfId="43442" xr:uid="{70601566-792E-41BF-BF36-C2D711F84FF9}"/>
    <cellStyle name="Output 2 2 4 2 3 8" xfId="48995" xr:uid="{12F57DAE-2576-4EDA-8A9B-2E78DF2E1D93}"/>
    <cellStyle name="Output 2 2 4 2 3 9" xfId="42304" xr:uid="{267A00DA-033E-42F0-83C6-85D2CDF1F7B7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2 5" xfId="40866" xr:uid="{904E3FEA-C635-4005-9BDB-EDDE0A7E85C3}"/>
    <cellStyle name="Output 2 2 4 2 4 2 6" xfId="47568" xr:uid="{B4D4223E-E57A-48BE-81E0-9391F83403D1}"/>
    <cellStyle name="Output 2 2 4 2 4 2 7" xfId="53121" xr:uid="{72B67DB4-6A3B-4ABB-B244-A439D41C2696}"/>
    <cellStyle name="Output 2 2 4 2 4 2 8" xfId="57256" xr:uid="{B99E6A38-4694-4914-A612-5696ACF11395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4 6" xfId="38043" xr:uid="{CA9116DF-D249-4252-83AE-9468FE602891}"/>
    <cellStyle name="Output 2 2 4 2 4 7" xfId="44745" xr:uid="{BB235B9F-C2E1-4392-94EC-5FB8D64CCE2F}"/>
    <cellStyle name="Output 2 2 4 2 4 8" xfId="50298" xr:uid="{DFB4A119-F948-4C18-B82F-7FE3656B17D4}"/>
    <cellStyle name="Output 2 2 4 2 4 9" xfId="57093" xr:uid="{8A139E57-74A4-4FF5-B8D7-00ECFC116040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2 5" xfId="41190" xr:uid="{EE63E27F-4AC7-4151-9FB3-9A2257EE3C2E}"/>
    <cellStyle name="Output 2 2 4 2 5 2 6" xfId="47892" xr:uid="{781773C4-ECA1-44AE-ADBE-AC6E08434296}"/>
    <cellStyle name="Output 2 2 4 2 5 2 7" xfId="53445" xr:uid="{EAA6F740-F804-49E7-94D4-F9BAE137C61E}"/>
    <cellStyle name="Output 2 2 4 2 5 2 8" xfId="55127" xr:uid="{49DBA041-D543-4446-9638-BEA8F6ECB5F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5 6" xfId="38367" xr:uid="{91214619-08F1-42CF-8E3A-FC1C07BA94F5}"/>
    <cellStyle name="Output 2 2 4 2 5 7" xfId="45069" xr:uid="{3FF8ECEB-F406-4566-B2C8-CA92C814D997}"/>
    <cellStyle name="Output 2 2 4 2 5 8" xfId="50622" xr:uid="{A20CFCC0-5B41-4DA1-9238-FC721055EFA7}"/>
    <cellStyle name="Output 2 2 4 2 5 9" xfId="54873" xr:uid="{1F40D337-A417-44F7-875B-2105D47D19CB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2 5" xfId="41481" xr:uid="{D3B6DF67-FB2D-4A16-83AC-37B475B4A5CB}"/>
    <cellStyle name="Output 2 2 4 2 6 2 6" xfId="48183" xr:uid="{02238756-5775-42EF-8749-A8111C643A5E}"/>
    <cellStyle name="Output 2 2 4 2 6 2 7" xfId="53736" xr:uid="{3CC40F51-7C97-4307-A7EF-B7BDDF9A732F}"/>
    <cellStyle name="Output 2 2 4 2 6 2 8" xfId="54763" xr:uid="{20541E32-DDC9-46BB-80F2-18C0B223BE40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6 6" xfId="38658" xr:uid="{E8FDD69F-BCE0-46DA-8C22-A72D463EF2F6}"/>
    <cellStyle name="Output 2 2 4 2 6 7" xfId="45360" xr:uid="{E1F0158C-C9F2-4DC4-8834-9B4528C6916D}"/>
    <cellStyle name="Output 2 2 4 2 6 8" xfId="50913" xr:uid="{A447D289-2E70-436F-B039-BBED0A2F4B58}"/>
    <cellStyle name="Output 2 2 4 2 6 9" xfId="57961" xr:uid="{69691457-F0D6-470D-9346-A91B34C1DF5D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7 5" xfId="39351" xr:uid="{FF01347B-EF08-428B-9C03-20F3F6BBF8DF}"/>
    <cellStyle name="Output 2 2 4 2 7 6" xfId="46053" xr:uid="{B063E622-A302-492C-9C85-2A6BE26E1FAD}"/>
    <cellStyle name="Output 2 2 4 2 7 7" xfId="51606" xr:uid="{0B7051E6-F651-48DF-879D-2AD44BDFE065}"/>
    <cellStyle name="Output 2 2 4 2 7 8" xfId="54265" xr:uid="{9C03FE51-EA83-437F-AA9E-C6D191BB810A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11" xfId="36477" xr:uid="{D84ABBD1-71C9-456E-9B92-DABF8F9FCFBE}"/>
    <cellStyle name="Output 2 2 4 3 12" xfId="43179" xr:uid="{A0629AD0-7E60-40D6-B40B-ADB093FFBA51}"/>
    <cellStyle name="Output 2 2 4 3 13" xfId="48732" xr:uid="{EFD951F4-C19B-451C-B910-23FEB8829BAE}"/>
    <cellStyle name="Output 2 2 4 3 14" xfId="58152" xr:uid="{AFC1C9B4-66F4-4CF7-A2F2-575B99D27DEF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2 5" xfId="40188" xr:uid="{93F53677-2550-4D66-9B0B-D6F7F164FC2A}"/>
    <cellStyle name="Output 2 2 4 3 2 2 6" xfId="46890" xr:uid="{F7048E8B-BA77-406E-8C59-972CABCE4E5C}"/>
    <cellStyle name="Output 2 2 4 3 2 2 7" xfId="52443" xr:uid="{58AA73AD-3AAE-4C08-97A9-028ED2D956E0}"/>
    <cellStyle name="Output 2 2 4 3 2 2 8" xfId="57449" xr:uid="{83FE2C5B-777C-4B5F-A858-F56B2A8A26A0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2 6" xfId="37365" xr:uid="{2ACBA9A8-700E-4923-9150-FB7EA5C46733}"/>
    <cellStyle name="Output 2 2 4 3 2 7" xfId="44067" xr:uid="{6312BA53-FDE1-47BE-B1BD-C11C295C4CA0}"/>
    <cellStyle name="Output 2 2 4 3 2 8" xfId="49620" xr:uid="{6935AE28-23BF-4DFE-A4B4-D7F68EEF14CD}"/>
    <cellStyle name="Output 2 2 4 3 2 9" xfId="54057" xr:uid="{EA6630DF-5A11-40E8-A6CA-2B5C7173C4D6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2 5" xfId="40389" xr:uid="{EF5FF060-63E2-4A29-8CB5-B48AAADE197F}"/>
    <cellStyle name="Output 2 2 4 3 3 2 6" xfId="47091" xr:uid="{5DF55E87-7996-409F-BD1D-F49E44D7D5BA}"/>
    <cellStyle name="Output 2 2 4 3 3 2 7" xfId="52644" xr:uid="{A40DA178-0C3B-449F-9644-4D64AA2B373A}"/>
    <cellStyle name="Output 2 2 4 3 3 2 8" xfId="58467" xr:uid="{F65F02AB-74ED-46B3-A7C7-B547B1CAF2D3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3 6" xfId="37566" xr:uid="{F1F3C275-CDAB-4813-A256-645914E5BD1F}"/>
    <cellStyle name="Output 2 2 4 3 3 7" xfId="44268" xr:uid="{5EA0FE39-88F4-4606-85B9-B0E10B7ED78E}"/>
    <cellStyle name="Output 2 2 4 3 3 8" xfId="49821" xr:uid="{C0E18212-F3EA-46E3-83B5-62395A5C0744}"/>
    <cellStyle name="Output 2 2 4 3 3 9" xfId="56492" xr:uid="{19211F02-69F0-4BD7-A442-DAE7AD5CC157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2 5" xfId="40815" xr:uid="{DDE55E68-0EBE-4F69-B76F-7BB82B0899D1}"/>
    <cellStyle name="Output 2 2 4 3 4 2 6" xfId="47517" xr:uid="{0625181E-E90C-44F1-A6F9-FF1BFC1141BE}"/>
    <cellStyle name="Output 2 2 4 3 4 2 7" xfId="53070" xr:uid="{4E94ECE6-A91A-4D66-AC2F-B102A19CF7CA}"/>
    <cellStyle name="Output 2 2 4 3 4 2 8" xfId="56130" xr:uid="{4C52EDC2-0576-4741-B8C4-14351DDDE295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4 6" xfId="37992" xr:uid="{C8D23265-85A6-4F39-BF77-9BE748D9C6DB}"/>
    <cellStyle name="Output 2 2 4 3 4 7" xfId="44694" xr:uid="{A255198E-BA18-425C-AE31-E52A7792B424}"/>
    <cellStyle name="Output 2 2 4 3 4 8" xfId="50247" xr:uid="{2226AF25-D376-4249-9DB3-E428495A5903}"/>
    <cellStyle name="Output 2 2 4 3 4 9" xfId="56877" xr:uid="{62FB85D0-EA3A-4123-B0EE-933A3E53F767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2 5" xfId="41139" xr:uid="{68DF6866-4996-4ED3-BA84-347C0B66FFE2}"/>
    <cellStyle name="Output 2 2 4 3 5 2 6" xfId="47841" xr:uid="{A7E2B4AA-51EB-403B-B74E-C78C6688818E}"/>
    <cellStyle name="Output 2 2 4 3 5 2 7" xfId="53394" xr:uid="{E2C52F8B-7430-4153-8B15-6279534B6723}"/>
    <cellStyle name="Output 2 2 4 3 5 2 8" xfId="56160" xr:uid="{351CB033-7DF7-4A2C-8647-9E9699C22A02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5 6" xfId="38316" xr:uid="{4A0EC781-09C6-4C36-B989-168ED45F612C}"/>
    <cellStyle name="Output 2 2 4 3 5 7" xfId="45018" xr:uid="{73458ABB-89C7-4A43-A21E-BC1741269D83}"/>
    <cellStyle name="Output 2 2 4 3 5 8" xfId="50571" xr:uid="{5F3F8D72-BEE4-4C71-BE9B-D52C034D266E}"/>
    <cellStyle name="Output 2 2 4 3 5 9" xfId="56462" xr:uid="{593714E1-F36E-40A5-9401-3A0CFD3DF97E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2 5" xfId="41430" xr:uid="{9B029A6C-6E19-4662-B007-CB505140E0F1}"/>
    <cellStyle name="Output 2 2 4 3 6 2 6" xfId="48132" xr:uid="{5C489757-717F-4A04-9C8A-EEE0A5151E71}"/>
    <cellStyle name="Output 2 2 4 3 6 2 7" xfId="53685" xr:uid="{7B354FC3-4C27-4F49-A849-AFA52521490D}"/>
    <cellStyle name="Output 2 2 4 3 6 2 8" xfId="55848" xr:uid="{6FDFF1F9-EEC4-4D78-A69E-434C23A288D8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6 6" xfId="38607" xr:uid="{1D05E111-B355-4B0F-AD09-B166A597A9E9}"/>
    <cellStyle name="Output 2 2 4 3 6 7" xfId="45309" xr:uid="{B16F7925-70A8-4173-B87B-79271CCA4327}"/>
    <cellStyle name="Output 2 2 4 3 6 8" xfId="50862" xr:uid="{BCD69B74-A19C-4AE6-9A2E-E539CE9BC535}"/>
    <cellStyle name="Output 2 2 4 3 6 9" xfId="56569" xr:uid="{BB3625AD-7763-44E8-A75C-9CFAB5CEAAA9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7 5" xfId="39300" xr:uid="{AAF888B0-93CF-42E3-AADE-C5DA76B7007B}"/>
    <cellStyle name="Output 2 2 4 3 7 6" xfId="46002" xr:uid="{75B177D3-FF92-4F97-805F-9C1457E00201}"/>
    <cellStyle name="Output 2 2 4 3 7 7" xfId="51555" xr:uid="{C353121D-CCD6-40A6-BD62-E3A426675489}"/>
    <cellStyle name="Output 2 2 4 3 7 8" xfId="54746" xr:uid="{67137354-CF58-4C01-814D-03F0ACDB7626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2 5" xfId="39987" xr:uid="{D43E4221-43F2-4793-8504-0DBA442F3CAD}"/>
    <cellStyle name="Output 2 2 4 4 2 6" xfId="46689" xr:uid="{C136FA4F-98BC-41BA-89FA-8D53D7BD654F}"/>
    <cellStyle name="Output 2 2 4 4 2 7" xfId="52242" xr:uid="{1476BF5A-D116-410E-A8B7-F7EAB324B2C8}"/>
    <cellStyle name="Output 2 2 4 4 2 8" xfId="56435" xr:uid="{1DE34B04-749D-447D-B06D-C5D3FE58FE61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4 6" xfId="37164" xr:uid="{7CFF1BEB-C8BE-4861-97D9-4AA704A4050B}"/>
    <cellStyle name="Output 2 2 4 4 7" xfId="43866" xr:uid="{572094EA-ACAF-478B-B1BB-E53FFC203BB2}"/>
    <cellStyle name="Output 2 2 4 4 8" xfId="49419" xr:uid="{9289D4CA-2C27-424E-AF2F-9A76FB522F16}"/>
    <cellStyle name="Output 2 2 4 4 9" xfId="55366" xr:uid="{A25B2847-D467-4BEF-9151-78B524E2BA91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2 5" xfId="40492" xr:uid="{85607709-AE49-4D61-830E-0D267611A545}"/>
    <cellStyle name="Output 2 2 4 5 2 6" xfId="47194" xr:uid="{7FCD4827-3CE4-4C82-8FB1-F2CE9D3ECCDE}"/>
    <cellStyle name="Output 2 2 4 5 2 7" xfId="52747" xr:uid="{83AB98AF-DB5E-4E97-9927-F5530A90A590}"/>
    <cellStyle name="Output 2 2 4 5 2 8" xfId="54347" xr:uid="{1D435A08-81D6-45C2-B3D1-477A219AFFEC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5 6" xfId="37669" xr:uid="{9CBE0793-7250-4A95-9603-8050BF2C5FBF}"/>
    <cellStyle name="Output 2 2 4 5 7" xfId="44371" xr:uid="{1580BDC9-BABB-4464-BAD2-7366E6C8882B}"/>
    <cellStyle name="Output 2 2 4 5 8" xfId="49924" xr:uid="{2CC4B9D8-7C85-4CC8-AFF6-40ED9F5C514D}"/>
    <cellStyle name="Output 2 2 4 5 9" xfId="42805" xr:uid="{AE7B1297-D8B5-4EA0-9F20-4C4C2763FE39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2 5" xfId="39789" xr:uid="{5FC3C527-83A6-4245-B801-B032CFB19FDB}"/>
    <cellStyle name="Output 2 2 4 6 2 6" xfId="46491" xr:uid="{EE59A4F1-8355-472F-AD74-644FE3EE0F6B}"/>
    <cellStyle name="Output 2 2 4 6 2 7" xfId="52044" xr:uid="{F3A0DCA6-2717-4F8F-A4B5-9CB222049990}"/>
    <cellStyle name="Output 2 2 4 6 2 8" xfId="55088" xr:uid="{7FCCC734-5103-461C-9DBC-6B82A96D36BA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6 6" xfId="36966" xr:uid="{5B555122-5DDA-4DAD-B54D-25A10910BEA7}"/>
    <cellStyle name="Output 2 2 4 6 7" xfId="43668" xr:uid="{CFA542D2-F50C-4B51-81E1-385A1A02FB27}"/>
    <cellStyle name="Output 2 2 4 6 8" xfId="49221" xr:uid="{992A2389-5C64-4745-8060-6C02B1E320E1}"/>
    <cellStyle name="Output 2 2 4 6 9" xfId="58358" xr:uid="{F9E1FD0A-CB7A-47DC-916E-99AD5BCD2533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2 5" xfId="40998" xr:uid="{16CE714C-030A-4875-990C-FEE90B087F7C}"/>
    <cellStyle name="Output 2 2 4 7 2 6" xfId="47700" xr:uid="{19390C14-1D02-4CCA-9EB9-380DC1A04F5D}"/>
    <cellStyle name="Output 2 2 4 7 2 7" xfId="53253" xr:uid="{E75A74F1-5DDF-4836-AC8C-E2B1F40CFB68}"/>
    <cellStyle name="Output 2 2 4 7 2 8" xfId="54525" xr:uid="{2BB0BFA2-79C6-4C88-8775-CC860952B37A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7 6" xfId="38175" xr:uid="{291D6EB5-5255-4151-B1C6-7E5B7447D385}"/>
    <cellStyle name="Output 2 2 4 7 7" xfId="44877" xr:uid="{337E66B2-C7DB-46E9-BC5B-94F9946596AC}"/>
    <cellStyle name="Output 2 2 4 7 8" xfId="50430" xr:uid="{E0B6B3D5-EA8A-49C7-B447-5642F39634D4}"/>
    <cellStyle name="Output 2 2 4 7 9" xfId="58005" xr:uid="{D796E535-54D0-44B5-A3A6-78F067FD5736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2 5" xfId="38987" xr:uid="{3285B497-2CBD-4FE1-90A6-F0994B85880B}"/>
    <cellStyle name="Output 2 2 4 8 2 6" xfId="45689" xr:uid="{1E025597-E6A7-46AD-B68B-514AADC026D1}"/>
    <cellStyle name="Output 2 2 4 8 2 7" xfId="51242" xr:uid="{7A3B0A22-B846-4E93-935F-D46DE5F6F851}"/>
    <cellStyle name="Output 2 2 4 8 2 8" xfId="56864" xr:uid="{096A3595-9379-491D-85A7-7941D2CEB102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8 6" xfId="35496" xr:uid="{8A8CD5F9-A540-4051-8306-FE207F29246C}"/>
    <cellStyle name="Output 2 2 4 8 7" xfId="42419" xr:uid="{34E93D6F-F0F6-4A31-9883-9ABC6C65DCEE}"/>
    <cellStyle name="Output 2 2 4 8 8" xfId="41988" xr:uid="{C5F3C94E-98B0-4EB6-8484-6980756EDCD8}"/>
    <cellStyle name="Output 2 2 4 8 9" xfId="34193" xr:uid="{2DCCEA6E-7B2A-41D8-A850-733FBFDDE7EA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4 9 5" xfId="39172" xr:uid="{FD767661-63E5-40B2-A670-11960341B7E8}"/>
    <cellStyle name="Output 2 2 4 9 6" xfId="45874" xr:uid="{0CD1CBA2-CA75-428B-ABB4-4D23DCD80ECF}"/>
    <cellStyle name="Output 2 2 4 9 7" xfId="51427" xr:uid="{3B9C48ED-BF79-4A9E-BC13-87F52667511C}"/>
    <cellStyle name="Output 2 2 4 9 8" xfId="55586" xr:uid="{8311AFF7-4826-4BAF-9F4E-E82FF599E4DF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11" xfId="36408" xr:uid="{A22BAAB2-4F40-4E42-A4DD-5B560B299EDF}"/>
    <cellStyle name="Output 2 2 5 12" xfId="43110" xr:uid="{BA8152CA-9BC1-46C5-ADE3-D3EB564D47FB}"/>
    <cellStyle name="Output 2 2 5 13" xfId="48663" xr:uid="{369E8690-61E0-4B26-9346-F5197B4EFF6C}"/>
    <cellStyle name="Output 2 2 5 14" xfId="56903" xr:uid="{75AAD628-8646-41ED-85A4-988D9749559F}"/>
    <cellStyle name="Output 2 2 5 2" xfId="4962" xr:uid="{58D65F9E-F4A2-4C03-AE34-FA50A7973328}"/>
    <cellStyle name="Output 2 2 5 2 10" xfId="23584" xr:uid="{4E16D6AD-0710-498D-9F07-DAC89C59609D}"/>
    <cellStyle name="Output 2 2 5 2 11" xfId="36615" xr:uid="{5043F8A7-FBB6-49F8-B889-B159D9ED34E8}"/>
    <cellStyle name="Output 2 2 5 2 12" xfId="43317" xr:uid="{FFB9322B-2216-4704-BADE-95D772D0DFA2}"/>
    <cellStyle name="Output 2 2 5 2 13" xfId="48870" xr:uid="{176B9580-CA38-4C06-B029-599C82A19370}"/>
    <cellStyle name="Output 2 2 5 2 14" xfId="56528" xr:uid="{9EFCC87B-C2B4-45CC-AA5F-964F2B2CF502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2 5" xfId="40326" xr:uid="{BF7D1730-D533-40B8-A094-6F6E97E095FC}"/>
    <cellStyle name="Output 2 2 5 2 2 2 6" xfId="47028" xr:uid="{00EF2388-F3E5-4166-8E4E-38F05F5FCBDF}"/>
    <cellStyle name="Output 2 2 5 2 2 2 7" xfId="52581" xr:uid="{99289EC3-C3E6-46A4-87F4-365F7BE2B991}"/>
    <cellStyle name="Output 2 2 5 2 2 2 8" xfId="54324" xr:uid="{98B81FA4-F26B-4955-8B33-28309B569663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2 6" xfId="37503" xr:uid="{A64F6A1E-9606-4691-A5D6-DF089EB3CE82}"/>
    <cellStyle name="Output 2 2 5 2 2 7" xfId="44205" xr:uid="{856EDCCF-0C93-4368-BD7B-5CCC3DCC5872}"/>
    <cellStyle name="Output 2 2 5 2 2 8" xfId="49758" xr:uid="{83C65A2A-3FD0-4E4E-A0DD-EFF42B8BB50E}"/>
    <cellStyle name="Output 2 2 5 2 2 9" xfId="56023" xr:uid="{86E1D66A-E416-447E-942B-34B07AEDDBEB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2 5" xfId="40633" xr:uid="{7C5B4FB0-BE4A-421C-84A5-4F47AAFF3E4E}"/>
    <cellStyle name="Output 2 2 5 2 3 2 6" xfId="47335" xr:uid="{9457B84A-B659-4808-8780-DE3F29043DA3}"/>
    <cellStyle name="Output 2 2 5 2 3 2 7" xfId="52888" xr:uid="{D940E3BC-7724-4CEC-B6CE-CAA3CFDECE53}"/>
    <cellStyle name="Output 2 2 5 2 3 2 8" xfId="57450" xr:uid="{55BA6646-FED0-442F-84BC-9A453913F908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3 6" xfId="37810" xr:uid="{AC76FCC2-47B4-4FFC-B046-C024A7873C85}"/>
    <cellStyle name="Output 2 2 5 2 3 7" xfId="44512" xr:uid="{0AFB85C9-96A8-4782-9F85-5BDC5E45B7E7}"/>
    <cellStyle name="Output 2 2 5 2 3 8" xfId="50065" xr:uid="{4FD274D7-8D78-4B2C-AC2D-5038C10FC4E1}"/>
    <cellStyle name="Output 2 2 5 2 3 9" xfId="56245" xr:uid="{727FF54F-4868-4D41-952B-A1850B9E0EA8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2 5" xfId="40953" xr:uid="{556F6194-F6EA-4213-9587-CAA6B2C9BB62}"/>
    <cellStyle name="Output 2 2 5 2 4 2 6" xfId="47655" xr:uid="{E1E66ECA-436D-479F-8367-7C0CE353A722}"/>
    <cellStyle name="Output 2 2 5 2 4 2 7" xfId="53208" xr:uid="{7E458051-80E7-4899-B294-242D6375CB4E}"/>
    <cellStyle name="Output 2 2 5 2 4 2 8" xfId="55535" xr:uid="{926EFCCE-547C-44DE-8A4E-832BF5CADF0D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4 6" xfId="38130" xr:uid="{B4CD87A5-6939-4F09-922A-B194BC9369A5}"/>
    <cellStyle name="Output 2 2 5 2 4 7" xfId="44832" xr:uid="{58292058-D828-4CBF-9315-948807A3CF55}"/>
    <cellStyle name="Output 2 2 5 2 4 8" xfId="50385" xr:uid="{0E8034B3-5712-4F2F-9F55-7A4191E71A73}"/>
    <cellStyle name="Output 2 2 5 2 4 9" xfId="54243" xr:uid="{DF565B69-23EE-4DEF-AB53-FD489B859AC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2 5" xfId="41277" xr:uid="{3D116E9D-1820-41E9-8823-F9598B626205}"/>
    <cellStyle name="Output 2 2 5 2 5 2 6" xfId="47979" xr:uid="{02649BAA-2471-4F8D-B2A4-3DEBCD66CA11}"/>
    <cellStyle name="Output 2 2 5 2 5 2 7" xfId="53532" xr:uid="{245E659B-3BCB-4CD6-BFB2-D99364EE1192}"/>
    <cellStyle name="Output 2 2 5 2 5 2 8" xfId="34550" xr:uid="{EA959AB4-87B3-4B4C-8213-2EF2A486D2F6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5 6" xfId="38454" xr:uid="{F8F67E28-583E-4B3E-8596-EE68A938A89A}"/>
    <cellStyle name="Output 2 2 5 2 5 7" xfId="45156" xr:uid="{1ADFA554-1711-4414-9F46-141FC461BC8F}"/>
    <cellStyle name="Output 2 2 5 2 5 8" xfId="50709" xr:uid="{B454AC04-FC59-44FC-8815-B8D037D381D8}"/>
    <cellStyle name="Output 2 2 5 2 5 9" xfId="57108" xr:uid="{83DA59D0-D791-45E7-B390-915F5DA64D0A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2 5" xfId="41568" xr:uid="{96F300A2-0906-4196-ABC6-EBBE06C43D06}"/>
    <cellStyle name="Output 2 2 5 2 6 2 6" xfId="48270" xr:uid="{05F8204C-2543-4CC5-AA5F-5FCA71884056}"/>
    <cellStyle name="Output 2 2 5 2 6 2 7" xfId="53823" xr:uid="{11108C50-252B-4E19-A35A-A72341156661}"/>
    <cellStyle name="Output 2 2 5 2 6 2 8" xfId="58186" xr:uid="{BBC564E7-3E11-48FA-B942-3CF5C9F78DA6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6 6" xfId="38745" xr:uid="{0786597F-C2A9-4CA9-8687-64526EB6B06A}"/>
    <cellStyle name="Output 2 2 5 2 6 7" xfId="45447" xr:uid="{204F4073-5CFB-444A-89A7-6BACA9C0F63B}"/>
    <cellStyle name="Output 2 2 5 2 6 8" xfId="51000" xr:uid="{C437A62C-0C0B-4C83-A2F0-EFD6BB9A61EE}"/>
    <cellStyle name="Output 2 2 5 2 6 9" xfId="56874" xr:uid="{87FA4615-E1BF-45F1-BB4B-65318719C1DA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7 5" xfId="39438" xr:uid="{01630834-2D99-4313-80AD-0F7414A93C4A}"/>
    <cellStyle name="Output 2 2 5 2 7 6" xfId="46140" xr:uid="{BDF07FFE-5393-41C4-AED4-EAAE33D044F5}"/>
    <cellStyle name="Output 2 2 5 2 7 7" xfId="51693" xr:uid="{B7072619-5695-4406-857D-53930A3E36A7}"/>
    <cellStyle name="Output 2 2 5 2 7 8" xfId="42921" xr:uid="{8BF7AEE2-983A-4B74-B3DC-BFF130518D09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11" xfId="36455" xr:uid="{C0C99089-8F01-48E7-A3D8-ABBD05FDAA09}"/>
    <cellStyle name="Output 2 2 5 3 12" xfId="43157" xr:uid="{AFC31B21-1A26-434E-82E2-6C1273E4389D}"/>
    <cellStyle name="Output 2 2 5 3 13" xfId="48710" xr:uid="{CF9F8884-7F75-4AA8-8F6E-5FEC7D1EB030}"/>
    <cellStyle name="Output 2 2 5 3 14" xfId="58333" xr:uid="{40962FDF-3F45-4DC6-8A92-E8E1EC00F9CE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2 5" xfId="40166" xr:uid="{46391E90-0019-4725-B960-96DDFDF5F3E1}"/>
    <cellStyle name="Output 2 2 5 3 2 2 6" xfId="46868" xr:uid="{A5C7A032-8BE1-4D9C-8B4F-8ED541264FB2}"/>
    <cellStyle name="Output 2 2 5 3 2 2 7" xfId="52421" xr:uid="{BAC7981C-25DC-4F41-B73E-809EC8E1498B}"/>
    <cellStyle name="Output 2 2 5 3 2 2 8" xfId="58421" xr:uid="{A6B49B9C-E281-4E7B-8971-95BD4A6901E0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2 6" xfId="37343" xr:uid="{D01161E5-9286-41E9-BC2F-477B0CF9F028}"/>
    <cellStyle name="Output 2 2 5 3 2 7" xfId="44045" xr:uid="{A816DE97-8BBC-48E2-A0BE-BB4BE126530B}"/>
    <cellStyle name="Output 2 2 5 3 2 8" xfId="49598" xr:uid="{DC30B781-DB0B-4554-8825-EDFFFF3C9324}"/>
    <cellStyle name="Output 2 2 5 3 2 9" xfId="56708" xr:uid="{979000B4-DA07-4FA2-A0E1-DAF875550685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2 5" xfId="38977" xr:uid="{DB22B30C-197B-4B2F-B74D-FC6B1637392A}"/>
    <cellStyle name="Output 2 2 5 3 3 2 6" xfId="45679" xr:uid="{68AF9540-0781-4DAF-B900-752F7F847584}"/>
    <cellStyle name="Output 2 2 5 3 3 2 7" xfId="51232" xr:uid="{9619874A-1D07-47B5-B967-F5FE39C4606B}"/>
    <cellStyle name="Output 2 2 5 3 3 2 8" xfId="58223" xr:uid="{59816353-486F-455A-8247-8515228A1AC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3 6" xfId="35486" xr:uid="{A4C8FAD3-4E7D-4405-9D10-A63C87441FDB}"/>
    <cellStyle name="Output 2 2 5 3 3 7" xfId="42409" xr:uid="{AC7DA5F0-720B-4A53-A350-1D35AF913E72}"/>
    <cellStyle name="Output 2 2 5 3 3 8" xfId="34201" xr:uid="{0DD52F1A-78C0-4E22-B49D-FEA9162D2DE6}"/>
    <cellStyle name="Output 2 2 5 3 3 9" xfId="42095" xr:uid="{32817D42-1E65-4D33-8ECA-84A4DAE5EE23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2 5" xfId="40793" xr:uid="{C64F7AEB-20E8-4CF7-94B9-DD588E576267}"/>
    <cellStyle name="Output 2 2 5 3 4 2 6" xfId="47495" xr:uid="{79DE2507-9975-4C25-8440-45B951444A28}"/>
    <cellStyle name="Output 2 2 5 3 4 2 7" xfId="53048" xr:uid="{BC86A307-7CDA-4915-8E21-B974898572D1}"/>
    <cellStyle name="Output 2 2 5 3 4 2 8" xfId="54834" xr:uid="{2DA92707-0268-4191-89DD-124DFB3C66E5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4 6" xfId="37970" xr:uid="{45C1467B-F2F3-4DBC-84EE-4BA1083E5C07}"/>
    <cellStyle name="Output 2 2 5 3 4 7" xfId="44672" xr:uid="{E9E38E8F-5043-4AD6-B2D1-CF3C78843BFE}"/>
    <cellStyle name="Output 2 2 5 3 4 8" xfId="50225" xr:uid="{B3C1382D-658D-4185-A160-A4ADB83DADB5}"/>
    <cellStyle name="Output 2 2 5 3 4 9" xfId="57243" xr:uid="{8F499D81-65AF-4423-93CB-175EF9271929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2 5" xfId="41117" xr:uid="{1D83AF37-7D55-4067-A302-2D6E55A790D6}"/>
    <cellStyle name="Output 2 2 5 3 5 2 6" xfId="47819" xr:uid="{FEC625A9-0923-427C-ABA2-622D9AD6E729}"/>
    <cellStyle name="Output 2 2 5 3 5 2 7" xfId="53372" xr:uid="{8CDA8B97-BC59-46D8-8F14-56BC0AC96662}"/>
    <cellStyle name="Output 2 2 5 3 5 2 8" xfId="57998" xr:uid="{BFCA8209-3F8F-4C21-96D5-15DE97A19811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5 6" xfId="38294" xr:uid="{2AC9E4C4-A59F-4A6A-B9B7-A59D74A1C820}"/>
    <cellStyle name="Output 2 2 5 3 5 7" xfId="44996" xr:uid="{260D72CB-E747-40BE-81AC-226FE4D579DF}"/>
    <cellStyle name="Output 2 2 5 3 5 8" xfId="50549" xr:uid="{5D1D7098-131E-41BD-826C-C99BFD65E9DD}"/>
    <cellStyle name="Output 2 2 5 3 5 9" xfId="58242" xr:uid="{39568EA5-D0A3-40D2-BB46-2BC16A255EA7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2 5" xfId="41408" xr:uid="{0C983939-BB9D-427E-AD26-BC34C3234C4B}"/>
    <cellStyle name="Output 2 2 5 3 6 2 6" xfId="48110" xr:uid="{2795B6C8-372F-4B14-B089-C0F09507396D}"/>
    <cellStyle name="Output 2 2 5 3 6 2 7" xfId="53663" xr:uid="{9A80C4C2-D542-443F-A5AB-31E4B1D581E1}"/>
    <cellStyle name="Output 2 2 5 3 6 2 8" xfId="42894" xr:uid="{8081CCC8-A500-4327-BC40-D8C0433126AD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6 6" xfId="38585" xr:uid="{883A445B-599C-4D53-B21C-B16A2FC6E89F}"/>
    <cellStyle name="Output 2 2 5 3 6 7" xfId="45287" xr:uid="{ABAEE81B-6010-4123-9FDD-062451B5B436}"/>
    <cellStyle name="Output 2 2 5 3 6 8" xfId="50840" xr:uid="{468890BD-A6A2-421F-8E96-ECAB6EF72CF9}"/>
    <cellStyle name="Output 2 2 5 3 6 9" xfId="57241" xr:uid="{3BE92AF3-8EE1-4E09-B36E-1936E57FD022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7 5" xfId="39278" xr:uid="{DD099BAE-600B-40EC-8896-3AD71C5547A3}"/>
    <cellStyle name="Output 2 2 5 3 7 6" xfId="45980" xr:uid="{F31F0E41-8EBD-46C2-B5EE-5F9DCA65B164}"/>
    <cellStyle name="Output 2 2 5 3 7 7" xfId="51533" xr:uid="{D7C5EA10-0E91-4675-8E30-8BFE6095F8CC}"/>
    <cellStyle name="Output 2 2 5 3 7 8" xfId="54856" xr:uid="{CF951E80-A8E1-4E0A-8A00-3AD4CCE0FE38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2 5" xfId="40119" xr:uid="{FD0F04C9-5158-4F76-B248-738B5A0FC4AE}"/>
    <cellStyle name="Output 2 2 5 4 2 6" xfId="46821" xr:uid="{01FDA2C4-1248-4DCE-BFEE-11A7023EEE57}"/>
    <cellStyle name="Output 2 2 5 4 2 7" xfId="52374" xr:uid="{C85A1C8D-3E5C-4968-8B62-C620C0C5BF59}"/>
    <cellStyle name="Output 2 2 5 4 2 8" xfId="42969" xr:uid="{7535BEBB-BF79-4A1D-AD16-5D339DFAEB68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4 6" xfId="37296" xr:uid="{19464020-1EA7-4242-A312-1A55DAE2480A}"/>
    <cellStyle name="Output 2 2 5 4 7" xfId="43998" xr:uid="{E21DB7A8-1DAD-4E44-850E-72DEC4145DF9}"/>
    <cellStyle name="Output 2 2 5 4 8" xfId="49551" xr:uid="{0396964C-9639-4FA2-8CDF-845DDE20FACB}"/>
    <cellStyle name="Output 2 2 5 4 9" xfId="53871" xr:uid="{0F6D0D9C-4D27-42CB-949B-626E27BDFD61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2 5" xfId="40516" xr:uid="{C19CBAFC-B3E2-4D12-BDED-42BB3782A2F2}"/>
    <cellStyle name="Output 2 2 5 5 2 6" xfId="47218" xr:uid="{D254154A-AB79-4555-AC8A-D777A71F6F72}"/>
    <cellStyle name="Output 2 2 5 5 2 7" xfId="52771" xr:uid="{2F43AE80-E830-4310-8AFD-3267401728F2}"/>
    <cellStyle name="Output 2 2 5 5 2 8" xfId="56960" xr:uid="{FAEA5CAA-B93D-474D-BE5D-C36A3A494CFB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5 6" xfId="37693" xr:uid="{D9308776-84B5-416D-9924-1CD4193F7527}"/>
    <cellStyle name="Output 2 2 5 5 7" xfId="44395" xr:uid="{1C869971-C070-488B-B83D-BF452CA91F6F}"/>
    <cellStyle name="Output 2 2 5 5 8" xfId="49948" xr:uid="{CA10C191-0DE6-400E-999A-F1FF6DBF83E4}"/>
    <cellStyle name="Output 2 2 5 5 9" xfId="58440" xr:uid="{1EAF391E-E366-404E-B9BF-F8BC2F3E5D21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2 5" xfId="40746" xr:uid="{EC0D6A81-6B74-42FD-BE85-2B31FC0AC4A2}"/>
    <cellStyle name="Output 2 2 5 6 2 6" xfId="47448" xr:uid="{157D9E8A-8831-4194-8BC6-AF5AA562505D}"/>
    <cellStyle name="Output 2 2 5 6 2 7" xfId="53001" xr:uid="{F8ED8D59-4102-4896-8536-61C34AA79604}"/>
    <cellStyle name="Output 2 2 5 6 2 8" xfId="57172" xr:uid="{32CA53C9-0626-486C-803C-B63C8ACF5F86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6 6" xfId="37923" xr:uid="{A4DE737E-D76C-4F7E-BEEF-9866D1B4E7CF}"/>
    <cellStyle name="Output 2 2 5 6 7" xfId="44625" xr:uid="{7FBB31F9-89DA-4AF7-847C-2BEDD665F086}"/>
    <cellStyle name="Output 2 2 5 6 8" xfId="50178" xr:uid="{E7E9BF27-C663-42DC-87CB-F52145666EFD}"/>
    <cellStyle name="Output 2 2 5 6 9" xfId="57335" xr:uid="{521C0D55-DED7-40A9-B955-9CE61C64EC38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2 5" xfId="41070" xr:uid="{A1BA305B-46AD-4C66-AD63-CF8289D267CD}"/>
    <cellStyle name="Output 2 2 5 7 2 6" xfId="47772" xr:uid="{D6C4C1B8-D51E-4274-B70E-1896742A9679}"/>
    <cellStyle name="Output 2 2 5 7 2 7" xfId="53325" xr:uid="{BE0A3A9A-755E-47B9-9BFD-EADAE37803A5}"/>
    <cellStyle name="Output 2 2 5 7 2 8" xfId="41621" xr:uid="{552CA110-27C5-4AC6-B161-AFD95A1C8C96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7 6" xfId="38247" xr:uid="{EEA5BA95-402F-4215-9CDE-79D2321C26B0}"/>
    <cellStyle name="Output 2 2 5 7 7" xfId="44949" xr:uid="{1CA0EF44-6868-482C-8D6E-96441CCF7CF1}"/>
    <cellStyle name="Output 2 2 5 7 8" xfId="50502" xr:uid="{1C077C8C-18BD-469F-A52D-528F5BF67508}"/>
    <cellStyle name="Output 2 2 5 7 9" xfId="55681" xr:uid="{B854D883-1842-4B42-BB0C-3EA5358DE1C2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2 5" xfId="41361" xr:uid="{282364BF-2D5B-43EB-8212-2B506F0C410C}"/>
    <cellStyle name="Output 2 2 5 8 2 6" xfId="48063" xr:uid="{916F0AE6-6EDC-458A-AE98-68079EB074A8}"/>
    <cellStyle name="Output 2 2 5 8 2 7" xfId="53616" xr:uid="{95FAABDB-DD76-430C-B49E-D35CB707AD09}"/>
    <cellStyle name="Output 2 2 5 8 2 8" xfId="57617" xr:uid="{AC23E5C1-0887-42D3-97CD-93363F6E800C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8 6" xfId="38538" xr:uid="{71F0333A-6029-4218-86B5-74BA0D2F72B5}"/>
    <cellStyle name="Output 2 2 5 8 7" xfId="45240" xr:uid="{E842D5FA-8A7B-4369-9523-E61B90F97F18}"/>
    <cellStyle name="Output 2 2 5 8 8" xfId="50793" xr:uid="{5C38F716-4045-4F04-B086-6DC4E3717987}"/>
    <cellStyle name="Output 2 2 5 8 9" xfId="56728" xr:uid="{79D77D26-BC25-464A-AAC9-0F0A93C65407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5 9 5" xfId="39231" xr:uid="{C9DA3BBE-A65C-4B5C-B81D-69D255B3BCD5}"/>
    <cellStyle name="Output 2 2 5 9 6" xfId="45933" xr:uid="{9F3ED9BA-77C4-4BBB-B50D-11E7DE106924}"/>
    <cellStyle name="Output 2 2 5 9 7" xfId="51486" xr:uid="{D134C89D-5F1B-4448-AE12-2C629DC4117C}"/>
    <cellStyle name="Output 2 2 5 9 8" xfId="54615" xr:uid="{303FDD58-FE7E-442C-B73B-E132D2874FD2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14" xfId="36382" xr:uid="{DB893006-4EE0-4408-8E27-9EAA976F92D3}"/>
    <cellStyle name="Output 2 2 6 15" xfId="43084" xr:uid="{1D3E6D74-9AD6-439A-8FA7-3DE8787797F2}"/>
    <cellStyle name="Output 2 2 6 16" xfId="48637" xr:uid="{6B3E227A-C0F2-478A-91B3-D4FFF37DF94E}"/>
    <cellStyle name="Output 2 2 6 17" xfId="53973" xr:uid="{E104F1D7-E270-4621-B45A-06D57E1C566F}"/>
    <cellStyle name="Output 2 2 6 2" xfId="4936" xr:uid="{F591FBCC-E472-4157-ADB1-790D6A35083C}"/>
    <cellStyle name="Output 2 2 6 2 10" xfId="23558" xr:uid="{514A7D02-2F92-45A2-9A04-5DACDC84AA48}"/>
    <cellStyle name="Output 2 2 6 2 11" xfId="36589" xr:uid="{1C5F7F6B-971B-46DD-BB8A-26F524114F7C}"/>
    <cellStyle name="Output 2 2 6 2 12" xfId="43291" xr:uid="{B0F10A90-A46B-424C-8BC2-8A6DCE210586}"/>
    <cellStyle name="Output 2 2 6 2 13" xfId="48844" xr:uid="{743994D4-E95A-406C-9E06-816D11DDE38E}"/>
    <cellStyle name="Output 2 2 6 2 14" xfId="55525" xr:uid="{E248A709-C702-4DD9-A0D2-3A42F2886203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2 5" xfId="40300" xr:uid="{17075225-F4EA-4181-BB22-B537B8EEA4A4}"/>
    <cellStyle name="Output 2 2 6 2 2 2 6" xfId="47002" xr:uid="{5AEC7435-218F-4443-BA42-EF320D292E7B}"/>
    <cellStyle name="Output 2 2 6 2 2 2 7" xfId="52555" xr:uid="{30566FB3-B685-4A8D-9A26-61C5D60FA3BF}"/>
    <cellStyle name="Output 2 2 6 2 2 2 8" xfId="58367" xr:uid="{BEA34DDE-8F72-4047-A378-A1DDB272F83A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2 6" xfId="37477" xr:uid="{2EAC39F9-58AA-42A7-9E07-05CA3875F633}"/>
    <cellStyle name="Output 2 2 6 2 2 7" xfId="44179" xr:uid="{F6531381-27ED-43FF-9F34-DE43D7541CAF}"/>
    <cellStyle name="Output 2 2 6 2 2 8" xfId="49732" xr:uid="{CE85CD35-8091-456C-B27F-471F96F317E1}"/>
    <cellStyle name="Output 2 2 6 2 2 9" xfId="54443" xr:uid="{5AFD4642-94A5-4D38-9B2D-6D8C85253777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2 5" xfId="39719" xr:uid="{2AC9311D-BA6F-4BE5-901D-5DE3E299AF08}"/>
    <cellStyle name="Output 2 2 6 2 3 2 6" xfId="46421" xr:uid="{95C48723-77B0-4E8D-A286-8271014969C1}"/>
    <cellStyle name="Output 2 2 6 2 3 2 7" xfId="51974" xr:uid="{A531BC70-8993-42D2-AABF-C4FB33C78F4C}"/>
    <cellStyle name="Output 2 2 6 2 3 2 8" xfId="57257" xr:uid="{77ECE4F0-FE7A-419B-BB83-5F7E1AA9A9CF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3 6" xfId="36896" xr:uid="{30C60D31-9152-40CE-96EA-8CE7156FD477}"/>
    <cellStyle name="Output 2 2 6 2 3 7" xfId="43598" xr:uid="{CC1D34E9-0BEB-4313-B92E-085E89C156CB}"/>
    <cellStyle name="Output 2 2 6 2 3 8" xfId="49151" xr:uid="{318FB7AD-3C8C-4490-8631-4326E3E51534}"/>
    <cellStyle name="Output 2 2 6 2 3 9" xfId="55105" xr:uid="{394EEE20-0119-4471-821C-B856FC4AE077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2 5" xfId="40927" xr:uid="{3EDD4F03-3A52-4DFB-80AD-221041C8E944}"/>
    <cellStyle name="Output 2 2 6 2 4 2 6" xfId="47629" xr:uid="{59AAF7DE-B6F8-442E-9CD8-55277A7C9888}"/>
    <cellStyle name="Output 2 2 6 2 4 2 7" xfId="53182" xr:uid="{2227B4C5-EB92-4C90-86D6-35A72A65D561}"/>
    <cellStyle name="Output 2 2 6 2 4 2 8" xfId="57906" xr:uid="{16DB59B6-A0EF-4E3F-8889-2E9624334775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4 6" xfId="38104" xr:uid="{B4DC3FF4-068D-4DC6-BCC8-AC9FCD24A50A}"/>
    <cellStyle name="Output 2 2 6 2 4 7" xfId="44806" xr:uid="{A6C1B99B-7E8E-4452-B859-4166B4BEEF57}"/>
    <cellStyle name="Output 2 2 6 2 4 8" xfId="50359" xr:uid="{AFBAA405-91BA-448E-A879-01EE80BF6412}"/>
    <cellStyle name="Output 2 2 6 2 4 9" xfId="54868" xr:uid="{D6772B52-3255-4DC9-B3EE-A242B8197B6F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2 5" xfId="41251" xr:uid="{23B3B074-5D22-4A5A-90C6-26FE250A5A9E}"/>
    <cellStyle name="Output 2 2 6 2 5 2 6" xfId="47953" xr:uid="{3C54BE9B-C5D4-48B7-AC58-92EDD632966B}"/>
    <cellStyle name="Output 2 2 6 2 5 2 7" xfId="53506" xr:uid="{5C131842-A018-4E3B-953D-679741DFADC3}"/>
    <cellStyle name="Output 2 2 6 2 5 2 8" xfId="57762" xr:uid="{8FD1A304-2339-4622-B31F-7791FFACEA10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5 6" xfId="38428" xr:uid="{B05B95DE-E47A-478B-A31A-3DFD6C8E1CCD}"/>
    <cellStyle name="Output 2 2 6 2 5 7" xfId="45130" xr:uid="{279986DA-8F28-4FE7-A6EF-BE565BAF7324}"/>
    <cellStyle name="Output 2 2 6 2 5 8" xfId="50683" xr:uid="{155FA309-4491-45F1-830A-213F57F87C75}"/>
    <cellStyle name="Output 2 2 6 2 5 9" xfId="48549" xr:uid="{26ADD8CE-35AB-4FDB-9CEA-D72FE7758D6D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2 5" xfId="41542" xr:uid="{6C30A246-9838-41D4-A9A0-5F3755A19F0D}"/>
    <cellStyle name="Output 2 2 6 2 6 2 6" xfId="48244" xr:uid="{11455C97-50B7-41D6-A708-9883FE957134}"/>
    <cellStyle name="Output 2 2 6 2 6 2 7" xfId="53797" xr:uid="{E71E69D2-77EA-4B2D-9F9E-19C7F2445F19}"/>
    <cellStyle name="Output 2 2 6 2 6 2 8" xfId="56136" xr:uid="{C7348B0B-68F7-44F7-854D-873C7EAA982F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6 6" xfId="38719" xr:uid="{F0E22E68-6450-43D8-9656-BDD5C39B9AED}"/>
    <cellStyle name="Output 2 2 6 2 6 7" xfId="45421" xr:uid="{D262E787-559B-49D3-9D6E-9A0BD552DCAA}"/>
    <cellStyle name="Output 2 2 6 2 6 8" xfId="50974" xr:uid="{C01B1852-46DA-4D99-8A90-3FA4525776FD}"/>
    <cellStyle name="Output 2 2 6 2 6 9" xfId="55612" xr:uid="{C42F7463-58C4-48E4-A17E-2C647E3BC5C9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7 5" xfId="39412" xr:uid="{5197F79A-7188-424A-B7DD-F583668D39B4}"/>
    <cellStyle name="Output 2 2 6 2 7 6" xfId="46114" xr:uid="{9E861E12-422D-414F-8F2F-4D65AF3D062A}"/>
    <cellStyle name="Output 2 2 6 2 7 7" xfId="51667" xr:uid="{31A7073F-7947-4F2B-9948-F76AF1B6E841}"/>
    <cellStyle name="Output 2 2 6 2 7 8" xfId="54455" xr:uid="{5D5E6A85-408A-4DF5-A67A-D6A4A8DFCB52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11" xfId="35939" xr:uid="{5AEBFF0E-99DE-4DE1-9874-7B6C99AD3410}"/>
    <cellStyle name="Output 2 2 6 3 12" xfId="42759" xr:uid="{91B1F5AC-8A1E-4C8F-A598-7EB7A8015FDE}"/>
    <cellStyle name="Output 2 2 6 3 13" xfId="48331" xr:uid="{45EAA343-C955-4C3B-A173-C35AC9AA6856}"/>
    <cellStyle name="Output 2 2 6 3 14" xfId="41789" xr:uid="{13E83B98-9B42-469F-8E27-8A322981A2BD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2 5" xfId="39813" xr:uid="{1BBBFC5D-953C-44CA-9F47-1895AD452422}"/>
    <cellStyle name="Output 2 2 6 3 2 2 6" xfId="46515" xr:uid="{E285A15E-8892-4BF6-8DFE-0F55F21C486C}"/>
    <cellStyle name="Output 2 2 6 3 2 2 7" xfId="52068" xr:uid="{19CC660D-C8BB-4C10-99DF-5314E2B46C03}"/>
    <cellStyle name="Output 2 2 6 3 2 2 8" xfId="55154" xr:uid="{AC1039FA-7B57-497B-A7B5-853AB51884AB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2 6" xfId="36990" xr:uid="{A06DA9EC-02CB-4A39-A655-3282A137D1DE}"/>
    <cellStyle name="Output 2 2 6 3 2 7" xfId="43692" xr:uid="{5EEDAE44-367E-40F0-B5D2-280A002C795C}"/>
    <cellStyle name="Output 2 2 6 3 2 8" xfId="49245" xr:uid="{F4111715-0340-4B8D-BA3B-D7ABD9287E13}"/>
    <cellStyle name="Output 2 2 6 3 2 9" xfId="56764" xr:uid="{F7AFD72D-0A4B-4514-B619-6FB3455FBC78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2 5" xfId="40573" xr:uid="{55BBA2E3-EB1F-43BC-8B14-BC2DB0F6C7DA}"/>
    <cellStyle name="Output 2 2 6 3 3 2 6" xfId="47275" xr:uid="{33C85691-7004-447B-9183-FFABE1CCCA45}"/>
    <cellStyle name="Output 2 2 6 3 3 2 7" xfId="52828" xr:uid="{9A329E38-1CE4-4274-B84D-49642DE63786}"/>
    <cellStyle name="Output 2 2 6 3 3 2 8" xfId="57895" xr:uid="{4D1282BF-228E-45E7-9C58-37C7A8FB158A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3 6" xfId="37750" xr:uid="{14049CBF-DCFA-4C7D-9C1D-A3D2705A5067}"/>
    <cellStyle name="Output 2 2 6 3 3 7" xfId="44452" xr:uid="{106FDAEC-D2ED-468A-AF6F-FDA2993AB5BC}"/>
    <cellStyle name="Output 2 2 6 3 3 8" xfId="50005" xr:uid="{90808E12-97C5-40B4-8704-9CDEFB06F1A0}"/>
    <cellStyle name="Output 2 2 6 3 3 9" xfId="43046" xr:uid="{EF05C2A4-9719-4B56-8EA5-D6D7B253811D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2 5" xfId="40366" xr:uid="{8DC90977-D69E-4980-9087-00D16E3BB10A}"/>
    <cellStyle name="Output 2 2 6 3 4 2 6" xfId="47068" xr:uid="{9C4EECBA-FCA7-4D84-818D-F256E07493DD}"/>
    <cellStyle name="Output 2 2 6 3 4 2 7" xfId="52621" xr:uid="{80B9982E-2EE2-4F05-8CC0-7599E244B4BF}"/>
    <cellStyle name="Output 2 2 6 3 4 2 8" xfId="57814" xr:uid="{D1A93724-1C5E-419B-A40C-89F9847D3E94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4 6" xfId="37543" xr:uid="{B2BCADA1-B8B8-4594-8A97-94C0F620B9A2}"/>
    <cellStyle name="Output 2 2 6 3 4 7" xfId="44245" xr:uid="{13D68570-D05C-4C6A-9145-3FE39D6B36E0}"/>
    <cellStyle name="Output 2 2 6 3 4 8" xfId="49798" xr:uid="{C3E6A240-59E8-4628-9EF4-F23527C81C3C}"/>
    <cellStyle name="Output 2 2 6 3 4 9" xfId="54894" xr:uid="{19DD96AE-A577-47D4-B7A9-807AC8CBAB68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2 5" xfId="39569" xr:uid="{3FF61023-39CA-4D67-9E85-88A6B05CE1D8}"/>
    <cellStyle name="Output 2 2 6 3 5 2 6" xfId="46271" xr:uid="{C0648AD0-CEAD-4BBB-B6A4-211F5FFD5273}"/>
    <cellStyle name="Output 2 2 6 3 5 2 7" xfId="51824" xr:uid="{D5F83F6C-3EDF-4B12-9172-5016F766CA8C}"/>
    <cellStyle name="Output 2 2 6 3 5 2 8" xfId="41979" xr:uid="{51C91FD9-42EC-4067-BDE3-EECAEC7CB5B6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5 6" xfId="36746" xr:uid="{473E2323-2BA9-4749-A078-898A091082E8}"/>
    <cellStyle name="Output 2 2 6 3 5 7" xfId="43448" xr:uid="{28FA3475-0D36-4623-8283-0F963EFBDC5F}"/>
    <cellStyle name="Output 2 2 6 3 5 8" xfId="49001" xr:uid="{FDB590DF-48BD-4036-BB15-0951D005D4F2}"/>
    <cellStyle name="Output 2 2 6 3 5 9" xfId="57141" xr:uid="{02FECC83-F325-4023-9650-07D5B6EC63FB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2 5" xfId="40659" xr:uid="{B68A2299-0C47-412D-ACE4-5414CB4E12CE}"/>
    <cellStyle name="Output 2 2 6 3 6 2 6" xfId="47361" xr:uid="{BF82E2DC-462B-4BC4-9462-089C8BDB8AE6}"/>
    <cellStyle name="Output 2 2 6 3 6 2 7" xfId="52914" xr:uid="{DBEAE07C-933A-4EB3-8CA0-B09B7ED62833}"/>
    <cellStyle name="Output 2 2 6 3 6 2 8" xfId="56027" xr:uid="{9B98C024-1FB3-4B5D-A985-5F40A5A1F299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6 6" xfId="37836" xr:uid="{D6954DC2-2EDF-430D-AAAE-664C36B54628}"/>
    <cellStyle name="Output 2 2 6 3 6 7" xfId="44538" xr:uid="{DD793333-1B0F-498A-A15D-6A8163217EF2}"/>
    <cellStyle name="Output 2 2 6 3 6 8" xfId="50091" xr:uid="{C2DDE9EB-6419-4016-AE21-02FA887A801D}"/>
    <cellStyle name="Output 2 2 6 3 6 9" xfId="57879" xr:uid="{CF9999EA-70A1-4091-8D48-2DB1354B48CE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7 5" xfId="39096" xr:uid="{9315437E-46F8-44F5-BBCA-59A660676116}"/>
    <cellStyle name="Output 2 2 6 3 7 6" xfId="45798" xr:uid="{62F957A8-E2AC-40B4-A97F-D4B5AE535F4A}"/>
    <cellStyle name="Output 2 2 6 3 7 7" xfId="51351" xr:uid="{471654B4-6E43-4753-99A1-D5DF0D5AF265}"/>
    <cellStyle name="Output 2 2 6 3 7 8" xfId="56846" xr:uid="{72B72E44-AE91-40B5-A01F-F20A0EF62461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2 5" xfId="40093" xr:uid="{C3760CC4-994F-4556-9B1A-5A94F21BAD88}"/>
    <cellStyle name="Output 2 2 6 4 2 6" xfId="46795" xr:uid="{86181090-0173-41DD-BB3A-ED7B10CB0FCB}"/>
    <cellStyle name="Output 2 2 6 4 2 7" xfId="52348" xr:uid="{F48BDAC4-E430-4416-B15E-BCD5E60C341D}"/>
    <cellStyle name="Output 2 2 6 4 2 8" xfId="58028" xr:uid="{149E2056-798F-49D5-8B7C-1FFB5F0B5669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4 6" xfId="37270" xr:uid="{B0892F92-82E3-48B6-BDE1-84767AE8A56E}"/>
    <cellStyle name="Output 2 2 6 4 7" xfId="43972" xr:uid="{764A6A4D-B122-40F3-8833-F10CA28CA20D}"/>
    <cellStyle name="Output 2 2 6 4 8" xfId="49525" xr:uid="{0C48C7FC-2130-435C-986B-64956547A846}"/>
    <cellStyle name="Output 2 2 6 4 9" xfId="58434" xr:uid="{2ACF8654-C8C3-4641-9340-4BFDAA0027D2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2 5" xfId="39754" xr:uid="{3A40CED1-EEDB-420F-BE09-E1D1763758BC}"/>
    <cellStyle name="Output 2 2 6 5 2 6" xfId="46456" xr:uid="{8ABE33E3-ED72-44E4-B4E6-33F93C87064D}"/>
    <cellStyle name="Output 2 2 6 5 2 7" xfId="52009" xr:uid="{7B4AA2DE-E655-4D3A-AC99-DB40707BC005}"/>
    <cellStyle name="Output 2 2 6 5 2 8" xfId="54770" xr:uid="{FDBF0FF1-6D40-40DF-A4AF-886F438EB0AF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5 6" xfId="36931" xr:uid="{D63DA6CA-D362-4EFD-93F7-89BEE47F934E}"/>
    <cellStyle name="Output 2 2 6 5 7" xfId="43633" xr:uid="{E5DAC987-A6DA-4F24-BC19-4CA45C3E468A}"/>
    <cellStyle name="Output 2 2 6 5 8" xfId="49186" xr:uid="{CD42DFA0-C431-42C2-9199-22E257732779}"/>
    <cellStyle name="Output 2 2 6 5 9" xfId="57727" xr:uid="{DE5C0125-0E05-40A6-A89C-A7611F13E6C1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2 5" xfId="40720" xr:uid="{31FE2B9C-F3B7-4F47-B1FE-798887343C8E}"/>
    <cellStyle name="Output 2 2 6 6 2 6" xfId="47422" xr:uid="{8543E35E-4EEB-4EC8-86D5-BF8C6C9B10DC}"/>
    <cellStyle name="Output 2 2 6 6 2 7" xfId="52975" xr:uid="{55FA7153-46B5-4B37-9E17-368D69F03B2C}"/>
    <cellStyle name="Output 2 2 6 6 2 8" xfId="58199" xr:uid="{B6B30211-1C3C-4BBA-8636-A78A1B5C99AB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6 6" xfId="37897" xr:uid="{BA40097E-EE0A-4E08-906A-70D63119E511}"/>
    <cellStyle name="Output 2 2 6 6 7" xfId="44599" xr:uid="{80E443F0-0A9D-4A22-978C-6BA61B9F62FF}"/>
    <cellStyle name="Output 2 2 6 6 8" xfId="50152" xr:uid="{4E6DF33B-D605-4F73-B89E-A3F6961D59D1}"/>
    <cellStyle name="Output 2 2 6 6 9" xfId="57974" xr:uid="{5DC48DF7-0F53-45C7-9358-03FF878B5000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2 5" xfId="41044" xr:uid="{5F124078-60ED-4A8D-B82D-61852904E39F}"/>
    <cellStyle name="Output 2 2 6 7 2 6" xfId="47746" xr:uid="{E81A6AEB-37DD-427F-A9AE-87CCFDF67186}"/>
    <cellStyle name="Output 2 2 6 7 2 7" xfId="53299" xr:uid="{D5DBA4D1-90E3-4C85-9047-44A7EB16F283}"/>
    <cellStyle name="Output 2 2 6 7 2 8" xfId="41681" xr:uid="{FC27255F-CED1-44D9-90C1-E947786BDE2B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7 6" xfId="38221" xr:uid="{CFDA03A9-B5E7-4BF0-9F72-4E4BD30F8A49}"/>
    <cellStyle name="Output 2 2 6 7 7" xfId="44923" xr:uid="{C1B3BCFA-EC8D-424C-9837-7B4816478546}"/>
    <cellStyle name="Output 2 2 6 7 8" xfId="50476" xr:uid="{0118F9EF-739D-4A13-BD93-63FB5618C686}"/>
    <cellStyle name="Output 2 2 6 7 9" xfId="58422" xr:uid="{DB91FA13-0A3A-410C-938A-6AB7C4776DF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2 5" xfId="41335" xr:uid="{EF51DF21-425B-45D7-A1E3-D70EB96CBFFD}"/>
    <cellStyle name="Output 2 2 6 8 2 6" xfId="48037" xr:uid="{5B8F523A-74ED-48A6-839A-C42F1D695936}"/>
    <cellStyle name="Output 2 2 6 8 2 7" xfId="53590" xr:uid="{09BBB921-35A7-4BCB-AA89-E2AF04BD8E89}"/>
    <cellStyle name="Output 2 2 6 8 2 8" xfId="56753" xr:uid="{730396FD-519F-4F8E-B0E6-EEDFD5EBAFA4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8 6" xfId="38512" xr:uid="{8E6030FF-E8E6-445C-B19C-F1926EEEF829}"/>
    <cellStyle name="Output 2 2 6 8 7" xfId="45214" xr:uid="{A4C47BB6-DCFE-476A-84B6-14DA03DEAC0F}"/>
    <cellStyle name="Output 2 2 6 8 8" xfId="50767" xr:uid="{FCC81A1B-06A9-4FFD-8072-C6075EB19E3C}"/>
    <cellStyle name="Output 2 2 6 8 9" xfId="54608" xr:uid="{29396534-5087-404B-BD1A-C19F161A1938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6 9 5" xfId="39205" xr:uid="{40C00DFB-F430-4E2B-A138-CB67975C3BF8}"/>
    <cellStyle name="Output 2 2 6 9 6" xfId="45907" xr:uid="{E88FB450-4CC5-4CB0-9088-8A6AECBB6B7C}"/>
    <cellStyle name="Output 2 2 6 9 7" xfId="51460" xr:uid="{327DC1F5-832A-4A5E-9E91-54F9B90CA5F7}"/>
    <cellStyle name="Output 2 2 6 9 8" xfId="55663" xr:uid="{A1822485-91F5-4188-8A00-07DC336EAD43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12" xfId="35882" xr:uid="{4D77D94C-C7B5-48E3-8EE3-4FBB9A3521F0}"/>
    <cellStyle name="Output 2 2 7 13" xfId="42719" xr:uid="{F8D11E86-B0F2-48B0-9ED4-FCE24478DBE6}"/>
    <cellStyle name="Output 2 2 7 14" xfId="48298" xr:uid="{DFAD366A-E063-4988-B2FB-5A6497356287}"/>
    <cellStyle name="Output 2 2 7 15" xfId="42117" xr:uid="{41D625F7-7ACC-489A-967C-92B320DCD62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2 5" xfId="39781" xr:uid="{3C1B81E4-1869-414E-9EC4-6E09B7047BE6}"/>
    <cellStyle name="Output 2 2 7 2 2 6" xfId="46483" xr:uid="{6871088E-3572-42FF-8261-A488383F75E1}"/>
    <cellStyle name="Output 2 2 7 2 2 7" xfId="52036" xr:uid="{B3992C4F-7760-4433-B763-1C34E30858B6}"/>
    <cellStyle name="Output 2 2 7 2 2 8" xfId="55552" xr:uid="{D393640A-F88C-47E6-8FA3-51C51FE4E731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2 6" xfId="36958" xr:uid="{A863B536-91BC-4752-A4DE-25C743918297}"/>
    <cellStyle name="Output 2 2 7 2 7" xfId="43660" xr:uid="{694855C1-050C-47FF-BFBA-53EE6A0417B0}"/>
    <cellStyle name="Output 2 2 7 2 8" xfId="49213" xr:uid="{1802C97B-97ED-48D3-98AC-EAFD2075C94F}"/>
    <cellStyle name="Output 2 2 7 2 9" xfId="54314" xr:uid="{56BE54C2-8CBA-46B6-8976-E1AC08DC3ADF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2 5" xfId="39904" xr:uid="{7B851634-25BA-4C10-8565-148FEAD685DD}"/>
    <cellStyle name="Output 2 2 7 3 2 6" xfId="46606" xr:uid="{D9F68BDF-82FC-4EB9-9323-4BBA4D1EBF1F}"/>
    <cellStyle name="Output 2 2 7 3 2 7" xfId="52159" xr:uid="{DB532EAE-4406-4B52-B9B2-F66292A94D09}"/>
    <cellStyle name="Output 2 2 7 3 2 8" xfId="56696" xr:uid="{3F75AF36-CF62-4070-AB85-A3340C7B985C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3 6" xfId="37081" xr:uid="{7560252D-AA82-44FC-A7A5-8E69D959CE20}"/>
    <cellStyle name="Output 2 2 7 3 7" xfId="43783" xr:uid="{14078026-697E-40A2-94BD-4D921DB375F7}"/>
    <cellStyle name="Output 2 2 7 3 8" xfId="49336" xr:uid="{DBE66512-324C-4D14-9439-7A11D5873939}"/>
    <cellStyle name="Output 2 2 7 3 9" xfId="48325" xr:uid="{28BE4225-FBFC-49D0-9AE5-6DBF99253D11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2 5" xfId="38834" xr:uid="{1295D76C-61DB-4C02-B3DA-194D4E7CFE17}"/>
    <cellStyle name="Output 2 2 7 4 2 6" xfId="45536" xr:uid="{E30CE3E4-5388-4A86-90D6-8D37DE49B0BF}"/>
    <cellStyle name="Output 2 2 7 4 2 7" xfId="51089" xr:uid="{0B7C2AAF-EB8D-4A05-8ADE-34EDFF641D68}"/>
    <cellStyle name="Output 2 2 7 4 2 8" xfId="42484" xr:uid="{272DC796-7812-43EB-A5C9-E6E0825B85C8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4 6" xfId="35182" xr:uid="{308A38F9-DBDA-452E-87CA-6684193F4D11}"/>
    <cellStyle name="Output 2 2 7 4 7" xfId="42164" xr:uid="{2355DFE4-04E5-4DA4-9971-BC51D28F9A2C}"/>
    <cellStyle name="Output 2 2 7 4 8" xfId="42567" xr:uid="{09D25854-7BDF-47B4-8336-DBD8A447C59D}"/>
    <cellStyle name="Output 2 2 7 4 9" xfId="55491" xr:uid="{39B9E7AF-AEFA-48EC-8536-7A8E53047453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2 5" xfId="39936" xr:uid="{BDDF5369-C8D9-4CCA-9EA0-8A154FE6C35C}"/>
    <cellStyle name="Output 2 2 7 5 2 6" xfId="46638" xr:uid="{7C5A5C7E-EBBD-44AC-BD59-EB9A3BD4DE04}"/>
    <cellStyle name="Output 2 2 7 5 2 7" xfId="52191" xr:uid="{0B2CFE2A-8562-4410-BECE-6A06BD914E59}"/>
    <cellStyle name="Output 2 2 7 5 2 8" xfId="55530" xr:uid="{04CE0ED6-37D8-4F69-99F3-27CEF2987785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5 6" xfId="37113" xr:uid="{0F874C1C-5390-421A-BDA8-4976080B0AB7}"/>
    <cellStyle name="Output 2 2 7 5 7" xfId="43815" xr:uid="{5716D90E-3AF9-4DC4-A66A-08341D163EC9}"/>
    <cellStyle name="Output 2 2 7 5 8" xfId="49368" xr:uid="{201396BE-63E0-4322-806D-B5B9EAFE31CB}"/>
    <cellStyle name="Output 2 2 7 5 9" xfId="55872" xr:uid="{2B29AC2B-C68E-4129-8331-C01C6BD1ED89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2 5" xfId="40694" xr:uid="{4E6D83D9-133E-45A7-87BC-2128F4540E9B}"/>
    <cellStyle name="Output 2 2 7 6 2 6" xfId="47396" xr:uid="{3E175867-EEF1-4190-B6C6-7C5F4BC19FBC}"/>
    <cellStyle name="Output 2 2 7 6 2 7" xfId="52949" xr:uid="{64D43F3B-FE9F-47C3-8CC5-4F8936731F9B}"/>
    <cellStyle name="Output 2 2 7 6 2 8" xfId="54029" xr:uid="{13933F4B-D03F-4A04-A3C3-FE5F46930742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6 6" xfId="37871" xr:uid="{492E1033-EF75-4800-B8E9-4872C2080B7C}"/>
    <cellStyle name="Output 2 2 7 6 7" xfId="44573" xr:uid="{D34329E1-32EF-4CBA-A37E-CF401D1CCBBE}"/>
    <cellStyle name="Output 2 2 7 6 8" xfId="50126" xr:uid="{27B19A46-ECF5-4CB4-BCE2-45148233511E}"/>
    <cellStyle name="Output 2 2 7 6 9" xfId="55497" xr:uid="{CBDF94F9-A845-4C1B-827F-B933C8FFA6CD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7 5" xfId="39094" xr:uid="{179EFEFE-1D17-4993-A2AB-2052FCD7DD5C}"/>
    <cellStyle name="Output 2 2 7 7 6" xfId="45796" xr:uid="{BBBA6838-2357-457D-B6A1-C83CD456CC35}"/>
    <cellStyle name="Output 2 2 7 7 7" xfId="51349" xr:uid="{4C3D0569-B034-4B8B-BC79-6F22CF81FDF4}"/>
    <cellStyle name="Output 2 2 7 7 8" xfId="41842" xr:uid="{48337BEA-3EEC-48D2-ABF6-9A1CAD517CFF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12" xfId="35702" xr:uid="{9D97AD6C-4915-4988-A482-76936291882A}"/>
    <cellStyle name="Output 2 2 8 13" xfId="42572" xr:uid="{61DAF8B0-6190-4DD3-8767-CBFD20BC0362}"/>
    <cellStyle name="Output 2 2 8 14" xfId="34575" xr:uid="{79D7CCBD-856A-4727-B081-50D695607D81}"/>
    <cellStyle name="Output 2 2 8 15" xfId="53992" xr:uid="{D1B67E76-D117-4964-B037-4E523726F323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2 5" xfId="39661" xr:uid="{C76CF64B-7DE0-4F94-A484-EDEE143694BF}"/>
    <cellStyle name="Output 2 2 8 2 2 6" xfId="46363" xr:uid="{CB318CE7-5532-455C-98BB-11C18B233842}"/>
    <cellStyle name="Output 2 2 8 2 2 7" xfId="51916" xr:uid="{E6963040-DDAE-4C69-A95E-875789783A2A}"/>
    <cellStyle name="Output 2 2 8 2 2 8" xfId="41956" xr:uid="{BE4DE232-32F3-415A-8418-5918639D03BF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2 6" xfId="36838" xr:uid="{A1F1344F-5703-4B91-A90F-5C0547CE00BD}"/>
    <cellStyle name="Output 2 2 8 2 7" xfId="43540" xr:uid="{4BFE6EC0-FF13-4C0F-8CDE-AE330D6375A5}"/>
    <cellStyle name="Output 2 2 8 2 8" xfId="49093" xr:uid="{EE268409-2183-439E-B4D8-87B0E7CC1AB8}"/>
    <cellStyle name="Output 2 2 8 2 9" xfId="56318" xr:uid="{4B639067-6B56-4D58-AAD2-8402DB9E4028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2 5" xfId="40371" xr:uid="{EFF9AC61-2915-422D-984F-F54251C122AE}"/>
    <cellStyle name="Output 2 2 8 3 2 6" xfId="47073" xr:uid="{4012F929-1F26-4503-AEE4-76DFA6A1A29B}"/>
    <cellStyle name="Output 2 2 8 3 2 7" xfId="52626" xr:uid="{851D9C1E-8D2F-4130-91EA-F0DCDBB436DF}"/>
    <cellStyle name="Output 2 2 8 3 2 8" xfId="58035" xr:uid="{02FEDB32-4B89-473A-943F-2E8F6604B809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3 6" xfId="37548" xr:uid="{FF1FFC70-FD1C-434A-8603-E623BA82CEB5}"/>
    <cellStyle name="Output 2 2 8 3 7" xfId="44250" xr:uid="{1580870F-AD85-4562-A32E-8CA37BDAFC08}"/>
    <cellStyle name="Output 2 2 8 3 8" xfId="49803" xr:uid="{245066E0-6B26-4619-AB6C-A26BB8246298}"/>
    <cellStyle name="Output 2 2 8 3 9" xfId="58006" xr:uid="{5706524D-2628-49FD-BFEC-837C05482C98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2 5" xfId="38963" xr:uid="{733EB7D7-3BBB-44CE-89B9-F4184947A7C5}"/>
    <cellStyle name="Output 2 2 8 4 2 6" xfId="45665" xr:uid="{EE8E57BF-C2F6-4316-A322-7BB3B7A6858E}"/>
    <cellStyle name="Output 2 2 8 4 2 7" xfId="51218" xr:uid="{EE7DD952-ED7C-400D-8EA0-22D92EB8A2EE}"/>
    <cellStyle name="Output 2 2 8 4 2 8" xfId="56171" xr:uid="{9C814009-9FDD-4D17-A4E8-44DE8D15D1DA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4 6" xfId="35472" xr:uid="{2D5D5B7C-9B48-46F7-9536-4BF15104830D}"/>
    <cellStyle name="Output 2 2 8 4 7" xfId="42395" xr:uid="{2FF1C279-B2B6-402B-9A6D-C31768F570B2}"/>
    <cellStyle name="Output 2 2 8 4 8" xfId="42967" xr:uid="{BBB87D81-B0E5-44E5-955A-D7791A7C7252}"/>
    <cellStyle name="Output 2 2 8 4 9" xfId="48529" xr:uid="{BBEB6FD3-6B5D-4293-B352-463085055E5F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2 5" xfId="39610" xr:uid="{E8E3BCAF-25E4-4B8E-8186-89449F2630E4}"/>
    <cellStyle name="Output 2 2 8 5 2 6" xfId="46312" xr:uid="{08B5000D-EC0E-4EBA-96F8-2EA12DD886A1}"/>
    <cellStyle name="Output 2 2 8 5 2 7" xfId="51865" xr:uid="{99A0FCE2-E18E-4170-88D5-D46BF1B733F3}"/>
    <cellStyle name="Output 2 2 8 5 2 8" xfId="55386" xr:uid="{A0DE9134-D16D-4536-B13F-C0A28809DD31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5 6" xfId="36787" xr:uid="{CC36B36D-4BB5-477C-BE9A-E89276811FEF}"/>
    <cellStyle name="Output 2 2 8 5 7" xfId="43489" xr:uid="{5E19ADB6-0DDF-448E-B233-8C59C0676AC4}"/>
    <cellStyle name="Output 2 2 8 5 8" xfId="49042" xr:uid="{0F80603F-33F6-465B-AB4D-F1EA556E9F7C}"/>
    <cellStyle name="Output 2 2 8 5 9" xfId="34462" xr:uid="{0B0E182E-6BDF-44A6-8635-F20257D80F7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2 5" xfId="40372" xr:uid="{7161C644-C9DB-45DA-B6D5-AC779527AEC9}"/>
    <cellStyle name="Output 2 2 8 6 2 6" xfId="47074" xr:uid="{2E7494D9-96DD-4059-A8F0-F9E4845FA0A0}"/>
    <cellStyle name="Output 2 2 8 6 2 7" xfId="52627" xr:uid="{FE49E8D2-BC7A-482C-BEE6-568B0E4CA811}"/>
    <cellStyle name="Output 2 2 8 6 2 8" xfId="41898" xr:uid="{903AE126-013B-4F80-9D39-B5624006630E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6 6" xfId="37549" xr:uid="{5EF4FD7C-17BE-4E65-A1EC-2A306B3832B9}"/>
    <cellStyle name="Output 2 2 8 6 7" xfId="44251" xr:uid="{E918E6D8-F9CF-48A5-919A-05B796EEE85B}"/>
    <cellStyle name="Output 2 2 8 6 8" xfId="49804" xr:uid="{584D7DCB-37C2-45CA-AE35-930AD67D54D9}"/>
    <cellStyle name="Output 2 2 8 6 9" xfId="55868" xr:uid="{4A1DB07F-F612-4BE7-A4DC-32D0935FBBB3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7 5" xfId="39026" xr:uid="{F707B8E8-8155-40C1-BA1A-E482CD12133B}"/>
    <cellStyle name="Output 2 2 8 7 6" xfId="45728" xr:uid="{F32DBBD7-231E-41E7-90EC-A48AED2C44AA}"/>
    <cellStyle name="Output 2 2 8 7 7" xfId="51281" xr:uid="{DC22BBEE-2D2B-4C2E-9620-70EB7C458B3F}"/>
    <cellStyle name="Output 2 2 8 7 8" xfId="55152" xr:uid="{D3A81707-7F05-481A-9298-DD19FB1D8D92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12" xfId="35744" xr:uid="{65875300-3487-4173-AF41-4B686AB504FF}"/>
    <cellStyle name="Output 2 2 9 13" xfId="42611" xr:uid="{68531870-8A3B-47B0-8914-D42F2C8B75A1}"/>
    <cellStyle name="Output 2 2 9 14" xfId="34576" xr:uid="{5B6E0C73-FDEB-4904-9C30-3264C8010FD8}"/>
    <cellStyle name="Output 2 2 9 15" xfId="34561" xr:uid="{323814CA-AA2E-4034-8440-49A9D4C70719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2 5" xfId="39701" xr:uid="{7B200595-FC35-41A6-ABCA-DB1651C9E8E5}"/>
    <cellStyle name="Output 2 2 9 2 2 6" xfId="46403" xr:uid="{520DA0AE-90EE-478A-A5A1-B948F33FD3EC}"/>
    <cellStyle name="Output 2 2 9 2 2 7" xfId="51956" xr:uid="{B7B420D3-A03E-4A92-8429-A482F54383B3}"/>
    <cellStyle name="Output 2 2 9 2 2 8" xfId="56106" xr:uid="{6E260D87-84F3-46CE-9C78-850EAE624798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2 6" xfId="36878" xr:uid="{ADD99936-2B7D-4D3C-8EDD-488E72C5B2C4}"/>
    <cellStyle name="Output 2 2 9 2 7" xfId="43580" xr:uid="{7B04A708-B332-4B88-98B1-C2956239991D}"/>
    <cellStyle name="Output 2 2 9 2 8" xfId="49133" xr:uid="{47F30CF0-16A9-4155-8C64-E22CAC08D4FC}"/>
    <cellStyle name="Output 2 2 9 2 9" xfId="54895" xr:uid="{FD5E4B25-D33A-474A-8B72-2BCA02BAB2E6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2 5" xfId="39812" xr:uid="{4F5C65AF-2287-427A-9D5A-6091DAC53A03}"/>
    <cellStyle name="Output 2 2 9 3 2 6" xfId="46514" xr:uid="{5A4D793F-6BB1-49C7-A943-80412AB4D6C3}"/>
    <cellStyle name="Output 2 2 9 3 2 7" xfId="52067" xr:uid="{58E11DFD-C7A3-47AC-AFDB-8A1AC0ACBA9A}"/>
    <cellStyle name="Output 2 2 9 3 2 8" xfId="57070" xr:uid="{9D72657C-E965-443B-ABA0-505C39AC9205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3 6" xfId="36989" xr:uid="{B60D27DB-D133-4B3A-8B4A-95C840F63F1F}"/>
    <cellStyle name="Output 2 2 9 3 7" xfId="43691" xr:uid="{3441B50C-E6CA-4204-9FBF-F07B179A2C8B}"/>
    <cellStyle name="Output 2 2 9 3 8" xfId="49244" xr:uid="{BAB1C57D-475B-4C07-BFE6-652EE4FFE588}"/>
    <cellStyle name="Output 2 2 9 3 9" xfId="43027" xr:uid="{7D2ACE92-3A0A-43C7-908D-FBCBCEA29847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2 5" xfId="40000" xr:uid="{055C7B36-8CD0-4CBF-B63F-49A330AFC602}"/>
    <cellStyle name="Output 2 2 9 4 2 6" xfId="46702" xr:uid="{8C6A61D0-3B79-472D-8EEC-D31E6D191AEC}"/>
    <cellStyle name="Output 2 2 9 4 2 7" xfId="52255" xr:uid="{6125FB4B-2115-4590-A163-BE813D102FD1}"/>
    <cellStyle name="Output 2 2 9 4 2 8" xfId="42980" xr:uid="{9D261BBC-69A5-43E8-8D68-50FF6F6CD525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4 6" xfId="37177" xr:uid="{F8278C01-BA2F-4570-B002-06612E324901}"/>
    <cellStyle name="Output 2 2 9 4 7" xfId="43879" xr:uid="{0CCBC690-6C3E-41BE-B7DF-3FA06E2F98A7}"/>
    <cellStyle name="Output 2 2 9 4 8" xfId="49432" xr:uid="{2DD2D1F2-C187-4970-8421-76978A8CD95A}"/>
    <cellStyle name="Output 2 2 9 4 9" xfId="54778" xr:uid="{4D83022E-548F-4373-911A-080B6823397F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2 5" xfId="40411" xr:uid="{AF747400-7C37-4F2A-BB34-16536A179522}"/>
    <cellStyle name="Output 2 2 9 5 2 6" xfId="47113" xr:uid="{F00D8640-F3CE-49E9-892A-F44FE7E06D19}"/>
    <cellStyle name="Output 2 2 9 5 2 7" xfId="52666" xr:uid="{21182C4A-9232-41DE-92E0-A17ACDEB9D46}"/>
    <cellStyle name="Output 2 2 9 5 2 8" xfId="55741" xr:uid="{A19B2558-EA45-4028-8C32-16343101F2FC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5 6" xfId="37588" xr:uid="{D36CC6C7-8652-4A60-A8A0-741F696E69B1}"/>
    <cellStyle name="Output 2 2 9 5 7" xfId="44290" xr:uid="{A9158409-5C30-4CE6-A099-24CDEB220AB8}"/>
    <cellStyle name="Output 2 2 9 5 8" xfId="49843" xr:uid="{93F4A489-8DD7-4D0C-B358-4FB613F511F2}"/>
    <cellStyle name="Output 2 2 9 5 9" xfId="54150" xr:uid="{F30DF06F-365E-4E26-92D6-2E62C34C71C0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2 5" xfId="41006" xr:uid="{78746A7E-E5A2-41BA-A9A6-B1F67538F45D}"/>
    <cellStyle name="Output 2 2 9 6 2 6" xfId="47708" xr:uid="{6A000C44-96BC-4A7F-8A69-EDF4777606FF}"/>
    <cellStyle name="Output 2 2 9 6 2 7" xfId="53261" xr:uid="{1D20E575-5DDB-4A8D-A1EE-9CB3EF339ACA}"/>
    <cellStyle name="Output 2 2 9 6 2 8" xfId="55991" xr:uid="{18A8730D-0D45-465C-A6F4-EFF6BA754375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6 6" xfId="38183" xr:uid="{12C2485C-C698-4030-9C37-2D6B45251CCC}"/>
    <cellStyle name="Output 2 2 9 6 7" xfId="44885" xr:uid="{35255150-355D-49CE-867D-F7ADD6498F94}"/>
    <cellStyle name="Output 2 2 9 6 8" xfId="50438" xr:uid="{49527EE5-A346-45E8-907C-6847C070538D}"/>
    <cellStyle name="Output 2 2 9 6 9" xfId="57952" xr:uid="{F02DEC83-86D9-49EE-86B1-19D5C96A1E64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7 5" xfId="39061" xr:uid="{7E001C17-C823-47D8-9886-0BEEF1848C4A}"/>
    <cellStyle name="Output 2 2 9 7 6" xfId="45763" xr:uid="{2B5DC10A-F9ED-479C-A270-68C713608F26}"/>
    <cellStyle name="Output 2 2 9 7 7" xfId="51316" xr:uid="{39BAB152-1C2E-4890-A984-4AF0CD31D49F}"/>
    <cellStyle name="Output 2 2 9 7 8" xfId="56851" xr:uid="{C826F289-3D07-41C1-9FE0-C6D36F02A4CD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20" xfId="57480" xr:uid="{9FC583B2-FF26-40C1-B9EA-396E7773ADCF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17" xfId="34619" xr:uid="{E2A5A1CE-DD07-4726-BD6C-D779EF28700A}"/>
    <cellStyle name="Output 2 4 18" xfId="41772" xr:uid="{B32D928B-3C9C-413A-865D-5FB72619A9F1}"/>
    <cellStyle name="Output 2 4 19" xfId="42278" xr:uid="{170B783A-337E-4107-82A2-957EEAEBDF13}"/>
    <cellStyle name="Output 2 4 2" xfId="2133" xr:uid="{39BF3FBA-C082-4B93-9F81-912A1D298DA1}"/>
    <cellStyle name="Output 2 4 2 10" xfId="42819" xr:uid="{1FD79DF2-0211-4BE5-9F77-60AB487829F5}"/>
    <cellStyle name="Output 2 4 2 11" xfId="48391" xr:uid="{1C3D2386-8671-4B55-81A5-8CA90DD81755}"/>
    <cellStyle name="Output 2 4 2 12" xfId="48323" xr:uid="{79BAD113-2792-4A52-8719-616C080ED453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2 5" xfId="39871" xr:uid="{48522BD7-9F9F-40F6-9CF4-71D5441CEFE0}"/>
    <cellStyle name="Output 2 4 2 2 2 6" xfId="46573" xr:uid="{2B7C9DBC-EE02-4B31-9E4C-C2B9E669F72B}"/>
    <cellStyle name="Output 2 4 2 2 2 7" xfId="52126" xr:uid="{F8F42738-CD14-4B7E-99C4-B5BDE59BD149}"/>
    <cellStyle name="Output 2 4 2 2 2 8" xfId="57551" xr:uid="{0D6013F3-4614-485D-83EF-FC0EAB804E44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2 6" xfId="37048" xr:uid="{9DBE45AB-7B46-436E-A491-F9E82879A020}"/>
    <cellStyle name="Output 2 4 2 2 7" xfId="43750" xr:uid="{F7435C4A-8D34-400B-99A1-6EB98D0ED883}"/>
    <cellStyle name="Output 2 4 2 2 8" xfId="49303" xr:uid="{57A40D90-1407-493F-BA6A-28EBF348A042}"/>
    <cellStyle name="Output 2 4 2 2 9" xfId="58252" xr:uid="{DBC9FF59-2E40-4E3B-8584-61732FEC4368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2 5" xfId="39736" xr:uid="{6866EA79-BF42-4901-B26A-B30258A5425E}"/>
    <cellStyle name="Output 2 4 2 3 2 6" xfId="46438" xr:uid="{1DD05710-1190-4EA0-B716-9D99875153A3}"/>
    <cellStyle name="Output 2 4 2 3 2 7" xfId="51991" xr:uid="{1ADAD4EA-DA83-4F25-B411-45F961B82C6D}"/>
    <cellStyle name="Output 2 4 2 3 2 8" xfId="34439" xr:uid="{14A474E7-C045-49E2-B01A-1D981FAFAD85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3 6" xfId="36913" xr:uid="{1455E69E-5B93-4682-B732-69E6D41DBB8A}"/>
    <cellStyle name="Output 2 4 2 3 7" xfId="43615" xr:uid="{D1A3A1AC-7AC5-42FE-9EA7-26AF0E06BBDA}"/>
    <cellStyle name="Output 2 4 2 3 8" xfId="49168" xr:uid="{B23E6C0F-1ACA-479A-8843-5B42CA825943}"/>
    <cellStyle name="Output 2 4 2 3 9" xfId="42847" xr:uid="{EBD7EE48-C076-4E53-BB4D-A462D4195DC0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2 5" xfId="39743" xr:uid="{D21FBA4D-2747-4A94-9D84-2626AEF04BA1}"/>
    <cellStyle name="Output 2 4 2 4 2 6" xfId="46445" xr:uid="{A8ECE2F3-EE86-41E2-BBD5-76894CA7401F}"/>
    <cellStyle name="Output 2 4 2 4 2 7" xfId="51998" xr:uid="{230DBE91-A2B6-4B1C-9EC2-F447A012FD8B}"/>
    <cellStyle name="Output 2 4 2 4 2 8" xfId="58051" xr:uid="{2962BE1C-2EF7-4619-9FA4-40952E5BA9A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4 6" xfId="36920" xr:uid="{6085F8F1-97BD-4B5A-A057-2D17286CB06C}"/>
    <cellStyle name="Output 2 4 2 4 7" xfId="43622" xr:uid="{195D6D97-9569-4FC6-AFFA-F186D7D2C931}"/>
    <cellStyle name="Output 2 4 2 4 8" xfId="49175" xr:uid="{96623E72-8DCA-4E42-A9AC-A530659C4378}"/>
    <cellStyle name="Output 2 4 2 4 9" xfId="55003" xr:uid="{A3C4D49D-76B4-4BC8-BD19-7EECAEC756C8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2 5" xfId="38949" xr:uid="{39538E69-F6DD-4D22-89A8-5B023163D228}"/>
    <cellStyle name="Output 2 4 2 5 2 6" xfId="45651" xr:uid="{59268098-85C3-4474-86DD-D9D5796C1167}"/>
    <cellStyle name="Output 2 4 2 5 2 7" xfId="51204" xr:uid="{5A595731-2D02-4970-9689-9F8CD7EB06AF}"/>
    <cellStyle name="Output 2 4 2 5 2 8" xfId="55724" xr:uid="{551F80E7-7B57-4817-B698-3D9A5DC56E69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5 6" xfId="35458" xr:uid="{A48D3547-D26C-4314-8251-1F4A9FC234C4}"/>
    <cellStyle name="Output 2 4 2 5 7" xfId="42381" xr:uid="{8627C3D8-B1A8-48AA-A58D-11C3EDCBD1B6}"/>
    <cellStyle name="Output 2 4 2 5 8" xfId="41985" xr:uid="{A9815941-7F68-4B44-A519-150091C2A339}"/>
    <cellStyle name="Output 2 4 2 5 9" xfId="41664" xr:uid="{0A1B8A59-168F-4951-883D-580AAA74D171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2 5" xfId="40029" xr:uid="{78A5A22F-6A20-4232-9935-A2BD60D4B11C}"/>
    <cellStyle name="Output 2 4 2 6 2 6" xfId="46731" xr:uid="{979BFC8B-D222-4634-B723-A25450296F9A}"/>
    <cellStyle name="Output 2 4 2 6 2 7" xfId="52284" xr:uid="{BE5AC4D9-A88A-4F16-B7E6-78B1A43562CA}"/>
    <cellStyle name="Output 2 4 2 6 2 8" xfId="58432" xr:uid="{E52D4471-5DE4-4BAB-B5E2-FFB4F8DD4B5D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6 6" xfId="37206" xr:uid="{74CA751F-6ABB-4656-8E43-D3E2FC3B779A}"/>
    <cellStyle name="Output 2 4 2 6 7" xfId="43908" xr:uid="{A4102E1C-2EF5-4B8D-86FF-47F61B5C4944}"/>
    <cellStyle name="Output 2 4 2 6 8" xfId="49461" xr:uid="{EF18C59D-97C2-4159-8846-1F29EED073E9}"/>
    <cellStyle name="Output 2 4 2 6 9" xfId="56359" xr:uid="{8467749E-D210-42B6-8647-84E40F77BC4E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7 5" xfId="39137" xr:uid="{FD2A1E30-A493-4883-AF5A-012CD1D4704C}"/>
    <cellStyle name="Output 2 4 2 7 6" xfId="45839" xr:uid="{6C361251-E2CF-4EB2-ACCA-EEBBDCA808DF}"/>
    <cellStyle name="Output 2 4 2 7 7" xfId="51392" xr:uid="{484DFC6B-69DE-4B37-BD09-27D879BC1CD1}"/>
    <cellStyle name="Output 2 4 2 7 8" xfId="54429" xr:uid="{18B7A0B2-9C59-4348-8504-0A1059ECAB0A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2 9" xfId="36012" xr:uid="{92DA9694-24EA-449D-A7A4-6EF80EA690AC}"/>
    <cellStyle name="Output 2 4 20" xfId="54630" xr:uid="{911B9BCF-5B55-41B4-8568-1111A625767C}"/>
    <cellStyle name="Output 2 4 3" xfId="2409" xr:uid="{9AD51369-F1D7-4DF5-8DBB-D2DC6E0C5A91}"/>
    <cellStyle name="Output 2 4 3 10" xfId="43169" xr:uid="{DF895757-9A37-486B-BFF8-52226F228D28}"/>
    <cellStyle name="Output 2 4 3 11" xfId="48722" xr:uid="{A4A3A522-5D1F-443C-8DC7-30DF251AA99D}"/>
    <cellStyle name="Output 2 4 3 12" xfId="57201" xr:uid="{4B51F1A9-1275-4955-8FBB-5757E351372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2 5" xfId="40178" xr:uid="{2BFF1597-0355-4C7F-B19B-04C97AC5299C}"/>
    <cellStyle name="Output 2 4 3 2 2 6" xfId="46880" xr:uid="{8613F484-64CA-4195-833A-E968EEEFBE6D}"/>
    <cellStyle name="Output 2 4 3 2 2 7" xfId="52433" xr:uid="{7D972BFE-1AA6-47F0-BC4A-CEA59F773FE8}"/>
    <cellStyle name="Output 2 4 3 2 2 8" xfId="57410" xr:uid="{DC5812D0-1DAE-4D62-A07B-AFE3D2A7886D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2 6" xfId="37355" xr:uid="{0CA56E1F-D1CE-4CC5-98CD-4CC9F1DF0E45}"/>
    <cellStyle name="Output 2 4 3 2 7" xfId="44057" xr:uid="{BA96A70E-F482-4C2C-B159-B74AB83A8529}"/>
    <cellStyle name="Output 2 4 3 2 8" xfId="49610" xr:uid="{B6868669-6EDC-4BBA-ABB2-68A289D989CE}"/>
    <cellStyle name="Output 2 4 3 2 9" xfId="53900" xr:uid="{C23A68EC-71BE-4766-9F67-41145CEADA16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2 5" xfId="40578" xr:uid="{9798B1BA-55D4-457A-AF0E-8EB4A4038E71}"/>
    <cellStyle name="Output 2 4 3 3 2 6" xfId="47280" xr:uid="{21DC27F7-CB45-4134-9BB4-4703602187B2}"/>
    <cellStyle name="Output 2 4 3 3 2 7" xfId="52833" xr:uid="{0A3B5CA6-8C34-471A-83AF-5EBE9851A872}"/>
    <cellStyle name="Output 2 4 3 3 2 8" xfId="57134" xr:uid="{4CBBF2F8-96CE-4693-8730-7D188493652F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3 6" xfId="37755" xr:uid="{05DA6028-B7AA-46BD-9922-09FE2EC624BF}"/>
    <cellStyle name="Output 2 4 3 3 7" xfId="44457" xr:uid="{A3C0547A-6B4C-43E0-98D6-4D396E21A67D}"/>
    <cellStyle name="Output 2 4 3 3 8" xfId="50010" xr:uid="{005165E9-DB95-4A5D-9BE0-2E2C4C9A7CE7}"/>
    <cellStyle name="Output 2 4 3 3 9" xfId="53958" xr:uid="{4452A21B-BB88-4565-A133-2CE34C3E184C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2 5" xfId="40805" xr:uid="{A6087055-D6E2-4747-9453-8A96911522F3}"/>
    <cellStyle name="Output 2 4 3 4 2 6" xfId="47507" xr:uid="{2495D8C7-52AB-4F3D-9B24-5F3687F065BB}"/>
    <cellStyle name="Output 2 4 3 4 2 7" xfId="53060" xr:uid="{E990A545-8B73-4D13-9D04-47978E79321D}"/>
    <cellStyle name="Output 2 4 3 4 2 8" xfId="57299" xr:uid="{B99A55C4-456D-4DDF-98EA-A7D172EE2147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4 6" xfId="37982" xr:uid="{06227965-D928-48E9-8113-3F98E38542A8}"/>
    <cellStyle name="Output 2 4 3 4 7" xfId="44684" xr:uid="{09944CD3-F547-4C6A-B3AD-E9CC145F4940}"/>
    <cellStyle name="Output 2 4 3 4 8" xfId="50237" xr:uid="{EC1F9273-C672-4E10-910D-852347F6C4E3}"/>
    <cellStyle name="Output 2 4 3 4 9" xfId="55623" xr:uid="{5A749D36-A3CE-48FF-B19A-50A53C283A7F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2 5" xfId="41129" xr:uid="{2BF323C3-3DE9-458D-80B8-B77897EF5924}"/>
    <cellStyle name="Output 2 4 3 5 2 6" xfId="47831" xr:uid="{05B3FA1F-2B3F-4E74-87DC-CB7D570106BE}"/>
    <cellStyle name="Output 2 4 3 5 2 7" xfId="53384" xr:uid="{C7A88B01-6312-4C12-AE00-42FCF7D381E3}"/>
    <cellStyle name="Output 2 4 3 5 2 8" xfId="58352" xr:uid="{61578005-F594-4BC4-A23A-A0BCFBA7F687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5 6" xfId="38306" xr:uid="{F082CA66-6074-406B-BBC8-AD47A4749CB1}"/>
    <cellStyle name="Output 2 4 3 5 7" xfId="45008" xr:uid="{0CD3431F-2E43-4106-B477-3A4EC3D38A0B}"/>
    <cellStyle name="Output 2 4 3 5 8" xfId="50561" xr:uid="{81C5D02C-9BF9-41C7-9DFA-ED30A2A0E3E4}"/>
    <cellStyle name="Output 2 4 3 5 9" xfId="57250" xr:uid="{D2063F57-A421-4A0B-96EE-E80D5F688264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2 5" xfId="41420" xr:uid="{128611AA-52E1-4AFD-8273-8CCD9DC9D87F}"/>
    <cellStyle name="Output 2 4 3 6 2 6" xfId="48122" xr:uid="{782649C2-32C4-4DCD-AFA1-B2649A572E4A}"/>
    <cellStyle name="Output 2 4 3 6 2 7" xfId="53675" xr:uid="{5C2F7A36-8D5E-45D0-8583-7A153DC92053}"/>
    <cellStyle name="Output 2 4 3 6 2 8" xfId="48328" xr:uid="{0A1C9F4C-FB8A-46D9-ADF3-75385466A06B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6 6" xfId="38597" xr:uid="{77C7B9FD-7E07-498E-A0B6-322AB31C6DCD}"/>
    <cellStyle name="Output 2 4 3 6 7" xfId="45299" xr:uid="{83884EDD-84EB-4E03-BF04-697EBD7A0A1C}"/>
    <cellStyle name="Output 2 4 3 6 8" xfId="50852" xr:uid="{14F39F89-89A2-48DA-A088-FB1884D3B580}"/>
    <cellStyle name="Output 2 4 3 6 9" xfId="57898" xr:uid="{5B922384-D2D6-4935-8852-39E58EEAB8FE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7 5" xfId="39290" xr:uid="{AD6BF240-28DE-4169-A62D-0B42E5B03D5D}"/>
    <cellStyle name="Output 2 4 3 7 6" xfId="45992" xr:uid="{BDA4F320-E9A2-4733-A72B-AEBCF57EBD04}"/>
    <cellStyle name="Output 2 4 3 7 7" xfId="51545" xr:uid="{3A411B28-EFD4-4DE1-9993-72A73DF54144}"/>
    <cellStyle name="Output 2 4 3 7 8" xfId="42568" xr:uid="{20A3FE92-8B86-497C-8B17-E25FC9CD277B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3 9" xfId="36467" xr:uid="{694537D1-E54E-466D-ABD2-193231E8EEC9}"/>
    <cellStyle name="Output 2 4 4" xfId="2320" xr:uid="{335D572B-ED91-447D-9BAE-6349B8FDF23C}"/>
    <cellStyle name="Output 2 4 4 10" xfId="43337" xr:uid="{848D6A90-1EFE-48DA-BC20-8174286FF37F}"/>
    <cellStyle name="Output 2 4 4 11" xfId="48890" xr:uid="{0AEF77D3-8DAE-42BA-BBC1-94BD7E3ABCDB}"/>
    <cellStyle name="Output 2 4 4 12" xfId="58441" xr:uid="{FBF6BD24-7F60-45F4-B75D-1C8E747FDF07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2 5" xfId="40346" xr:uid="{0CB35E73-EE37-48EC-9EC5-79053D96229D}"/>
    <cellStyle name="Output 2 4 4 2 2 6" xfId="47048" xr:uid="{C5743F32-9136-4DC3-AC42-8AC56FD4E0AF}"/>
    <cellStyle name="Output 2 4 4 2 2 7" xfId="52601" xr:uid="{6AC2CFAA-90D7-4D4B-8AE7-8F99CA5D9DB9}"/>
    <cellStyle name="Output 2 4 4 2 2 8" xfId="57716" xr:uid="{D8C4EC68-20A0-4745-853D-EF04A0C02F3C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2 6" xfId="37523" xr:uid="{60EEDA85-230E-4065-B4E9-8354232AD2AF}"/>
    <cellStyle name="Output 2 4 4 2 7" xfId="44225" xr:uid="{0C18B9B0-3663-4563-B512-7A2817ADBF07}"/>
    <cellStyle name="Output 2 4 4 2 8" xfId="49778" xr:uid="{8FB289CF-9E8F-4F8F-8497-EBE6564ABFB2}"/>
    <cellStyle name="Output 2 4 4 2 9" xfId="42210" xr:uid="{DC30184E-2787-444F-B6DB-899F7562591E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2 5" xfId="40653" xr:uid="{0E48910B-F1BA-44F7-99DA-794C8B9F24C6}"/>
    <cellStyle name="Output 2 4 4 3 2 6" xfId="47355" xr:uid="{1E62E5AA-C221-4B2D-9ADC-9332115595EB}"/>
    <cellStyle name="Output 2 4 4 3 2 7" xfId="52908" xr:uid="{D5A7CFAD-656D-4F44-B67D-BB5469563F72}"/>
    <cellStyle name="Output 2 4 4 3 2 8" xfId="57012" xr:uid="{4A3D8130-B254-4E80-B579-1E9BCA7D7BA6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3 6" xfId="37830" xr:uid="{42375257-6109-4CFE-99B2-F2EC331F1C84}"/>
    <cellStyle name="Output 2 4 4 3 7" xfId="44532" xr:uid="{71D97C8C-4028-4F7F-BB37-86D9DA5CA4A6}"/>
    <cellStyle name="Output 2 4 4 3 8" xfId="50085" xr:uid="{BD6FFD08-57E4-40A4-9AA8-FAA19E78DBBE}"/>
    <cellStyle name="Output 2 4 4 3 9" xfId="55302" xr:uid="{1595848D-B60B-4D44-B6C7-C1B70CB11BAD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2 5" xfId="40973" xr:uid="{15348828-E764-4E62-A121-FB730555551D}"/>
    <cellStyle name="Output 2 4 4 4 2 6" xfId="47675" xr:uid="{8DB019E5-65B0-48FC-832E-309537E3F547}"/>
    <cellStyle name="Output 2 4 4 4 2 7" xfId="53228" xr:uid="{6C0ABFDB-1117-41A7-B318-BEC4DA489B4D}"/>
    <cellStyle name="Output 2 4 4 4 2 8" xfId="54940" xr:uid="{55FE238D-1A85-40A1-9E4D-D7084EC72253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4 6" xfId="38150" xr:uid="{ECEBDD9E-2FD1-406E-B432-C87B13E1C7BC}"/>
    <cellStyle name="Output 2 4 4 4 7" xfId="44852" xr:uid="{C983C663-1195-42E6-90C2-2979C2C40063}"/>
    <cellStyle name="Output 2 4 4 4 8" xfId="50405" xr:uid="{91D50589-A1F3-4EEE-B674-9ECB8139EDC0}"/>
    <cellStyle name="Output 2 4 4 4 9" xfId="54402" xr:uid="{70DB10D8-7121-4281-983F-9A236741D1DE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2 5" xfId="41297" xr:uid="{E86A9389-7BEF-4A98-84C4-944A45A9CA0D}"/>
    <cellStyle name="Output 2 4 4 5 2 6" xfId="47999" xr:uid="{9715734C-2865-478B-B684-B0FDDDEB15C1}"/>
    <cellStyle name="Output 2 4 4 5 2 7" xfId="53552" xr:uid="{0E7B0917-60C9-4D34-9F38-5928F23BC72F}"/>
    <cellStyle name="Output 2 4 4 5 2 8" xfId="58343" xr:uid="{14582D2A-4A9F-4F05-A35E-75104E407C25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5 6" xfId="38474" xr:uid="{B1D5DD31-41D9-4217-BCAF-DBDCB457AE38}"/>
    <cellStyle name="Output 2 4 4 5 7" xfId="45176" xr:uid="{386453CD-473D-4524-B588-2D82D936DDD8}"/>
    <cellStyle name="Output 2 4 4 5 8" xfId="50729" xr:uid="{A44F3AA5-27A7-4D8A-8238-1A9C3760C04D}"/>
    <cellStyle name="Output 2 4 4 5 9" xfId="54053" xr:uid="{DAA1A0AF-44A1-42E4-9B02-FC9B87E2CD23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2 5" xfId="41588" xr:uid="{B0875140-E0C1-4A81-9EFB-AB655D98D03F}"/>
    <cellStyle name="Output 2 4 4 6 2 6" xfId="48290" xr:uid="{8A2D24B8-9A85-4187-A37A-DC600D8BC25C}"/>
    <cellStyle name="Output 2 4 4 6 2 7" xfId="53843" xr:uid="{BB29A945-8640-49DB-A1B4-CCEEB2914E70}"/>
    <cellStyle name="Output 2 4 4 6 2 8" xfId="56706" xr:uid="{C97D6CA5-1DFB-4C69-88AC-547610439B27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6 6" xfId="38765" xr:uid="{2774C100-CD59-4B06-B6FC-69835B63D616}"/>
    <cellStyle name="Output 2 4 4 6 7" xfId="45467" xr:uid="{FEBCE322-1E0D-4A91-B48E-AFAA8B396A1F}"/>
    <cellStyle name="Output 2 4 4 6 8" xfId="51020" xr:uid="{F9D15DB2-FEF9-449E-A8A6-20999033585A}"/>
    <cellStyle name="Output 2 4 4 6 9" xfId="56312" xr:uid="{D81B5D48-4CFA-45B1-A0A2-F1741DE16AB0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7 5" xfId="39458" xr:uid="{660DB236-3363-43EE-9592-3834374EE08D}"/>
    <cellStyle name="Output 2 4 4 7 6" xfId="46160" xr:uid="{D08A9927-23D0-4CBD-BA3B-14068B3B1DFF}"/>
    <cellStyle name="Output 2 4 4 7 7" xfId="51713" xr:uid="{3B2D0166-3B7B-43D6-8074-BCF36ABCB784}"/>
    <cellStyle name="Output 2 4 4 7 8" xfId="57268" xr:uid="{88F5333A-DEA8-45AE-90A9-BB9CBB680DFA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4 9" xfId="36635" xr:uid="{BC7DF4AD-463E-421F-B5BA-9578CB86A15B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2 5" xfId="39008" xr:uid="{1992F538-CFE1-4D4D-99EB-202946556BBE}"/>
    <cellStyle name="Output 2 4 5 2 6" xfId="45710" xr:uid="{23C33AB6-3022-4BE8-B685-6A104DA31CE4}"/>
    <cellStyle name="Output 2 4 5 2 7" xfId="51263" xr:uid="{C432A639-99F7-45B7-906B-866F89F3C588}"/>
    <cellStyle name="Output 2 4 5 2 8" xfId="54444" xr:uid="{596E7D59-C3A9-4F8E-8D74-848813FB8BAE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5 4" xfId="35549" xr:uid="{E381F3A5-5263-492A-B4F2-79591E98BF34}"/>
    <cellStyle name="Output 2 4 5 5" xfId="42460" xr:uid="{AFC592E3-F2FC-4891-BBA3-0AFAAD5D39DD}"/>
    <cellStyle name="Output 2 4 5 6" xfId="42829" xr:uid="{D4171551-513D-4504-BDA1-D9D8A4B41C4E}"/>
    <cellStyle name="Output 2 4 5 7" xfId="57372" xr:uid="{DC672AA0-5528-4443-8358-BB4A7FE88275}"/>
    <cellStyle name="Output 2 4 6" xfId="1800" xr:uid="{8EBF05EB-51C0-4375-B743-178601039686}"/>
    <cellStyle name="Output 2 4 6 10" xfId="56343" xr:uid="{E98A9AC8-95C1-42B7-AA8A-E522E6C7796A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2 5" xfId="39957" xr:uid="{E0CDC08F-7201-48C9-AA54-96EE0CBFB362}"/>
    <cellStyle name="Output 2 4 6 2 6" xfId="46659" xr:uid="{2EBBADC3-7574-428B-B669-F37E57934D16}"/>
    <cellStyle name="Output 2 4 6 2 7" xfId="52212" xr:uid="{A21B161D-5D95-4FAE-A76C-EE634A46ECB1}"/>
    <cellStyle name="Output 2 4 6 2 8" xfId="54285" xr:uid="{DD5F9C7C-87F2-4876-BAC7-CCB1767FC8A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6 7" xfId="37134" xr:uid="{183DAEDB-5FEC-49E6-88A3-FFA0AA082399}"/>
    <cellStyle name="Output 2 4 6 8" xfId="43836" xr:uid="{7F218646-21F2-40F5-9A86-891C8418834F}"/>
    <cellStyle name="Output 2 4 6 9" xfId="49389" xr:uid="{C0545801-4A16-433F-BF93-5197627170D6}"/>
    <cellStyle name="Output 2 4 7" xfId="1806" xr:uid="{1CBF9B85-3A40-445C-8368-EC56D1555A6A}"/>
    <cellStyle name="Output 2 4 7 10" xfId="56119" xr:uid="{7B14287A-B719-4D41-B778-30DC99BFD7B8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2 5" xfId="40494" xr:uid="{F070A9F0-63B7-4B6F-BFED-43C83BB1A272}"/>
    <cellStyle name="Output 2 4 7 2 6" xfId="47196" xr:uid="{C21D1C71-7520-4ED5-9601-3199C0263022}"/>
    <cellStyle name="Output 2 4 7 2 7" xfId="52749" xr:uid="{1D10B60D-C084-4DBC-A8BF-7BA9862ADF00}"/>
    <cellStyle name="Output 2 4 7 2 8" xfId="41693" xr:uid="{83CD96DD-D7CF-42F2-9978-BEF9F4922EB8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7 7" xfId="37671" xr:uid="{EB10200D-5B23-4473-92ED-192B086A9BDC}"/>
    <cellStyle name="Output 2 4 7 8" xfId="44373" xr:uid="{B5CBB0FC-4838-49CB-A568-2DC3F50F7D1F}"/>
    <cellStyle name="Output 2 4 7 9" xfId="49926" xr:uid="{AAF7FFF3-00D7-4D6B-A52B-75505E52BC00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8 5" xfId="38779" xr:uid="{1FD79D62-5CBF-4750-B464-D228AB8B1C80}"/>
    <cellStyle name="Output 2 4 8 6" xfId="45481" xr:uid="{D8C0FD65-1127-428E-9809-27B996255AA8}"/>
    <cellStyle name="Output 2 4 8 7" xfId="51034" xr:uid="{BE8C02E0-02E9-42F1-A337-C22CFFAFAE01}"/>
    <cellStyle name="Output 2 4 8 8" xfId="54954" xr:uid="{4818FC67-B701-44D5-BB1A-37AF16EA3156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11" xfId="36164" xr:uid="{0A926509-6211-480E-862D-E3A3AB383ED4}"/>
    <cellStyle name="Output 2 5 12" xfId="42928" xr:uid="{19BFD1C2-4177-4F0E-BAA5-821ACC5696FB}"/>
    <cellStyle name="Output 2 5 13" xfId="48487" xr:uid="{670C8F42-2F23-48F1-910C-A60EC014FD55}"/>
    <cellStyle name="Output 2 5 14" xfId="55744" xr:uid="{A263DDF4-E583-4002-BF9F-AF6A121AD31B}"/>
    <cellStyle name="Output 2 5 2" xfId="4854" xr:uid="{1662C490-580D-4ED9-8210-7EEDBFBE1B41}"/>
    <cellStyle name="Output 2 5 2 10" xfId="23476" xr:uid="{16236518-9D9D-4154-96C9-2CA55D469153}"/>
    <cellStyle name="Output 2 5 2 11" xfId="36507" xr:uid="{A3F51676-2961-40B5-B6C5-5D6808C55C30}"/>
    <cellStyle name="Output 2 5 2 12" xfId="43209" xr:uid="{E0D6EC12-13A3-459C-AB2F-3581EAC6660F}"/>
    <cellStyle name="Output 2 5 2 13" xfId="48762" xr:uid="{84D5C68C-2011-4546-8D72-265D00846260}"/>
    <cellStyle name="Output 2 5 2 14" xfId="55250" xr:uid="{DA54F232-52F8-4B94-A8B0-B1848998481C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2 5" xfId="40218" xr:uid="{303F8F98-5608-46A0-907C-85E851A3F5D6}"/>
    <cellStyle name="Output 2 5 2 2 2 6" xfId="46920" xr:uid="{8DAED0D0-D9CB-46BD-9495-06E325F0E020}"/>
    <cellStyle name="Output 2 5 2 2 2 7" xfId="52473" xr:uid="{EF8292C4-E31E-4773-AF6D-205DB09180AC}"/>
    <cellStyle name="Output 2 5 2 2 2 8" xfId="55183" xr:uid="{A24C5291-83E0-4FA3-B0AC-5EB86CDB531F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2 6" xfId="37395" xr:uid="{96BFFF89-49D6-4063-92CA-5696ECD54422}"/>
    <cellStyle name="Output 2 5 2 2 7" xfId="44097" xr:uid="{53B7E11E-3B38-488B-B84E-B75937142776}"/>
    <cellStyle name="Output 2 5 2 2 8" xfId="49650" xr:uid="{3FB5F97E-60F6-47FD-B6D9-5AA0E13168DC}"/>
    <cellStyle name="Output 2 5 2 2 9" xfId="57765" xr:uid="{D69B4898-8463-48C7-9686-FE036A4A881D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2 5" xfId="38907" xr:uid="{791FA109-ABE9-44D7-9464-65A017943021}"/>
    <cellStyle name="Output 2 5 2 3 2 6" xfId="45609" xr:uid="{FBE14441-4BB9-4F62-BA84-49E8C7368F9C}"/>
    <cellStyle name="Output 2 5 2 3 2 7" xfId="51162" xr:uid="{A8E9840B-75AF-4121-89C5-4287B6060617}"/>
    <cellStyle name="Output 2 5 2 3 2 8" xfId="57211" xr:uid="{750D5148-8A26-41C0-AEF8-8533E614934D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3 6" xfId="35416" xr:uid="{5D484C8B-637D-4B76-9846-E6F2103DCD2F}"/>
    <cellStyle name="Output 2 5 2 3 7" xfId="42339" xr:uid="{FB20A9E5-4A8E-4807-8EE1-2A65175E1B4E}"/>
    <cellStyle name="Output 2 5 2 3 8" xfId="42046" xr:uid="{A34930F8-18D3-45D4-A28A-3E363E75B176}"/>
    <cellStyle name="Output 2 5 2 3 9" xfId="42680" xr:uid="{CFE68222-A8B5-427F-965E-13CCA7496C81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2 5" xfId="40845" xr:uid="{9489E547-0A35-4306-9EA2-C2337601B90F}"/>
    <cellStyle name="Output 2 5 2 4 2 6" xfId="47547" xr:uid="{ED7C5988-E282-4FBF-B5E8-3D15768FC209}"/>
    <cellStyle name="Output 2 5 2 4 2 7" xfId="53100" xr:uid="{9CFC08CF-1A7B-4578-9766-C573DA6278EF}"/>
    <cellStyle name="Output 2 5 2 4 2 8" xfId="57178" xr:uid="{9B4FC277-4E5F-4386-85B4-666098B840B2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4 6" xfId="38022" xr:uid="{1BFA0185-DA58-4AE6-B807-2987124E16D3}"/>
    <cellStyle name="Output 2 5 2 4 7" xfId="44724" xr:uid="{39359CB6-0F29-424B-8D87-081DBED287CD}"/>
    <cellStyle name="Output 2 5 2 4 8" xfId="50277" xr:uid="{7168FFCB-3FA2-4BCC-9791-DA0D225CFCC4}"/>
    <cellStyle name="Output 2 5 2 4 9" xfId="56075" xr:uid="{42606260-CAF0-4380-B52D-DCFA0F7303A0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2 5" xfId="41169" xr:uid="{A0767ADE-115E-4480-8C9D-1632B11F8B3E}"/>
    <cellStyle name="Output 2 5 2 5 2 6" xfId="47871" xr:uid="{5517F76E-2703-4353-BF7B-F95E5165FE6A}"/>
    <cellStyle name="Output 2 5 2 5 2 7" xfId="53424" xr:uid="{2CA15390-440D-471C-8D42-155018A78D58}"/>
    <cellStyle name="Output 2 5 2 5 2 8" xfId="42916" xr:uid="{B2AD6107-843C-43C3-921A-2E515211C97A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5 6" xfId="38346" xr:uid="{39F84625-1727-4946-A1C7-66E0B0FECCE9}"/>
    <cellStyle name="Output 2 5 2 5 7" xfId="45048" xr:uid="{1CA33761-A592-4399-BD64-77B7DC54AC56}"/>
    <cellStyle name="Output 2 5 2 5 8" xfId="50601" xr:uid="{C93A9F64-407E-4A55-949E-0E95293C20CC}"/>
    <cellStyle name="Output 2 5 2 5 9" xfId="54441" xr:uid="{3260C8E3-B5FF-4B9D-8ADB-478183BBEB60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2 5" xfId="41460" xr:uid="{DC3A1292-CC5B-446C-B475-C31509B4C60E}"/>
    <cellStyle name="Output 2 5 2 6 2 6" xfId="48162" xr:uid="{376E0344-317D-4890-839A-D3B47A48C334}"/>
    <cellStyle name="Output 2 5 2 6 2 7" xfId="53715" xr:uid="{93F0F3B2-875E-4031-B127-3626F9850789}"/>
    <cellStyle name="Output 2 5 2 6 2 8" xfId="56908" xr:uid="{613A874E-5EC3-45BE-BC22-C4FFA7DBE591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6 6" xfId="38637" xr:uid="{4A2988C1-86B7-4A9F-A250-E0D5BC685BD2}"/>
    <cellStyle name="Output 2 5 2 6 7" xfId="45339" xr:uid="{902D7101-B48E-4F06-A65C-EC8B36FFAEA3}"/>
    <cellStyle name="Output 2 5 2 6 8" xfId="50892" xr:uid="{31490277-D9B7-4169-B5BA-8336287D8770}"/>
    <cellStyle name="Output 2 5 2 6 9" xfId="42730" xr:uid="{5C6086E1-C867-4113-BD70-3091C6935A0D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7 5" xfId="39330" xr:uid="{E87CD212-4AC2-4B7A-88CC-E789A8789CDC}"/>
    <cellStyle name="Output 2 5 2 7 6" xfId="46032" xr:uid="{9015909C-1795-49A1-AECF-438C32D5F6BF}"/>
    <cellStyle name="Output 2 5 2 7 7" xfId="51585" xr:uid="{BC48857F-4312-42F5-B196-4E18FE8B4A27}"/>
    <cellStyle name="Output 2 5 2 7 8" xfId="34563" xr:uid="{DE848D79-B94D-4A75-9ADF-ACB0EED9A5B7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11" xfId="35726" xr:uid="{C621E670-867F-47A9-93A8-94F298BA384C}"/>
    <cellStyle name="Output 2 5 3 12" xfId="42594" xr:uid="{CDDF1E14-CE13-4FE1-849F-C7791FC4D23E}"/>
    <cellStyle name="Output 2 5 3 13" xfId="41651" xr:uid="{B1D97467-9AB9-4ED5-9CB0-C0DC6312A81A}"/>
    <cellStyle name="Output 2 5 3 14" xfId="41802" xr:uid="{E5957431-3C98-493A-9920-863A8E27D960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2 5" xfId="39683" xr:uid="{B80C5C4C-DE29-4080-9EC3-5F96FC9562F5}"/>
    <cellStyle name="Output 2 5 3 2 2 6" xfId="46385" xr:uid="{7A38EEA6-D185-473C-A9AF-A5C6AFC2FFCE}"/>
    <cellStyle name="Output 2 5 3 2 2 7" xfId="51938" xr:uid="{38BA61E6-A253-4482-8542-1D15AEF25BAA}"/>
    <cellStyle name="Output 2 5 3 2 2 8" xfId="56680" xr:uid="{BFC35CFA-4735-4A28-B4AC-D8C14130B849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2 6" xfId="36860" xr:uid="{F94752BF-068E-488A-BFBC-FE364EA7006F}"/>
    <cellStyle name="Output 2 5 3 2 7" xfId="43562" xr:uid="{14DBDC9A-DC2C-475A-AF6C-9B9D3A865689}"/>
    <cellStyle name="Output 2 5 3 2 8" xfId="49115" xr:uid="{35D2B56C-280B-412F-BD96-B1741B2D913C}"/>
    <cellStyle name="Output 2 5 3 2 9" xfId="57238" xr:uid="{E5482E1F-CCF1-43D2-91F1-F372C0D0833F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2 5" xfId="39723" xr:uid="{88F431A9-6B04-4F0C-BEE4-30B910EC24B3}"/>
    <cellStyle name="Output 2 5 3 3 2 6" xfId="46425" xr:uid="{F3971A32-1501-4B8E-80E7-BEBF753B93DA}"/>
    <cellStyle name="Output 2 5 3 3 2 7" xfId="51978" xr:uid="{CA81FE41-637B-43B0-A7BA-A17DE4F4F13E}"/>
    <cellStyle name="Output 2 5 3 3 2 8" xfId="58471" xr:uid="{B7FD9CAA-74F8-4023-AAD5-E9585223D1E1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3 6" xfId="36900" xr:uid="{E6FD44E2-7730-4ACD-B4E1-1B5CDEABD100}"/>
    <cellStyle name="Output 2 5 3 3 7" xfId="43602" xr:uid="{2D6B2D85-DB7F-4922-94F4-8B9FE5879299}"/>
    <cellStyle name="Output 2 5 3 3 8" xfId="49155" xr:uid="{4752223E-3C7E-4A5E-A0F3-D297A939DDD7}"/>
    <cellStyle name="Output 2 5 3 3 9" xfId="54976" xr:uid="{039AD89A-A04A-43AC-AB17-1E4ED1F29C3D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2 5" xfId="38954" xr:uid="{9D92049D-9B7B-4628-9B2C-CA1E94E71690}"/>
    <cellStyle name="Output 2 5 3 4 2 6" xfId="45656" xr:uid="{A8889C1F-DD2C-4B88-97B5-CF65AE1683C0}"/>
    <cellStyle name="Output 2 5 3 4 2 7" xfId="51209" xr:uid="{39CEB840-024C-4B17-B72D-31014C407FE1}"/>
    <cellStyle name="Output 2 5 3 4 2 8" xfId="56772" xr:uid="{4E2A2A48-714B-4CE3-8DDE-5AA55D51038E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4 6" xfId="35463" xr:uid="{D1AB0836-2346-4C31-8638-892163538A2E}"/>
    <cellStyle name="Output 2 5 3 4 7" xfId="42386" xr:uid="{3C96A9CE-FA02-473F-873A-72F78CBEA8E0}"/>
    <cellStyle name="Output 2 5 3 4 8" xfId="42557" xr:uid="{5A1DB343-68E3-4495-AE2C-848B6C9A302F}"/>
    <cellStyle name="Output 2 5 3 4 9" xfId="53925" xr:uid="{E90F2CE8-0906-4821-B136-F99B7E599B1E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2 5" xfId="39627" xr:uid="{499D5B34-FBD4-4B25-8548-33C3518FA895}"/>
    <cellStyle name="Output 2 5 3 5 2 6" xfId="46329" xr:uid="{B6AD666D-F067-4E45-8815-FE030BFE491A}"/>
    <cellStyle name="Output 2 5 3 5 2 7" xfId="51882" xr:uid="{04A1FEE4-CA46-49F2-AC37-B4068E22D2E1}"/>
    <cellStyle name="Output 2 5 3 5 2 8" xfId="34513" xr:uid="{C5512444-89A6-42CE-AECD-D7DBDEBB3F60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5 6" xfId="36804" xr:uid="{F76B8275-A5A5-42DC-A8A5-E915F7310644}"/>
    <cellStyle name="Output 2 5 3 5 7" xfId="43506" xr:uid="{0629F3D6-604C-4EB8-8C51-232F40D67E25}"/>
    <cellStyle name="Output 2 5 3 5 8" xfId="49059" xr:uid="{87F99D3D-22AF-4E04-A07B-5A2772EF8181}"/>
    <cellStyle name="Output 2 5 3 5 9" xfId="54544" xr:uid="{C98CEB14-D9B0-487A-A4E3-50C8E69392D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2 5" xfId="38920" xr:uid="{B07D51FD-E259-48F0-AE0D-1635251D0E47}"/>
    <cellStyle name="Output 2 5 3 6 2 6" xfId="45622" xr:uid="{86979123-E425-4E1A-9FD0-07A4A62A1BE8}"/>
    <cellStyle name="Output 2 5 3 6 2 7" xfId="51175" xr:uid="{DADAC053-4259-4B43-A230-D34E54993E3C}"/>
    <cellStyle name="Output 2 5 3 6 2 8" xfId="56660" xr:uid="{D6BB309E-6D24-42EB-BE15-8B62EDEC337B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6 6" xfId="35429" xr:uid="{8E64855F-2252-4B81-90E9-89278FFBADB2}"/>
    <cellStyle name="Output 2 5 3 6 7" xfId="42352" xr:uid="{BEF7DD02-8399-44B5-AAB2-2EFED494FBF8}"/>
    <cellStyle name="Output 2 5 3 6 8" xfId="34198" xr:uid="{6320FA16-D662-4975-B890-9B09B5A07944}"/>
    <cellStyle name="Output 2 5 3 6 9" xfId="43010" xr:uid="{C37C8B91-0ABD-47CA-ACDD-273D6BCECD96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7 5" xfId="39044" xr:uid="{0087FBF4-CF68-443C-90CB-9DD9298D3F07}"/>
    <cellStyle name="Output 2 5 3 7 6" xfId="45746" xr:uid="{A2083F24-D975-4556-BE2E-31430FF322B5}"/>
    <cellStyle name="Output 2 5 3 7 7" xfId="51299" xr:uid="{E57AEBE1-F042-47FD-BF63-F6E15F1334E4}"/>
    <cellStyle name="Output 2 5 3 7 8" xfId="42279" xr:uid="{8AD1BFA3-9CD7-4790-B961-D8669513AD3A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2 5" xfId="39963" xr:uid="{BE40E5FC-6928-4CF1-9AF4-A13F757328E2}"/>
    <cellStyle name="Output 2 5 4 2 6" xfId="46665" xr:uid="{627BC94C-645D-45D5-BA08-18A15E361EF2}"/>
    <cellStyle name="Output 2 5 4 2 7" xfId="52218" xr:uid="{7F185C41-867F-4C18-9FE3-FC5E2B2D15E3}"/>
    <cellStyle name="Output 2 5 4 2 8" xfId="55888" xr:uid="{2106D314-EA31-4186-97DF-00EDBC231A63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4 6" xfId="37140" xr:uid="{184664B0-7FB7-4CA0-93B4-AF171F88CED2}"/>
    <cellStyle name="Output 2 5 4 7" xfId="43842" xr:uid="{CE5CB160-8A6F-4AB8-ACE9-C021E6D725A9}"/>
    <cellStyle name="Output 2 5 4 8" xfId="49395" xr:uid="{ECC53EB7-C4CC-4703-8D02-795713B3F7FB}"/>
    <cellStyle name="Output 2 5 4 9" xfId="56974" xr:uid="{6E1A8CB5-5D6D-48DB-A37C-2C219DC700E8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2 5" xfId="40572" xr:uid="{1D85AE7B-879E-4DD0-9B53-24A0A8BCC637}"/>
    <cellStyle name="Output 2 5 5 2 6" xfId="47274" xr:uid="{8DC1E632-1340-4763-B94A-1FAE4209BED3}"/>
    <cellStyle name="Output 2 5 5 2 7" xfId="52827" xr:uid="{3DEBAB11-91F9-41F2-8EEA-B52943A40D2B}"/>
    <cellStyle name="Output 2 5 5 2 8" xfId="56922" xr:uid="{10879E65-9927-4AC9-B14E-AB5A8C851100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5 6" xfId="37749" xr:uid="{4B41DF8D-0B5C-4CF6-9B02-168592B5B9A2}"/>
    <cellStyle name="Output 2 5 5 7" xfId="44451" xr:uid="{ACBD40E4-2A12-412D-932D-BD30F5C25763}"/>
    <cellStyle name="Output 2 5 5 8" xfId="50004" xr:uid="{9C41507A-EF73-4186-ADA4-CE7AFEC7D6F0}"/>
    <cellStyle name="Output 2 5 5 9" xfId="56655" xr:uid="{B5F448BA-69A0-4E5C-9900-DBA3E657FD93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2 5" xfId="39478" xr:uid="{FD77693C-7CD1-4F04-B1D4-5665F23B25C4}"/>
    <cellStyle name="Output 2 5 6 2 6" xfId="46180" xr:uid="{8250ABEE-DC71-487A-9ACA-667966142CB3}"/>
    <cellStyle name="Output 2 5 6 2 7" xfId="51733" xr:uid="{82259E92-E3CF-443B-85CB-F7906C4611DF}"/>
    <cellStyle name="Output 2 5 6 2 8" xfId="42101" xr:uid="{333D9EFD-2F06-4EBE-B00E-3D74FD4A3046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6 6" xfId="36655" xr:uid="{90C67CD2-AFF0-4E98-BA44-2512AE8E1D26}"/>
    <cellStyle name="Output 2 5 6 7" xfId="43357" xr:uid="{B84BB495-0DA0-42DC-8BFD-5BA79451CC8C}"/>
    <cellStyle name="Output 2 5 6 8" xfId="48910" xr:uid="{A18B2574-9F05-4001-B697-FD2688309B61}"/>
    <cellStyle name="Output 2 5 6 9" xfId="41604" xr:uid="{35A95B14-9775-489A-A046-388664B0407F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2 5" xfId="40980" xr:uid="{1B04ACDA-0CF6-4CDE-9F02-742446F9E3BA}"/>
    <cellStyle name="Output 2 5 7 2 6" xfId="47682" xr:uid="{C3249F46-E6B1-44C8-AA06-D3D181238A2F}"/>
    <cellStyle name="Output 2 5 7 2 7" xfId="53235" xr:uid="{0D3C95D5-C9B1-413F-9D59-D6B7BC6609ED}"/>
    <cellStyle name="Output 2 5 7 2 8" xfId="41856" xr:uid="{F12A6E8F-1259-46F2-A550-C0F231B09121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7 6" xfId="38157" xr:uid="{3E6E0650-78B2-4202-AA7B-4E1362970656}"/>
    <cellStyle name="Output 2 5 7 7" xfId="44859" xr:uid="{B1149571-6637-420E-BBE9-6403DA64D529}"/>
    <cellStyle name="Output 2 5 7 8" xfId="50412" xr:uid="{5A2E4C72-A916-48B5-A8FE-026618CC6716}"/>
    <cellStyle name="Output 2 5 7 9" xfId="56424" xr:uid="{BCC2246C-5AE4-4D86-BAAD-30D8E665A6E1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2 5" xfId="39873" xr:uid="{F48A43AD-160A-4107-9AD5-C2299299F7E6}"/>
    <cellStyle name="Output 2 5 8 2 6" xfId="46575" xr:uid="{D4DC2F7F-8B0B-4F03-9A82-1FE773966230}"/>
    <cellStyle name="Output 2 5 8 2 7" xfId="52128" xr:uid="{42CAAF5D-36ED-4889-9B6C-7DA527F65036}"/>
    <cellStyle name="Output 2 5 8 2 8" xfId="55780" xr:uid="{72FA0683-420A-439A-836C-162470396F82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8 6" xfId="37050" xr:uid="{F18216CC-C94C-49D8-ACE4-4AD28A1674D1}"/>
    <cellStyle name="Output 2 5 8 7" xfId="43752" xr:uid="{A9F20480-B591-4B67-823F-CBF62F18872B}"/>
    <cellStyle name="Output 2 5 8 8" xfId="49305" xr:uid="{11B22F62-86FB-44EE-84E8-68A8F8522A3D}"/>
    <cellStyle name="Output 2 5 8 9" xfId="55427" xr:uid="{BBFE2FE2-160B-4660-8924-1A21D508F438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5 9 5" xfId="39154" xr:uid="{E2EA727A-CF35-4015-AC81-50AF8CE819A8}"/>
    <cellStyle name="Output 2 5 9 6" xfId="45856" xr:uid="{0E224AC5-468C-4A79-BC65-6B13D6FFAFDA}"/>
    <cellStyle name="Output 2 5 9 7" xfId="51409" xr:uid="{107475A8-56AE-4A04-89BA-A946FE050064}"/>
    <cellStyle name="Output 2 5 9 8" xfId="54916" xr:uid="{09524459-9C6C-471B-82F2-719F6C64513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11" xfId="36410" xr:uid="{1DE06A65-7181-4605-8295-A0BFCED3A556}"/>
    <cellStyle name="Output 2 6 12" xfId="43112" xr:uid="{7D58E9F7-0963-40C0-8047-D184C55142A4}"/>
    <cellStyle name="Output 2 6 13" xfId="48665" xr:uid="{26B6E97E-D822-4DA0-9C2E-CE2CAAD8A28D}"/>
    <cellStyle name="Output 2 6 14" xfId="54858" xr:uid="{143D5DA0-D992-4636-A137-23E17A02A9BE}"/>
    <cellStyle name="Output 2 6 2" xfId="4964" xr:uid="{49FAA27B-B58C-4D8B-A437-FF39DEC6114C}"/>
    <cellStyle name="Output 2 6 2 10" xfId="23586" xr:uid="{937328E7-7948-47F7-A091-8EB52CE71B78}"/>
    <cellStyle name="Output 2 6 2 11" xfId="36617" xr:uid="{49853123-4A1B-4A59-9BBD-4FC320E325AF}"/>
    <cellStyle name="Output 2 6 2 12" xfId="43319" xr:uid="{F7DF3871-7D18-4FFF-8B10-6BB0A3E43ABF}"/>
    <cellStyle name="Output 2 6 2 13" xfId="48872" xr:uid="{39C0792F-983B-4EAC-9A25-FC3A98400BD8}"/>
    <cellStyle name="Output 2 6 2 14" xfId="42872" xr:uid="{FDD362C5-C0ED-4CBA-B37A-B9886B2105BD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2 5" xfId="40328" xr:uid="{74C3EADD-8CCC-4DA7-A8CC-2FE8D7788BF9}"/>
    <cellStyle name="Output 2 6 2 2 2 6" xfId="47030" xr:uid="{70BF69CB-3BFF-434D-9994-64A8C40BB727}"/>
    <cellStyle name="Output 2 6 2 2 2 7" xfId="52583" xr:uid="{3AD37E79-48C7-40FD-B33C-1C62AC1BEF2C}"/>
    <cellStyle name="Output 2 6 2 2 2 8" xfId="58254" xr:uid="{1B8627E8-4931-4336-85C5-219FCFB9F145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2 6" xfId="37505" xr:uid="{A4BFDC9E-74FD-46EB-A958-10806FB47FB2}"/>
    <cellStyle name="Output 2 6 2 2 7" xfId="44207" xr:uid="{DE87FB27-F8A6-4DA8-B7F2-BF334DA571D1}"/>
    <cellStyle name="Output 2 6 2 2 8" xfId="49760" xr:uid="{6FFA2452-4453-4EA8-A32C-E4F1C3EA2189}"/>
    <cellStyle name="Output 2 6 2 2 9" xfId="42664" xr:uid="{E50BF6D8-E0F3-4611-B2E9-0370427DBAF0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2 5" xfId="40635" xr:uid="{5C42124A-E431-4BBB-B946-B756F87BA5E7}"/>
    <cellStyle name="Output 2 6 2 3 2 6" xfId="47337" xr:uid="{CC2C1B5E-0E9A-448F-B498-76EF03C49D1A}"/>
    <cellStyle name="Output 2 6 2 3 2 7" xfId="52890" xr:uid="{23F62159-BFFD-4533-878B-0A289750528D}"/>
    <cellStyle name="Output 2 6 2 3 2 8" xfId="56000" xr:uid="{B4EBF9A5-CFED-41B3-B10A-D0845DF7D2AC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3 6" xfId="37812" xr:uid="{3401ACA2-9B6A-4524-B9F4-4514A99B7B6C}"/>
    <cellStyle name="Output 2 6 2 3 7" xfId="44514" xr:uid="{6A8DF25F-0CDD-44D2-A08D-0C751C851661}"/>
    <cellStyle name="Output 2 6 2 3 8" xfId="50067" xr:uid="{349E3239-244F-45DA-82B0-2CBD3221755A}"/>
    <cellStyle name="Output 2 6 2 3 9" xfId="56474" xr:uid="{2CEDB996-DC81-4696-9CE0-F267C79C509C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2 5" xfId="40955" xr:uid="{A6A69ECC-A16F-444D-8F26-28B080D571E0}"/>
    <cellStyle name="Output 2 6 2 4 2 6" xfId="47657" xr:uid="{2204F065-200F-4C9E-BF03-10D2724F5D73}"/>
    <cellStyle name="Output 2 6 2 4 2 7" xfId="53210" xr:uid="{55DD721B-6C53-43E7-AEFC-90E2F92F45CB}"/>
    <cellStyle name="Output 2 6 2 4 2 8" xfId="58187" xr:uid="{AE4123AF-44F5-475B-9774-B56A7E210475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4 6" xfId="38132" xr:uid="{7EC18707-E7C8-4058-9257-6C8D93409AD7}"/>
    <cellStyle name="Output 2 6 2 4 7" xfId="44834" xr:uid="{DCD5FCA8-7C16-4149-9A68-AC48F3E459D2}"/>
    <cellStyle name="Output 2 6 2 4 8" xfId="50387" xr:uid="{2D20CFB8-01D5-49C4-B431-BDCFC0E59E07}"/>
    <cellStyle name="Output 2 6 2 4 9" xfId="41973" xr:uid="{64A25BCF-6742-4F5F-A135-887460E07E8D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2 5" xfId="41279" xr:uid="{D5ABDE7A-071A-4684-85FC-E69C6B96EE06}"/>
    <cellStyle name="Output 2 6 2 5 2 6" xfId="47981" xr:uid="{BF8B1253-EFE9-4333-90F5-BA4983FFBD2A}"/>
    <cellStyle name="Output 2 6 2 5 2 7" xfId="53534" xr:uid="{6C56E8F3-A1B0-4AA1-858A-8EDE2252F4ED}"/>
    <cellStyle name="Output 2 6 2 5 2 8" xfId="55470" xr:uid="{A8DC1193-0E39-4FD9-A09E-AEBBE5B3D1BC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5 6" xfId="38456" xr:uid="{C3379A11-A3C7-4186-9971-F64B7720F3A4}"/>
    <cellStyle name="Output 2 6 2 5 7" xfId="45158" xr:uid="{DC1F27A6-4A6D-4E58-A583-9B3E4D51164E}"/>
    <cellStyle name="Output 2 6 2 5 8" xfId="50711" xr:uid="{F32532B2-D36D-46CC-93BB-3938D273B925}"/>
    <cellStyle name="Output 2 6 2 5 9" xfId="57769" xr:uid="{9CBA2CB0-DB19-4A0B-B59D-53E202D8ED4A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2 5" xfId="41570" xr:uid="{928AC631-06CC-48C4-8708-238DE7A796BB}"/>
    <cellStyle name="Output 2 6 2 6 2 6" xfId="48272" xr:uid="{CEED8E35-4292-43A1-AD97-989AE35B01CF}"/>
    <cellStyle name="Output 2 6 2 6 2 7" xfId="53825" xr:uid="{3D12E96B-B1DD-4F1E-BB2D-1D3598D6D891}"/>
    <cellStyle name="Output 2 6 2 6 2 8" xfId="55824" xr:uid="{4DDA71C1-5854-43F7-B98A-21FD2370C275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6 6" xfId="38747" xr:uid="{1DCCC05C-55A9-41BC-9E61-249309F41C0E}"/>
    <cellStyle name="Output 2 6 2 6 7" xfId="45449" xr:uid="{F3FE2692-8492-40FC-855F-36312B326F73}"/>
    <cellStyle name="Output 2 6 2 6 8" xfId="51002" xr:uid="{70603184-1E36-4AB9-88AB-5FA69CA6CBFC}"/>
    <cellStyle name="Output 2 6 2 6 9" xfId="55032" xr:uid="{D460D46A-A1FC-48C8-AB68-ECA1F056BAD1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7 5" xfId="39440" xr:uid="{4DD7CEA4-9931-49CB-94FD-5AE36F68B704}"/>
    <cellStyle name="Output 2 6 2 7 6" xfId="46142" xr:uid="{62448BB0-3A1C-45AF-A1ED-22AA48668657}"/>
    <cellStyle name="Output 2 6 2 7 7" xfId="51695" xr:uid="{36FB8D70-AC2A-4778-A450-E126B7EEC32F}"/>
    <cellStyle name="Output 2 6 2 7 8" xfId="56437" xr:uid="{756A8186-5624-4F2A-BF55-90E5D7E06F01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11" xfId="35959" xr:uid="{89796255-4CB8-4CBA-A637-B67116F6D0A2}"/>
    <cellStyle name="Output 2 6 3 12" xfId="42779" xr:uid="{ADEC3C27-898C-4E96-8744-B11E46AE97CF}"/>
    <cellStyle name="Output 2 6 3 13" xfId="48351" xr:uid="{E2F73E22-206A-4869-AB9C-62B2698797FA}"/>
    <cellStyle name="Output 2 6 3 14" xfId="54709" xr:uid="{FD9374E2-409D-4D5C-BB4C-06A018E3AAF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2 5" xfId="39833" xr:uid="{E2D753C7-B764-4A24-97A5-44D6BEC860BD}"/>
    <cellStyle name="Output 2 6 3 2 2 6" xfId="46535" xr:uid="{4A7BF7B3-B4AB-4669-8345-96045403A265}"/>
    <cellStyle name="Output 2 6 3 2 2 7" xfId="52088" xr:uid="{3369DDDE-08B1-4838-B765-3CD2C058C661}"/>
    <cellStyle name="Output 2 6 3 2 2 8" xfId="55422" xr:uid="{1E5CE810-D3D5-4D4C-971B-15A1B0408D23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2 6" xfId="37010" xr:uid="{5FA90DBF-43FB-4BFC-B75B-330E2AD94567}"/>
    <cellStyle name="Output 2 6 3 2 7" xfId="43712" xr:uid="{1C7CB06D-197B-42F9-99C0-E569638D1831}"/>
    <cellStyle name="Output 2 6 3 2 8" xfId="49265" xr:uid="{48BDE0B4-B927-4C29-AD13-000F4F22F933}"/>
    <cellStyle name="Output 2 6 3 2 9" xfId="56503" xr:uid="{9922E1E9-C5E5-49E1-B345-EFE0408D493E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2 5" xfId="40426" xr:uid="{A1A0750C-2044-4E36-9E8B-734F3C4BAD98}"/>
    <cellStyle name="Output 2 6 3 3 2 6" xfId="47128" xr:uid="{75EFE4A9-0597-4E3B-AF4B-F56184D9C68F}"/>
    <cellStyle name="Output 2 6 3 3 2 7" xfId="52681" xr:uid="{1A13D1D1-A92B-4BD7-B917-90D1F94CA820}"/>
    <cellStyle name="Output 2 6 3 3 2 8" xfId="57209" xr:uid="{DAE2B37E-9828-418B-8340-B5A1499D2628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3 6" xfId="37603" xr:uid="{907787D1-A059-4A09-B028-BE7373874BEF}"/>
    <cellStyle name="Output 2 6 3 3 7" xfId="44305" xr:uid="{9822C3B5-2AA1-41F4-9C1B-0C43278E6AE4}"/>
    <cellStyle name="Output 2 6 3 3 8" xfId="49858" xr:uid="{E1DAC4F7-6F49-42FF-99BF-67915A8E5DB3}"/>
    <cellStyle name="Output 2 6 3 3 9" xfId="57181" xr:uid="{7F2B7672-C710-4CCF-B13D-5AD2A6319A85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2 5" xfId="38872" xr:uid="{53D98710-FEC6-4718-94F0-70D0C4088A66}"/>
    <cellStyle name="Output 2 6 3 4 2 6" xfId="45574" xr:uid="{C061F3B0-2754-4DDF-B973-0831270CADA9}"/>
    <cellStyle name="Output 2 6 3 4 2 7" xfId="51127" xr:uid="{92A55BDC-ABE5-4ECE-846E-40529F6AF7E6}"/>
    <cellStyle name="Output 2 6 3 4 2 8" xfId="56191" xr:uid="{EF07BB7F-BD88-467E-9AE1-4BEAE727F1BC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4 6" xfId="35222" xr:uid="{8657B116-5141-4C48-A300-1A4A1A0EB72B}"/>
    <cellStyle name="Output 2 6 3 4 7" xfId="42203" xr:uid="{ED16B8EC-D46F-4B90-B801-EC659DCEFD64}"/>
    <cellStyle name="Output 2 6 3 4 8" xfId="42905" xr:uid="{DAB66D28-09C0-4C8B-B404-3FB489DE401A}"/>
    <cellStyle name="Output 2 6 3 4 9" xfId="41661" xr:uid="{D396AAA9-F388-4246-8A9D-011EA92A8C6D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2 5" xfId="38803" xr:uid="{0847B5F7-6463-46CA-89DE-A0027F53E9D3}"/>
    <cellStyle name="Output 2 6 3 5 2 6" xfId="45505" xr:uid="{CEBBC249-8B49-4188-93A7-AE20F8B67ADC}"/>
    <cellStyle name="Output 2 6 3 5 2 7" xfId="51058" xr:uid="{0D3C76E1-B755-438D-B417-06D645FB5890}"/>
    <cellStyle name="Output 2 6 3 5 2 8" xfId="55159" xr:uid="{FD52CB1A-89A6-46DE-83C7-341C1DE4CF80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5 6" xfId="35145" xr:uid="{5D1B6163-7ED7-44CC-9BFC-7798C6DA1033}"/>
    <cellStyle name="Output 2 6 3 5 7" xfId="42129" xr:uid="{29BF8F58-6B49-4258-9749-80DA68A9CA62}"/>
    <cellStyle name="Output 2 6 3 5 8" xfId="42552" xr:uid="{C22C13F2-0A37-4C2B-80E8-948DC66772A4}"/>
    <cellStyle name="Output 2 6 3 5 9" xfId="41616" xr:uid="{424726C4-280B-446F-8518-4080280F328B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2 5" xfId="39585" xr:uid="{78DBCAB8-D29D-4286-A3E7-F507764D647F}"/>
    <cellStyle name="Output 2 6 3 6 2 6" xfId="46287" xr:uid="{DE25CBAD-83D0-4B71-9A78-649B153FA916}"/>
    <cellStyle name="Output 2 6 3 6 2 7" xfId="51840" xr:uid="{9D111F7F-AF07-44FA-83AD-BB92C4B5B0EC}"/>
    <cellStyle name="Output 2 6 3 6 2 8" xfId="54806" xr:uid="{0A69322D-5CF4-4A3E-A3A0-3FA39D7E73B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6 6" xfId="36762" xr:uid="{8D663133-9C98-47F5-9B88-37086920D51D}"/>
    <cellStyle name="Output 2 6 3 6 7" xfId="43464" xr:uid="{0D92EC7E-EA91-42F3-BEF8-8ED0E31387E1}"/>
    <cellStyle name="Output 2 6 3 6 8" xfId="49017" xr:uid="{53CA7158-87B4-40C2-AEA7-6C755B2C6C30}"/>
    <cellStyle name="Output 2 6 3 6 9" xfId="58158" xr:uid="{17FA53B5-4CE0-4B0B-9DE6-E221C0E7D97B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7 5" xfId="39116" xr:uid="{8FAF07AD-E28C-4108-AB3E-D4380DF6ADC2}"/>
    <cellStyle name="Output 2 6 3 7 6" xfId="45818" xr:uid="{E7C124A2-FFCF-4011-BF1A-68FA13B8DCCD}"/>
    <cellStyle name="Output 2 6 3 7 7" xfId="51371" xr:uid="{255CA3A7-81BE-4590-B6A5-4A1970EDC644}"/>
    <cellStyle name="Output 2 6 3 7 8" xfId="56626" xr:uid="{4DCAC930-00E0-4A4F-8BDB-2A969C251BAB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2 5" xfId="40121" xr:uid="{8770FBD6-8563-4B0B-869E-9AD34D1BC1FE}"/>
    <cellStyle name="Output 2 6 4 2 6" xfId="46823" xr:uid="{F6977AA8-606B-4638-BD67-0B08B6DB82AB}"/>
    <cellStyle name="Output 2 6 4 2 7" xfId="52376" xr:uid="{0F7E0D36-C771-4DD6-A09E-05280E513A6E}"/>
    <cellStyle name="Output 2 6 4 2 8" xfId="55074" xr:uid="{57854356-978F-48B0-AB5F-D14A60EB212C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4 6" xfId="37298" xr:uid="{34629553-023C-4B00-90E3-6B8313E97191}"/>
    <cellStyle name="Output 2 6 4 7" xfId="44000" xr:uid="{F74A4984-7D7F-44EA-BBEF-C80E4B7BDB1B}"/>
    <cellStyle name="Output 2 6 4 8" xfId="49553" xr:uid="{68EE0CF9-6060-4E0E-9E34-15DA3DFAB802}"/>
    <cellStyle name="Output 2 6 4 9" xfId="57754" xr:uid="{615E88F7-3DA9-4E8B-9B9A-2A69B94FB7C7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2 5" xfId="40431" xr:uid="{7FBC72D6-30E4-429E-AF9F-EB4837151A2F}"/>
    <cellStyle name="Output 2 6 5 2 6" xfId="47133" xr:uid="{47A86DDC-8F91-4810-B3FB-11C7588D5EDF}"/>
    <cellStyle name="Output 2 6 5 2 7" xfId="52686" xr:uid="{9C50C1B5-7425-4EBE-B45F-3389483AEC8D}"/>
    <cellStyle name="Output 2 6 5 2 8" xfId="41954" xr:uid="{C1CB5793-03A9-4037-A9A8-D10AF24A39EE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5 6" xfId="37608" xr:uid="{885F6BAB-6B5F-4C1D-A85D-36E933ABA79B}"/>
    <cellStyle name="Output 2 6 5 7" xfId="44310" xr:uid="{4CC22A6B-8FEF-48F3-8B30-F99FB7F10B60}"/>
    <cellStyle name="Output 2 6 5 8" xfId="49863" xr:uid="{0C44D21D-999B-4AAC-B2E5-5C7D43EDAEA9}"/>
    <cellStyle name="Output 2 6 5 9" xfId="54326" xr:uid="{C3215C96-EFEE-4CB3-A881-D0CB108FE4EF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2 5" xfId="40748" xr:uid="{DFA86071-F89E-46FB-9EE2-9B6AB3026200}"/>
    <cellStyle name="Output 2 6 6 2 6" xfId="47450" xr:uid="{76E1FCCC-D601-4D58-8C32-D19501EFB4B1}"/>
    <cellStyle name="Output 2 6 6 2 7" xfId="53003" xr:uid="{E86E5FB9-CABD-492F-AFE0-6201F8F97871}"/>
    <cellStyle name="Output 2 6 6 2 8" xfId="41899" xr:uid="{41974D98-EBCE-4AA3-9633-A7246CA52595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6 6" xfId="37925" xr:uid="{2722DB2D-2DC6-4328-A512-16BDA124597F}"/>
    <cellStyle name="Output 2 6 6 7" xfId="44627" xr:uid="{71151BB2-DF78-48D6-97C6-CC9C639218CF}"/>
    <cellStyle name="Output 2 6 6 8" xfId="50180" xr:uid="{AB43735D-EE68-4E0C-9F21-1CE9132272F3}"/>
    <cellStyle name="Output 2 6 6 9" xfId="54319" xr:uid="{24474A8B-B865-41FE-88B2-7F82CDF99C87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2 5" xfId="41072" xr:uid="{F7197628-F8E1-4879-BEB2-2EF0AC617196}"/>
    <cellStyle name="Output 2 6 7 2 6" xfId="47774" xr:uid="{637231BB-866F-455C-B269-D2AD54C05858}"/>
    <cellStyle name="Output 2 6 7 2 7" xfId="53327" xr:uid="{3A598B48-C499-4C25-8EDB-B1C76787EA53}"/>
    <cellStyle name="Output 2 6 7 2 8" xfId="57995" xr:uid="{AC874542-4A71-4C11-B10A-D54E26DD6760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7 6" xfId="38249" xr:uid="{403E24B6-03FA-4CC2-842F-A681231101D6}"/>
    <cellStyle name="Output 2 6 7 7" xfId="44951" xr:uid="{314ABB83-3B79-4898-8E3A-C71D84DCAB84}"/>
    <cellStyle name="Output 2 6 7 8" xfId="50504" xr:uid="{8344985C-1A63-4BBB-9BD1-3094F973FCBD}"/>
    <cellStyle name="Output 2 6 7 9" xfId="56332" xr:uid="{4B45D4E8-564D-4224-8396-BA7B069F9E03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2 5" xfId="41363" xr:uid="{241F4D8F-19FF-4F4C-B27E-3F04B3685B93}"/>
    <cellStyle name="Output 2 6 8 2 6" xfId="48065" xr:uid="{823930E9-954D-452F-952C-D3AC6E42394B}"/>
    <cellStyle name="Output 2 6 8 2 7" xfId="53618" xr:uid="{20AA62EB-3A89-4D89-B320-61B13F296E6C}"/>
    <cellStyle name="Output 2 6 8 2 8" xfId="41765" xr:uid="{86CBE25A-CA30-4D62-88C4-D323F2E69A25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8 6" xfId="38540" xr:uid="{FD611F99-DC61-4F96-995C-8D974FE111DC}"/>
    <cellStyle name="Output 2 6 8 7" xfId="45242" xr:uid="{D5BDAA91-FE12-4271-B18B-DBBC3539BA3A}"/>
    <cellStyle name="Output 2 6 8 8" xfId="50795" xr:uid="{238381AF-F99C-46F0-8F39-DF8EADF8C234}"/>
    <cellStyle name="Output 2 6 8 9" xfId="57235" xr:uid="{F51340E6-D974-4702-987B-A34E67BB228A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6 9 5" xfId="39233" xr:uid="{D02076F5-BA7C-472F-BB42-A99FA352321E}"/>
    <cellStyle name="Output 2 6 9 6" xfId="45935" xr:uid="{08CF48D8-CDA2-4AA8-A9A3-1833CCD67D2A}"/>
    <cellStyle name="Output 2 6 9 7" xfId="51488" xr:uid="{5825011D-542A-44D3-96F9-97F8965D2264}"/>
    <cellStyle name="Output 2 6 9 8" xfId="57677" xr:uid="{661549CE-38F8-423A-8F64-D7CB490964A2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14" xfId="36393" xr:uid="{CE3CD4A5-06C7-46F4-AD16-90B313FFEB3C}"/>
    <cellStyle name="Output 2 7 15" xfId="43095" xr:uid="{6DEFE4A1-1372-427D-B28F-B9161F6D47FF}"/>
    <cellStyle name="Output 2 7 16" xfId="48648" xr:uid="{CB01B616-5EF6-4343-9E0B-819BF8430979}"/>
    <cellStyle name="Output 2 7 17" xfId="56465" xr:uid="{ECF3EF63-0C70-43E9-AB6B-B8127A5C3815}"/>
    <cellStyle name="Output 2 7 2" xfId="4947" xr:uid="{1B1F8F5D-B974-45DE-8C8E-164828E42E26}"/>
    <cellStyle name="Output 2 7 2 10" xfId="23569" xr:uid="{5C12715C-3058-49AA-8692-A246CD3580A5}"/>
    <cellStyle name="Output 2 7 2 11" xfId="36600" xr:uid="{33AFD503-2799-44F2-8529-8C60EE8736B3}"/>
    <cellStyle name="Output 2 7 2 12" xfId="43302" xr:uid="{5E6BCFE2-2818-4200-9075-1B74FDB3991D}"/>
    <cellStyle name="Output 2 7 2 13" xfId="48855" xr:uid="{700B213F-6D27-4352-B38C-3F03E960277C}"/>
    <cellStyle name="Output 2 7 2 14" xfId="34250" xr:uid="{E2327AF6-9992-48A1-852C-3CF12ED3827D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2 5" xfId="40311" xr:uid="{596CD9D5-D0CA-4778-9065-8D1708C332E8}"/>
    <cellStyle name="Output 2 7 2 2 2 6" xfId="47013" xr:uid="{B1513B33-EBA4-4957-AF2C-042ABC0FFB20}"/>
    <cellStyle name="Output 2 7 2 2 2 7" xfId="52566" xr:uid="{D7EA6240-E387-49A1-8304-1E4B15589042}"/>
    <cellStyle name="Output 2 7 2 2 2 8" xfId="56295" xr:uid="{95F73869-DBE8-433D-A4BF-DC187BD0AD38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2 6" xfId="37488" xr:uid="{31B80495-091B-4D02-838A-6F7E04ECA406}"/>
    <cellStyle name="Output 2 7 2 2 7" xfId="44190" xr:uid="{4E81A931-9A0E-4193-AC1A-0D1474BAE58E}"/>
    <cellStyle name="Output 2 7 2 2 8" xfId="49743" xr:uid="{52BA414C-DBF6-4471-B78C-C5DDB7CE9577}"/>
    <cellStyle name="Output 2 7 2 2 9" xfId="55566" xr:uid="{43B0E6BA-18FE-4305-996A-EF48A09CBC5F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2 5" xfId="40618" xr:uid="{1E9C80DA-C147-4B5F-8FBF-D346907CB9A9}"/>
    <cellStyle name="Output 2 7 2 3 2 6" xfId="47320" xr:uid="{138F3AD9-4266-40AC-A832-E8F93EB51171}"/>
    <cellStyle name="Output 2 7 2 3 2 7" xfId="52873" xr:uid="{56B929BD-E999-439C-AF67-0E34DD244408}"/>
    <cellStyle name="Output 2 7 2 3 2 8" xfId="55240" xr:uid="{7BF86B53-7818-40FE-8584-26ED85F8F4D8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3 6" xfId="37795" xr:uid="{1C1C5BDE-E32E-4081-9F52-150F79D5362A}"/>
    <cellStyle name="Output 2 7 2 3 7" xfId="44497" xr:uid="{0E4F3678-F70B-44A1-B40C-DE4196C949D1}"/>
    <cellStyle name="Output 2 7 2 3 8" xfId="50050" xr:uid="{84334F9C-33A5-4C92-839C-481C6EF4C53C}"/>
    <cellStyle name="Output 2 7 2 3 9" xfId="58182" xr:uid="{016CB0F2-32BE-4D89-9472-6C633191E1D9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2 5" xfId="40938" xr:uid="{1DEDB9BC-3192-481B-9665-C52D13EF668F}"/>
    <cellStyle name="Output 2 7 2 4 2 6" xfId="47640" xr:uid="{0D1B6AC2-3D32-4A47-8B79-BFEC26123ECE}"/>
    <cellStyle name="Output 2 7 2 4 2 7" xfId="53193" xr:uid="{87F9A1D5-5BC9-44C1-ACE7-B21C47F41AAC}"/>
    <cellStyle name="Output 2 7 2 4 2 8" xfId="41867" xr:uid="{DB81DFD5-507C-4731-AF8E-305689904EA0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4 6" xfId="38115" xr:uid="{1F8163ED-AFF9-47A8-AEA9-047CB65FB8F6}"/>
    <cellStyle name="Output 2 7 2 4 7" xfId="44817" xr:uid="{C8E831D8-FEF7-42B2-98F8-36EB65CC31EA}"/>
    <cellStyle name="Output 2 7 2 4 8" xfId="50370" xr:uid="{42118850-1AAD-4417-8D26-FAA9D2BD8858}"/>
    <cellStyle name="Output 2 7 2 4 9" xfId="56945" xr:uid="{DBFD0936-CEC1-4A77-BAD2-A9E8B7A5A779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2 5" xfId="41262" xr:uid="{00FCAF58-38D5-4D68-9E64-1E949793B381}"/>
    <cellStyle name="Output 2 7 2 5 2 6" xfId="47964" xr:uid="{F2AD79C4-C547-4DFF-A013-DDEEFC2177A0}"/>
    <cellStyle name="Output 2 7 2 5 2 7" xfId="53517" xr:uid="{CC786790-F55B-4900-9415-6C4421D0CFD2}"/>
    <cellStyle name="Output 2 7 2 5 2 8" xfId="56058" xr:uid="{EE8BEF01-31C7-4264-85CA-4840BD597BAA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5 6" xfId="38439" xr:uid="{F15369CF-048F-49CA-A208-EAF8B62D9AD9}"/>
    <cellStyle name="Output 2 7 2 5 7" xfId="45141" xr:uid="{42078F09-2CAC-4457-BF52-4E807C291AED}"/>
    <cellStyle name="Output 2 7 2 5 8" xfId="50694" xr:uid="{3C52ED6C-F6D3-495D-B4C3-54128C5E629A}"/>
    <cellStyle name="Output 2 7 2 5 9" xfId="57440" xr:uid="{B3A4ED92-A5CE-4714-B010-E98E620EDB66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2 5" xfId="41553" xr:uid="{FD9C7996-16EC-4330-B653-C148DD9615F1}"/>
    <cellStyle name="Output 2 7 2 6 2 6" xfId="48255" xr:uid="{51B0B0E2-D25E-4BF5-9A48-1D0E54585E63}"/>
    <cellStyle name="Output 2 7 2 6 2 7" xfId="53808" xr:uid="{4897FB95-B5E7-4AF7-97CF-83FE8D9BA260}"/>
    <cellStyle name="Output 2 7 2 6 2 8" xfId="57055" xr:uid="{E1D26B50-18F1-46E3-8ABC-0E21EAA30976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6 6" xfId="38730" xr:uid="{629F1E38-C6FC-464D-8821-FED3EBF63BC4}"/>
    <cellStyle name="Output 2 7 2 6 7" xfId="45432" xr:uid="{2119B910-3C19-48AF-A765-1DF7423FA476}"/>
    <cellStyle name="Output 2 7 2 6 8" xfId="50985" xr:uid="{26BB19E9-CD19-442A-A607-6C39DD09309B}"/>
    <cellStyle name="Output 2 7 2 6 9" xfId="58281" xr:uid="{E3F86DCC-9C0F-426D-9647-6728371D21C7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7 5" xfId="39423" xr:uid="{7C6B5905-4646-427D-B1C9-33F225A9DFC2}"/>
    <cellStyle name="Output 2 7 2 7 6" xfId="46125" xr:uid="{F067266E-306C-40E7-91AC-747D9A758E0E}"/>
    <cellStyle name="Output 2 7 2 7 7" xfId="51678" xr:uid="{29F0813B-0141-4CEF-B181-7C407DEAEBB9}"/>
    <cellStyle name="Output 2 7 2 7 8" xfId="54259" xr:uid="{3B0B50B1-C224-4957-B424-328C1A69F43F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11" xfId="35719" xr:uid="{C3265328-4268-4B8B-8CE6-48801257C4AA}"/>
    <cellStyle name="Output 2 7 3 12" xfId="42588" xr:uid="{C3B79080-26AB-4452-A4BA-EDF1228579E5}"/>
    <cellStyle name="Output 2 7 3 13" xfId="41647" xr:uid="{45B7843C-C78C-40E6-9B41-FEFF9EC9BD0B}"/>
    <cellStyle name="Output 2 7 3 14" xfId="41962" xr:uid="{75176CAD-5DF6-4343-807D-F11C97FE75CF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2 5" xfId="39677" xr:uid="{FDD83363-774B-406D-9D51-D3DFA2F5466B}"/>
    <cellStyle name="Output 2 7 3 2 2 6" xfId="46379" xr:uid="{D7080A08-8B52-40CE-99ED-10BCBE23C200}"/>
    <cellStyle name="Output 2 7 3 2 2 7" xfId="51932" xr:uid="{94D1B0AE-D1F8-44B1-8C17-85E2A5BAB6C1}"/>
    <cellStyle name="Output 2 7 3 2 2 8" xfId="34176" xr:uid="{6F69835E-E723-4B67-9565-26BF29295380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2 6" xfId="36854" xr:uid="{AF5F7A77-195C-4369-A3F2-FE762FCCFC64}"/>
    <cellStyle name="Output 2 7 3 2 7" xfId="43556" xr:uid="{372F90B6-A611-48E2-98B5-57B94A05D8EF}"/>
    <cellStyle name="Output 2 7 3 2 8" xfId="49109" xr:uid="{F07845EF-7BF0-4D78-B5EB-E5623758C5EE}"/>
    <cellStyle name="Output 2 7 3 2 9" xfId="48444" xr:uid="{75C42567-D008-4F4A-BB5F-A1F7E86D0CB9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2 5" xfId="38988" xr:uid="{361E2ED0-D30E-4D87-A3DE-14FA4D2D78D0}"/>
    <cellStyle name="Output 2 7 3 3 2 6" xfId="45690" xr:uid="{A639E195-7EA0-40DF-AA40-556DAD474D93}"/>
    <cellStyle name="Output 2 7 3 3 2 7" xfId="51243" xr:uid="{8A8EEEA0-291C-420B-8702-E6AEF991999F}"/>
    <cellStyle name="Output 2 7 3 3 2 8" xfId="58184" xr:uid="{1126AFFB-C881-461C-A3D7-8BB0E0400722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3 6" xfId="35497" xr:uid="{8A370F63-8B1B-44C2-948C-A23E91A5B541}"/>
    <cellStyle name="Output 2 7 3 3 7" xfId="42420" xr:uid="{EEEE3B1B-4C8C-4C39-A80A-BB175C0E90D2}"/>
    <cellStyle name="Output 2 7 3 3 8" xfId="42322" xr:uid="{EA5A47FA-59B0-456A-9D36-AAFC72A64B33}"/>
    <cellStyle name="Output 2 7 3 3 9" xfId="48510" xr:uid="{18AA4891-6DBA-487B-B9A1-DE00834793AB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2 5" xfId="39505" xr:uid="{26A24B6C-1033-4A7A-977A-0A6F7902766C}"/>
    <cellStyle name="Output 2 7 3 4 2 6" xfId="46207" xr:uid="{9B584432-29A7-4052-970A-5B48D0427E7F}"/>
    <cellStyle name="Output 2 7 3 4 2 7" xfId="51760" xr:uid="{7D421FB0-C592-4544-B59E-87AEF15F1BF4}"/>
    <cellStyle name="Output 2 7 3 4 2 8" xfId="55378" xr:uid="{90CABEDD-7F2D-4629-BA02-86545EDAA835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4 6" xfId="36682" xr:uid="{958EC4BB-7E01-4783-8D6C-C64F96D5BB08}"/>
    <cellStyle name="Output 2 7 3 4 7" xfId="43384" xr:uid="{91BFC92F-F1A7-433C-9008-45D10760FBF1}"/>
    <cellStyle name="Output 2 7 3 4 8" xfId="48937" xr:uid="{054DA1E7-1547-4364-870C-EE551C7CB32C}"/>
    <cellStyle name="Output 2 7 3 4 9" xfId="53954" xr:uid="{ED13566A-9666-440B-9E39-A1C7F944C724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2 5" xfId="39631" xr:uid="{ACA74F88-6238-4941-AB5D-21D86AE6356F}"/>
    <cellStyle name="Output 2 7 3 5 2 6" xfId="46333" xr:uid="{51DE8B7F-D89F-42A2-A0CA-DAAC9B1FC267}"/>
    <cellStyle name="Output 2 7 3 5 2 7" xfId="51886" xr:uid="{F1B57758-061B-47EA-9BFA-D5752574EBE0}"/>
    <cellStyle name="Output 2 7 3 5 2 8" xfId="56633" xr:uid="{8252FCEC-85A7-4564-A645-5A94B4168F98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5 6" xfId="36808" xr:uid="{3CEF0DBF-C98B-4B76-B778-69D98BE853C1}"/>
    <cellStyle name="Output 2 7 3 5 7" xfId="43510" xr:uid="{E6140523-2086-452F-A44D-2C1DA75D65BB}"/>
    <cellStyle name="Output 2 7 3 5 8" xfId="49063" xr:uid="{4FBDD98C-420E-49A6-BDE5-CB4A2F7F85E5}"/>
    <cellStyle name="Output 2 7 3 5 9" xfId="54979" xr:uid="{EA282363-3600-4069-82FC-E9D3BC129DE9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2 5" xfId="39484" xr:uid="{7597321D-6905-4128-A2CF-C21A16DC52E7}"/>
    <cellStyle name="Output 2 7 3 6 2 6" xfId="46186" xr:uid="{DC1947B6-313E-4723-98A5-50F9DD0057FC}"/>
    <cellStyle name="Output 2 7 3 6 2 7" xfId="51739" xr:uid="{B7BAC071-841D-4A7E-8A85-9AF7A762F5A0}"/>
    <cellStyle name="Output 2 7 3 6 2 8" xfId="55286" xr:uid="{9A8E5A75-6F34-4E6E-A813-8F284B67B0AC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6 6" xfId="36661" xr:uid="{3EE96A9A-9260-4C03-9701-8C496801549D}"/>
    <cellStyle name="Output 2 7 3 6 7" xfId="43363" xr:uid="{102052A8-F6F9-46E0-9C7A-4A67A39DCBFE}"/>
    <cellStyle name="Output 2 7 3 6 8" xfId="48916" xr:uid="{9331DB3F-FCB4-49BA-B9E7-8C59B127FB21}"/>
    <cellStyle name="Output 2 7 3 6 9" xfId="54879" xr:uid="{28898C2D-FA3D-4424-AFD5-B111B1B5C128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7 5" xfId="39041" xr:uid="{48A9F738-2A33-41EF-902E-53B2FA3A0ED2}"/>
    <cellStyle name="Output 2 7 3 7 6" xfId="45743" xr:uid="{50918BC1-6D38-42CE-A605-8F5D467AC6F2}"/>
    <cellStyle name="Output 2 7 3 7 7" xfId="51296" xr:uid="{B3359BE1-3D89-4C8A-AA59-9E79F2B2E6F8}"/>
    <cellStyle name="Output 2 7 3 7 8" xfId="54798" xr:uid="{9611D84A-BCD3-44D5-AD4F-179DF5DB150D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2 5" xfId="40104" xr:uid="{25FF5B56-DD92-4B06-990D-F3EC7494C5B2}"/>
    <cellStyle name="Output 2 7 4 2 6" xfId="46806" xr:uid="{A04189A9-F7ED-466E-A380-DCDBEA4B2A7D}"/>
    <cellStyle name="Output 2 7 4 2 7" xfId="52359" xr:uid="{244A5FED-EE89-4AA8-BA94-B0A01A5116C6}"/>
    <cellStyle name="Output 2 7 4 2 8" xfId="53898" xr:uid="{2F7F4836-01AD-45A3-9C27-6DE9FACE89EF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4 6" xfId="37281" xr:uid="{3F69631A-7D6F-44D8-9DB7-A8336B84472E}"/>
    <cellStyle name="Output 2 7 4 7" xfId="43983" xr:uid="{177F1103-5BF3-4F91-94F0-02B6D3C7B129}"/>
    <cellStyle name="Output 2 7 4 8" xfId="49536" xr:uid="{DB54DBBF-1D64-4C28-BD8E-E8B23348F623}"/>
    <cellStyle name="Output 2 7 4 9" xfId="57379" xr:uid="{7A1F85CF-9BE8-4EF6-BB43-04C81443CA00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2 5" xfId="40557" xr:uid="{2910B10F-0F71-4D17-9D46-11D321777DC2}"/>
    <cellStyle name="Output 2 7 5 2 6" xfId="47259" xr:uid="{3425A4B6-2784-4B1C-BE09-1F1210FC237D}"/>
    <cellStyle name="Output 2 7 5 2 7" xfId="52812" xr:uid="{B5644DC2-2659-49BF-90B1-CA0B45FB0B6A}"/>
    <cellStyle name="Output 2 7 5 2 8" xfId="54108" xr:uid="{C6E304FE-D90D-4468-875E-065FA40A3017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5 6" xfId="37734" xr:uid="{7CB8CA51-75E2-4685-B48C-0CCC0FF0A07A}"/>
    <cellStyle name="Output 2 7 5 7" xfId="44436" xr:uid="{B0837A40-9AAA-46ED-BD24-7713F3FB37B6}"/>
    <cellStyle name="Output 2 7 5 8" xfId="49989" xr:uid="{2347BC63-CE2D-4B5E-BE47-76B8BE3E4B58}"/>
    <cellStyle name="Output 2 7 5 9" xfId="57414" xr:uid="{D54130D2-8383-4880-AD0F-B6C0498AF9C9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2 5" xfId="40731" xr:uid="{683BA322-7797-450D-BB4A-F4BC87CD2512}"/>
    <cellStyle name="Output 2 7 6 2 6" xfId="47433" xr:uid="{F845CB87-5744-40F8-932C-31229C120EA6}"/>
    <cellStyle name="Output 2 7 6 2 7" xfId="52986" xr:uid="{A63DDA67-016A-4450-92DF-A63DB0775915}"/>
    <cellStyle name="Output 2 7 6 2 8" xfId="48481" xr:uid="{9934BD30-D391-43A4-B6AB-30A73390A4FC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6 6" xfId="37908" xr:uid="{9AADCC80-D899-44F0-9A78-610DE57DC76A}"/>
    <cellStyle name="Output 2 7 6 7" xfId="44610" xr:uid="{8A26A411-AA2B-44E7-83EF-1BBAF6F847EF}"/>
    <cellStyle name="Output 2 7 6 8" xfId="50163" xr:uid="{6C38DEC7-E75E-48D5-ABCC-5B66C3AFD9FE}"/>
    <cellStyle name="Output 2 7 6 9" xfId="56621" xr:uid="{0E463922-0C19-4BA8-8CEC-44C5BE9236E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2 5" xfId="41055" xr:uid="{C05FB4B4-D0E9-4656-A85B-F0D0D722ED45}"/>
    <cellStyle name="Output 2 7 7 2 6" xfId="47757" xr:uid="{F9A74482-850C-495C-A0B5-CD1A74668CE8}"/>
    <cellStyle name="Output 2 7 7 2 7" xfId="53310" xr:uid="{A0960F62-535F-4463-B9E1-F9AD485277AF}"/>
    <cellStyle name="Output 2 7 7 2 8" xfId="57301" xr:uid="{2928053F-2DD2-432B-8212-8305ECAD38C3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7 6" xfId="38232" xr:uid="{358FF385-1259-4F08-8B8D-4E9F3AFBC1ED}"/>
    <cellStyle name="Output 2 7 7 7" xfId="44934" xr:uid="{5746C6B7-7089-4C35-8BA0-9E7A0CC9068D}"/>
    <cellStyle name="Output 2 7 7 8" xfId="50487" xr:uid="{BD1DE879-5237-4A35-BF3F-AA4F41D1A375}"/>
    <cellStyle name="Output 2 7 7 9" xfId="57586" xr:uid="{EFD1A8D1-67B9-4DB8-B5C1-DC195D9D14AD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2 5" xfId="41346" xr:uid="{DC1F2562-5630-4330-9219-6B88A7FDC6DE}"/>
    <cellStyle name="Output 2 7 8 2 6" xfId="48048" xr:uid="{BE2556C9-13C4-44F3-8369-2614EC3939FA}"/>
    <cellStyle name="Output 2 7 8 2 7" xfId="53601" xr:uid="{1F636801-3A12-4D5B-A861-28D38581E02C}"/>
    <cellStyle name="Output 2 7 8 2 8" xfId="48536" xr:uid="{F6E248AE-91E2-401F-9737-2A12F33D83D0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8 6" xfId="38523" xr:uid="{A731CD0E-685A-4A9C-80C7-3E506417065E}"/>
    <cellStyle name="Output 2 7 8 7" xfId="45225" xr:uid="{3DFF5FE3-3157-4180-946E-A6331438FED0}"/>
    <cellStyle name="Output 2 7 8 8" xfId="50778" xr:uid="{8BDE62C4-EB15-475A-BF0E-E64AB057ED9E}"/>
    <cellStyle name="Output 2 7 8 9" xfId="54723" xr:uid="{9C9D7916-33AC-41E3-A771-CD5728E1E8DC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7 9 5" xfId="39216" xr:uid="{5F66C6E8-311A-463F-8526-8395077119E6}"/>
    <cellStyle name="Output 2 7 9 6" xfId="45918" xr:uid="{F7151334-ABE9-46D4-83B3-2C3BA45B7BE2}"/>
    <cellStyle name="Output 2 7 9 7" xfId="51471" xr:uid="{6D3497D2-3B2D-48F6-9D9B-69CA0B984C25}"/>
    <cellStyle name="Output 2 7 9 8" xfId="57729" xr:uid="{C8893008-FE37-4241-8F8B-7E2223472D0B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14" xfId="36376" xr:uid="{14F7182C-DBC3-464F-890B-2AD5B732F0C3}"/>
    <cellStyle name="Output 2 8 15" xfId="43078" xr:uid="{1F144BBB-52E6-4AB3-B724-82164769DBB0}"/>
    <cellStyle name="Output 2 8 16" xfId="48631" xr:uid="{4EE15BA4-D60C-48EA-90EA-DECF698847E6}"/>
    <cellStyle name="Output 2 8 17" xfId="54395" xr:uid="{CE4A0FE9-5C0B-43C9-9709-AAC8622A35B2}"/>
    <cellStyle name="Output 2 8 2" xfId="4930" xr:uid="{9E7BE11C-8A63-409F-825A-DB4CFB7D3AC1}"/>
    <cellStyle name="Output 2 8 2 10" xfId="23552" xr:uid="{E2EC278A-A2C9-4F9D-99DE-5CA66F389430}"/>
    <cellStyle name="Output 2 8 2 11" xfId="36583" xr:uid="{561CB401-590C-41F1-B2F1-D8CA23F54B68}"/>
    <cellStyle name="Output 2 8 2 12" xfId="43285" xr:uid="{F0867630-CE15-4C03-8FF0-567B4A55668C}"/>
    <cellStyle name="Output 2 8 2 13" xfId="48838" xr:uid="{3D0856F2-F59C-43F9-A5D8-9159DBC932A3}"/>
    <cellStyle name="Output 2 8 2 14" xfId="41643" xr:uid="{2690678E-B660-448A-9AE5-A6724B948C81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2 5" xfId="40294" xr:uid="{F0962D4F-C0A3-4E2F-8565-FD5E8914B1AD}"/>
    <cellStyle name="Output 2 8 2 2 2 6" xfId="46996" xr:uid="{9E3BCB98-F8E3-49F6-B1EB-CCD728262297}"/>
    <cellStyle name="Output 2 8 2 2 2 7" xfId="52549" xr:uid="{00140DF7-6D22-447F-BD8F-5365BF910B53}"/>
    <cellStyle name="Output 2 8 2 2 2 8" xfId="58173" xr:uid="{9ADED778-7C54-41BB-AAD2-8E8D789D5FCF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2 6" xfId="37471" xr:uid="{207F0A04-560F-4FE2-97BB-87A061742FA9}"/>
    <cellStyle name="Output 2 8 2 2 7" xfId="44173" xr:uid="{11466695-F3C0-458E-8DD1-69EBF60D983D}"/>
    <cellStyle name="Output 2 8 2 2 8" xfId="49726" xr:uid="{8938F367-D105-444A-A99F-322EAC0F4B43}"/>
    <cellStyle name="Output 2 8 2 2 9" xfId="55056" xr:uid="{0A8D7D30-D47E-401A-8FCD-121FE8E2850A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2 5" xfId="39579" xr:uid="{51D7E0D9-F9E3-4203-B7CB-C4AD1E97A908}"/>
    <cellStyle name="Output 2 8 2 3 2 6" xfId="46281" xr:uid="{99E621D8-1F09-4897-A3BA-362C484B51C0}"/>
    <cellStyle name="Output 2 8 2 3 2 7" xfId="51834" xr:uid="{921F3E5E-52F9-4CB2-95D4-CB904FA1B2DA}"/>
    <cellStyle name="Output 2 8 2 3 2 8" xfId="57193" xr:uid="{127312DC-0D95-4E38-BDE3-35880ABED189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3 6" xfId="36756" xr:uid="{50591594-90E9-4F9A-8A76-0239A8B684D8}"/>
    <cellStyle name="Output 2 8 2 3 7" xfId="43458" xr:uid="{345E5522-FC44-4735-BE30-DF658CC8B5EB}"/>
    <cellStyle name="Output 2 8 2 3 8" xfId="49011" xr:uid="{638C61B4-FB51-4218-AAA3-0AA8FB2E4A31}"/>
    <cellStyle name="Output 2 8 2 3 9" xfId="58418" xr:uid="{7021A9B9-09D4-418D-ABBF-AFE13F231041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2 5" xfId="40921" xr:uid="{0E494BBB-88EB-4212-BD12-0C340EB0EF99}"/>
    <cellStyle name="Output 2 8 2 4 2 6" xfId="47623" xr:uid="{3811680A-FB8B-4573-B347-96C055A8F708}"/>
    <cellStyle name="Output 2 8 2 4 2 7" xfId="53176" xr:uid="{F2DF3E8E-6BC6-483B-AF5F-6173E089DD8C}"/>
    <cellStyle name="Output 2 8 2 4 2 8" xfId="56795" xr:uid="{B445A0B6-BA1C-4FB3-963C-98BD3BB1D441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4 6" xfId="38098" xr:uid="{669540EF-9495-4053-B46F-40766BE8D560}"/>
    <cellStyle name="Output 2 8 2 4 7" xfId="44800" xr:uid="{B6D0559C-F136-4C5D-BAA9-327FAAB5A583}"/>
    <cellStyle name="Output 2 8 2 4 8" xfId="50353" xr:uid="{B1AD761B-F120-413F-9425-F7CE739F9C97}"/>
    <cellStyle name="Output 2 8 2 4 9" xfId="54152" xr:uid="{E66F83C4-AB9B-4735-9982-BAB3FD92BD1F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2 5" xfId="41245" xr:uid="{A6E3915E-BDC3-4663-8B51-392B106AC795}"/>
    <cellStyle name="Output 2 8 2 5 2 6" xfId="47947" xr:uid="{9FDB945F-D25D-480B-B429-0C5D0DFDFB7D}"/>
    <cellStyle name="Output 2 8 2 5 2 7" xfId="53500" xr:uid="{A0966FEA-B8E1-4259-A345-D81EF3483F6B}"/>
    <cellStyle name="Output 2 8 2 5 2 8" xfId="56081" xr:uid="{85E338F4-4029-41AF-B049-F50941471922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5 6" xfId="38422" xr:uid="{25B88150-935A-4A46-9FEC-4943E4A3F6AC}"/>
    <cellStyle name="Output 2 8 2 5 7" xfId="45124" xr:uid="{78FDA796-A483-4951-9D95-0335E47106B4}"/>
    <cellStyle name="Output 2 8 2 5 8" xfId="50677" xr:uid="{4D6D187A-0F3B-4BEA-ACF0-B256961ED0C2}"/>
    <cellStyle name="Output 2 8 2 5 9" xfId="55890" xr:uid="{1F5125ED-7EB5-4EFD-AAC1-CA96186938AD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2 5" xfId="41536" xr:uid="{E2450DE2-07C0-45CC-B2C9-7992DA14E720}"/>
    <cellStyle name="Output 2 8 2 6 2 6" xfId="48238" xr:uid="{EB874785-A8D8-4A2C-AE80-BDB5DA57B0DF}"/>
    <cellStyle name="Output 2 8 2 6 2 7" xfId="53791" xr:uid="{BB82849C-272D-462B-85B0-E0F51DF1E0E5}"/>
    <cellStyle name="Output 2 8 2 6 2 8" xfId="57053" xr:uid="{63A37C1D-4218-4C48-8DA6-2BB2B579A073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6 6" xfId="38713" xr:uid="{D41F3570-7D9D-4C66-A048-C8090387A4FD}"/>
    <cellStyle name="Output 2 8 2 6 7" xfId="45415" xr:uid="{C767F3C4-81B2-4973-AD56-5A3185ADDA9C}"/>
    <cellStyle name="Output 2 8 2 6 8" xfId="50968" xr:uid="{D64E0825-54A9-409F-81B4-D1DFEDB6B968}"/>
    <cellStyle name="Output 2 8 2 6 9" xfId="57696" xr:uid="{81E08A1E-A6ED-46F3-81DC-D1E970E17DE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7 5" xfId="39406" xr:uid="{27E478EB-AE6B-4EA3-BB6B-962830247A5D}"/>
    <cellStyle name="Output 2 8 2 7 6" xfId="46108" xr:uid="{38D0A1CE-15AA-4532-B1B0-018D8E1FFF4F}"/>
    <cellStyle name="Output 2 8 2 7 7" xfId="51661" xr:uid="{E1069CC8-D368-41DD-9883-DC2D2BF9C495}"/>
    <cellStyle name="Output 2 8 2 7 8" xfId="55628" xr:uid="{65595C32-2E88-4F55-9F95-20F89836F8D0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11" xfId="36524" xr:uid="{8E5A951A-EE5F-41C6-8303-AF2A7411A734}"/>
    <cellStyle name="Output 2 8 3 12" xfId="43226" xr:uid="{FEA0161A-C1DC-4B8D-907A-420B230E21D7}"/>
    <cellStyle name="Output 2 8 3 13" xfId="48779" xr:uid="{0278787A-1476-4FD3-A4E8-2B6881A86D30}"/>
    <cellStyle name="Output 2 8 3 14" xfId="54115" xr:uid="{14B06D5A-B991-4C7C-BD7A-ACDF5E392765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2 5" xfId="40235" xr:uid="{D74D82C2-A8D3-441F-8712-4C551FC06F86}"/>
    <cellStyle name="Output 2 8 3 2 2 6" xfId="46937" xr:uid="{E964DC47-597E-4A4F-AF9C-E91DE8C8FDE5}"/>
    <cellStyle name="Output 2 8 3 2 2 7" xfId="52490" xr:uid="{B811D0CB-A022-4EE0-9F7A-AFE6EEC4224F}"/>
    <cellStyle name="Output 2 8 3 2 2 8" xfId="58061" xr:uid="{1ABC8043-2FCD-40C8-BBEF-1690FEAA630E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2 6" xfId="37412" xr:uid="{2CBDF6A5-F240-4D21-A5D0-C067860F8836}"/>
    <cellStyle name="Output 2 8 3 2 7" xfId="44114" xr:uid="{58E2565A-DE40-464C-B3C6-9E9AC9254BBE}"/>
    <cellStyle name="Output 2 8 3 2 8" xfId="49667" xr:uid="{52E8E45A-B7A7-40E8-B6AE-8E9B05912F2C}"/>
    <cellStyle name="Output 2 8 3 2 9" xfId="57968" xr:uid="{E6696F99-A41C-42C2-B6F4-C89E3C868A8D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2 5" xfId="39555" xr:uid="{137FC242-AB14-45C3-84AA-34C25C131CD7}"/>
    <cellStyle name="Output 2 8 3 3 2 6" xfId="46257" xr:uid="{1741B127-A793-448E-AA8E-3CEC4467B182}"/>
    <cellStyle name="Output 2 8 3 3 2 7" xfId="51810" xr:uid="{B2947DC1-18B1-4804-B53A-C61D8DD11AB7}"/>
    <cellStyle name="Output 2 8 3 3 2 8" xfId="55242" xr:uid="{DA225CBC-857E-4E28-834D-34B37AD04A7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3 6" xfId="36732" xr:uid="{E03E5816-51E2-4B30-82AA-36462E73E390}"/>
    <cellStyle name="Output 2 8 3 3 7" xfId="43434" xr:uid="{85A62337-E5E7-43FA-A2B5-1E0CD414827E}"/>
    <cellStyle name="Output 2 8 3 3 8" xfId="48987" xr:uid="{92383D15-551E-4A4D-8753-424FC42679B1}"/>
    <cellStyle name="Output 2 8 3 3 9" xfId="57611" xr:uid="{374433C3-E500-44EF-BA39-C0E1BE84356F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2 5" xfId="40862" xr:uid="{09D0AB84-5CEA-4C49-AC9B-809890F33DD0}"/>
    <cellStyle name="Output 2 8 3 4 2 6" xfId="47564" xr:uid="{462B9314-65D3-4307-A9EC-3E1D6993C6C5}"/>
    <cellStyle name="Output 2 8 3 4 2 7" xfId="53117" xr:uid="{DE1A69BC-16BC-41AE-97DD-9B93B3B0F939}"/>
    <cellStyle name="Output 2 8 3 4 2 8" xfId="55970" xr:uid="{0683FA9A-7425-452E-B789-0A11C9124185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4 6" xfId="38039" xr:uid="{E34DC016-60AD-45E7-8B1F-88BB00548543}"/>
    <cellStyle name="Output 2 8 3 4 7" xfId="44741" xr:uid="{06A9C68D-1F64-4EC1-80A6-40ED008198A8}"/>
    <cellStyle name="Output 2 8 3 4 8" xfId="50294" xr:uid="{BE6C7670-ED9A-4CB7-8B10-7F4BB6A96D89}"/>
    <cellStyle name="Output 2 8 3 4 9" xfId="42501" xr:uid="{2268F0BE-32B4-4217-9467-6F21295C80E4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2 5" xfId="41186" xr:uid="{5621F187-09B7-48C9-A7C1-30AEEAFD807C}"/>
    <cellStyle name="Output 2 8 3 5 2 6" xfId="47888" xr:uid="{7607EC69-CB55-4DC0-820C-5979C610E69C}"/>
    <cellStyle name="Output 2 8 3 5 2 7" xfId="53441" xr:uid="{47714CB3-A323-443E-A1EA-A2B11E6F0992}"/>
    <cellStyle name="Output 2 8 3 5 2 8" xfId="57340" xr:uid="{5E569D45-08DA-4866-907A-5D36D51538D0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5 6" xfId="38363" xr:uid="{3E1DA8D7-CFBA-4725-8F31-1483D7C08C3E}"/>
    <cellStyle name="Output 2 8 3 5 7" xfId="45065" xr:uid="{C3957A3C-CEA6-4DB7-A31F-A2F7397B2109}"/>
    <cellStyle name="Output 2 8 3 5 8" xfId="50618" xr:uid="{F85F5D00-7D2D-4672-94FB-9C97F2F9C063}"/>
    <cellStyle name="Output 2 8 3 5 9" xfId="54829" xr:uid="{F94EBA82-5EF3-4EF9-B996-52FDE98E1528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2 5" xfId="41477" xr:uid="{5D809AD2-FA91-49F0-82BE-62C67AD5888C}"/>
    <cellStyle name="Output 2 8 3 6 2 6" xfId="48179" xr:uid="{4C03998F-A860-44AC-BE8C-FFA5F1957465}"/>
    <cellStyle name="Output 2 8 3 6 2 7" xfId="53732" xr:uid="{AA8D117E-5E27-4F8B-8180-5FFA242618C6}"/>
    <cellStyle name="Output 2 8 3 6 2 8" xfId="56069" xr:uid="{3812448C-4C96-465C-840C-C4285CDB2CC4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6 6" xfId="38654" xr:uid="{A15170B6-FB2C-49A2-AF72-2A442145A0E9}"/>
    <cellStyle name="Output 2 8 3 6 7" xfId="45356" xr:uid="{4B84CAF3-F15D-4D72-8FB7-46C6F7919DDB}"/>
    <cellStyle name="Output 2 8 3 6 8" xfId="50909" xr:uid="{ABC1D3B6-8E51-49A3-A1CA-24635C33A196}"/>
    <cellStyle name="Output 2 8 3 6 9" xfId="54996" xr:uid="{B3007999-CACA-4634-8D89-A15633EDEF1C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7 5" xfId="39347" xr:uid="{6B768986-256D-45C1-9746-5C5EEDAAA1F4}"/>
    <cellStyle name="Output 2 8 3 7 6" xfId="46049" xr:uid="{68460FF0-5EB6-4FC7-B0B6-80284762A547}"/>
    <cellStyle name="Output 2 8 3 7 7" xfId="51602" xr:uid="{D7EE0285-43E2-4992-A194-F5CD2394431A}"/>
    <cellStyle name="Output 2 8 3 7 8" xfId="56291" xr:uid="{8A46DF49-90AC-4B2D-AB14-2FF257739BA0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2 5" xfId="40087" xr:uid="{1C91CF34-EEA3-44A6-B345-CDB623A5FFBC}"/>
    <cellStyle name="Output 2 8 4 2 6" xfId="46789" xr:uid="{625FE166-CEDD-4E7B-BFBC-3C61637156E5}"/>
    <cellStyle name="Output 2 8 4 2 7" xfId="52342" xr:uid="{EF07AB1E-F672-4C46-A171-F8098BA3D167}"/>
    <cellStyle name="Output 2 8 4 2 8" xfId="56242" xr:uid="{E0AA2E5B-13CE-44EA-87BF-0EAFFD71698E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4 6" xfId="37264" xr:uid="{A681B4DC-37FF-43C8-AC42-AA7B5EAC0DC7}"/>
    <cellStyle name="Output 2 8 4 7" xfId="43966" xr:uid="{F71B7213-92D3-4B7B-9EE9-A758A2E3D086}"/>
    <cellStyle name="Output 2 8 4 8" xfId="49519" xr:uid="{22A85053-A859-40D2-9CDC-899F15F9BE69}"/>
    <cellStyle name="Output 2 8 4 9" xfId="57255" xr:uid="{12DB293E-F153-401F-A390-3C76C3A271DA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2 5" xfId="38850" xr:uid="{5CC100B9-E31D-429C-8DCA-F7F4BFFBC1CF}"/>
    <cellStyle name="Output 2 8 5 2 6" xfId="45552" xr:uid="{0C4AD18C-3A5E-43D1-93F4-506E5F766732}"/>
    <cellStyle name="Output 2 8 5 2 7" xfId="51105" xr:uid="{7CEA5238-165C-4BAA-BB2B-F393E875DBED}"/>
    <cellStyle name="Output 2 8 5 2 8" xfId="54438" xr:uid="{472D26CF-A9A4-42FA-A7C3-E10979EE6DA5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5 6" xfId="35198" xr:uid="{C831C232-1242-4459-9C59-B72AC2D4A6DD}"/>
    <cellStyle name="Output 2 8 5 7" xfId="42180" xr:uid="{A3F3F969-208E-4468-8A3F-8E386FD09071}"/>
    <cellStyle name="Output 2 8 5 8" xfId="41955" xr:uid="{E476C8D2-6B2F-4111-8A53-8E1CD0C59E1F}"/>
    <cellStyle name="Output 2 8 5 9" xfId="42848" xr:uid="{D3AC0506-FC2D-43E8-A0D1-10C478281FB0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2 5" xfId="40714" xr:uid="{1B7767CC-7985-4DB3-A0EC-5817D235D816}"/>
    <cellStyle name="Output 2 8 6 2 6" xfId="47416" xr:uid="{C11A1DA3-857B-482D-BE8B-45E1B11535A5}"/>
    <cellStyle name="Output 2 8 6 2 7" xfId="52969" xr:uid="{2F422732-140E-4927-B448-C06C0CC5E04C}"/>
    <cellStyle name="Output 2 8 6 2 8" xfId="56277" xr:uid="{897E039F-5A77-4653-A757-B2AE86BE31A9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6 6" xfId="37891" xr:uid="{31D10119-32AA-4A87-9B1C-D5811E3BA547}"/>
    <cellStyle name="Output 2 8 6 7" xfId="44593" xr:uid="{890CB0E0-A3AB-4360-A6A0-E059CFA34A51}"/>
    <cellStyle name="Output 2 8 6 8" xfId="50146" xr:uid="{52861382-11B3-46FE-A15A-E479CCD4BB94}"/>
    <cellStyle name="Output 2 8 6 9" xfId="58243" xr:uid="{A3F405EB-6891-45B7-9620-441C234294B7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2 5" xfId="41038" xr:uid="{053D2245-16B6-4D33-A32B-092E6EBE4C80}"/>
    <cellStyle name="Output 2 8 7 2 6" xfId="47740" xr:uid="{22E0AC34-102D-4329-8358-E3FD72A8A6C0}"/>
    <cellStyle name="Output 2 8 7 2 7" xfId="53293" xr:uid="{D6648418-81D8-43EC-B107-8B3AE2B622E0}"/>
    <cellStyle name="Output 2 8 7 2 8" xfId="57681" xr:uid="{A117EE69-B3C8-45FF-8B1D-0AE6D670A001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7 6" xfId="38215" xr:uid="{9EDA2761-AF81-47A5-BD37-A08477FBDAB2}"/>
    <cellStyle name="Output 2 8 7 7" xfId="44917" xr:uid="{7CBBAC64-D51E-4DF5-BA6F-C5D812AAE28E}"/>
    <cellStyle name="Output 2 8 7 8" xfId="50470" xr:uid="{7853904F-92F6-4106-BACC-BE3D06589CE3}"/>
    <cellStyle name="Output 2 8 7 9" xfId="58341" xr:uid="{1B7F52B4-197E-444A-A498-62B8383D7F5C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2 5" xfId="41329" xr:uid="{B6715A52-FD9E-4224-933C-3AF5F568316F}"/>
    <cellStyle name="Output 2 8 8 2 6" xfId="48031" xr:uid="{FC294D23-037C-4B3F-BB89-E1C8C97B51F8}"/>
    <cellStyle name="Output 2 8 8 2 7" xfId="53584" xr:uid="{41BF8659-7955-4F86-AD2D-4DCFD064198E}"/>
    <cellStyle name="Output 2 8 8 2 8" xfId="55469" xr:uid="{CE1D23F3-C321-4716-AC82-A1A10B2D2205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8 6" xfId="38506" xr:uid="{E56AE715-526A-40D1-A743-39601F4D1142}"/>
    <cellStyle name="Output 2 8 8 7" xfId="45208" xr:uid="{2F711195-5D41-4DDA-9473-DC7368EF4322}"/>
    <cellStyle name="Output 2 8 8 8" xfId="50761" xr:uid="{6053BCB4-0FD5-4503-9B18-F4FC674A56F4}"/>
    <cellStyle name="Output 2 8 8 9" xfId="55688" xr:uid="{8F0AE675-B58B-4CDE-9E32-F278E8A6B96C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8 9 5" xfId="39199" xr:uid="{F6FB8566-F986-45D1-9CA2-4F5EF871EF39}"/>
    <cellStyle name="Output 2 8 9 6" xfId="45901" xr:uid="{F9999317-023A-4500-87BD-6832CCA30486}"/>
    <cellStyle name="Output 2 8 9 7" xfId="51454" xr:uid="{9DC1DB88-6F13-4A30-A0A7-963DE22F3D46}"/>
    <cellStyle name="Output 2 8 9 8" xfId="42014" xr:uid="{53014B07-1999-4DA9-AC68-2038CE599883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12" xfId="35787" xr:uid="{B18A9AE9-BE1C-4813-B356-3B249EE9A8E7}"/>
    <cellStyle name="Output 2 9 13" xfId="42648" xr:uid="{FB1427CD-5D52-4171-B4CB-FBA150CBE280}"/>
    <cellStyle name="Output 2 9 14" xfId="34516" xr:uid="{2771E7F6-20E1-416F-B7B7-70535E5198FC}"/>
    <cellStyle name="Output 2 9 15" xfId="43054" xr:uid="{06591953-8A9D-43D0-8B3D-B223FA0E6E1B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2 5" xfId="39733" xr:uid="{575C8CEC-812D-470E-B755-7FF0B7A4E576}"/>
    <cellStyle name="Output 2 9 2 2 6" xfId="46435" xr:uid="{EF9A9433-23B6-4C05-A09A-E7F8FD1766F7}"/>
    <cellStyle name="Output 2 9 2 2 7" xfId="51988" xr:uid="{6D56348F-DFC1-46E1-84EC-AC30F593681A}"/>
    <cellStyle name="Output 2 9 2 2 8" xfId="48405" xr:uid="{626A4FA2-1929-431C-BE8D-210017073368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2 6" xfId="36910" xr:uid="{59046C8F-766B-4089-9E78-670F908EBCB3}"/>
    <cellStyle name="Output 2 9 2 7" xfId="43612" xr:uid="{03627019-64EF-4D48-9600-9AE5B4F95C51}"/>
    <cellStyle name="Output 2 9 2 8" xfId="49165" xr:uid="{23A5E59C-45A0-46A9-A371-16F4F18EB034}"/>
    <cellStyle name="Output 2 9 2 9" xfId="55916" xr:uid="{697E664A-0FE9-4EE1-9E17-6CE958096A2A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2 5" xfId="39516" xr:uid="{13F856F1-EE03-4C06-A654-2ECE680422B3}"/>
    <cellStyle name="Output 2 9 3 2 6" xfId="46218" xr:uid="{820D0843-F2A8-4694-BA25-EE6CEC9D0CC1}"/>
    <cellStyle name="Output 2 9 3 2 7" xfId="51771" xr:uid="{CBF5D4FA-048B-4D28-AD6D-39F18643EE19}"/>
    <cellStyle name="Output 2 9 3 2 8" xfId="56403" xr:uid="{E815D432-FE8C-4FF5-97EF-584DC699A83A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3 6" xfId="36693" xr:uid="{D040EAC2-83E4-4D26-8222-F1292A187F95}"/>
    <cellStyle name="Output 2 9 3 7" xfId="43395" xr:uid="{CEDD5637-2564-4BB7-B20E-11D4F1540AE3}"/>
    <cellStyle name="Output 2 9 3 8" xfId="48948" xr:uid="{5AA4B420-E538-48C3-B364-79E314C92836}"/>
    <cellStyle name="Output 2 9 3 9" xfId="54503" xr:uid="{182DAC24-1883-4965-B68F-1F29669FE7CC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2 5" xfId="39883" xr:uid="{FBB06A6D-7285-4941-B359-9BCE998A0BEF}"/>
    <cellStyle name="Output 2 9 4 2 6" xfId="46585" xr:uid="{C723219B-11C8-48D3-9137-95C2993D1A1D}"/>
    <cellStyle name="Output 2 9 4 2 7" xfId="52138" xr:uid="{5D1876C0-72FC-465F-B3BD-DDA89A6DAFC7}"/>
    <cellStyle name="Output 2 9 4 2 8" xfId="58170" xr:uid="{AF678901-F8AA-43A7-97BC-CBF87586A349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4 6" xfId="37060" xr:uid="{AFAE02B2-05AB-4D3A-A6E4-F85F8FD12A56}"/>
    <cellStyle name="Output 2 9 4 7" xfId="43762" xr:uid="{964EB017-94CB-4E57-B4C1-D20C1A3941D7}"/>
    <cellStyle name="Output 2 9 4 8" xfId="49315" xr:uid="{D7D5C097-2A9E-4BCA-A6CD-F0843E516A97}"/>
    <cellStyle name="Output 2 9 4 9" xfId="58165" xr:uid="{A586A9E2-14F0-4E99-A96D-CC72658168FD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2 5" xfId="40521" xr:uid="{2848A75C-B3DF-4C33-B569-13D7327D8A59}"/>
    <cellStyle name="Output 2 9 5 2 6" xfId="47223" xr:uid="{11F07092-07F7-407E-9A1F-C1B6E0FCBBF5}"/>
    <cellStyle name="Output 2 9 5 2 7" xfId="52776" xr:uid="{122BBC9A-1ABB-4754-87FB-E912916117EC}"/>
    <cellStyle name="Output 2 9 5 2 8" xfId="56574" xr:uid="{DCBC91AA-FCB9-47BC-A7D3-006F4A6CA770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5 6" xfId="37698" xr:uid="{AFCA6752-AA97-473B-BCE2-477CD6BF6297}"/>
    <cellStyle name="Output 2 9 5 7" xfId="44400" xr:uid="{26285E13-C318-4F0C-BB6A-C9B000406C82}"/>
    <cellStyle name="Output 2 9 5 8" xfId="49953" xr:uid="{DC5F4FC9-E224-4C62-B9F2-A4E7D7E4742F}"/>
    <cellStyle name="Output 2 9 5 9" xfId="58053" xr:uid="{2F276CB5-9BA2-446F-A79C-0814267A51D7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2 5" xfId="41012" xr:uid="{32FBD787-A877-4012-8BA3-566BBFD4CB0A}"/>
    <cellStyle name="Output 2 9 6 2 6" xfId="47714" xr:uid="{61DEB267-8784-44A9-8899-2F8271BCE20F}"/>
    <cellStyle name="Output 2 9 6 2 7" xfId="53267" xr:uid="{AEC1BD56-7693-4067-BC24-D6F87A8C7276}"/>
    <cellStyle name="Output 2 9 6 2 8" xfId="56833" xr:uid="{90615670-A9D5-4D4D-9964-408F99BD423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6 6" xfId="38189" xr:uid="{77FA5733-4247-42E0-BDEF-AA124E929499}"/>
    <cellStyle name="Output 2 9 6 7" xfId="44891" xr:uid="{FA10DFED-3C44-46C9-9544-D7FC46DB4D81}"/>
    <cellStyle name="Output 2 9 6 8" xfId="50444" xr:uid="{4CD243AC-2420-405D-AF1E-5C13607A60A3}"/>
    <cellStyle name="Output 2 9 6 9" xfId="53986" xr:uid="{BF333AFD-133B-41E2-B6F7-14DA12626DBF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7 5" xfId="39079" xr:uid="{3170C32A-76E6-48EA-9D6A-2F1BB1C6F080}"/>
    <cellStyle name="Output 2 9 7 6" xfId="45781" xr:uid="{BA9A9474-7365-4A34-B94F-B623D8E29B80}"/>
    <cellStyle name="Output 2 9 7 7" xfId="51334" xr:uid="{B6B194F1-413C-452F-864B-D3145D365010}"/>
    <cellStyle name="Output 2 9 7 8" xfId="56497" xr:uid="{6DBEB129-94C4-4292-9D53-16EC62257724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20" xfId="42830" xr:uid="{8699E57D-B198-4044-8C7A-B4DE09B880B8}"/>
    <cellStyle name="Output 21" xfId="54164" xr:uid="{4682924A-EAB5-41F7-90F1-317D02FBBD46}"/>
    <cellStyle name="Output 3" xfId="269" xr:uid="{00000000-0005-0000-0000-0000F7000000}"/>
    <cellStyle name="Output 3 10" xfId="2486" xr:uid="{81B96505-1987-4E4C-AE6F-F705FF820121}"/>
    <cellStyle name="Output 3 10 10" xfId="41614" xr:uid="{17654C3A-ECA6-4BD3-8732-8597C3C6C069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2 5" xfId="38892" xr:uid="{C34A603B-16A2-4B25-AB8A-E9DB925935BF}"/>
    <cellStyle name="Output 3 10 2 6" xfId="45594" xr:uid="{FB810065-47F4-4E68-9524-4CC33CAEECD8}"/>
    <cellStyle name="Output 3 10 2 7" xfId="51147" xr:uid="{0A2F3A56-C2A4-443F-8692-C53951F96D6F}"/>
    <cellStyle name="Output 3 10 2 8" xfId="54498" xr:uid="{BB933A24-380C-42FD-B7CE-288BAD644E07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0 7" xfId="35322" xr:uid="{B3974EAB-EFD3-4A71-933E-8A23EF10147C}"/>
    <cellStyle name="Output 3 10 8" xfId="42274" xr:uid="{823247AA-E903-4810-844C-291AD7716A20}"/>
    <cellStyle name="Output 3 10 9" xfId="42084" xr:uid="{DD2A348F-5A38-490F-8949-046896F4A894}"/>
    <cellStyle name="Output 3 11" xfId="2660" xr:uid="{FCABB3E1-71CF-476C-B302-7787EA75E750}"/>
    <cellStyle name="Output 3 11 10" xfId="54372" xr:uid="{4BB2B98C-30BC-4168-9147-3007C01119EE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2 5" xfId="38869" xr:uid="{FAEEEB40-AEAC-4190-9D85-E949C2DBCCC2}"/>
    <cellStyle name="Output 3 11 2 6" xfId="45571" xr:uid="{91C4D645-5764-4400-89C5-F2BE2E7B9951}"/>
    <cellStyle name="Output 3 11 2 7" xfId="51124" xr:uid="{92119A12-99C8-423D-A7B2-90974A911CD9}"/>
    <cellStyle name="Output 3 11 2 8" xfId="58277" xr:uid="{155B730A-D0CD-4F78-98BF-227F726894D7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1 7" xfId="35219" xr:uid="{EDA836A7-E5E5-43DC-8D55-A81C042F9F2B}"/>
    <cellStyle name="Output 3 11 8" xfId="42200" xr:uid="{ACD9CFA8-2D6D-4708-B344-1C0DD4F41423}"/>
    <cellStyle name="Output 3 11 9" xfId="43039" xr:uid="{EBF6FE2C-0C13-4F70-8C0F-012AC74906E0}"/>
    <cellStyle name="Output 3 12" xfId="2552" xr:uid="{ADEFBB95-35F7-4F82-B5D1-7049EE69088C}"/>
    <cellStyle name="Output 3 12 10" xfId="54742" xr:uid="{796648DD-CE97-408B-8B40-522F70D5A4FD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2 5" xfId="38992" xr:uid="{FDDB1B2D-0685-46D0-84AD-0A7B06D89EA5}"/>
    <cellStyle name="Output 3 12 2 6" xfId="45694" xr:uid="{37283443-515F-4F9D-B019-A44022A2F429}"/>
    <cellStyle name="Output 3 12 2 7" xfId="51247" xr:uid="{5320B27C-01E3-4727-9C24-CE24F1ECF139}"/>
    <cellStyle name="Output 3 12 2 8" xfId="56576" xr:uid="{5D5476B4-1DEE-4746-88F9-DD5B09672CC2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2 7" xfId="35501" xr:uid="{DD0133F5-BFBF-425B-A08B-2CA43FF3EA1A}"/>
    <cellStyle name="Output 3 12 8" xfId="42424" xr:uid="{2630CE42-74B6-42FD-9165-D749909CB6FE}"/>
    <cellStyle name="Output 3 12 9" xfId="42562" xr:uid="{52C2ECFA-C927-4F9A-A9B3-2B24FC18DC58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3 5" xfId="34771" xr:uid="{0239CBBA-5C18-4817-AF73-75DC8F0DC791}"/>
    <cellStyle name="Output 3 13 6" xfId="41880" xr:uid="{8E870FB1-9F2E-4F89-869C-59E3E632EDF3}"/>
    <cellStyle name="Output 3 13 7" xfId="43018" xr:uid="{D0E6DF5D-FCB5-45F0-88E2-4C437F1B9B0B}"/>
    <cellStyle name="Output 3 13 8" xfId="42671" xr:uid="{04369FFE-FF40-4E4D-8337-532F925482B0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19" xfId="34351" xr:uid="{FF214835-8C55-4D36-8D3E-95A774EB0646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17" xfId="34685" xr:uid="{CB4BEA53-4C87-45B5-8FF6-9EA237C83E0C}"/>
    <cellStyle name="Output 3 2 18" xfId="41816" xr:uid="{CC5646C3-F424-4CBA-BFB0-104A23BC1F7C}"/>
    <cellStyle name="Output 3 2 19" xfId="42234" xr:uid="{C7F54D50-FB8A-4A8F-9FB5-9EF1593D4BBD}"/>
    <cellStyle name="Output 3 2 2" xfId="2198" xr:uid="{05691EF5-BD4D-43F8-A3CA-95EB9BA895C3}"/>
    <cellStyle name="Output 3 2 2 10" xfId="42861" xr:uid="{40F6BB82-5F43-4B55-9719-1B4ED331EC4C}"/>
    <cellStyle name="Output 3 2 2 11" xfId="48430" xr:uid="{E1CE7D98-BAD0-4573-A1F7-DD8950565A59}"/>
    <cellStyle name="Output 3 2 2 12" xfId="41764" xr:uid="{1A1FA1C3-1FF8-4295-81FE-3CC1F312E3D9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2 5" xfId="39915" xr:uid="{DA1B99E8-8811-4378-A824-60A1F7D30F89}"/>
    <cellStyle name="Output 3 2 2 2 2 6" xfId="46617" xr:uid="{CDA9F36A-49DF-487D-B6A2-A6B8D1D29FFF}"/>
    <cellStyle name="Output 3 2 2 2 2 7" xfId="52170" xr:uid="{D726300F-390A-41C3-8FFA-65F0E51FD37F}"/>
    <cellStyle name="Output 3 2 2 2 2 8" xfId="56554" xr:uid="{A9BEE702-FD42-405E-B921-E2B66127365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2 6" xfId="37092" xr:uid="{BD6F1794-DC60-45FE-A183-C09F29456A7A}"/>
    <cellStyle name="Output 3 2 2 2 7" xfId="43794" xr:uid="{E82D9D24-A23C-42A2-8836-EDECA02C24D4}"/>
    <cellStyle name="Output 3 2 2 2 8" xfId="49347" xr:uid="{429AEB97-CCF8-41A2-A78E-38CEC831B252}"/>
    <cellStyle name="Output 3 2 2 2 9" xfId="56917" xr:uid="{2BFE9E83-3342-4B22-8F8F-7F66DC7B99A7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2 5" xfId="40489" xr:uid="{E6AC05C7-FDE7-4AAB-835F-0B86714DCAB7}"/>
    <cellStyle name="Output 3 2 2 3 2 6" xfId="47191" xr:uid="{2546BE70-D1B1-4790-98EF-F93FC018389B}"/>
    <cellStyle name="Output 3 2 2 3 2 7" xfId="52744" xr:uid="{D19F8E97-0E1C-4808-8B95-F898CBACE6D0}"/>
    <cellStyle name="Output 3 2 2 3 2 8" xfId="54802" xr:uid="{582FB08D-3ED5-4E36-95D3-3845C33B47F8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3 6" xfId="37666" xr:uid="{3E638F9D-D629-4D06-AB74-DB2C2AC735E6}"/>
    <cellStyle name="Output 3 2 2 3 7" xfId="44368" xr:uid="{E8A39D2F-004A-4B6B-B0B6-73849A7D29C9}"/>
    <cellStyle name="Output 3 2 2 3 8" xfId="49921" xr:uid="{52820E34-8CB2-4430-8703-63FA8060F629}"/>
    <cellStyle name="Output 3 2 2 3 9" xfId="58033" xr:uid="{96CBDD8B-2F11-4DF5-92BB-8ED4A4D2623E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2 5" xfId="39547" xr:uid="{0FF329BB-BED5-4EDD-9D6C-2574F9A7D59A}"/>
    <cellStyle name="Output 3 2 2 4 2 6" xfId="46249" xr:uid="{7D4A72CB-9DDB-4C34-B917-335158AF2C3D}"/>
    <cellStyle name="Output 3 2 2 4 2 7" xfId="51802" xr:uid="{45BC8A25-59A3-4F20-92AF-7B22D64457DA}"/>
    <cellStyle name="Output 3 2 2 4 2 8" xfId="55702" xr:uid="{5D8C05FB-5347-4063-A0C3-C80E213A5BDA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4 6" xfId="36724" xr:uid="{6DBB3607-32D5-473F-ABB2-11F0B69D51FA}"/>
    <cellStyle name="Output 3 2 2 4 7" xfId="43426" xr:uid="{FE5C97DA-966F-40F8-BFFB-D0C332208AFB}"/>
    <cellStyle name="Output 3 2 2 4 8" xfId="48979" xr:uid="{DF858F43-F22D-437C-9124-3CE91211541A}"/>
    <cellStyle name="Output 3 2 2 4 9" xfId="57578" xr:uid="{33776F2D-8D41-4507-B6DA-6BD45A1FA87A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2 5" xfId="39722" xr:uid="{D8DF3D33-227D-4EED-9085-54C318551020}"/>
    <cellStyle name="Output 3 2 2 5 2 6" xfId="46424" xr:uid="{D2C27186-1A5D-4F1D-B495-E12E39FC5F0C}"/>
    <cellStyle name="Output 3 2 2 5 2 7" xfId="51977" xr:uid="{AAD263B0-15F9-4C39-A0E2-5E80CB7C05E9}"/>
    <cellStyle name="Output 3 2 2 5 2 8" xfId="55802" xr:uid="{931A441B-32F6-4131-B8E2-86B24747A527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5 6" xfId="36899" xr:uid="{DCAF4237-56B4-4883-BCC8-35FC3704938C}"/>
    <cellStyle name="Output 3 2 2 5 7" xfId="43601" xr:uid="{8F7F120F-CD07-4BC0-876C-3311DF4D7CF7}"/>
    <cellStyle name="Output 3 2 2 5 8" xfId="49154" xr:uid="{2D61F377-E400-438C-82EA-7A9FDE10C062}"/>
    <cellStyle name="Output 3 2 2 5 9" xfId="48542" xr:uid="{8B54D645-F7A8-4A7E-B887-BF340EBC272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2 5" xfId="40678" xr:uid="{6E7C9DD7-9925-4AF2-8E08-1D4CC2FD352A}"/>
    <cellStyle name="Output 3 2 2 6 2 6" xfId="47380" xr:uid="{9E3945D2-9EEE-49F6-8BE7-D3863E827D28}"/>
    <cellStyle name="Output 3 2 2 6 2 7" xfId="52933" xr:uid="{AD87495C-D9C9-454E-893D-DCE60E796575}"/>
    <cellStyle name="Output 3 2 2 6 2 8" xfId="56824" xr:uid="{8EA60CEB-DADF-42AD-8962-6784C2F2E53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6 6" xfId="37855" xr:uid="{25D61079-47B2-4FCA-9679-74F78B598480}"/>
    <cellStyle name="Output 3 2 2 6 7" xfId="44557" xr:uid="{124BA3B5-6DA4-462A-AE9F-12FF0F7B1981}"/>
    <cellStyle name="Output 3 2 2 6 8" xfId="50110" xr:uid="{9A46987A-8D83-4EBA-81A5-544EDE57D184}"/>
    <cellStyle name="Output 3 2 2 6 9" xfId="54524" xr:uid="{92140B7A-5EB9-4DE5-B308-78954FE59FDE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7 5" xfId="39147" xr:uid="{3828CB56-52FA-4E6B-A643-7DA6A318322C}"/>
    <cellStyle name="Output 3 2 2 7 6" xfId="45849" xr:uid="{C67E01E0-C768-426F-BEA0-7360760BD2F3}"/>
    <cellStyle name="Output 3 2 2 7 7" xfId="51402" xr:uid="{4BC1576B-CBA0-40A7-8A4D-31CE868F1B7E}"/>
    <cellStyle name="Output 3 2 2 7 8" xfId="57745" xr:uid="{E7968ADE-506B-4193-A259-205818C4D9E8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2 9" xfId="36078" xr:uid="{FF105286-0376-459D-8E4B-311331A48F33}"/>
    <cellStyle name="Output 3 2 20" xfId="55840" xr:uid="{5E32BD2F-5335-4982-AB53-CD4015A8322E}"/>
    <cellStyle name="Output 3 2 3" xfId="2446" xr:uid="{6AF58E3A-5D8F-49E1-8360-719D54204C4D}"/>
    <cellStyle name="Output 3 2 3 10" xfId="43188" xr:uid="{3505A103-1696-4DFA-ABC6-481C98ED4CEF}"/>
    <cellStyle name="Output 3 2 3 11" xfId="48741" xr:uid="{89092F60-0FC6-4CF7-ACC7-E8E42877EAD5}"/>
    <cellStyle name="Output 3 2 3 12" xfId="58310" xr:uid="{D906770B-A9BF-4EAA-A310-8D696AEC5DA9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2 5" xfId="40197" xr:uid="{E14F486D-5DD5-4975-88CE-E470D19AF341}"/>
    <cellStyle name="Output 3 2 3 2 2 6" xfId="46899" xr:uid="{9E2933B0-CAF1-4021-8C97-CE03A7A789BD}"/>
    <cellStyle name="Output 3 2 3 2 2 7" xfId="52452" xr:uid="{F112D4B5-AD3F-45FA-9D63-74CDEF2D1BB2}"/>
    <cellStyle name="Output 3 2 3 2 2 8" xfId="42838" xr:uid="{CFF7E17E-25EB-4B61-9841-AD486B31938A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2 6" xfId="37374" xr:uid="{6ABF247B-A90A-489F-8996-4B64F490949F}"/>
    <cellStyle name="Output 3 2 3 2 7" xfId="44076" xr:uid="{BCB55F75-9C36-41A7-B85C-000E44198647}"/>
    <cellStyle name="Output 3 2 3 2 8" xfId="49629" xr:uid="{76CFB4EA-6703-4E03-BA44-604C2EB7E06F}"/>
    <cellStyle name="Output 3 2 3 2 9" xfId="54551" xr:uid="{F65BC67F-9CB8-493C-A8ED-254D089C4BD6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2 5" xfId="39620" xr:uid="{D642BDC0-64E4-495D-B346-9B289FCBFECB}"/>
    <cellStyle name="Output 3 2 3 3 2 6" xfId="46322" xr:uid="{12A3B506-02DC-451F-80D7-4B4E188F630C}"/>
    <cellStyle name="Output 3 2 3 3 2 7" xfId="51875" xr:uid="{DB911729-827D-4CC6-A4C5-70A0964C3036}"/>
    <cellStyle name="Output 3 2 3 3 2 8" xfId="54688" xr:uid="{797948FB-FA89-4870-8580-BE1D931231F9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3 6" xfId="36797" xr:uid="{96432064-598C-45A7-BC64-88A26C2610C0}"/>
    <cellStyle name="Output 3 2 3 3 7" xfId="43499" xr:uid="{01FEFDBE-2225-409D-9D05-2FEF6345C587}"/>
    <cellStyle name="Output 3 2 3 3 8" xfId="49052" xr:uid="{CE8B4730-1F6F-4793-9C43-6465F5011B5A}"/>
    <cellStyle name="Output 3 2 3 3 9" xfId="55341" xr:uid="{AB6B92F2-1992-46BB-83B4-B0CC151D834E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2 5" xfId="40824" xr:uid="{AE4EF344-9281-4A19-B0DD-C6751E9B5FE7}"/>
    <cellStyle name="Output 3 2 3 4 2 6" xfId="47526" xr:uid="{93F33485-7706-4EA2-BF16-86B9D884AE3C}"/>
    <cellStyle name="Output 3 2 3 4 2 7" xfId="53079" xr:uid="{04E8E39B-A1D9-4847-BC14-871BF3EDCEA0}"/>
    <cellStyle name="Output 3 2 3 4 2 8" xfId="56671" xr:uid="{5D0236FF-B1CC-42F6-9607-CF5B5CA8E815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4 6" xfId="38001" xr:uid="{5A7005DE-ABC1-4BE7-909F-743886F255C0}"/>
    <cellStyle name="Output 3 2 3 4 7" xfId="44703" xr:uid="{077C2562-8ADF-4E1B-B467-9A86B96CCE80}"/>
    <cellStyle name="Output 3 2 3 4 8" xfId="50256" xr:uid="{81189A51-A3D6-457C-B3F3-0E3E154592E6}"/>
    <cellStyle name="Output 3 2 3 4 9" xfId="54946" xr:uid="{EA45D6AC-DA3F-4C01-B9BD-BFD4D00AC527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2 5" xfId="41148" xr:uid="{9A67EB4F-5ED7-4ADB-B9B0-57D399514103}"/>
    <cellStyle name="Output 3 2 3 5 2 6" xfId="47850" xr:uid="{53D53939-7009-45D6-A0D3-5F6B264343E5}"/>
    <cellStyle name="Output 3 2 3 5 2 7" xfId="53403" xr:uid="{5A02D309-7465-47A6-9439-6D413E062360}"/>
    <cellStyle name="Output 3 2 3 5 2 8" xfId="58064" xr:uid="{CC97FC51-B041-4EAC-82F8-B5955B2AB419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5 6" xfId="38325" xr:uid="{BEADFCF9-ED77-470D-8B92-B7028AB24562}"/>
    <cellStyle name="Output 3 2 3 5 7" xfId="45027" xr:uid="{D543F171-0922-4AE7-9092-B15106836215}"/>
    <cellStyle name="Output 3 2 3 5 8" xfId="50580" xr:uid="{013AE0D7-D1F8-4587-AEFB-0A7D83AE36D1}"/>
    <cellStyle name="Output 3 2 3 5 9" xfId="42289" xr:uid="{8C08E56C-E4D5-41FD-924A-532ABD34DBB5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2 5" xfId="41439" xr:uid="{6209B462-138E-4E0D-9D51-1A4010686D6F}"/>
    <cellStyle name="Output 3 2 3 6 2 6" xfId="48141" xr:uid="{BD20A5A0-2FA5-4CE9-AE91-02B501CF2F12}"/>
    <cellStyle name="Output 3 2 3 6 2 7" xfId="53694" xr:uid="{076AB7D0-7B08-451F-B554-0B8617AA1165}"/>
    <cellStyle name="Output 3 2 3 6 2 8" xfId="56699" xr:uid="{BF08F573-A22E-4923-A1DA-8D96E93CDB5E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6 6" xfId="38616" xr:uid="{82308664-F6BE-4BC6-A5DB-68C6FD67CD43}"/>
    <cellStyle name="Output 3 2 3 6 7" xfId="45318" xr:uid="{4765A90D-8898-4271-BD46-620BE0FB1866}"/>
    <cellStyle name="Output 3 2 3 6 8" xfId="50871" xr:uid="{0ADF20C0-FC40-4DD2-8FFC-6B098A30607F}"/>
    <cellStyle name="Output 3 2 3 6 9" xfId="57773" xr:uid="{12F5F4B8-36D0-4B4E-B4DB-60F039E2667B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7 5" xfId="39309" xr:uid="{E80A81DF-075A-4BD0-85F5-909459A33D17}"/>
    <cellStyle name="Output 3 2 3 7 6" xfId="46011" xr:uid="{242ACD0C-26E3-47DC-A7F5-7C2D30629BA1}"/>
    <cellStyle name="Output 3 2 3 7 7" xfId="51564" xr:uid="{A58252FB-7B92-400A-A10E-9EE2CE320D64}"/>
    <cellStyle name="Output 3 2 3 7 8" xfId="54236" xr:uid="{2220685B-F99A-4A8B-AC20-3451FFE59AC8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3 9" xfId="36486" xr:uid="{9495D037-0E76-462D-BB0C-D2B3A0BDC0E4}"/>
    <cellStyle name="Output 3 2 4" xfId="2089" xr:uid="{D656D4A1-7142-4856-AD17-6E8CE67E6B53}"/>
    <cellStyle name="Output 3 2 4 10" xfId="43171" xr:uid="{3D41DA5B-074A-4111-9D82-6527712C5A72}"/>
    <cellStyle name="Output 3 2 4 11" xfId="48724" xr:uid="{5367C752-A117-4AA7-8B0E-8AACB05CFF77}"/>
    <cellStyle name="Output 3 2 4 12" xfId="54340" xr:uid="{64971EC4-53A5-402A-ACC8-44188DF6A4F0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2 5" xfId="40180" xr:uid="{298FFD7B-E9F1-46A7-A597-EAD78816717B}"/>
    <cellStyle name="Output 3 2 4 2 2 6" xfId="46882" xr:uid="{F28A8B1D-9380-4124-AA39-37ABB62F17C2}"/>
    <cellStyle name="Output 3 2 4 2 2 7" xfId="52435" xr:uid="{4C8A49A3-F006-4B91-880E-8DC2A8C0ADD3}"/>
    <cellStyle name="Output 3 2 4 2 2 8" xfId="54207" xr:uid="{0F81CD9C-0D2D-477E-9CA8-2EC63D93348C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2 6" xfId="37357" xr:uid="{0AE18DEB-7F47-4B8F-8FF5-8D622E0FCB66}"/>
    <cellStyle name="Output 3 2 4 2 7" xfId="44059" xr:uid="{BDA03EE0-0754-435B-A2A9-DA36D4282DA3}"/>
    <cellStyle name="Output 3 2 4 2 8" xfId="49612" xr:uid="{2446B791-5621-4CF3-8C72-EDAD10696ED9}"/>
    <cellStyle name="Output 3 2 4 2 9" xfId="57426" xr:uid="{24082CF3-28EF-4D97-8DFB-78F64309714C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2 5" xfId="40553" xr:uid="{FAEAC36E-24EF-4E38-80F7-6E5D1A7E508E}"/>
    <cellStyle name="Output 3 2 4 3 2 6" xfId="47255" xr:uid="{2F9A00CF-7C7D-4712-A4E4-E454E7C4EC1F}"/>
    <cellStyle name="Output 3 2 4 3 2 7" xfId="52808" xr:uid="{81C02D9C-2768-404A-A29C-4047AFA367AD}"/>
    <cellStyle name="Output 3 2 4 3 2 8" xfId="57885" xr:uid="{8C34F99D-F7B4-48EF-BED8-5747F2E10659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3 6" xfId="37730" xr:uid="{4B1520DE-0D18-47F1-902D-BF31A07EC9AF}"/>
    <cellStyle name="Output 3 2 4 3 7" xfId="44432" xr:uid="{6FE6F2D2-568F-434B-A3AE-6C891C8BE2A8}"/>
    <cellStyle name="Output 3 2 4 3 8" xfId="49985" xr:uid="{466FD318-D172-4929-B015-0B8E4FA82997}"/>
    <cellStyle name="Output 3 2 4 3 9" xfId="42843" xr:uid="{5F9D1B44-871C-484E-91B1-6948C8B16A25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2 5" xfId="40807" xr:uid="{B4783990-551F-4C89-A98C-B8249041295E}"/>
    <cellStyle name="Output 3 2 4 4 2 6" xfId="47509" xr:uid="{E91F0CC5-3B81-4864-8D72-1DC0DC11EC5B}"/>
    <cellStyle name="Output 3 2 4 4 2 7" xfId="53062" xr:uid="{5617BA72-F188-4CE8-86E1-35163E2D50FE}"/>
    <cellStyle name="Output 3 2 4 4 2 8" xfId="55648" xr:uid="{FDB0BC9A-4B8D-471E-BBB5-90911ADC6B7E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4 6" xfId="37984" xr:uid="{D0492B37-40F8-403D-B51F-ED0325346510}"/>
    <cellStyle name="Output 3 2 4 4 7" xfId="44686" xr:uid="{1461CF4E-6C0E-4FC4-B6A6-1BCBA724B7E5}"/>
    <cellStyle name="Output 3 2 4 4 8" xfId="50239" xr:uid="{975A538D-2B44-4207-A147-8C2B6EC57E38}"/>
    <cellStyle name="Output 3 2 4 4 9" xfId="57466" xr:uid="{8C7E84C6-469B-4DE5-A9B1-B80B41382BB9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2 5" xfId="41131" xr:uid="{2DF891DE-9BCE-4F87-8A1D-9F2E8D6F7642}"/>
    <cellStyle name="Output 3 2 4 5 2 6" xfId="47833" xr:uid="{CD2E4258-15B4-4BB6-B788-ED930D68C093}"/>
    <cellStyle name="Output 3 2 4 5 2 7" xfId="53386" xr:uid="{393B3BB3-B960-4507-8A80-E6A94B47263C}"/>
    <cellStyle name="Output 3 2 4 5 2 8" xfId="55045" xr:uid="{71C334F3-ABB2-4D79-92DA-552AC24844F7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5 6" xfId="38308" xr:uid="{069AA635-1685-4DAD-A963-9E25289D664D}"/>
    <cellStyle name="Output 3 2 4 5 7" xfId="45010" xr:uid="{E79F406F-FB77-470F-A235-38E29FF29688}"/>
    <cellStyle name="Output 3 2 4 5 8" xfId="50563" xr:uid="{E30438CA-ECD1-46AD-8543-F9802CB60C64}"/>
    <cellStyle name="Output 3 2 4 5 9" xfId="56086" xr:uid="{63C50197-298E-4FC6-B4CE-38C39E3C1490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2 5" xfId="41422" xr:uid="{C293AF60-AD87-4A39-9F32-B2AF04D88F22}"/>
    <cellStyle name="Output 3 2 4 6 2 6" xfId="48124" xr:uid="{76827556-886C-45F9-A56F-DD89EA013A64}"/>
    <cellStyle name="Output 3 2 4 6 2 7" xfId="53677" xr:uid="{9B83B4DB-5611-4B7A-B5EC-67B3A4FD5784}"/>
    <cellStyle name="Output 3 2 4 6 2 8" xfId="54718" xr:uid="{08905B6B-5B86-44B2-B120-7A7CF6E00D7A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6 6" xfId="38599" xr:uid="{DB0EF9D7-4667-4112-BEAF-E2D2F718EE83}"/>
    <cellStyle name="Output 3 2 4 6 7" xfId="45301" xr:uid="{032FFAAA-A7A4-4253-B25E-702B7B0D9ED7}"/>
    <cellStyle name="Output 3 2 4 6 8" xfId="50854" xr:uid="{5AF13843-98F7-4298-B0C9-6C4754A82647}"/>
    <cellStyle name="Output 3 2 4 6 9" xfId="55228" xr:uid="{CC92D7DB-731A-4B22-8E2D-A0A756E48B52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7 5" xfId="39292" xr:uid="{696ADDC2-C6FC-4703-B225-9C715A5D33DC}"/>
    <cellStyle name="Output 3 2 4 7 6" xfId="45994" xr:uid="{BB5B4893-0B6F-421B-8A0B-3244F88C8B76}"/>
    <cellStyle name="Output 3 2 4 7 7" xfId="51547" xr:uid="{ABC3A796-D74B-4878-8982-CC9930600AA7}"/>
    <cellStyle name="Output 3 2 4 7 8" xfId="55308" xr:uid="{851F81DA-9458-4958-B454-CE7E9EDD74D6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4 9" xfId="36469" xr:uid="{08D665EC-3144-4FA4-9426-3C9010A89B27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2 5" xfId="39018" xr:uid="{B5C0FFD8-98E2-46D5-B16C-708EA734F31B}"/>
    <cellStyle name="Output 3 2 5 2 6" xfId="45720" xr:uid="{6652814B-2042-47A7-B3D4-F80DC769A996}"/>
    <cellStyle name="Output 3 2 5 2 7" xfId="51273" xr:uid="{186FD8C2-2A53-47E7-AF7C-925D5E8B969F}"/>
    <cellStyle name="Output 3 2 5 2 8" xfId="56358" xr:uid="{11E1737D-2AD8-4AF2-AF60-5DB91660DE46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5 4" xfId="35615" xr:uid="{1AB972AC-85D9-4D48-8220-E38F75A072EC}"/>
    <cellStyle name="Output 3 2 5 5" xfId="42511" xr:uid="{2FD7265A-8D2D-48BE-BBB6-2D4E24089C0A}"/>
    <cellStyle name="Output 3 2 5 6" xfId="34540" xr:uid="{8E1B4255-07A8-40E8-AE0F-1D1002CEE6B1}"/>
    <cellStyle name="Output 3 2 5 7" xfId="41993" xr:uid="{D3E85EFC-F318-441F-B5DF-9EF77CC5F771}"/>
    <cellStyle name="Output 3 2 6" xfId="2449" xr:uid="{214D1DB5-634A-449C-8682-72ED0ED2FAC9}"/>
    <cellStyle name="Output 3 2 6 10" xfId="57394" xr:uid="{5D165D09-92FF-4071-8A3F-6869D96BA335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2 5" xfId="39952" xr:uid="{DDA3101C-5EF5-42B5-BC11-F69F2FEEC5D2}"/>
    <cellStyle name="Output 3 2 6 2 6" xfId="46654" xr:uid="{9CAC44F9-425D-42E5-BD8F-B55D8CCD9202}"/>
    <cellStyle name="Output 3 2 6 2 7" xfId="52207" xr:uid="{FB8F91DB-ADA4-445C-94E1-94CDF54984B4}"/>
    <cellStyle name="Output 3 2 6 2 8" xfId="54484" xr:uid="{73C130FC-E9EE-491F-AC59-075D0C46C012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6 7" xfId="37129" xr:uid="{CEDB6C0E-E2F7-4592-A14E-73BE369D1E59}"/>
    <cellStyle name="Output 3 2 6 8" xfId="43831" xr:uid="{1E7DCF12-BD5A-43F7-8373-42180D385960}"/>
    <cellStyle name="Output 3 2 6 9" xfId="49384" xr:uid="{0284803B-C4A2-409F-90C9-8EB3C8FC1B00}"/>
    <cellStyle name="Output 3 2 7" xfId="2557" xr:uid="{D1C8F3C7-F2DE-4C54-9E46-33BA7E34711A}"/>
    <cellStyle name="Output 3 2 7 10" xfId="57416" xr:uid="{D07D6C06-B75C-4F6E-A0CB-C9EE17DAD11D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2 5" xfId="39502" xr:uid="{71D276F9-4163-48D0-A1CF-E3E6100BC5C5}"/>
    <cellStyle name="Output 3 2 7 2 6" xfId="46204" xr:uid="{82CCF439-DF29-4A6C-999F-DF689DA7653A}"/>
    <cellStyle name="Output 3 2 7 2 7" xfId="51757" xr:uid="{32E73126-9445-4D3D-B6D2-4A5F52487EE8}"/>
    <cellStyle name="Output 3 2 7 2 8" xfId="57323" xr:uid="{AA82994E-0681-431A-975E-70DD57EC2FE2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7 7" xfId="36679" xr:uid="{D36C2AA9-6D27-490B-B52B-1AACF053A83C}"/>
    <cellStyle name="Output 3 2 7 8" xfId="43381" xr:uid="{1074C5CB-A408-4D5F-B508-195F2C7AFA60}"/>
    <cellStyle name="Output 3 2 7 9" xfId="48934" xr:uid="{AAFF3AA4-3E4F-4E4E-ADE5-C5B7F4A67078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8 5" xfId="38789" xr:uid="{0CEE82CB-D180-4CDB-B6A8-A1127A162203}"/>
    <cellStyle name="Output 3 2 8 6" xfId="45491" xr:uid="{141B5B3E-6617-4120-A6F1-B18F406C3587}"/>
    <cellStyle name="Output 3 2 8 7" xfId="51044" xr:uid="{16FDAAED-BE61-4290-A681-5A79CE6457DC}"/>
    <cellStyle name="Output 3 2 8 8" xfId="56030" xr:uid="{0AA051CA-96DC-4051-8EDB-2A7CAD30D5A1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20" xfId="34160" xr:uid="{1D1F2AE9-B072-4624-A81E-4A919C36E332}"/>
    <cellStyle name="Output 3 21" xfId="34535" xr:uid="{B1C1D3A2-9329-4E5C-86FC-F37955539057}"/>
    <cellStyle name="Output 3 22" xfId="55759" xr:uid="{7AB2DC78-28D1-4E64-AB35-4A83E3F95DDB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11" xfId="36180" xr:uid="{7A9382EE-D7FB-4C97-A361-A891BB11870A}"/>
    <cellStyle name="Output 3 3 12" xfId="42941" xr:uid="{8FFFF66C-91AD-4151-B478-1B4A36D0E407}"/>
    <cellStyle name="Output 3 3 13" xfId="48501" xr:uid="{0D3E44A5-326B-47A5-91D3-8656D6B1F15A}"/>
    <cellStyle name="Output 3 3 14" xfId="42857" xr:uid="{7829DD10-EC13-4DBC-8C71-F1CE8297E634}"/>
    <cellStyle name="Output 3 3 2" xfId="4864" xr:uid="{594074FC-ECD2-4379-82B5-C522E257C11A}"/>
    <cellStyle name="Output 3 3 2 10" xfId="23486" xr:uid="{602F66EF-F1F8-4059-8AE2-B41C90EF7625}"/>
    <cellStyle name="Output 3 3 2 11" xfId="36517" xr:uid="{A1FF9D71-E612-4CD7-A679-96E21F7B03A0}"/>
    <cellStyle name="Output 3 3 2 12" xfId="43219" xr:uid="{80BEE766-0483-4801-81FB-3D7E096A1346}"/>
    <cellStyle name="Output 3 3 2 13" xfId="48772" xr:uid="{C79CD3CD-23E8-4733-B19F-E89BEA0B873E}"/>
    <cellStyle name="Output 3 3 2 14" xfId="57000" xr:uid="{0AF6668E-2103-48EF-97C0-41DCB42274F2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2 5" xfId="40228" xr:uid="{B6759A82-BD0C-4F67-991D-A4CEF122EFEA}"/>
    <cellStyle name="Output 3 3 2 2 2 6" xfId="46930" xr:uid="{1BF43987-D1C6-4531-BDF1-DE17B56B4CCA}"/>
    <cellStyle name="Output 3 3 2 2 2 7" xfId="52483" xr:uid="{FBE55306-BC08-4B7D-B6D1-4C2015217F3B}"/>
    <cellStyle name="Output 3 3 2 2 2 8" xfId="56632" xr:uid="{A26E3FE0-6083-4B0B-BA64-33E083008595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2 6" xfId="37405" xr:uid="{BD9E9570-71ED-40E2-B17E-8D91D5EE71F6}"/>
    <cellStyle name="Output 3 3 2 2 7" xfId="44107" xr:uid="{F4E4CD67-C80A-41D8-B9FE-B6496BD17AB0}"/>
    <cellStyle name="Output 3 3 2 2 8" xfId="49660" xr:uid="{174CAEE7-3231-4016-98F1-76180B4B8BFB}"/>
    <cellStyle name="Output 3 3 2 2 9" xfId="54085" xr:uid="{DE370DE3-AAE3-46D7-85A2-8368DD2595B5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2 5" xfId="39541" xr:uid="{C533071E-97A2-4AA1-96A9-F347FAA8EA6D}"/>
    <cellStyle name="Output 3 3 2 3 2 6" xfId="46243" xr:uid="{AC2D431F-12D8-46D9-9425-256AE54D21D4}"/>
    <cellStyle name="Output 3 3 2 3 2 7" xfId="51796" xr:uid="{8F8F2340-C935-4F4B-AFC7-04279A604138}"/>
    <cellStyle name="Output 3 3 2 3 2 8" xfId="41784" xr:uid="{7B16DF30-1074-406F-AED1-C1A0BD3EF561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3 6" xfId="36718" xr:uid="{F9914690-9E8E-43CB-A85A-1811BA435536}"/>
    <cellStyle name="Output 3 3 2 3 7" xfId="43420" xr:uid="{CF1A385E-4592-44E2-94BB-E34F5E278204}"/>
    <cellStyle name="Output 3 3 2 3 8" xfId="48973" xr:uid="{790699B4-A3F3-4CEA-8F1A-A0409C5AB901}"/>
    <cellStyle name="Output 3 3 2 3 9" xfId="56200" xr:uid="{6A186E22-6D89-4777-AF05-14AAF80E5F3B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2 5" xfId="40855" xr:uid="{88F6C6F7-798C-4CE4-BC9B-9CAFC2444767}"/>
    <cellStyle name="Output 3 3 2 4 2 6" xfId="47557" xr:uid="{E0875567-7F4C-46C9-B1CD-55C9CB4CD65B}"/>
    <cellStyle name="Output 3 3 2 4 2 7" xfId="53110" xr:uid="{7FAB0584-BD7E-4FBD-9A7C-1357703138D9}"/>
    <cellStyle name="Output 3 3 2 4 2 8" xfId="57855" xr:uid="{B2CF80FE-8F50-4995-BDB4-17ADC950FCF2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4 6" xfId="38032" xr:uid="{E2045E89-B5CB-466C-853B-D182895F1C8A}"/>
    <cellStyle name="Output 3 3 2 4 7" xfId="44734" xr:uid="{CA83AD3A-842F-48DC-9927-ADB3E7EEB40F}"/>
    <cellStyle name="Output 3 3 2 4 8" xfId="50287" xr:uid="{C0A9E9B0-4534-4325-8E76-4849687D51F7}"/>
    <cellStyle name="Output 3 3 2 4 9" xfId="58072" xr:uid="{14488457-61DF-4CF0-AB2A-1549D747AB44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2 5" xfId="41179" xr:uid="{C4CE883A-6FF6-4837-B76C-DCEE7081A278}"/>
    <cellStyle name="Output 3 3 2 5 2 6" xfId="47881" xr:uid="{EC71C4C0-0299-4D3F-9386-172C927B3C3C}"/>
    <cellStyle name="Output 3 3 2 5 2 7" xfId="53434" xr:uid="{D272E0B5-07C0-497B-927D-71354455F7E3}"/>
    <cellStyle name="Output 3 3 2 5 2 8" xfId="56837" xr:uid="{DC420C07-02F9-4DC8-9763-FA3893353B14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5 6" xfId="38356" xr:uid="{F8EF68FA-27AF-46B2-8B89-6488D98096E5}"/>
    <cellStyle name="Output 3 3 2 5 7" xfId="45058" xr:uid="{44F81FD5-19A5-4D7F-88D9-CE0C64BEF260}"/>
    <cellStyle name="Output 3 3 2 5 8" xfId="50611" xr:uid="{B3202622-9D20-46D7-A558-0CD6A1C34636}"/>
    <cellStyle name="Output 3 3 2 5 9" xfId="56114" xr:uid="{35E28E2D-E7A3-4BCF-844F-DE415E22247F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2 5" xfId="41470" xr:uid="{1387BA9C-D7AC-4133-A899-E63A4A93E190}"/>
    <cellStyle name="Output 3 3 2 6 2 6" xfId="48172" xr:uid="{88BEEA6E-9292-4EBC-8D47-84362F56C7A0}"/>
    <cellStyle name="Output 3 3 2 6 2 7" xfId="53725" xr:uid="{24545394-AB9F-4BAF-9F2A-9D96EB4176E9}"/>
    <cellStyle name="Output 3 3 2 6 2 8" xfId="48403" xr:uid="{BB1FAC3A-1537-420E-8368-518525091D9C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6 6" xfId="38647" xr:uid="{7D1FB574-0BFF-4E51-A846-DBBCD9AC0E92}"/>
    <cellStyle name="Output 3 3 2 6 7" xfId="45349" xr:uid="{93DEEF7E-B3A0-4EAD-86A7-C9A879917DD3}"/>
    <cellStyle name="Output 3 3 2 6 8" xfId="50902" xr:uid="{0954F723-D7C9-41BC-921A-D026D112E8A7}"/>
    <cellStyle name="Output 3 3 2 6 9" xfId="57857" xr:uid="{E5EB0F11-981A-42D8-AE71-0F8A9C83E797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7 5" xfId="39340" xr:uid="{5616484E-9C62-4265-BE71-806A9727B36D}"/>
    <cellStyle name="Output 3 3 2 7 6" xfId="46042" xr:uid="{27EB6721-7BAC-42B6-B139-83423059E2DC}"/>
    <cellStyle name="Output 3 3 2 7 7" xfId="51595" xr:uid="{A1BC160E-9FC6-412C-ACEB-E6E52AA2284E}"/>
    <cellStyle name="Output 3 3 2 7 8" xfId="57923" xr:uid="{F6AF57D4-8CFF-453C-992E-E9DB2793127C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11" xfId="36443" xr:uid="{8EE5BDAF-AF5E-4DAD-8EBD-FED8C1C12EAC}"/>
    <cellStyle name="Output 3 3 3 12" xfId="43145" xr:uid="{424295C0-56E6-4DC3-8E8A-F875B8BD7870}"/>
    <cellStyle name="Output 3 3 3 13" xfId="48698" xr:uid="{CA8F02AF-AC96-4D91-AAA2-298C12C4054E}"/>
    <cellStyle name="Output 3 3 3 14" xfId="55538" xr:uid="{1B6B958D-B79A-4349-B880-BD574FE4BBD8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2 5" xfId="40154" xr:uid="{435DA1D9-AE93-4F29-ADA9-F652C0F3ABE8}"/>
    <cellStyle name="Output 3 3 3 2 2 6" xfId="46856" xr:uid="{2A2C4C99-4681-4F82-B700-1DEA47B1E34B}"/>
    <cellStyle name="Output 3 3 3 2 2 7" xfId="52409" xr:uid="{E56A457E-A52A-4143-B0EC-34FE48F24D6F}"/>
    <cellStyle name="Output 3 3 3 2 2 8" xfId="58428" xr:uid="{4143D41B-69BD-4F95-8B96-874BB8A23702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2 6" xfId="37331" xr:uid="{494ED0F2-EB5B-4832-AF98-D55270D77267}"/>
    <cellStyle name="Output 3 3 3 2 7" xfId="44033" xr:uid="{817DC1D4-BD60-450C-A166-6FD3F37FACDD}"/>
    <cellStyle name="Output 3 3 3 2 8" xfId="49586" xr:uid="{706C1C51-AA53-47AC-A5CF-A574A37E978B}"/>
    <cellStyle name="Output 3 3 3 2 9" xfId="42100" xr:uid="{014D5DC3-BA1F-4E9C-94C9-2603A3B87E09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2 5" xfId="39742" xr:uid="{99A468D4-C218-4B98-9479-21DB78D1B3BE}"/>
    <cellStyle name="Output 3 3 3 3 2 6" xfId="46444" xr:uid="{76EBAEFD-347F-422A-8EC4-DB30A901D356}"/>
    <cellStyle name="Output 3 3 3 3 2 7" xfId="51997" xr:uid="{A56A4482-D6CE-4353-9C54-6064DBCE62AB}"/>
    <cellStyle name="Output 3 3 3 3 2 8" xfId="58321" xr:uid="{92BCEB8E-ED54-4DA8-88F8-B1A83B480B2C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3 6" xfId="36919" xr:uid="{35833E4B-39BB-46F3-AB2B-7A690E144CD6}"/>
    <cellStyle name="Output 3 3 3 3 7" xfId="43621" xr:uid="{A461BDD4-BE0A-4017-BAD3-9DD3C7051404}"/>
    <cellStyle name="Output 3 3 3 3 8" xfId="49174" xr:uid="{CD928B55-6318-4ABC-A669-CCB6FCF07B43}"/>
    <cellStyle name="Output 3 3 3 3 9" xfId="54540" xr:uid="{57F25D93-F36B-4A72-9C2C-77410C18F7DE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2 5" xfId="40781" xr:uid="{2F5662FD-727F-41EC-9FB5-9D1A75CDB299}"/>
    <cellStyle name="Output 3 3 3 4 2 6" xfId="47483" xr:uid="{13297CA5-16DF-4E00-B6C8-42568C11C44B}"/>
    <cellStyle name="Output 3 3 3 4 2 7" xfId="53036" xr:uid="{82E023E7-7204-4E46-AAB2-6CF8E6EF2C34}"/>
    <cellStyle name="Output 3 3 3 4 2 8" xfId="55407" xr:uid="{61245832-9692-4FD5-A8EE-3A0C8793F82A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4 6" xfId="37958" xr:uid="{50B58FEF-BCA5-4DD3-9BF4-B20378C58BB8}"/>
    <cellStyle name="Output 3 3 3 4 7" xfId="44660" xr:uid="{35B6F29F-3E22-411E-831D-AE948C655585}"/>
    <cellStyle name="Output 3 3 3 4 8" xfId="50213" xr:uid="{DD12C5D2-0CCC-423C-8DA1-4DF4F5A38DD3}"/>
    <cellStyle name="Output 3 3 3 4 9" xfId="56537" xr:uid="{BF8FD233-8072-4DE3-9FEC-04A99DF7B73B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2 5" xfId="41105" xr:uid="{35EBB173-0EC3-44CE-98B8-F37D1B894A2B}"/>
    <cellStyle name="Output 3 3 3 5 2 6" xfId="47807" xr:uid="{7678D453-0F14-47BB-B218-AB636C560319}"/>
    <cellStyle name="Output 3 3 3 5 2 7" xfId="53360" xr:uid="{9FDC22B6-0D68-4353-9FAD-82F6E5AA215B}"/>
    <cellStyle name="Output 3 3 3 5 2 8" xfId="54645" xr:uid="{522745AD-C960-4E3F-A557-C44F7BD710FF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5 6" xfId="38282" xr:uid="{A5901607-2652-45F7-B487-9BED65B44B1B}"/>
    <cellStyle name="Output 3 3 3 5 7" xfId="44984" xr:uid="{C107F6A2-7197-4B0C-AF5D-AB049025670D}"/>
    <cellStyle name="Output 3 3 3 5 8" xfId="50537" xr:uid="{D07C4A3F-3A03-455A-B664-9F6E658BD1AE}"/>
    <cellStyle name="Output 3 3 3 5 9" xfId="41759" xr:uid="{A5AC5502-0522-40C2-8D71-2C35AE9D2F13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2 5" xfId="41396" xr:uid="{6087A504-CBDA-49C3-9D3F-D29FCFF9BD7F}"/>
    <cellStyle name="Output 3 3 3 6 2 6" xfId="48098" xr:uid="{11B9A97C-13B8-40B0-9155-61D230146118}"/>
    <cellStyle name="Output 3 3 3 6 2 7" xfId="53651" xr:uid="{BDDAE9AB-63CE-4508-A129-35DF290A8C4C}"/>
    <cellStyle name="Output 3 3 3 6 2 8" xfId="56870" xr:uid="{64F4F992-92CF-4E47-8A97-C0FC9459CA1D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6 6" xfId="38573" xr:uid="{336C273C-FD52-4E63-B96C-BA83620123BA}"/>
    <cellStyle name="Output 3 3 3 6 7" xfId="45275" xr:uid="{13735908-354E-45EB-9DD8-4393D6847891}"/>
    <cellStyle name="Output 3 3 3 6 8" xfId="50828" xr:uid="{326D0A18-9BE0-487E-8001-6A51A540EDBB}"/>
    <cellStyle name="Output 3 3 3 6 9" xfId="57198" xr:uid="{C936B34E-6CD4-4199-B01D-DB4AD245EC2B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7 5" xfId="39266" xr:uid="{0B99F2AF-1114-4EEC-BBFD-4A90D9C106AA}"/>
    <cellStyle name="Output 3 3 3 7 6" xfId="45968" xr:uid="{CBF381FA-0C45-4B00-B7D8-F173E8A4A852}"/>
    <cellStyle name="Output 3 3 3 7 7" xfId="51521" xr:uid="{36CBDA14-BC98-4554-A6BE-E3DD69B34FC9}"/>
    <cellStyle name="Output 3 3 3 7 8" xfId="53934" xr:uid="{242C95DF-77B8-41DE-8981-E69193AB7843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2 5" xfId="39977" xr:uid="{85192023-DEA3-4562-8A96-203983D5B725}"/>
    <cellStyle name="Output 3 3 4 2 6" xfId="46679" xr:uid="{5B09EF95-653F-47BD-88B0-2E5DEC386557}"/>
    <cellStyle name="Output 3 3 4 2 7" xfId="52232" xr:uid="{880F737F-F7BE-422B-840C-28F67A709C71}"/>
    <cellStyle name="Output 3 3 4 2 8" xfId="58246" xr:uid="{5B63B5F3-F59A-40CE-92C3-05FC382472CD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4 6" xfId="37154" xr:uid="{96A8425F-88D4-4D7B-94BF-280DDE1FBAB7}"/>
    <cellStyle name="Output 3 3 4 7" xfId="43856" xr:uid="{26FE3BE5-7984-4027-8B39-22F030887600}"/>
    <cellStyle name="Output 3 3 4 8" xfId="49409" xr:uid="{E7913A82-7138-4786-B8FC-9C9188DA6132}"/>
    <cellStyle name="Output 3 3 4 9" xfId="48433" xr:uid="{6486A9BE-529D-4DE0-B4EA-72B78C932EFF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2 5" xfId="40488" xr:uid="{79F6779C-79EC-4DA2-BF03-1C85404960B1}"/>
    <cellStyle name="Output 3 3 5 2 6" xfId="47190" xr:uid="{149409DA-4B55-44FD-9730-26D66F9915E3}"/>
    <cellStyle name="Output 3 3 5 2 7" xfId="52743" xr:uid="{F144BBFB-7C0A-4D2A-A734-AA9740614AB9}"/>
    <cellStyle name="Output 3 3 5 2 8" xfId="55401" xr:uid="{2968967A-CB6D-4099-B9FD-E9B996C3F435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5 6" xfId="37665" xr:uid="{7046F077-5313-4675-8DCA-B7840994CB9E}"/>
    <cellStyle name="Output 3 3 5 7" xfId="44367" xr:uid="{8709A58A-C6D2-4A70-BA7D-D983A7BB80E8}"/>
    <cellStyle name="Output 3 3 5 8" xfId="49920" xr:uid="{0EA23D01-87E3-4C04-8730-80F53C311248}"/>
    <cellStyle name="Output 3 3 5 9" xfId="56499" xr:uid="{146988A1-92D6-400F-B90E-76C5E41E310F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2 5" xfId="39566" xr:uid="{774D0B79-FA1B-4F84-8DD4-E6ED27C00CD5}"/>
    <cellStyle name="Output 3 3 6 2 6" xfId="46268" xr:uid="{F75D6B6E-DCEE-4CF2-BCE5-B241D00DE43E}"/>
    <cellStyle name="Output 3 3 6 2 7" xfId="51821" xr:uid="{AA8B56D7-7816-417A-8F1D-40FC0044DCB6}"/>
    <cellStyle name="Output 3 3 6 2 8" xfId="55484" xr:uid="{792F311C-C36C-4FA1-A3F4-27F612C1CFE1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6 6" xfId="36743" xr:uid="{17828467-133E-48D7-ADEA-37AB37598A2E}"/>
    <cellStyle name="Output 3 3 6 7" xfId="43445" xr:uid="{EBA325A4-89BB-483E-8FA5-1B16F0544D64}"/>
    <cellStyle name="Output 3 3 6 8" xfId="48998" xr:uid="{5CB95D5A-2514-4B4A-96FD-7EACEF6A25D5}"/>
    <cellStyle name="Output 3 3 6 9" xfId="58322" xr:uid="{59D5B4CC-2FE9-4D09-BB62-8C1E2FF74112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2 5" xfId="40990" xr:uid="{FAA0C9E8-9BA5-49E1-ACE4-A2DA8B322208}"/>
    <cellStyle name="Output 3 3 7 2 6" xfId="47692" xr:uid="{E933B1AF-092C-40CB-916C-4CD1802D9474}"/>
    <cellStyle name="Output 3 3 7 2 7" xfId="53245" xr:uid="{D9810867-77C6-4172-83E4-9346AA8F1496}"/>
    <cellStyle name="Output 3 3 7 2 8" xfId="58376" xr:uid="{7E4117EC-98A4-442B-BB12-8E5359B3B8DF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7 6" xfId="38167" xr:uid="{B8715419-9D4A-4856-9AF9-05C82A9148BA}"/>
    <cellStyle name="Output 3 3 7 7" xfId="44869" xr:uid="{2055C8C4-1098-41C5-8091-79D5741DF8AB}"/>
    <cellStyle name="Output 3 3 7 8" xfId="50422" xr:uid="{D254E2FE-7719-4F8D-BDB5-2F05E033A9F6}"/>
    <cellStyle name="Output 3 3 7 9" xfId="57302" xr:uid="{5AF1646C-5386-4980-A004-E74FFD4F9623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2 5" xfId="40687" xr:uid="{7CD550E0-2D9E-40FE-BDA7-6877E72606E9}"/>
    <cellStyle name="Output 3 3 8 2 6" xfId="47389" xr:uid="{2B173631-83D2-41D7-9297-9CA0C5791479}"/>
    <cellStyle name="Output 3 3 8 2 7" xfId="52942" xr:uid="{AD85A1A8-1BBD-4513-890A-A12B2B008362}"/>
    <cellStyle name="Output 3 3 8 2 8" xfId="58359" xr:uid="{B9AF2CA7-FF15-4F09-AFB9-15974B8D945A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8 6" xfId="37864" xr:uid="{A165E9FE-985B-422B-9976-F4B7F6654FBD}"/>
    <cellStyle name="Output 3 3 8 7" xfId="44566" xr:uid="{802A7843-CF16-46D0-84FF-9113FF0E2302}"/>
    <cellStyle name="Output 3 3 8 8" xfId="50119" xr:uid="{D20350BC-A5B4-4703-BE4F-56BD08277489}"/>
    <cellStyle name="Output 3 3 8 9" xfId="55701" xr:uid="{E09214C6-F854-4E3D-8C8E-E33D1D51593F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3 9 5" xfId="39164" xr:uid="{682C426E-C60C-401E-A2A0-CAE378DEE041}"/>
    <cellStyle name="Output 3 3 9 6" xfId="45866" xr:uid="{A657D393-9833-472F-9A90-CBD9CE628650}"/>
    <cellStyle name="Output 3 3 9 7" xfId="51419" xr:uid="{E52A216C-88FE-4AA2-A0D5-EC763E473943}"/>
    <cellStyle name="Output 3 3 9 8" xfId="56988" xr:uid="{38205E0C-D123-4F35-BA86-BCAF5C495122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11" xfId="36368" xr:uid="{9993F178-161D-47AB-A6AA-D6AB4443BBCB}"/>
    <cellStyle name="Output 3 4 12" xfId="43070" xr:uid="{271C7B06-B2D9-47A5-88E8-672472DEA6DD}"/>
    <cellStyle name="Output 3 4 13" xfId="48623" xr:uid="{5BC88704-3178-45C1-9C9D-20C7DF9C27E3}"/>
    <cellStyle name="Output 3 4 14" xfId="55537" xr:uid="{F860FC15-3440-4DBD-AD24-5DE2C89F8873}"/>
    <cellStyle name="Output 3 4 2" xfId="4922" xr:uid="{11301D3E-A6B2-4070-988C-C037F9912A12}"/>
    <cellStyle name="Output 3 4 2 10" xfId="23544" xr:uid="{63D00E7D-88B9-4439-A1E2-042EB52C012A}"/>
    <cellStyle name="Output 3 4 2 11" xfId="36575" xr:uid="{6E34FB89-EF0F-4D47-A485-17AD0B4F561E}"/>
    <cellStyle name="Output 3 4 2 12" xfId="43277" xr:uid="{5B89F38E-58AB-4F41-9A6E-4493CE05EAFA}"/>
    <cellStyle name="Output 3 4 2 13" xfId="48830" xr:uid="{869E520B-07AA-4DB4-8BF4-56141D23C02A}"/>
    <cellStyle name="Output 3 4 2 14" xfId="54353" xr:uid="{CD64BFBD-251D-4563-9C08-22E0357C6C34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2 5" xfId="40286" xr:uid="{4BB81E0C-D6A3-443F-A224-B2A070357233}"/>
    <cellStyle name="Output 3 4 2 2 2 6" xfId="46988" xr:uid="{E869C032-EBD5-4472-80F0-3EDA6CAA3B03}"/>
    <cellStyle name="Output 3 4 2 2 2 7" xfId="52541" xr:uid="{D814E3AE-5150-4C09-A179-5DFA0D9117A3}"/>
    <cellStyle name="Output 3 4 2 2 2 8" xfId="55936" xr:uid="{05FE9D46-ABD1-4849-831D-887D5FAB3C78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2 6" xfId="37463" xr:uid="{056F47FF-7ADF-4183-884B-9F1DE72FA35D}"/>
    <cellStyle name="Output 3 4 2 2 7" xfId="44165" xr:uid="{A65B2B3C-CC97-45C6-ADB8-0E9BD759C57C}"/>
    <cellStyle name="Output 3 4 2 2 8" xfId="49718" xr:uid="{D27E832F-ED47-4267-9D66-15671CE4E3AC}"/>
    <cellStyle name="Output 3 4 2 2 9" xfId="57114" xr:uid="{8B0557E0-F1DF-423A-BDCC-82477B883093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2 5" xfId="39919" xr:uid="{558DFC75-5D58-4FB5-864E-3A5859B94EFC}"/>
    <cellStyle name="Output 3 4 2 3 2 6" xfId="46621" xr:uid="{FB1C911B-56F7-44A2-AB1E-126DA5482A21}"/>
    <cellStyle name="Output 3 4 2 3 2 7" xfId="52174" xr:uid="{A24FFD53-19E2-4E1A-A012-B1228C029432}"/>
    <cellStyle name="Output 3 4 2 3 2 8" xfId="54599" xr:uid="{3A5C7448-ECCC-49E5-89A7-D9BD4C6D18B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3 6" xfId="37096" xr:uid="{24E007C3-C8E4-4072-B0DC-42A367553227}"/>
    <cellStyle name="Output 3 4 2 3 7" xfId="43798" xr:uid="{9EB0C5F9-157F-4BA8-8E40-7896F507BB22}"/>
    <cellStyle name="Output 3 4 2 3 8" xfId="49351" xr:uid="{1554FA49-C3FE-4B7A-951C-88F6A8F0AFF6}"/>
    <cellStyle name="Output 3 4 2 3 9" xfId="42715" xr:uid="{75AAFB9D-689B-4114-B915-CCEEBAF66D5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2 5" xfId="40913" xr:uid="{907A56AA-3C1E-4331-A26A-A6D690D8D2E0}"/>
    <cellStyle name="Output 3 4 2 4 2 6" xfId="47615" xr:uid="{80963285-0C67-4709-B439-B96CBCF2E455}"/>
    <cellStyle name="Output 3 4 2 4 2 7" xfId="53168" xr:uid="{FB81418C-0EF8-420B-B5EC-4D3FD4AB3CD9}"/>
    <cellStyle name="Output 3 4 2 4 2 8" xfId="48385" xr:uid="{8FC084F3-4BEC-4B5E-9198-3FF6AB591BBD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4 6" xfId="38090" xr:uid="{C136F94B-BD5D-49F8-9414-960D498571DD}"/>
    <cellStyle name="Output 3 4 2 4 7" xfId="44792" xr:uid="{6BDC6A10-7C21-4DFD-8981-BA2659F2E3E3}"/>
    <cellStyle name="Output 3 4 2 4 8" xfId="50345" xr:uid="{65016B22-CADF-4EB0-B5C8-CA7ED44C504D}"/>
    <cellStyle name="Output 3 4 2 4 9" xfId="55697" xr:uid="{06B4AC5D-66DC-49D4-93DB-FF9C7B2B7371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2 5" xfId="41237" xr:uid="{1F3E32A0-69AD-4E93-9961-9D412ED43221}"/>
    <cellStyle name="Output 3 4 2 5 2 6" xfId="47939" xr:uid="{2BBBBB79-205E-4BAC-8C3A-DBA149BB4C4E}"/>
    <cellStyle name="Output 3 4 2 5 2 7" xfId="53492" xr:uid="{33957EBF-DFD8-4738-99AA-B88A8FAA842D}"/>
    <cellStyle name="Output 3 4 2 5 2 8" xfId="53852" xr:uid="{3046B1AA-A3D2-4898-9074-9CD17E07B127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5 6" xfId="38414" xr:uid="{D5CF757B-A0DA-4750-801D-B5C5861C935E}"/>
    <cellStyle name="Output 3 4 2 5 7" xfId="45116" xr:uid="{B103A12E-5DBA-49FB-8056-634FB5F6DC51}"/>
    <cellStyle name="Output 3 4 2 5 8" xfId="50669" xr:uid="{963CA6AA-4B8A-4B18-B531-3BDE04214777}"/>
    <cellStyle name="Output 3 4 2 5 9" xfId="54767" xr:uid="{A4864772-4853-4EC6-896A-0594E2C9F432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2 5" xfId="41528" xr:uid="{B1D6B265-8695-46C8-938E-C482118F6977}"/>
    <cellStyle name="Output 3 4 2 6 2 6" xfId="48230" xr:uid="{E92E6D17-B90F-486E-B3C4-6EA73544CE7D}"/>
    <cellStyle name="Output 3 4 2 6 2 7" xfId="53783" xr:uid="{9EC6E268-6CBB-45EC-8FE3-8F1EA502EA8B}"/>
    <cellStyle name="Output 3 4 2 6 2 8" xfId="56376" xr:uid="{5AE4BE9F-86F2-4B41-86D6-C3A7DF3624F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6 6" xfId="38705" xr:uid="{12C491F9-E9F4-41B8-8E47-A3668FEDB8D7}"/>
    <cellStyle name="Output 3 4 2 6 7" xfId="45407" xr:uid="{85C1F05B-AA17-4B82-8919-8E3F1722666C}"/>
    <cellStyle name="Output 3 4 2 6 8" xfId="50960" xr:uid="{E87FC2C2-D81D-494A-BA68-1191FA55A5A0}"/>
    <cellStyle name="Output 3 4 2 6 9" xfId="56310" xr:uid="{0DC2AAC7-1F73-4DA1-ACFC-701D22021163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7 5" xfId="39398" xr:uid="{9EA08812-6E6E-46BE-BC18-F542D266F98F}"/>
    <cellStyle name="Output 3 4 2 7 6" xfId="46100" xr:uid="{C99314A4-AD78-4319-A8B5-D92BD59C2462}"/>
    <cellStyle name="Output 3 4 2 7 7" xfId="51653" xr:uid="{78F813FC-73A1-4625-A671-AC7F1E04414A}"/>
    <cellStyle name="Output 3 4 2 7 8" xfId="58090" xr:uid="{6F896558-4831-4CA2-9C5C-04101899C3C7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11" xfId="36554" xr:uid="{445831F4-D352-4308-B45F-5C44BF0C9AF7}"/>
    <cellStyle name="Output 3 4 3 12" xfId="43256" xr:uid="{524559EF-5B16-42A0-A914-17ED013FF1DF}"/>
    <cellStyle name="Output 3 4 3 13" xfId="48809" xr:uid="{83FAC9FB-F593-4A23-956B-F51B56A7D358}"/>
    <cellStyle name="Output 3 4 3 14" xfId="42898" xr:uid="{99AEBEB9-7D54-46A3-8FCD-F32FE39C4851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2 5" xfId="40265" xr:uid="{249EDD4E-D362-48EE-97B9-E82C7040D256}"/>
    <cellStyle name="Output 3 4 3 2 2 6" xfId="46967" xr:uid="{C6BE8B61-DFB4-4330-BDA3-69926E96307C}"/>
    <cellStyle name="Output 3 4 3 2 2 7" xfId="52520" xr:uid="{E79F03BA-CD4A-415A-9B1E-A64A884C1748}"/>
    <cellStyle name="Output 3 4 3 2 2 8" xfId="58439" xr:uid="{B2A74E25-B8E8-497A-B78B-ED82D6BE04F8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2 6" xfId="37442" xr:uid="{150E5F5D-2CAA-4D54-8351-689BFD24E29E}"/>
    <cellStyle name="Output 3 4 3 2 7" xfId="44144" xr:uid="{CF4CBBEC-1C1F-43AE-8FF2-B122192CA3D6}"/>
    <cellStyle name="Output 3 4 3 2 8" xfId="49697" xr:uid="{F4CE298E-550E-40F3-8539-39A44A8948B1}"/>
    <cellStyle name="Output 3 4 3 2 9" xfId="55939" xr:uid="{E0AD5CD4-1D43-40C6-8041-DAA94C3317A4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2 5" xfId="38849" xr:uid="{EE12F206-C6C5-48F8-8AA4-6504FAABC212}"/>
    <cellStyle name="Output 3 4 3 3 2 6" xfId="45551" xr:uid="{84AA4C72-EDB6-4C7E-ACC9-9D80E9263155}"/>
    <cellStyle name="Output 3 4 3 3 2 7" xfId="51104" xr:uid="{AD1AD11A-BD01-4FEC-A2A1-C0A27BF9E5DC}"/>
    <cellStyle name="Output 3 4 3 3 2 8" xfId="58217" xr:uid="{458AB62A-CB9E-4081-80E4-98706E4A8FA2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3 6" xfId="35197" xr:uid="{395CE56C-CBF3-473F-90EE-E8DF512CF86E}"/>
    <cellStyle name="Output 3 4 3 3 7" xfId="42179" xr:uid="{06431152-FBBD-461A-B7C0-79F8BF36FA9A}"/>
    <cellStyle name="Output 3 4 3 3 8" xfId="41697" xr:uid="{D12FD7D6-12A6-41C0-B9AD-E6C17DC9F49A}"/>
    <cellStyle name="Output 3 4 3 3 9" xfId="48318" xr:uid="{7187C435-6235-493E-9EEC-023B151A7838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2 5" xfId="40892" xr:uid="{C496FF9D-31A4-428F-AA12-F6613A48C3D9}"/>
    <cellStyle name="Output 3 4 3 4 2 6" xfId="47594" xr:uid="{CC9A0DF9-AC17-4A5A-B5EE-363644267DFA}"/>
    <cellStyle name="Output 3 4 3 4 2 7" xfId="53147" xr:uid="{E094C6FF-7D4E-4FCB-9E4F-E0CBB7839157}"/>
    <cellStyle name="Output 3 4 3 4 2 8" xfId="55583" xr:uid="{EED63217-BCA5-4448-8F59-BB7E19A0F189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4 6" xfId="38069" xr:uid="{37695089-CA27-4C02-B090-1F8A925F2F5E}"/>
    <cellStyle name="Output 3 4 3 4 7" xfId="44771" xr:uid="{D60AE204-E007-4B7D-A174-3E632B71772C}"/>
    <cellStyle name="Output 3 4 3 4 8" xfId="50324" xr:uid="{C3A5DFA4-AEAC-4D47-850C-6832452682FD}"/>
    <cellStyle name="Output 3 4 3 4 9" xfId="42751" xr:uid="{FE68E1DC-1187-40E1-8B91-1406F3CA5065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2 5" xfId="41216" xr:uid="{3D61F23C-4B4A-4F49-AFEF-B26E42FE0B8B}"/>
    <cellStyle name="Output 3 4 3 5 2 6" xfId="47918" xr:uid="{00FB9BE3-3E6A-4FB2-B0DD-3437AD43340B}"/>
    <cellStyle name="Output 3 4 3 5 2 7" xfId="53471" xr:uid="{1E473CE4-5463-4876-A814-3A369B11CF19}"/>
    <cellStyle name="Output 3 4 3 5 2 8" xfId="34578" xr:uid="{454D6921-91A8-42A6-9DD8-D7E1545BE24C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5 6" xfId="38393" xr:uid="{EC9FDCB4-648B-4159-8198-22431C6D3FE6}"/>
    <cellStyle name="Output 3 4 3 5 7" xfId="45095" xr:uid="{9E7B3544-938B-4DBD-A08E-F0FFD313996D}"/>
    <cellStyle name="Output 3 4 3 5 8" xfId="50648" xr:uid="{A0EDADC7-66F6-425F-A74A-F7A6211CE7CF}"/>
    <cellStyle name="Output 3 4 3 5 9" xfId="42551" xr:uid="{98F09510-E83C-44ED-8862-763C4D328692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2 5" xfId="41507" xr:uid="{03EBE3D4-F421-4085-9CC3-106BC8BE98E8}"/>
    <cellStyle name="Output 3 4 3 6 2 6" xfId="48209" xr:uid="{D6BD0990-31FC-4533-9C67-E9C638ACC2EE}"/>
    <cellStyle name="Output 3 4 3 6 2 7" xfId="53762" xr:uid="{164C316E-9588-4696-B946-D7C36F47270E}"/>
    <cellStyle name="Output 3 4 3 6 2 8" xfId="56258" xr:uid="{4B02DBEE-6FBA-4A65-88C6-02DBDB6A5F26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6 6" xfId="38684" xr:uid="{E05B8F14-12B4-42B4-AE4C-D422C9B32C5A}"/>
    <cellStyle name="Output 3 4 3 6 7" xfId="45386" xr:uid="{C4AA56DB-89EF-43C1-9392-A5CA37DF2262}"/>
    <cellStyle name="Output 3 4 3 6 8" xfId="50939" xr:uid="{AE3430FE-0A1E-4382-8C95-82A57E801C01}"/>
    <cellStyle name="Output 3 4 3 6 9" xfId="58327" xr:uid="{C738F68C-4E72-4255-A30A-297B1FF3E111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7 5" xfId="39377" xr:uid="{28F1A7DE-3DC8-4CD7-B279-E6D253716BD4}"/>
    <cellStyle name="Output 3 4 3 7 6" xfId="46079" xr:uid="{312C9347-DE26-4564-8E98-70262A8EEC97}"/>
    <cellStyle name="Output 3 4 3 7 7" xfId="51632" xr:uid="{0AEFB030-B7C3-4A73-A122-5F68C2724587}"/>
    <cellStyle name="Output 3 4 3 7 8" xfId="42525" xr:uid="{47520CEE-AB52-4B76-A86C-44D80F8564C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2 5" xfId="40079" xr:uid="{1DA413B1-5891-49A9-B77A-BCDFF3D32DEC}"/>
    <cellStyle name="Output 3 4 4 2 6" xfId="46781" xr:uid="{835DFB79-8F1F-4AD0-926A-E5BE0E4BCF3D}"/>
    <cellStyle name="Output 3 4 4 2 7" xfId="52334" xr:uid="{C78ADF56-240D-477A-99D2-269A53C6737B}"/>
    <cellStyle name="Output 3 4 4 2 8" xfId="55145" xr:uid="{3DF09331-C98A-4127-981B-A7483B0E4C03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4 6" xfId="37256" xr:uid="{826A695F-3566-4040-9D63-B53FD9438DA1}"/>
    <cellStyle name="Output 3 4 4 7" xfId="43958" xr:uid="{C982DA36-00E7-4E57-895F-F3DE69B5B4BC}"/>
    <cellStyle name="Output 3 4 4 8" xfId="49511" xr:uid="{8FC4637E-8CB8-4ED4-BE94-86E79000BDDF}"/>
    <cellStyle name="Output 3 4 4 9" xfId="54959" xr:uid="{9A8C5250-08EB-49CE-8BC9-4B75C0BDE263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2 5" xfId="40585" xr:uid="{C96960DE-E61F-41A6-A3F9-0466001DB6F0}"/>
    <cellStyle name="Output 3 4 5 2 6" xfId="47287" xr:uid="{18B4F73A-8195-44BF-A51D-B1D20C22ED1A}"/>
    <cellStyle name="Output 3 4 5 2 7" xfId="52840" xr:uid="{3C66F99D-6312-4A66-9390-19F18EF59A90}"/>
    <cellStyle name="Output 3 4 5 2 8" xfId="58156" xr:uid="{EB73441C-38EF-4D4D-B7CA-F9A2BD639498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5 6" xfId="37762" xr:uid="{0F3B909C-FDF2-46B0-A87D-776D1EA92482}"/>
    <cellStyle name="Output 3 4 5 7" xfId="44464" xr:uid="{2513E76B-E8CB-47E5-B6D9-A4D94A629711}"/>
    <cellStyle name="Output 3 4 5 8" xfId="50017" xr:uid="{B2C07CC9-93B3-4684-8D88-1195408AF7BD}"/>
    <cellStyle name="Output 3 4 5 9" xfId="54654" xr:uid="{5CEF9B49-EADF-4C89-9685-5A7116BF08D0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2 5" xfId="40706" xr:uid="{9C993041-5D34-4BF0-A867-488232B2D5E3}"/>
    <cellStyle name="Output 3 4 6 2 6" xfId="47408" xr:uid="{85E273B3-B473-4A24-BB09-2071A7D572F0}"/>
    <cellStyle name="Output 3 4 6 2 7" xfId="52961" xr:uid="{C226BF42-2D95-43AF-9C6B-EEEA408950FE}"/>
    <cellStyle name="Output 3 4 6 2 8" xfId="58206" xr:uid="{2A943829-2B05-453E-9AA7-677690BC57D8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6 6" xfId="37883" xr:uid="{117BB19B-0CAF-49B9-BB9B-04DE3511DEBF}"/>
    <cellStyle name="Output 3 4 6 7" xfId="44585" xr:uid="{5669EBB1-2EEF-4285-ADE3-396867CBE3C2}"/>
    <cellStyle name="Output 3 4 6 8" xfId="50138" xr:uid="{2110C928-5E64-497F-8A06-784C490D1262}"/>
    <cellStyle name="Output 3 4 6 9" xfId="57047" xr:uid="{39D10989-5F60-43E1-A7BB-5B32929D8D04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2 5" xfId="41030" xr:uid="{A8676C3B-E84B-455F-A58C-499255BB3580}"/>
    <cellStyle name="Output 3 4 7 2 6" xfId="47732" xr:uid="{18036448-FA6D-429E-B4EB-EAA1FD315AF4}"/>
    <cellStyle name="Output 3 4 7 2 7" xfId="53285" xr:uid="{D0E49D41-89F4-47B7-81D0-40692F277AD7}"/>
    <cellStyle name="Output 3 4 7 2 8" xfId="57833" xr:uid="{BCD381FF-6D84-41DF-A7E4-9FC588FC18C9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7 6" xfId="38207" xr:uid="{19DB0773-C798-492A-AE1D-32F2A731CB80}"/>
    <cellStyle name="Output 3 4 7 7" xfId="44909" xr:uid="{C0905E4D-B6D6-45EF-BCEF-A9BC483EA245}"/>
    <cellStyle name="Output 3 4 7 8" xfId="50462" xr:uid="{844FE1A2-2586-4289-BF7C-F0FF20F36BF3}"/>
    <cellStyle name="Output 3 4 7 9" xfId="54691" xr:uid="{692B4FD9-940C-4E16-8DEE-B1E1BB3BA9D8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2 5" xfId="41321" xr:uid="{F05DAF07-0DB5-4E8E-8FCA-95BC83F47DF9}"/>
    <cellStyle name="Output 3 4 8 2 6" xfId="48023" xr:uid="{4E7515C6-34BA-4D56-AE15-F3791C0F550C}"/>
    <cellStyle name="Output 3 4 8 2 7" xfId="53576" xr:uid="{69D9FEAF-A632-41CB-8B98-CBEB9CB73ED6}"/>
    <cellStyle name="Output 3 4 8 2 8" xfId="57327" xr:uid="{42FFD438-7BC2-41B4-BB43-657E0FC52ABB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8 6" xfId="38498" xr:uid="{6FDC55D6-6113-4AA8-911E-B5FB7DFA4698}"/>
    <cellStyle name="Output 3 4 8 7" xfId="45200" xr:uid="{16BD628D-4116-465E-8DD7-5286D0265F01}"/>
    <cellStyle name="Output 3 4 8 8" xfId="50753" xr:uid="{FFC99582-0464-434E-8371-34AC9FD25E1E}"/>
    <cellStyle name="Output 3 4 8 9" xfId="56071" xr:uid="{56E94308-A3DB-474E-9201-1C8DC99C004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4 9 5" xfId="39191" xr:uid="{0126AC65-9654-4431-A8DB-90B842A3A607}"/>
    <cellStyle name="Output 3 4 9 6" xfId="45893" xr:uid="{85DE09BA-3F1D-4C8D-9403-EF8A4417FA6B}"/>
    <cellStyle name="Output 3 4 9 7" xfId="51446" xr:uid="{F8F11B1C-BDC6-4041-81DE-1642BF129594}"/>
    <cellStyle name="Output 3 4 9 8" xfId="54234" xr:uid="{ECC7A6DF-C75F-4996-A7C9-5913C9C23C53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11" xfId="36186" xr:uid="{E46B9A60-DC24-46EB-98EC-D2F5BE59897D}"/>
    <cellStyle name="Output 3 5 12" xfId="42947" xr:uid="{046D97B8-5717-4D54-87E0-C229921E7F02}"/>
    <cellStyle name="Output 3 5 13" xfId="48506" xr:uid="{08CBF705-8A65-4436-9F7F-1AEC29247EA9}"/>
    <cellStyle name="Output 3 5 14" xfId="48523" xr:uid="{043A8CEF-A21C-4298-A97C-FF6C43A02C64}"/>
    <cellStyle name="Output 3 5 2" xfId="4869" xr:uid="{0911BDB3-BED4-48D3-84D0-4DEB853F28CB}"/>
    <cellStyle name="Output 3 5 2 10" xfId="23491" xr:uid="{DEEF374A-FE5B-41D7-ABF1-FB56F375F8F3}"/>
    <cellStyle name="Output 3 5 2 11" xfId="36522" xr:uid="{426AFD5A-F78A-4B32-A557-7B598915EB4B}"/>
    <cellStyle name="Output 3 5 2 12" xfId="43224" xr:uid="{C9A88D0C-A33C-4773-A273-37838C36A1D1}"/>
    <cellStyle name="Output 3 5 2 13" xfId="48777" xr:uid="{6E065DBF-1D82-4ECB-BF97-974BA28B8CA1}"/>
    <cellStyle name="Output 3 5 2 14" xfId="42877" xr:uid="{C0294476-EE55-423E-A460-9E4664302CD5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2 5" xfId="40233" xr:uid="{5917FB21-F9BB-4775-A4BC-3A8730708103}"/>
    <cellStyle name="Output 3 5 2 2 2 6" xfId="46935" xr:uid="{546F8878-699A-4E4C-BD48-68C924C9625E}"/>
    <cellStyle name="Output 3 5 2 2 2 7" xfId="52488" xr:uid="{1BB438BB-ED3D-4AA3-A325-184352EEEC2E}"/>
    <cellStyle name="Output 3 5 2 2 2 8" xfId="57066" xr:uid="{41534C75-AF51-409E-9A48-2D60D48F1319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2 6" xfId="37410" xr:uid="{BFF1296D-4D09-4A84-98B0-90967CE3CA1B}"/>
    <cellStyle name="Output 3 5 2 2 7" xfId="44112" xr:uid="{B95FE417-A1AC-4D50-A11F-F4C9ACA79A45}"/>
    <cellStyle name="Output 3 5 2 2 8" xfId="49665" xr:uid="{E11A5C3F-4851-41B4-8B92-6EEE736F87DA}"/>
    <cellStyle name="Output 3 5 2 2 9" xfId="55903" xr:uid="{A72209B4-B9A4-4699-AE3B-69C9F9A1F173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2 5" xfId="39562" xr:uid="{300662C3-1222-4635-A218-CBF47FCAC2D4}"/>
    <cellStyle name="Output 3 5 2 3 2 6" xfId="46264" xr:uid="{0907099F-1E03-4EBE-8F2D-97B30118DADA}"/>
    <cellStyle name="Output 3 5 2 3 2 7" xfId="51817" xr:uid="{BB568A2A-39BD-4ED3-8CB7-662331DD4406}"/>
    <cellStyle name="Output 3 5 2 3 2 8" xfId="54373" xr:uid="{876F3C7F-8850-4BEC-815B-DA802A7A0F5A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3 6" xfId="36739" xr:uid="{7824097D-DBB4-40C8-9015-D372DB52D5EA}"/>
    <cellStyle name="Output 3 5 2 3 7" xfId="43441" xr:uid="{BEBEA597-E35A-4881-B8EE-62AA469D8052}"/>
    <cellStyle name="Output 3 5 2 3 8" xfId="48994" xr:uid="{1535FF28-9200-4CB3-B8B8-911B221CCE57}"/>
    <cellStyle name="Output 3 5 2 3 9" xfId="42663" xr:uid="{60F2FE0B-9346-437B-A9FC-D97D002E8BBF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2 5" xfId="40860" xr:uid="{B320DE72-E1B9-4E14-AB75-C25FF7439C28}"/>
    <cellStyle name="Output 3 5 2 4 2 6" xfId="47562" xr:uid="{94406066-C980-4024-994E-53492F541F58}"/>
    <cellStyle name="Output 3 5 2 4 2 7" xfId="53115" xr:uid="{74391D21-B701-490B-B9A6-B22E155ED4D1}"/>
    <cellStyle name="Output 3 5 2 4 2 8" xfId="58419" xr:uid="{4695C7C9-679E-46CE-94EF-11711A3294A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4 6" xfId="38037" xr:uid="{A3AE5967-CA27-4D0E-B25C-0F5394173D2B}"/>
    <cellStyle name="Output 3 5 2 4 7" xfId="44739" xr:uid="{A23E75F8-0BA1-4914-BC7C-95E0F502D761}"/>
    <cellStyle name="Output 3 5 2 4 8" xfId="50292" xr:uid="{BDF05436-7AE1-4D2D-BA85-98D5BC4EE098}"/>
    <cellStyle name="Output 3 5 2 4 9" xfId="54044" xr:uid="{1E5998E0-149F-400A-A717-083F06A1097A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2 5" xfId="41184" xr:uid="{80089EB8-9954-461D-A304-E28CF7CAEE6F}"/>
    <cellStyle name="Output 3 5 2 5 2 6" xfId="47886" xr:uid="{967C1E6A-9477-4173-9EA9-3F3958164E4A}"/>
    <cellStyle name="Output 3 5 2 5 2 7" xfId="53439" xr:uid="{C4530F7F-4064-46A3-81B8-6AEBD6DB8075}"/>
    <cellStyle name="Output 3 5 2 5 2 8" xfId="56691" xr:uid="{AB4A754F-C10E-4BBF-B6FA-9FE7BD994094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5 6" xfId="38361" xr:uid="{1122F086-C315-4921-8B5A-BAEC316E25A9}"/>
    <cellStyle name="Output 3 5 2 5 7" xfId="45063" xr:uid="{14E3C5DA-6FC6-4A31-AEFF-B00EAA593D30}"/>
    <cellStyle name="Output 3 5 2 5 8" xfId="50616" xr:uid="{39137D37-4281-4C4D-846F-BF807A9F8B17}"/>
    <cellStyle name="Output 3 5 2 5 9" xfId="57650" xr:uid="{EDBFCDEC-A4E0-4EAC-B5BF-B858110CF223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2 5" xfId="41475" xr:uid="{100CB884-D9C4-493B-928C-47C57B4DB687}"/>
    <cellStyle name="Output 3 5 2 6 2 6" xfId="48177" xr:uid="{C440DD86-DBF1-493F-9E0B-28BA3A410BB1}"/>
    <cellStyle name="Output 3 5 2 6 2 7" xfId="53730" xr:uid="{944FBE0F-8109-46F0-828B-38EA15812DE2}"/>
    <cellStyle name="Output 3 5 2 6 2 8" xfId="57894" xr:uid="{15AF9DD3-2E10-4261-92F3-30FE85CDAEC5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6 6" xfId="38652" xr:uid="{46EA03CA-2BD4-4C0E-904E-99D1021C6BA5}"/>
    <cellStyle name="Output 3 5 2 6 7" xfId="45354" xr:uid="{4204FD80-1C1C-4DFF-A8FB-92D1FDF818F5}"/>
    <cellStyle name="Output 3 5 2 6 8" xfId="50907" xr:uid="{C3868075-4277-4CEC-96F4-980401F1E248}"/>
    <cellStyle name="Output 3 5 2 6 9" xfId="57084" xr:uid="{450BA826-32BC-4FE8-ADE3-CEF996BD0DDA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7 5" xfId="39345" xr:uid="{E1F5473E-137A-41FF-A482-6C2E40488F85}"/>
    <cellStyle name="Output 3 5 2 7 6" xfId="46047" xr:uid="{666AAEE2-2DBA-4D4F-B182-219D7A35D5EE}"/>
    <cellStyle name="Output 3 5 2 7 7" xfId="51600" xr:uid="{0E50D92A-3B05-43EA-A766-DED926A94CA3}"/>
    <cellStyle name="Output 3 5 2 7 8" xfId="55108" xr:uid="{9CD2089F-EC3D-41D3-856F-48B9AD2D2C56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11" xfId="35727" xr:uid="{3E2739CC-BA4F-4D78-9780-52AA771861E6}"/>
    <cellStyle name="Output 3 5 3 12" xfId="42595" xr:uid="{D0D6DB6F-A274-4014-97C3-78458678CB1D}"/>
    <cellStyle name="Output 3 5 3 13" xfId="41652" xr:uid="{29023D94-5495-4A56-9D14-088BA90C4FB1}"/>
    <cellStyle name="Output 3 5 3 14" xfId="54040" xr:uid="{25F70658-57A4-43E8-9C88-B0F747A8D144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2 5" xfId="39684" xr:uid="{39461DD4-B6B9-4AFC-9736-C7269B00956A}"/>
    <cellStyle name="Output 3 5 3 2 2 6" xfId="46386" xr:uid="{DD8F42EC-B0B1-4C1C-8979-21DE8EFE2B37}"/>
    <cellStyle name="Output 3 5 3 2 2 7" xfId="51939" xr:uid="{5E0B5CC5-CE72-4210-9054-FC032E0F9310}"/>
    <cellStyle name="Output 3 5 3 2 2 8" xfId="55048" xr:uid="{370D77BF-4E9A-43B3-9463-6247FC88570E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2 6" xfId="36861" xr:uid="{2E0BA1A9-CAE1-4CDA-9E10-E158326C1D2A}"/>
    <cellStyle name="Output 3 5 3 2 7" xfId="43563" xr:uid="{DA99EA40-B376-41CF-A6BE-DBDD06EB6655}"/>
    <cellStyle name="Output 3 5 3 2 8" xfId="49116" xr:uid="{74C98949-67FA-4A0F-B598-7DC56F741A54}"/>
    <cellStyle name="Output 3 5 3 2 9" xfId="42831" xr:uid="{62DE598F-8884-4C9E-B2FC-01D4C7C635DC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2 5" xfId="38943" xr:uid="{6AE40D7B-0A5E-466D-8276-BBF59379BAC0}"/>
    <cellStyle name="Output 3 5 3 3 2 6" xfId="45645" xr:uid="{C22E33C0-18DA-4C54-B839-07B44191031A}"/>
    <cellStyle name="Output 3 5 3 3 2 7" xfId="51198" xr:uid="{63221D68-0047-41B2-B767-E6E35DC7C6A7}"/>
    <cellStyle name="Output 3 5 3 3 2 8" xfId="56229" xr:uid="{65D32318-10D2-441A-BF60-55F512E6FBC7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3 6" xfId="35452" xr:uid="{8D8DBD9F-3C4F-49ED-A162-A9BC387D1644}"/>
    <cellStyle name="Output 3 5 3 3 7" xfId="42375" xr:uid="{57FDA2F9-A861-4B80-9463-0D4E1C7099EE}"/>
    <cellStyle name="Output 3 5 3 3 8" xfId="42990" xr:uid="{D0D48AA0-1F26-4B60-9B54-BF0D7A717916}"/>
    <cellStyle name="Output 3 5 3 3 9" xfId="48464" xr:uid="{BD79D272-7672-449A-B31E-3CB531DEB37A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2 5" xfId="39539" xr:uid="{8B02FA57-5AE5-4956-8B42-33C973A1DCDB}"/>
    <cellStyle name="Output 3 5 3 4 2 6" xfId="46241" xr:uid="{5D72A8D3-D2CC-4EC3-B43C-E25908E903C8}"/>
    <cellStyle name="Output 3 5 3 4 2 7" xfId="51794" xr:uid="{0943E36D-2082-42ED-9B35-F5532359C909}"/>
    <cellStyle name="Output 3 5 3 4 2 8" xfId="53969" xr:uid="{DB19E45E-98C6-4DFE-9494-A45CC8B96481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4 6" xfId="36716" xr:uid="{DE9AEBDC-E9B2-46A5-AD46-9E7CED251B11}"/>
    <cellStyle name="Output 3 5 3 4 7" xfId="43418" xr:uid="{082091E3-80F8-4089-9FD6-BE272691CC8D}"/>
    <cellStyle name="Output 3 5 3 4 8" xfId="48971" xr:uid="{A4C50EB6-FC45-40AA-8820-DEFD3B0D1AB7}"/>
    <cellStyle name="Output 3 5 3 4 9" xfId="56212" xr:uid="{F7F8202C-B154-4ED6-A14B-4156EEE9A2CC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2 5" xfId="40391" xr:uid="{CB6E69E8-36DA-41DC-AE0D-E3012FC76397}"/>
    <cellStyle name="Output 3 5 3 5 2 6" xfId="47093" xr:uid="{F8747030-F09A-4E09-B4AF-11BA193EC861}"/>
    <cellStyle name="Output 3 5 3 5 2 7" xfId="52646" xr:uid="{F2E10C7B-6BD6-4434-8068-8EF7649F6A6D}"/>
    <cellStyle name="Output 3 5 3 5 2 8" xfId="56912" xr:uid="{B66F3D14-9146-44DF-879A-7D86560BCAF1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5 6" xfId="37568" xr:uid="{24529CB7-33D3-4E39-AB50-AF420DC4C938}"/>
    <cellStyle name="Output 3 5 3 5 7" xfId="44270" xr:uid="{270E96DE-255C-4A66-A313-30A2ADB8D79B}"/>
    <cellStyle name="Output 3 5 3 5 8" xfId="49823" xr:uid="{0C723A16-AB54-47B2-9557-62F305936A81}"/>
    <cellStyle name="Output 3 5 3 5 9" xfId="53854" xr:uid="{F824D095-52DA-447F-A691-03EFDA9FA73E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2 5" xfId="41017" xr:uid="{672E4B56-3B64-4AAC-AF51-BC0FF8C0FC1E}"/>
    <cellStyle name="Output 3 5 3 6 2 6" xfId="47719" xr:uid="{365F2D45-5B1D-4E41-9A44-75B75F0973B3}"/>
    <cellStyle name="Output 3 5 3 6 2 7" xfId="53272" xr:uid="{043673A8-3E77-4380-BBDF-408D645FB260}"/>
    <cellStyle name="Output 3 5 3 6 2 8" xfId="57927" xr:uid="{80BEBB04-D6B9-4088-8CCF-9DD5FE8FF5A3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6 6" xfId="38194" xr:uid="{87A058A2-2C6D-46C0-8F56-2CA88A20941E}"/>
    <cellStyle name="Output 3 5 3 6 7" xfId="44896" xr:uid="{1366AFED-30FE-4A3B-B46B-7C9AC612CE05}"/>
    <cellStyle name="Output 3 5 3 6 8" xfId="50449" xr:uid="{58D28A93-BF8C-4762-9221-817133701FE5}"/>
    <cellStyle name="Output 3 5 3 6 9" xfId="42723" xr:uid="{A78D19C5-F3F2-4E61-896C-FE2CC3E1ACDA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7 5" xfId="39045" xr:uid="{5650F1C1-3845-4A18-8544-AEC08175C7E1}"/>
    <cellStyle name="Output 3 5 3 7 6" xfId="45747" xr:uid="{7FBF0F24-9446-415D-A526-2CAB87B817AF}"/>
    <cellStyle name="Output 3 5 3 7 7" xfId="51300" xr:uid="{27147611-01E3-48AB-AB0A-FD39EE395D08}"/>
    <cellStyle name="Output 3 5 3 7 8" xfId="55680" xr:uid="{6CC6BAC3-E43D-45F4-AE57-3F54E9A492F6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2 5" xfId="39982" xr:uid="{BC6DC6F4-4B5E-4902-8118-EEFA1A68A633}"/>
    <cellStyle name="Output 3 5 4 2 6" xfId="46684" xr:uid="{532202D1-419A-46A8-BB3B-0D6F51851C6C}"/>
    <cellStyle name="Output 3 5 4 2 7" xfId="52237" xr:uid="{D766CA19-7351-4FE8-8695-2D18869DA6B1}"/>
    <cellStyle name="Output 3 5 4 2 8" xfId="56047" xr:uid="{53415302-07F6-4407-AD74-5CCD3DFE836A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4 6" xfId="37159" xr:uid="{88EA43A1-AD0A-4868-9F69-5EC8B136841B}"/>
    <cellStyle name="Output 3 5 4 7" xfId="43861" xr:uid="{D467CF11-4E25-4F6B-8573-FF9BCE7776D0}"/>
    <cellStyle name="Output 3 5 4 8" xfId="49414" xr:uid="{D18B8975-0688-46E0-B7DB-E3AE4CF32EEB}"/>
    <cellStyle name="Output 3 5 4 9" xfId="57360" xr:uid="{EFD5A4EF-FDE5-4F84-A11E-1B96B22B63F0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2 5" xfId="40601" xr:uid="{9B59F125-A6C2-4814-9FC6-6CE2E7D25ABB}"/>
    <cellStyle name="Output 3 5 5 2 6" xfId="47303" xr:uid="{2EA9587F-DA82-4217-87F5-7FCB19409ACC}"/>
    <cellStyle name="Output 3 5 5 2 7" xfId="52856" xr:uid="{8230B748-E8BB-4549-9365-D3D09039D752}"/>
    <cellStyle name="Output 3 5 5 2 8" xfId="57997" xr:uid="{F3010842-E764-4B9F-BF7E-DFBBC4AA4FF9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5 6" xfId="37778" xr:uid="{467C8A0D-02C2-4D6F-BC86-3895C954C215}"/>
    <cellStyle name="Output 3 5 5 7" xfId="44480" xr:uid="{E35540F5-56BA-4564-B568-44263A811E36}"/>
    <cellStyle name="Output 3 5 5 8" xfId="50033" xr:uid="{BF9F3457-5CAC-4E34-8F9D-3547C7B62182}"/>
    <cellStyle name="Output 3 5 5 9" xfId="55033" xr:uid="{C3FD3D0C-DB16-435E-8B24-D841A5358486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2 5" xfId="40503" xr:uid="{D855F246-4EC4-4DEF-B2DF-EBD4CCFB35F7}"/>
    <cellStyle name="Output 3 5 6 2 6" xfId="47205" xr:uid="{574A419D-D568-4888-9AFD-81ED3DA2537E}"/>
    <cellStyle name="Output 3 5 6 2 7" xfId="52758" xr:uid="{4C5464A5-5B00-477E-AE0E-614BE85AE980}"/>
    <cellStyle name="Output 3 5 6 2 8" xfId="57304" xr:uid="{9CB1B852-4B08-4654-9493-F3BB54022E91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6 6" xfId="37680" xr:uid="{A69C67EE-AE0D-4480-9C8A-3C58CAC6A9E8}"/>
    <cellStyle name="Output 3 5 6 7" xfId="44382" xr:uid="{68970892-E27A-4072-BCAF-8C97EB656ABB}"/>
    <cellStyle name="Output 3 5 6 8" xfId="49935" xr:uid="{C53BB2A5-FAED-4051-9CFA-B8D24B018BCB}"/>
    <cellStyle name="Output 3 5 6 9" xfId="53896" xr:uid="{77C239FF-0226-4726-A1C5-35D323B2BD36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2 5" xfId="40995" xr:uid="{AE2478AC-4820-4148-8633-183008B1A8A3}"/>
    <cellStyle name="Output 3 5 7 2 6" xfId="47697" xr:uid="{A85AA2D9-5C50-45BC-935D-FD53EC1F5977}"/>
    <cellStyle name="Output 3 5 7 2 7" xfId="53250" xr:uid="{CB5A29FE-13F9-4F6B-9D46-25E42E80F993}"/>
    <cellStyle name="Output 3 5 7 2 8" xfId="55745" xr:uid="{95D415C7-FFD2-4DD6-A14D-D4122C692479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7 6" xfId="38172" xr:uid="{53D76D31-D5E9-46F9-AEA4-674516217E18}"/>
    <cellStyle name="Output 3 5 7 7" xfId="44874" xr:uid="{75168511-2DF6-4247-8930-174D3B042967}"/>
    <cellStyle name="Output 3 5 7 8" xfId="50427" xr:uid="{70DACC63-4387-4318-8C22-9B87F493E655}"/>
    <cellStyle name="Output 3 5 7 9" xfId="42563" xr:uid="{1501BC8C-4740-4096-9CBA-CFE29D50E44E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2 5" xfId="40408" xr:uid="{6A346DA5-77F7-4744-8A64-3E478AAA1C77}"/>
    <cellStyle name="Output 3 5 8 2 6" xfId="47110" xr:uid="{5A167338-FD73-4D9C-8A0E-B81C1C929CD2}"/>
    <cellStyle name="Output 3 5 8 2 7" xfId="52663" xr:uid="{9ABD83AF-2839-41FE-B32A-F78F9A4349CF}"/>
    <cellStyle name="Output 3 5 8 2 8" xfId="54882" xr:uid="{3A325FAD-A8CD-4920-94A9-098105A3CE60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8 6" xfId="37585" xr:uid="{281F5A8E-EAB7-4E12-B305-10A2350A746C}"/>
    <cellStyle name="Output 3 5 8 7" xfId="44287" xr:uid="{5D97E601-280C-42CA-9BF6-53A2B7B95AC2}"/>
    <cellStyle name="Output 3 5 8 8" xfId="49840" xr:uid="{ACE75F24-4851-4D2B-9C2E-6B90F7B8F9C0}"/>
    <cellStyle name="Output 3 5 8 9" xfId="54892" xr:uid="{9F9F9121-ADBE-474D-A780-3E609E9457D6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5 9 5" xfId="39169" xr:uid="{1098D815-5D79-410C-819E-353F77E12283}"/>
    <cellStyle name="Output 3 5 9 6" xfId="45871" xr:uid="{6AC863C1-20BA-4B7B-972F-08B38A33FF70}"/>
    <cellStyle name="Output 3 5 9 7" xfId="51424" xr:uid="{67F182F1-4913-47C5-8048-3116233EC8C3}"/>
    <cellStyle name="Output 3 5 9 8" xfId="55592" xr:uid="{DB41149A-5295-4031-9ABA-E13838E1D839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14" xfId="36401" xr:uid="{A5CB7B20-77C4-4751-B358-B1B83624DB51}"/>
    <cellStyle name="Output 3 6 15" xfId="43103" xr:uid="{6BB91B43-A017-4F93-B1D7-2EAE1FD6D258}"/>
    <cellStyle name="Output 3 6 16" xfId="48656" xr:uid="{C4FA8FEA-47B2-49CE-8149-B097A9288707}"/>
    <cellStyle name="Output 3 6 17" xfId="58211" xr:uid="{EC122E68-89C5-4305-8E01-714FAF83C8B8}"/>
    <cellStyle name="Output 3 6 2" xfId="4955" xr:uid="{FB8C9BE6-AA75-40B5-ABDA-0995578EBDB7}"/>
    <cellStyle name="Output 3 6 2 10" xfId="23577" xr:uid="{31B3DF38-CD04-4529-BA65-7DB15BFF5C2A}"/>
    <cellStyle name="Output 3 6 2 11" xfId="36608" xr:uid="{A9F46BED-9762-4131-A2B6-E40C9C5C4435}"/>
    <cellStyle name="Output 3 6 2 12" xfId="43310" xr:uid="{98A543EE-4284-431D-A181-DE19FE432DFB}"/>
    <cellStyle name="Output 3 6 2 13" xfId="48863" xr:uid="{F07008F0-5621-40DC-90FE-F51804046469}"/>
    <cellStyle name="Output 3 6 2 14" xfId="34138" xr:uid="{D6E81973-EF53-4A3B-9325-4973A5897868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2 5" xfId="40319" xr:uid="{ACDD6041-91BC-43E2-A887-E01549C9C4BB}"/>
    <cellStyle name="Output 3 6 2 2 2 6" xfId="47021" xr:uid="{D4DFEDD8-4272-42EE-A489-C66250540ED2}"/>
    <cellStyle name="Output 3 6 2 2 2 7" xfId="52574" xr:uid="{0510CFEB-BE5A-450C-96B6-934772C0EAF1}"/>
    <cellStyle name="Output 3 6 2 2 2 8" xfId="58362" xr:uid="{9EE7462C-3CE5-44AA-BB10-40E236B60C89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2 6" xfId="37496" xr:uid="{39898E2A-F7D4-4BD3-9065-F20B5E27F649}"/>
    <cellStyle name="Output 3 6 2 2 7" xfId="44198" xr:uid="{B0113C64-1DEA-4F06-8848-D2C59ACEBA75}"/>
    <cellStyle name="Output 3 6 2 2 8" xfId="49751" xr:uid="{F665E27A-4316-44BB-876D-CB04EA5D8B74}"/>
    <cellStyle name="Output 3 6 2 2 9" xfId="55969" xr:uid="{A499B442-618C-4EFD-84BA-9E61582D2559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2 5" xfId="40626" xr:uid="{B896CC81-7CD4-4067-BC5E-C113FB8ED49A}"/>
    <cellStyle name="Output 3 6 2 3 2 6" xfId="47328" xr:uid="{01EA8D55-D936-4EFF-BF52-CD5B53EDE76B}"/>
    <cellStyle name="Output 3 6 2 3 2 7" xfId="52881" xr:uid="{1B0A3589-37B9-47E1-8DF4-8B011E7E90D0}"/>
    <cellStyle name="Output 3 6 2 3 2 8" xfId="57544" xr:uid="{4BE1DBA4-9B87-4E4F-A651-1CED6673D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3 6" xfId="37803" xr:uid="{50115371-A813-4E11-9579-E107A77C01BB}"/>
    <cellStyle name="Output 3 6 2 3 7" xfId="44505" xr:uid="{1F4FC661-8BD0-4ECD-A771-806F7D250026}"/>
    <cellStyle name="Output 3 6 2 3 8" xfId="50058" xr:uid="{F06DFEF5-4C32-415A-A05F-C77DE2CEA83D}"/>
    <cellStyle name="Output 3 6 2 3 9" xfId="54965" xr:uid="{5E6CF557-C385-448E-BA33-4986E55B5D96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2 5" xfId="40946" xr:uid="{174B99B5-BD1B-4CEC-81B0-5322F892FF2C}"/>
    <cellStyle name="Output 3 6 2 4 2 6" xfId="47648" xr:uid="{0BA6A0E7-F6F6-4CBE-B21A-CC56F7641FE6}"/>
    <cellStyle name="Output 3 6 2 4 2 7" xfId="53201" xr:uid="{51AE8B67-D3FB-412D-B703-3C4CC9BEBC0C}"/>
    <cellStyle name="Output 3 6 2 4 2 8" xfId="54437" xr:uid="{0FF1DBFA-5668-47E6-8121-2195DF457BA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4 6" xfId="38123" xr:uid="{0E06C3FD-ADB9-4D7D-A51D-0BFCF1A1F60A}"/>
    <cellStyle name="Output 3 6 2 4 7" xfId="44825" xr:uid="{0B384130-71F2-42D4-BC99-8A0D68A1C6C5}"/>
    <cellStyle name="Output 3 6 2 4 8" xfId="50378" xr:uid="{D9688AE1-CA02-499B-ADDB-A058D823DA26}"/>
    <cellStyle name="Output 3 6 2 4 9" xfId="56016" xr:uid="{3EA753E6-9BE5-45B1-B5BC-6ED51820099A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2 5" xfId="41270" xr:uid="{A0AF709B-BF70-4DD3-93F9-1FE061A7BA84}"/>
    <cellStyle name="Output 3 6 2 5 2 6" xfId="47972" xr:uid="{CF43967B-B2DD-4C60-A582-EA1E833BF6F7}"/>
    <cellStyle name="Output 3 6 2 5 2 7" xfId="53525" xr:uid="{270A9040-FF17-44FF-9C96-F2F5BD293EC2}"/>
    <cellStyle name="Output 3 6 2 5 2 8" xfId="42043" xr:uid="{7259F56E-82BC-44A6-88D8-CFA7E2601ED0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5 6" xfId="38447" xr:uid="{B2418DA7-812F-4DDB-9E59-CC1A5C69CCAB}"/>
    <cellStyle name="Output 3 6 2 5 7" xfId="45149" xr:uid="{87B45BAE-14A7-4E3B-AE89-BEB377F5E8CF}"/>
    <cellStyle name="Output 3 6 2 5 8" xfId="50702" xr:uid="{7754E6C5-60AA-4936-A1BD-D202D1CAE43F}"/>
    <cellStyle name="Output 3 6 2 5 9" xfId="54796" xr:uid="{882F9386-BF34-4034-8737-80EDB59452D5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2 5" xfId="41561" xr:uid="{3433D01A-20BB-4E15-A361-B72EB2FD01E5}"/>
    <cellStyle name="Output 3 6 2 6 2 6" xfId="48263" xr:uid="{821F04DA-41B7-4FE5-90E8-2F0FF946CB44}"/>
    <cellStyle name="Output 3 6 2 6 2 7" xfId="53816" xr:uid="{3D5C3F3D-33D5-4E01-B53B-950541C446F5}"/>
    <cellStyle name="Output 3 6 2 6 2 8" xfId="55375" xr:uid="{6870B216-F14E-4107-8A35-67D85F822F92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6 6" xfId="38738" xr:uid="{D073878C-2B07-4EED-BFD4-08C84EDBA49A}"/>
    <cellStyle name="Output 3 6 2 6 7" xfId="45440" xr:uid="{A300DAAF-55C3-4F9C-B86D-84BF58442735}"/>
    <cellStyle name="Output 3 6 2 6 8" xfId="50993" xr:uid="{DD6E2C1A-D6BE-48CD-A3F4-87811F364346}"/>
    <cellStyle name="Output 3 6 2 6 9" xfId="56238" xr:uid="{BA0EA369-B763-4148-AD76-93E6DB29FC77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7 5" xfId="39431" xr:uid="{6AEA514C-8DF1-4314-BAE8-FF8A3A958FBA}"/>
    <cellStyle name="Output 3 6 2 7 6" xfId="46133" xr:uid="{FA66A89F-738D-4D50-AB05-A1052344CA2A}"/>
    <cellStyle name="Output 3 6 2 7 7" xfId="51686" xr:uid="{1EB92501-06FA-4AD2-80FF-0FD64EC16745}"/>
    <cellStyle name="Output 3 6 2 7 8" xfId="58305" xr:uid="{9CEFD692-0B33-4634-A158-0545AF22611D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11" xfId="36472" xr:uid="{3136DB62-BE9B-4725-952F-3CC2B6140268}"/>
    <cellStyle name="Output 3 6 3 12" xfId="43174" xr:uid="{5803DFBE-CD98-4CBF-9164-B9BACB5F8B23}"/>
    <cellStyle name="Output 3 6 3 13" xfId="48727" xr:uid="{68749D26-7EBF-43FD-A687-482965AE4ECC}"/>
    <cellStyle name="Output 3 6 3 14" xfId="55923" xr:uid="{57780EC9-C99E-4C74-B538-DC6603F29691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2 5" xfId="40183" xr:uid="{7D8BB0E4-EDF8-4859-B7B0-8FB77F16FD6A}"/>
    <cellStyle name="Output 3 6 3 2 2 6" xfId="46885" xr:uid="{5D4EA38D-F966-4551-A2B5-5770CCC149CB}"/>
    <cellStyle name="Output 3 6 3 2 2 7" xfId="52438" xr:uid="{A166E306-D893-4589-84BB-14B7D59E4C46}"/>
    <cellStyle name="Output 3 6 3 2 2 8" xfId="57845" xr:uid="{D45E19E7-09AA-48FF-9C3F-B77FAC864E79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2 6" xfId="37360" xr:uid="{E4ADF541-FC9B-493D-800D-591CE72EDE8F}"/>
    <cellStyle name="Output 3 6 3 2 7" xfId="44062" xr:uid="{FE612BD3-0848-4BBC-913F-A3CD4D54B9C5}"/>
    <cellStyle name="Output 3 6 3 2 8" xfId="49615" xr:uid="{268A8AC1-930C-467A-AFA9-711753ED1648}"/>
    <cellStyle name="Output 3 6 3 2 9" xfId="57189" xr:uid="{BCAF2174-5BB1-4A56-ADF7-712044CF0E02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2 5" xfId="40537" xr:uid="{F91947F5-B11A-4BC1-BFCD-77F67E339027}"/>
    <cellStyle name="Output 3 6 3 3 2 6" xfId="47239" xr:uid="{1C0A9DC5-CE8F-49DA-89B8-251C9C51128D}"/>
    <cellStyle name="Output 3 6 3 3 2 7" xfId="52792" xr:uid="{89EDB66F-D114-46D2-B6CD-1CA846E18FCD}"/>
    <cellStyle name="Output 3 6 3 3 2 8" xfId="54376" xr:uid="{1E179469-CD2E-4D2A-AA5F-E66DEBEC3C68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3 6" xfId="37714" xr:uid="{6C09683D-A389-4232-9977-CBFAA6A9C5C1}"/>
    <cellStyle name="Output 3 6 3 3 7" xfId="44416" xr:uid="{013C3446-A046-4422-B2BA-3A25969FD00F}"/>
    <cellStyle name="Output 3 6 3 3 8" xfId="49969" xr:uid="{A2E7A05D-8A9E-4FEA-8FDF-B032FE9A63F8}"/>
    <cellStyle name="Output 3 6 3 3 9" xfId="57810" xr:uid="{0B11705B-FE80-4926-8630-8ECCA879576D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2 5" xfId="40810" xr:uid="{BA3C931C-8A96-4F94-9D1A-221F3FCE28FC}"/>
    <cellStyle name="Output 3 6 3 4 2 6" xfId="47512" xr:uid="{5E9F96F6-54EF-43D2-9348-62B32230E461}"/>
    <cellStyle name="Output 3 6 3 4 2 7" xfId="53065" xr:uid="{7F580F2B-E17B-4A29-86DC-FDD72EFFEEB3}"/>
    <cellStyle name="Output 3 6 3 4 2 8" xfId="43045" xr:uid="{444D0C20-C7E2-4E6D-8C3A-DC1633159ABD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4 6" xfId="37987" xr:uid="{3C10B790-7EDA-47B9-8DDC-77170E7AB219}"/>
    <cellStyle name="Output 3 6 3 4 7" xfId="44689" xr:uid="{ACE9DC3F-1780-455C-B87B-30F58F48F633}"/>
    <cellStyle name="Output 3 6 3 4 8" xfId="50242" xr:uid="{8B828D20-C01B-4900-B472-A9A00761C6C3}"/>
    <cellStyle name="Output 3 6 3 4 9" xfId="54813" xr:uid="{9F1F03FC-8994-437F-B573-02640C851C68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2 5" xfId="41134" xr:uid="{BCA1724B-E624-4911-9D61-A1927F9BABB2}"/>
    <cellStyle name="Output 3 6 3 5 2 6" xfId="47836" xr:uid="{CB8A7B19-A842-4712-ACE1-6D5AD00E7B7F}"/>
    <cellStyle name="Output 3 6 3 5 2 7" xfId="53389" xr:uid="{18D3B75C-121D-4DEE-8769-D762E64DA3A8}"/>
    <cellStyle name="Output 3 6 3 5 2 8" xfId="54518" xr:uid="{1EE1AB00-211F-44F7-81C1-E9C8C0A8CDED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5 6" xfId="38311" xr:uid="{4412AC96-F19C-480C-852E-87A959B142A1}"/>
    <cellStyle name="Output 3 6 3 5 7" xfId="45013" xr:uid="{12ECC285-903E-4268-A4AA-847BCE40C2F3}"/>
    <cellStyle name="Output 3 6 3 5 8" xfId="50566" xr:uid="{3E0E5810-5C20-4982-BDE0-303B9507F7B3}"/>
    <cellStyle name="Output 3 6 3 5 9" xfId="42440" xr:uid="{A032A018-1125-4CBA-AC6B-01CA544E3513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2 5" xfId="41425" xr:uid="{5DDB651F-AFCD-4B54-BA5B-89754C36D887}"/>
    <cellStyle name="Output 3 6 3 6 2 6" xfId="48127" xr:uid="{87DB328E-3C5A-429E-99F1-6D3B4E9400EE}"/>
    <cellStyle name="Output 3 6 3 6 2 7" xfId="53680" xr:uid="{D11BB9A8-924F-4AFF-8B83-8811AD5D9B4B}"/>
    <cellStyle name="Output 3 6 3 6 2 8" xfId="54387" xr:uid="{A967B647-875E-4C20-AA6D-A2E839BDED91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6 6" xfId="38602" xr:uid="{07DC39C2-9E89-49FE-BC53-3A619F15BCC6}"/>
    <cellStyle name="Output 3 6 3 6 7" xfId="45304" xr:uid="{6195AE27-FCB2-45C8-B06F-5003AD1A3EF9}"/>
    <cellStyle name="Output 3 6 3 6 8" xfId="50857" xr:uid="{519A9802-6552-4A98-B0D3-0496280B77A9}"/>
    <cellStyle name="Output 3 6 3 6 9" xfId="41729" xr:uid="{7B7E9E81-7363-43A5-89F2-5451A7D0DE87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7 5" xfId="39295" xr:uid="{000A728F-F000-4B4A-9FB9-C9AB4BEBA5DB}"/>
    <cellStyle name="Output 3 6 3 7 6" xfId="45997" xr:uid="{55B31E62-C512-4165-B42F-DDE9BE032122}"/>
    <cellStyle name="Output 3 6 3 7 7" xfId="51550" xr:uid="{7923F971-5B43-43C8-9CEC-111FF1E00F2F}"/>
    <cellStyle name="Output 3 6 3 7 8" xfId="57958" xr:uid="{BF0A91AC-8EE0-4420-AB31-6E2F339AB04A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2 5" xfId="40112" xr:uid="{D80D1379-8F77-4283-9D07-BAFAC969BF39}"/>
    <cellStyle name="Output 3 6 4 2 6" xfId="46814" xr:uid="{95AB72FD-15CB-4711-B1EB-98EFCBC3F031}"/>
    <cellStyle name="Output 3 6 4 2 7" xfId="52367" xr:uid="{719C7BA2-4234-4C15-9210-F46A3DE291B5}"/>
    <cellStyle name="Output 3 6 4 2 8" xfId="58066" xr:uid="{4161ABC1-AB66-465C-983F-6DF62804495B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4 6" xfId="37289" xr:uid="{6DA962E5-8890-43B2-9347-C45CB94B9373}"/>
    <cellStyle name="Output 3 6 4 7" xfId="43991" xr:uid="{26F409BC-EFBF-42F3-8C1F-27A359BE8477}"/>
    <cellStyle name="Output 3 6 4 8" xfId="49544" xr:uid="{53775469-0C23-4B5A-93BA-8654576BF58F}"/>
    <cellStyle name="Output 3 6 4 9" xfId="55838" xr:uid="{8ECC204A-4CB2-4E5D-B7D8-0531C2DD201D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2 5" xfId="38871" xr:uid="{F5326B5F-F381-4AAE-A280-7F637707A4A2}"/>
    <cellStyle name="Output 3 6 5 2 6" xfId="45573" xr:uid="{0D89A1AB-A2FB-4900-82ED-231558109DAB}"/>
    <cellStyle name="Output 3 6 5 2 7" xfId="51126" xr:uid="{25547A82-BC75-4DB7-9DC1-8586BB2109CE}"/>
    <cellStyle name="Output 3 6 5 2 8" xfId="55821" xr:uid="{6870C1CC-55E1-4337-8663-7189DB8412BB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5 6" xfId="35221" xr:uid="{07E75385-D08E-4B7A-919C-4C3D768D66CB}"/>
    <cellStyle name="Output 3 6 5 7" xfId="42202" xr:uid="{C5B4884B-8239-4419-8847-8AD7863C25B4}"/>
    <cellStyle name="Output 3 6 5 8" xfId="42550" xr:uid="{3D5D097A-0A60-469E-BA49-BC646FC868DD}"/>
    <cellStyle name="Output 3 6 5 9" xfId="43042" xr:uid="{A729B75E-88E8-477C-A26B-663248980E9E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2 5" xfId="40739" xr:uid="{813ADDD0-6915-4165-A06E-201F1A74FE27}"/>
    <cellStyle name="Output 3 6 6 2 6" xfId="47441" xr:uid="{82FF0C7E-A82B-472C-80A1-92D380FF6E2E}"/>
    <cellStyle name="Output 3 6 6 2 7" xfId="52994" xr:uid="{8773C7FA-0670-4A3F-9F67-BBF26A89C101}"/>
    <cellStyle name="Output 3 6 6 2 8" xfId="58058" xr:uid="{45504153-1203-4905-90DA-B6B80F64790D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6 6" xfId="37916" xr:uid="{187B0C17-17D8-4138-9328-2884BF81819B}"/>
    <cellStyle name="Output 3 6 6 7" xfId="44618" xr:uid="{A479C0E0-FEE7-46E1-83A5-98ABBBE8424E}"/>
    <cellStyle name="Output 3 6 6 8" xfId="50171" xr:uid="{368B2EDC-4A4F-42CE-91B6-9E319F176F72}"/>
    <cellStyle name="Output 3 6 6 9" xfId="55258" xr:uid="{244C7638-46A5-4ADB-97CD-3DF43CAB69BE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2 5" xfId="41063" xr:uid="{A81C32EE-9247-4FC6-8DA4-09476C70B49F}"/>
    <cellStyle name="Output 3 6 7 2 6" xfId="47765" xr:uid="{17200BF8-FD42-4FDD-85F8-3B751D937DF9}"/>
    <cellStyle name="Output 3 6 7 2 7" xfId="53318" xr:uid="{C85372AF-0923-4DE0-B655-D2CE2B474D10}"/>
    <cellStyle name="Output 3 6 7 2 8" xfId="56758" xr:uid="{6CA1C619-32C3-4EDF-9F88-3153EBF7FDB7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7 6" xfId="38240" xr:uid="{AC3400EF-89F0-4D40-8759-C7A27883CBFC}"/>
    <cellStyle name="Output 3 6 7 7" xfId="44942" xr:uid="{3E0C29DF-F543-4223-84FA-2FCAB42E9507}"/>
    <cellStyle name="Output 3 6 7 8" xfId="50495" xr:uid="{9ED375BB-E704-47D1-A312-DFFFC9ABF7C2}"/>
    <cellStyle name="Output 3 6 7 9" xfId="54097" xr:uid="{A62F77F6-5299-4062-8AF0-BCEFD739BFF8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2 5" xfId="41354" xr:uid="{606D2103-B810-48D5-899F-CC6BE5F69090}"/>
    <cellStyle name="Output 3 6 8 2 6" xfId="48056" xr:uid="{6876D2DD-C6FC-4E62-B2FC-DC8B94A0D882}"/>
    <cellStyle name="Output 3 6 8 2 7" xfId="53609" xr:uid="{535A1A58-9833-4452-8683-3849D4E28DA1}"/>
    <cellStyle name="Output 3 6 8 2 8" xfId="56115" xr:uid="{E207D613-1E7C-4BC6-AC90-C3E8911A88FB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8 6" xfId="38531" xr:uid="{9DD2D271-B966-420B-AB52-E3CD75577023}"/>
    <cellStyle name="Output 3 6 8 7" xfId="45233" xr:uid="{F06B20B3-8049-426B-8BC7-C843EF90AA85}"/>
    <cellStyle name="Output 3 6 8 8" xfId="50786" xr:uid="{785D8C6A-4DEB-4046-9D6F-0FCB3681FC65}"/>
    <cellStyle name="Output 3 6 8 9" xfId="57352" xr:uid="{1AEA72A4-3518-4B2F-9585-8E903AD49144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6 9 5" xfId="39224" xr:uid="{1F0BBEC4-7AE7-4EEF-A2AA-23D9C99FFE3C}"/>
    <cellStyle name="Output 3 6 9 6" xfId="45926" xr:uid="{FB075DEE-36B5-44FA-9AD7-CC56F3107CA3}"/>
    <cellStyle name="Output 3 6 9 7" xfId="51479" xr:uid="{F9BA8B2C-8080-42A8-A316-1A2AFFAE45C5}"/>
    <cellStyle name="Output 3 6 9 8" xfId="55636" xr:uid="{E079E9D5-AD4F-4041-BB1E-C260B8F282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12" xfId="35853" xr:uid="{B77817E7-C5A5-45C3-BB56-A35A5126A7B0}"/>
    <cellStyle name="Output 3 7 13" xfId="42695" xr:uid="{3911162E-F408-4183-887D-EFD214CA9888}"/>
    <cellStyle name="Output 3 7 14" xfId="34526" xr:uid="{996AB01F-8454-40F1-9F32-8E9C42C5D9FC}"/>
    <cellStyle name="Output 3 7 15" xfId="48327" xr:uid="{8190C7B6-F2F5-4BB7-AA23-E3C4E78B423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2 5" xfId="39766" xr:uid="{A69D8167-883D-4415-BA60-4D5DDE873AE8}"/>
    <cellStyle name="Output 3 7 2 2 6" xfId="46468" xr:uid="{A88CCC2F-26DD-4633-9F25-176A64197FFD}"/>
    <cellStyle name="Output 3 7 2 2 7" xfId="52021" xr:uid="{622467C8-C2A0-4C5A-B8A6-9B03C9410A01}"/>
    <cellStyle name="Output 3 7 2 2 8" xfId="57121" xr:uid="{E3699BC6-0343-437C-BA70-6A591A33FA8B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2 6" xfId="36943" xr:uid="{B434A7BA-EB95-4757-8933-44B405D86FF7}"/>
    <cellStyle name="Output 3 7 2 7" xfId="43645" xr:uid="{BE155217-10BE-404F-9590-09A92691CAC6}"/>
    <cellStyle name="Output 3 7 2 8" xfId="49198" xr:uid="{9BF94D42-6840-41C1-B38C-FDC99DF32398}"/>
    <cellStyle name="Output 3 7 2 9" xfId="48498" xr:uid="{6943FFB9-B0B5-498B-AC0D-C70B6BCD237A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2 5" xfId="40359" xr:uid="{E7608CAA-7137-4C67-9477-960265737583}"/>
    <cellStyle name="Output 3 7 3 2 6" xfId="47061" xr:uid="{F1DEB81E-2A51-41A5-AD66-AE9210AD8155}"/>
    <cellStyle name="Output 3 7 3 2 7" xfId="52614" xr:uid="{2162C272-83E5-44EA-9CED-7D2FA8D67F93}"/>
    <cellStyle name="Output 3 7 3 2 8" xfId="55207" xr:uid="{CD9865DD-A642-41FB-902C-4AD07415563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3 6" xfId="37536" xr:uid="{03B895D2-5EC4-4D4E-AEBF-EEF7476469C2}"/>
    <cellStyle name="Output 3 7 3 7" xfId="44238" xr:uid="{6341FA30-B0BE-453D-8925-9C8F338BF2CC}"/>
    <cellStyle name="Output 3 7 3 8" xfId="49791" xr:uid="{3BC0701C-F9F9-475E-8714-C64ED99345F4}"/>
    <cellStyle name="Output 3 7 3 9" xfId="57205" xr:uid="{51B25EDB-F817-4C69-A892-7AB819ACB8F0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2 5" xfId="40593" xr:uid="{BF54C9AF-AC70-44A1-8812-AA531124A375}"/>
    <cellStyle name="Output 3 7 4 2 6" xfId="47295" xr:uid="{D6FF1C47-38F8-4DC2-AAA4-6D32C2A6C656}"/>
    <cellStyle name="Output 3 7 4 2 7" xfId="52848" xr:uid="{C720E0BA-7973-4927-A192-9F11A5655C9A}"/>
    <cellStyle name="Output 3 7 4 2 8" xfId="57277" xr:uid="{24501A96-7F96-40F7-8A41-DF8B626C6BA5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4 6" xfId="37770" xr:uid="{8FD9B170-C6A9-43ED-A064-A17F7A08D65B}"/>
    <cellStyle name="Output 3 7 4 7" xfId="44472" xr:uid="{EBB4B38D-D450-4CC3-9BEB-5C6BF04A371A}"/>
    <cellStyle name="Output 3 7 4 8" xfId="50025" xr:uid="{401C325C-2E87-4A54-806E-14E69993A21D}"/>
    <cellStyle name="Output 3 7 4 9" xfId="43013" xr:uid="{08976C80-485D-446D-B802-09926F6E7618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2 5" xfId="40551" xr:uid="{96BFBF3D-32E9-469A-9ED4-4AAA1A0070E7}"/>
    <cellStyle name="Output 3 7 5 2 6" xfId="47253" xr:uid="{3D63A57D-B70B-47CB-84B2-0B5FB465512D}"/>
    <cellStyle name="Output 3 7 5 2 7" xfId="52806" xr:uid="{C63A78A9-A62F-45ED-B65D-020402CAC320}"/>
    <cellStyle name="Output 3 7 5 2 8" xfId="56180" xr:uid="{E4BB645F-EEFC-406D-92E5-7DAACEDDD649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5 6" xfId="37728" xr:uid="{0C88AC9A-4E55-46A7-9BE5-67AD9C4CFFDF}"/>
    <cellStyle name="Output 3 7 5 7" xfId="44430" xr:uid="{C36A80DD-3342-49F7-A3B4-D363D81AA656}"/>
    <cellStyle name="Output 3 7 5 8" xfId="49983" xr:uid="{E019F994-026D-470F-8E56-CAD36F7C0342}"/>
    <cellStyle name="Output 3 7 5 9" xfId="41742" xr:uid="{15C18F2B-9568-407F-8040-A48B171AC967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2 5" xfId="40362" xr:uid="{11D19BF4-711F-4777-84AA-27CA3CA672A7}"/>
    <cellStyle name="Output 3 7 6 2 6" xfId="47064" xr:uid="{440324DA-B558-46F9-B4BE-40BCEDCDEF37}"/>
    <cellStyle name="Output 3 7 6 2 7" xfId="52617" xr:uid="{CE74DCAA-6D31-4FE4-993A-E2A7332BF89B}"/>
    <cellStyle name="Output 3 7 6 2 8" xfId="57342" xr:uid="{8851E8D8-0776-4978-ACEA-C30BD029BF9E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6 6" xfId="37539" xr:uid="{F95EDE75-DF90-4669-9192-8B1BC0FEDD8D}"/>
    <cellStyle name="Output 3 7 6 7" xfId="44241" xr:uid="{76ACDF24-D89C-479C-A8AA-88139EFAEECB}"/>
    <cellStyle name="Output 3 7 6 8" xfId="49794" xr:uid="{D22D99FC-D9C4-410C-9E43-60801C44E74A}"/>
    <cellStyle name="Output 3 7 6 9" xfId="56368" xr:uid="{E00CBD93-75B7-4A74-9811-B1AF0D32BFE2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7 5" xfId="39089" xr:uid="{25ED4EB2-A78C-40E3-A5EF-6F416A321030}"/>
    <cellStyle name="Output 3 7 7 6" xfId="45791" xr:uid="{CAFFA8C6-E6C6-43AC-B9E6-C79BFBAB136D}"/>
    <cellStyle name="Output 3 7 7 7" xfId="51344" xr:uid="{CFD173CC-AB2D-48A9-BB75-93A892C74544}"/>
    <cellStyle name="Output 3 7 7 8" xfId="56483" xr:uid="{58574041-E5E2-4C56-BE75-6532174E9711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12" xfId="35951" xr:uid="{4D015BA8-8487-4078-AB3A-8F69BEFAF6A2}"/>
    <cellStyle name="Output 3 8 13" xfId="42771" xr:uid="{B3C7B2F7-05A4-45D8-83B0-9C20621522AB}"/>
    <cellStyle name="Output 3 8 14" xfId="48343" xr:uid="{1B73C363-20BC-4790-8D74-4B3BC186F9FE}"/>
    <cellStyle name="Output 3 8 15" xfId="58110" xr:uid="{37624E68-03D1-4591-A855-3A81C05C93DC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2 5" xfId="39825" xr:uid="{1B54C5B2-7815-43AA-90DC-62C7C1FB157E}"/>
    <cellStyle name="Output 3 8 2 2 6" xfId="46527" xr:uid="{464C51DB-AC5A-4311-8084-F09E18A9BEC8}"/>
    <cellStyle name="Output 3 8 2 2 7" xfId="52080" xr:uid="{BE2F6A46-3FD7-45DA-B8E8-D671C68D457A}"/>
    <cellStyle name="Output 3 8 2 2 8" xfId="54391" xr:uid="{6E044CA0-8238-4DD8-B0F8-8DA9FC5CF790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2 6" xfId="37002" xr:uid="{F87556E4-8062-4C38-B655-59E2F5C5F64B}"/>
    <cellStyle name="Output 3 8 2 7" xfId="43704" xr:uid="{C24538D9-3A9D-4986-B1A4-1E7C490E1AEB}"/>
    <cellStyle name="Output 3 8 2 8" xfId="49257" xr:uid="{62276198-DBF3-418C-A48B-114A0F1AE5AF}"/>
    <cellStyle name="Output 3 8 2 9" xfId="57585" xr:uid="{D32BEEE1-011F-4E88-95EB-C3049954B763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2 5" xfId="40490" xr:uid="{69E7045C-6605-4032-87F8-8CD444333905}"/>
    <cellStyle name="Output 3 8 3 2 6" xfId="47192" xr:uid="{54664C8A-318D-4DED-A909-9C3654F8C06C}"/>
    <cellStyle name="Output 3 8 3 2 7" xfId="52745" xr:uid="{0C9A5A92-F04A-4E82-AD03-A54D48512CF5}"/>
    <cellStyle name="Output 3 8 3 2 8" xfId="54666" xr:uid="{65290D21-79EC-4340-A0B6-15C1B5CDAE82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3 6" xfId="37667" xr:uid="{06B89758-7790-4A21-AFB9-164C86917F32}"/>
    <cellStyle name="Output 3 8 3 7" xfId="44369" xr:uid="{5F557728-54C7-4FA2-93D4-6678E072D25B}"/>
    <cellStyle name="Output 3 8 3 8" xfId="49922" xr:uid="{D8734AAA-E0ED-4DAA-8FD0-FDB8EA77DDC8}"/>
    <cellStyle name="Output 3 8 3 9" xfId="42320" xr:uid="{D221DF5D-66CB-403D-AD3F-C5DE0D7A3C76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2 5" xfId="38826" xr:uid="{F7033C4D-7E14-483C-A9FE-FB33EE2E6BEB}"/>
    <cellStyle name="Output 3 8 4 2 6" xfId="45528" xr:uid="{D4CF7228-7D49-4A04-9219-0E1A26996310}"/>
    <cellStyle name="Output 3 8 4 2 7" xfId="51081" xr:uid="{D2B80734-B2FB-4B2A-B0D9-139F1602F3F1}"/>
    <cellStyle name="Output 3 8 4 2 8" xfId="53932" xr:uid="{C8330947-35A3-42BE-8328-DCBCDF55140F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4 6" xfId="35168" xr:uid="{F006F498-3477-4AE8-B6E6-E3CF4D922E35}"/>
    <cellStyle name="Output 3 8 4 7" xfId="42152" xr:uid="{EFD9CFD2-1B18-4984-B9EE-B60ECA07DDDA}"/>
    <cellStyle name="Output 3 8 4 8" xfId="41941" xr:uid="{E33F739E-CF54-4105-A61F-FD68E40CF818}"/>
    <cellStyle name="Output 3 8 4 9" xfId="34252" xr:uid="{656F5AA8-9ACA-4549-B7ED-73B937DA9F3C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2 5" xfId="40352" xr:uid="{ECEFE05B-7516-4924-A185-74663F5F0BC7}"/>
    <cellStyle name="Output 3 8 5 2 6" xfId="47054" xr:uid="{8AC5D226-B101-4BA1-8F7A-0F0617F9B7E2}"/>
    <cellStyle name="Output 3 8 5 2 7" xfId="52607" xr:uid="{E0B85D47-5E67-4048-B873-68D6909F5956}"/>
    <cellStyle name="Output 3 8 5 2 8" xfId="56143" xr:uid="{A326E416-3FE7-41A2-9317-1A9706A0E310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5 6" xfId="37529" xr:uid="{C5FCAC15-5350-458D-BEE2-0DBFE301F2BD}"/>
    <cellStyle name="Output 3 8 5 7" xfId="44231" xr:uid="{106C41A0-C2C4-4F43-9994-D460FFA9D8FB}"/>
    <cellStyle name="Output 3 8 5 8" xfId="49784" xr:uid="{E279BC7E-25AF-4FF5-88DE-85AEB4DCE2BB}"/>
    <cellStyle name="Output 3 8 5 9" xfId="56596" xr:uid="{FE6AF5B7-A4D1-4B71-BD71-FA530636C3BB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2 5" xfId="39879" xr:uid="{9D803F87-0DD2-45DB-A1AE-A041984F251F}"/>
    <cellStyle name="Output 3 8 6 2 6" xfId="46581" xr:uid="{0A6B98AB-8170-4787-91B1-C4C23EA07040}"/>
    <cellStyle name="Output 3 8 6 2 7" xfId="52134" xr:uid="{F4854676-947A-4BAF-9C6D-02C0BF5D6F84}"/>
    <cellStyle name="Output 3 8 6 2 8" xfId="55150" xr:uid="{D4D6651B-BDDA-499D-B568-934C466DF613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6 6" xfId="37056" xr:uid="{DAA443EC-B480-4940-B27F-A0E8011A73F7}"/>
    <cellStyle name="Output 3 8 6 7" xfId="43758" xr:uid="{D2DB114B-FDE7-4188-A54B-AAA2BECBEDAE}"/>
    <cellStyle name="Output 3 8 6 8" xfId="49311" xr:uid="{1BB89E50-83E0-43EC-82BF-52AE022EED27}"/>
    <cellStyle name="Output 3 8 6 9" xfId="54253" xr:uid="{F10093CF-5830-40F6-BEFA-05C5C41D59C3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7 5" xfId="39108" xr:uid="{85393B15-64C0-41A1-80BB-96D184CC11B9}"/>
    <cellStyle name="Output 3 8 7 6" xfId="45810" xr:uid="{11A02F09-6972-4836-932C-4F77BB69FF8A}"/>
    <cellStyle name="Output 3 8 7 7" xfId="51363" xr:uid="{FF392C6A-187F-4F4D-B3D7-CF1A60007338}"/>
    <cellStyle name="Output 3 8 7 8" xfId="48565" xr:uid="{AB578EC1-26E4-4964-8F52-D6B953DFB464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12" xfId="36429" xr:uid="{D91834B7-CA1E-486C-9341-FBBAC1E43A5F}"/>
    <cellStyle name="Output 3 9 13" xfId="43131" xr:uid="{159D69F6-B0F4-4C8A-8D87-60CB064F7DE7}"/>
    <cellStyle name="Output 3 9 14" xfId="48684" xr:uid="{99595CB6-AE47-4E19-BBCB-5511F701A355}"/>
    <cellStyle name="Output 3 9 15" xfId="55102" xr:uid="{B079F486-A210-4CCD-B572-CC213C8AA056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2 5" xfId="40140" xr:uid="{20EAB30A-C03B-41B9-B9D2-D84E89218609}"/>
    <cellStyle name="Output 3 9 2 2 6" xfId="46842" xr:uid="{87B62E2F-A25C-4651-9CE8-0EEE0C6AB5C5}"/>
    <cellStyle name="Output 3 9 2 2 7" xfId="52395" xr:uid="{C3BCCB4F-301E-4A38-AA85-B0D75C6491C1}"/>
    <cellStyle name="Output 3 9 2 2 8" xfId="54198" xr:uid="{0CA522FE-EA49-4E58-9644-0D0C55AA747D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2 6" xfId="37317" xr:uid="{3A5C8320-0914-4151-ABA9-B50DEA3717FF}"/>
    <cellStyle name="Output 3 9 2 7" xfId="44019" xr:uid="{A564BA82-66BF-4455-9804-C36AEAC5E480}"/>
    <cellStyle name="Output 3 9 2 8" xfId="49572" xr:uid="{21F186B7-7EC5-4A1C-AA81-236DFEB67AE1}"/>
    <cellStyle name="Output 3 9 2 9" xfId="56736" xr:uid="{CEF842BA-05BB-4D23-B59E-260AE293FCD0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2 5" xfId="40478" xr:uid="{F930E0FC-9067-4365-B294-E629A981BF4F}"/>
    <cellStyle name="Output 3 9 3 2 6" xfId="47180" xr:uid="{A985B8DB-9E02-4764-A4AA-20B5DBAB7602}"/>
    <cellStyle name="Output 3 9 3 2 7" xfId="52733" xr:uid="{892ABF18-AF1D-4872-98BB-7FC9F3916AA5}"/>
    <cellStyle name="Output 3 9 3 2 8" xfId="41902" xr:uid="{2406C31F-EC34-439C-A182-530CF70C8CA9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3 6" xfId="37655" xr:uid="{EC638224-C4F6-4B80-B4D9-2D724B4662CD}"/>
    <cellStyle name="Output 3 9 3 7" xfId="44357" xr:uid="{690C8C2F-2B64-42FC-9D24-4CB4AD352492}"/>
    <cellStyle name="Output 3 9 3 8" xfId="49910" xr:uid="{3A6196F5-9704-4C2E-9F00-08506D098AE7}"/>
    <cellStyle name="Output 3 9 3 9" xfId="56552" xr:uid="{468264BA-6DB0-4824-9731-08A7E362F589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2 5" xfId="40767" xr:uid="{D08734F8-437B-4158-A935-08CCC2C8B939}"/>
    <cellStyle name="Output 3 9 4 2 6" xfId="47469" xr:uid="{703D080A-D289-461C-9F9C-D9B02D6E7CA0}"/>
    <cellStyle name="Output 3 9 4 2 7" xfId="53022" xr:uid="{E28E6B06-268D-4242-80C5-23AF58EB5E58}"/>
    <cellStyle name="Output 3 9 4 2 8" xfId="54566" xr:uid="{4BCEE222-0264-4A68-9F82-D7943EC1ED3E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4 6" xfId="37944" xr:uid="{2D0350AE-EA24-42B9-A89E-7FABB2B7E365}"/>
    <cellStyle name="Output 3 9 4 7" xfId="44646" xr:uid="{6A5A92F3-A36E-4EC2-AB1D-1C627B8F3D06}"/>
    <cellStyle name="Output 3 9 4 8" xfId="50199" xr:uid="{D214EE23-C2A6-4F5E-8EE7-F827ED5EB22C}"/>
    <cellStyle name="Output 3 9 4 9" xfId="58025" xr:uid="{A7A8D47E-5129-451C-BBC9-D8C6A5261336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2 5" xfId="41091" xr:uid="{39E0FA9B-4A36-4603-BCE4-FCF2B5EEF43D}"/>
    <cellStyle name="Output 3 9 5 2 6" xfId="47793" xr:uid="{64F374D5-13D8-4810-99D1-7FBF812A7E67}"/>
    <cellStyle name="Output 3 9 5 2 7" xfId="53346" xr:uid="{3F2E2B3A-ECFA-4112-A73D-591100A85458}"/>
    <cellStyle name="Output 3 9 5 2 8" xfId="55455" xr:uid="{E6E7A6BC-FA10-4AB3-807D-51D2F1084269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5 6" xfId="38268" xr:uid="{FFDF6CC3-DB41-47DA-B642-E91051208F2D}"/>
    <cellStyle name="Output 3 9 5 7" xfId="44970" xr:uid="{C2D3D9FF-23DA-45F3-A543-FEEDBD4EBCEE}"/>
    <cellStyle name="Output 3 9 5 8" xfId="50523" xr:uid="{157C01CE-F5BF-4CC2-B0BB-372F35209E68}"/>
    <cellStyle name="Output 3 9 5 9" xfId="55020" xr:uid="{09899A8D-707C-4C16-9897-09AAABA279B7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2 5" xfId="41382" xr:uid="{5BC017AB-119B-4EC6-ACAC-813C6F4C5E19}"/>
    <cellStyle name="Output 3 9 6 2 6" xfId="48084" xr:uid="{FD8771C1-9D0E-4EC2-92C4-40DC66534EA5}"/>
    <cellStyle name="Output 3 9 6 2 7" xfId="53637" xr:uid="{36B42075-8537-4E77-B468-9D1B418466BE}"/>
    <cellStyle name="Output 3 9 6 2 8" xfId="42624" xr:uid="{02512379-6872-4B9F-A917-ED8DA66AC0F3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6 6" xfId="38559" xr:uid="{B8D57BB8-D65C-452B-9E0B-6FE04552CE93}"/>
    <cellStyle name="Output 3 9 6 7" xfId="45261" xr:uid="{F3E8F41A-4BBC-4EA7-86C0-CC5EAF255099}"/>
    <cellStyle name="Output 3 9 6 8" xfId="50814" xr:uid="{5739A247-5A70-42CD-971A-C26E72C5A589}"/>
    <cellStyle name="Output 3 9 6 9" xfId="55555" xr:uid="{A4E17F1F-CA49-493E-9E71-8CBA7C300E11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7 5" xfId="39252" xr:uid="{8BAED288-B3CD-4863-A493-B9AF43EC3E28}"/>
    <cellStyle name="Output 3 9 7 6" xfId="45954" xr:uid="{5E6E3B1B-E30C-4E50-BFB3-1133681BCF58}"/>
    <cellStyle name="Output 3 9 7 7" xfId="51507" xr:uid="{0B6671D2-B538-4C5C-B17D-54D11775E7E2}"/>
    <cellStyle name="Output 3 9 7 8" xfId="34483" xr:uid="{0FE281A6-EB24-4851-B8AB-C8D004C279FD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17" xfId="34580" xr:uid="{BB9008C9-BA4A-448D-966E-5BEF0E46D783}"/>
    <cellStyle name="Output 5 18" xfId="41748" xr:uid="{2819548A-D6BD-4B89-97C3-9A776BCF552F}"/>
    <cellStyle name="Output 5 19" xfId="41969" xr:uid="{23A93DBF-31EA-42A3-88B9-39144487FA01}"/>
    <cellStyle name="Output 5 2" xfId="2097" xr:uid="{CF4285B3-5CBC-4382-809F-5277F41A6B88}"/>
    <cellStyle name="Output 5 2 10" xfId="42793" xr:uid="{68F850DD-A2D8-4FD0-BAFF-32D532E030FB}"/>
    <cellStyle name="Output 5 2 11" xfId="48365" xr:uid="{5E111990-C49C-4DA9-A874-50D61C0432CE}"/>
    <cellStyle name="Output 5 2 12" xfId="56981" xr:uid="{63FC3B73-E8BB-4E09-AD52-99670CC0531A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2 5" xfId="39847" xr:uid="{20314D58-E6B1-4FA1-90F6-723FD196A9AA}"/>
    <cellStyle name="Output 5 2 2 2 6" xfId="46549" xr:uid="{44AA270C-17A8-4160-BB96-87B331B0CB4A}"/>
    <cellStyle name="Output 5 2 2 2 7" xfId="52102" xr:uid="{E49BEB41-3DE8-411D-8F5A-7D167ADE0800}"/>
    <cellStyle name="Output 5 2 2 2 8" xfId="58188" xr:uid="{EB9554CC-854A-4030-A6B6-46494F65C2B5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2 6" xfId="37024" xr:uid="{31218DC9-5E66-4D41-9E00-959CEE397060}"/>
    <cellStyle name="Output 5 2 2 7" xfId="43726" xr:uid="{0B07E3FE-DD39-4913-BD22-652737B51FA2}"/>
    <cellStyle name="Output 5 2 2 8" xfId="49279" xr:uid="{D89FA8EE-CCC3-44EC-A43B-D04C393DCFAF}"/>
    <cellStyle name="Output 5 2 2 9" xfId="56858" xr:uid="{CA4F7F68-1CCF-48BA-A07D-A80C622F6DDD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2 5" xfId="39786" xr:uid="{869ADB4C-A049-45E2-AF51-3A8376DA7F2B}"/>
    <cellStyle name="Output 5 2 3 2 6" xfId="46488" xr:uid="{CDDFBC00-61E2-4B40-ADE9-65E04214833A}"/>
    <cellStyle name="Output 5 2 3 2 7" xfId="52041" xr:uid="{F4AC7662-FFD1-4FA9-81B2-0F88E1C5CC0F}"/>
    <cellStyle name="Output 5 2 3 2 8" xfId="58185" xr:uid="{9F3838A6-1ED5-44B4-9B3D-22C426A4A0F2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3 6" xfId="36963" xr:uid="{AA7CC0BC-F97D-431B-9148-A83193DD9C8B}"/>
    <cellStyle name="Output 5 2 3 7" xfId="43665" xr:uid="{2A28043F-D01F-4DCB-A6EC-DC79D5865984}"/>
    <cellStyle name="Output 5 2 3 8" xfId="49218" xr:uid="{1234F1A6-5B6E-42DE-982D-F8091A7B731E}"/>
    <cellStyle name="Output 5 2 3 9" xfId="56629" xr:uid="{CED4D1AC-54D5-4833-B564-D33A6CF8E6C3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2 5" xfId="40368" xr:uid="{78D79E7C-F36D-4B2B-860B-B57F49B3DE57}"/>
    <cellStyle name="Output 5 2 4 2 6" xfId="47070" xr:uid="{87431030-671B-473B-A7F9-89961807B80B}"/>
    <cellStyle name="Output 5 2 4 2 7" xfId="52623" xr:uid="{6F362AD2-5703-4002-8EC7-427D5C8C9F50}"/>
    <cellStyle name="Output 5 2 4 2 8" xfId="58083" xr:uid="{02445B2F-43F2-47F6-A532-D677B2C8E00C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4 6" xfId="37545" xr:uid="{C2F27200-4589-4DD1-AD20-6C85AD8BDE52}"/>
    <cellStyle name="Output 5 2 4 7" xfId="44247" xr:uid="{0040A5BB-BC03-48A2-9DE6-C76A81379A19}"/>
    <cellStyle name="Output 5 2 4 8" xfId="49800" xr:uid="{917C4F97-E2B7-49D9-902A-09611FCF4233}"/>
    <cellStyle name="Output 5 2 4 9" xfId="57248" xr:uid="{61AE371B-022E-41EA-B2C2-C86F20333A13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2 5" xfId="38912" xr:uid="{54F329CF-4CC6-4302-8135-45EF5D746AE0}"/>
    <cellStyle name="Output 5 2 5 2 6" xfId="45614" xr:uid="{B3867C59-4442-4D17-A1C8-99AE6A1993CC}"/>
    <cellStyle name="Output 5 2 5 2 7" xfId="51167" xr:uid="{39DFB6E0-FDC3-4C61-89F8-5444DFF5F7A2}"/>
    <cellStyle name="Output 5 2 5 2 8" xfId="55889" xr:uid="{64AE3910-1AEA-48D9-B947-F334B2F9C3D6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5 6" xfId="35421" xr:uid="{1AE7E661-5CEC-4105-8AB8-D239580C1B72}"/>
    <cellStyle name="Output 5 2 5 7" xfId="42344" xr:uid="{F6AFF1B4-8F08-4A6C-8170-02B1EBA3607C}"/>
    <cellStyle name="Output 5 2 5 8" xfId="41975" xr:uid="{FA12919F-7C06-44FB-AC86-7BCDE9D74D5A}"/>
    <cellStyle name="Output 5 2 5 9" xfId="42163" xr:uid="{67A66006-E0C0-47A2-8EBD-9D543B8A9B1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2 5" xfId="38914" xr:uid="{03CAC2B7-50FA-43D9-940E-0AA321D02969}"/>
    <cellStyle name="Output 5 2 6 2 6" xfId="45616" xr:uid="{34070776-D734-4E7A-943F-F1D0E53E019D}"/>
    <cellStyle name="Output 5 2 6 2 7" xfId="51169" xr:uid="{9DB49394-640D-4EF5-A03C-88B293E2B136}"/>
    <cellStyle name="Output 5 2 6 2 8" xfId="42518" xr:uid="{F5630379-ACCD-4F78-9BD0-34FA1950E9C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6 6" xfId="35423" xr:uid="{688C42F8-F157-4237-A597-4338C4AC0ECC}"/>
    <cellStyle name="Output 5 2 6 7" xfId="42346" xr:uid="{E7876AA0-DAA2-459B-8AC7-5140F1FEA4C7}"/>
    <cellStyle name="Output 5 2 6 8" xfId="42736" xr:uid="{117EABAA-1960-4BE1-89EE-20FF6944AB79}"/>
    <cellStyle name="Output 5 2 6 9" xfId="53946" xr:uid="{1D78F5A5-D287-42C5-8E20-6FFAA76D496D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7 5" xfId="39130" xr:uid="{77A96137-DF06-483B-AB62-175691640255}"/>
    <cellStyle name="Output 5 2 7 6" xfId="45832" xr:uid="{532F1898-9D1F-48F1-A926-58E3CDC6B199}"/>
    <cellStyle name="Output 5 2 7 7" xfId="51385" xr:uid="{026C1B16-C6F2-40E9-AD6E-FA721FFC1CE0}"/>
    <cellStyle name="Output 5 2 7 8" xfId="57230" xr:uid="{862175B7-D5D9-4DFF-B3D4-544587452945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2 9" xfId="35973" xr:uid="{B27176B6-6DFC-45DF-8D38-5B66ACBA0593}"/>
    <cellStyle name="Output 5 20" xfId="56955" xr:uid="{F3053C95-8D27-4766-921D-B439DAD6C1E5}"/>
    <cellStyle name="Output 5 3" xfId="2392" xr:uid="{3A110F49-8EF4-4570-A8F4-390A099AEAF8}"/>
    <cellStyle name="Output 5 3 10" xfId="43155" xr:uid="{AECF0947-C392-4A42-8F42-571E69E2A7FB}"/>
    <cellStyle name="Output 5 3 11" xfId="48708" xr:uid="{055048F2-EC1D-4877-9C1D-6110B670362C}"/>
    <cellStyle name="Output 5 3 12" xfId="58087" xr:uid="{4477DAC8-1814-4A08-BBA2-356E3D19C5C9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2 5" xfId="40164" xr:uid="{DFCBD8D5-B0AC-40DA-98F2-4A44A6B729C9}"/>
    <cellStyle name="Output 5 3 2 2 6" xfId="46866" xr:uid="{AD2AEA83-8807-484C-9CEC-D14EE4987A4F}"/>
    <cellStyle name="Output 5 3 2 2 7" xfId="52419" xr:uid="{C42DFAE5-9866-45F1-8226-95C13F8ECD7C}"/>
    <cellStyle name="Output 5 3 2 2 8" xfId="55572" xr:uid="{97D83AC2-6E28-4BDE-AB62-78CCB1C5B16C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2 6" xfId="37341" xr:uid="{4AD268AB-96A8-49AC-A00E-5453B78BDEED}"/>
    <cellStyle name="Output 5 3 2 7" xfId="44043" xr:uid="{E6545285-0960-4447-8D39-7949EF123705}"/>
    <cellStyle name="Output 5 3 2 8" xfId="49596" xr:uid="{DFE41E68-7DFB-4D7B-932E-A9F9A6B526C2}"/>
    <cellStyle name="Output 5 3 2 9" xfId="56515" xr:uid="{6FFCD4E9-7C12-45BC-849E-04239B9F81D4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2 5" xfId="38905" xr:uid="{12AF6141-DF80-4A61-9461-669492ABD7CC}"/>
    <cellStyle name="Output 5 3 3 2 6" xfId="45607" xr:uid="{36A2D0C0-4D2B-4079-82F9-690BDD571DBD}"/>
    <cellStyle name="Output 5 3 3 2 7" xfId="51160" xr:uid="{FE6C6B21-3A50-4D7D-BEE1-F1344ADCC354}"/>
    <cellStyle name="Output 5 3 3 2 8" xfId="54238" xr:uid="{72079C28-CC10-492A-911C-B73AB9D3AC9C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3 6" xfId="35414" xr:uid="{29F1E555-3E28-4384-B14F-9B665F0E4251}"/>
    <cellStyle name="Output 5 3 3 7" xfId="42337" xr:uid="{8FCBCC73-EBBA-4509-8863-BDF8056196F4}"/>
    <cellStyle name="Output 5 3 3 8" xfId="42662" xr:uid="{ACFB7534-ECB8-4C75-B52D-E9D3BB3B4BB9}"/>
    <cellStyle name="Output 5 3 3 9" xfId="48437" xr:uid="{1E22B002-67DA-4005-9FFA-AE148264FB9F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2 5" xfId="40791" xr:uid="{9FA74B1D-B5FA-4F7C-9D88-96A158B40646}"/>
    <cellStyle name="Output 5 3 4 2 6" xfId="47493" xr:uid="{436B35EE-66C7-4CFE-94C7-EF8CCCD3678F}"/>
    <cellStyle name="Output 5 3 4 2 7" xfId="53046" xr:uid="{190C3771-4259-4F20-9072-356F41FC56AC}"/>
    <cellStyle name="Output 5 3 4 2 8" xfId="56265" xr:uid="{3024D23D-CCD4-4319-86F2-A49E3F36FBAB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4 6" xfId="37968" xr:uid="{033B6A09-5168-473D-8E2A-61D84F753BF5}"/>
    <cellStyle name="Output 5 3 4 7" xfId="44670" xr:uid="{4196FE11-11F7-4CF2-AD39-372B4C673E83}"/>
    <cellStyle name="Output 5 3 4 8" xfId="50223" xr:uid="{598BAF56-19C9-43A2-B1D5-451471EA0FBD}"/>
    <cellStyle name="Output 5 3 4 9" xfId="42999" xr:uid="{64D966D6-66B7-42BB-ADEF-6AF777DCF900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2 5" xfId="41115" xr:uid="{B297A0BB-69A9-4134-91B9-506221B35354}"/>
    <cellStyle name="Output 5 3 5 2 6" xfId="47817" xr:uid="{FFE88EEB-6305-4730-843B-136C9852814C}"/>
    <cellStyle name="Output 5 3 5 2 7" xfId="53370" xr:uid="{62A0028D-AA68-4286-9ECB-9A41EC619AD1}"/>
    <cellStyle name="Output 5 3 5 2 8" xfId="56835" xr:uid="{E60EDA93-71E7-482E-BDB3-C7F083C3B13E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5 6" xfId="38292" xr:uid="{AB9090FF-5EBF-4704-B4E7-488A3214D5BD}"/>
    <cellStyle name="Output 5 3 5 7" xfId="44994" xr:uid="{9BE93E31-83D9-40DE-A230-5A365708F8D7}"/>
    <cellStyle name="Output 5 3 5 8" xfId="50547" xr:uid="{C2F8C310-020E-492E-9D62-BAEF5BF64165}"/>
    <cellStyle name="Output 5 3 5 9" xfId="58168" xr:uid="{9B8AEDDC-23C2-49AD-9D35-F884CBD16090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2 5" xfId="41406" xr:uid="{4D4176FC-1C2B-4718-A3AC-D6BF63589D53}"/>
    <cellStyle name="Output 5 3 6 2 6" xfId="48108" xr:uid="{F35ABC25-3987-4BBC-B5DF-1072BA1B48F0}"/>
    <cellStyle name="Output 5 3 6 2 7" xfId="53661" xr:uid="{80E297F8-27B2-4898-B75D-7A9E569F7144}"/>
    <cellStyle name="Output 5 3 6 2 8" xfId="48587" xr:uid="{0AA9DD31-CC4F-4646-AED2-187EDD78F445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6 6" xfId="38583" xr:uid="{477D3EF6-E764-4587-8CB2-EE93D2611585}"/>
    <cellStyle name="Output 5 3 6 7" xfId="45285" xr:uid="{10722E60-C67A-4116-A84E-49BA4C599787}"/>
    <cellStyle name="Output 5 3 6 8" xfId="50838" xr:uid="{21608418-25A5-4B8B-B982-F5AD300066E4}"/>
    <cellStyle name="Output 5 3 6 9" xfId="56540" xr:uid="{3E218366-BC77-4ED3-A2BC-FAAD5C18B90B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7 5" xfId="39276" xr:uid="{DEBF55D1-80B2-4324-8497-57B66C3EA139}"/>
    <cellStyle name="Output 5 3 7 6" xfId="45978" xr:uid="{9B4B5176-6501-41F9-A576-CC5B745046E4}"/>
    <cellStyle name="Output 5 3 7 7" xfId="51531" xr:uid="{924D9DB9-CD88-4FB6-BCD4-92D62B3D275E}"/>
    <cellStyle name="Output 5 3 7 8" xfId="56511" xr:uid="{9464E4F5-F754-48A0-B95C-28D52E125315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3 9" xfId="36453" xr:uid="{901D8B5D-A6BA-4522-BE3B-021D6D512B3A}"/>
    <cellStyle name="Output 5 4" xfId="2061" xr:uid="{D46C98BB-7C66-48F4-BB2B-5EF7F8D81113}"/>
    <cellStyle name="Output 5 4 10" xfId="43139" xr:uid="{BFE43F13-C007-4A1E-B27D-F684039BC064}"/>
    <cellStyle name="Output 5 4 11" xfId="48692" xr:uid="{1B21C36F-1D4C-4A73-B739-BDC82E9BFE4E}"/>
    <cellStyle name="Output 5 4 12" xfId="54859" xr:uid="{AD5DEAB5-0C73-4862-BBAA-F70123368241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2 5" xfId="40148" xr:uid="{347336B7-FFC2-4F72-9DA8-A1227DCE68A8}"/>
    <cellStyle name="Output 5 4 2 2 6" xfId="46850" xr:uid="{9DF162FD-F315-403B-8E76-0B2153122A51}"/>
    <cellStyle name="Output 5 4 2 2 7" xfId="52403" xr:uid="{0A629AD0-F82D-4E1A-A1E8-4728855633F2}"/>
    <cellStyle name="Output 5 4 2 2 8" xfId="57176" xr:uid="{4EB01F00-7537-4708-973B-BF7608B5AD5E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2 6" xfId="37325" xr:uid="{9623D4A5-C99C-4FEB-A26B-906CB731A202}"/>
    <cellStyle name="Output 5 4 2 7" xfId="44027" xr:uid="{1855A3E5-0543-4BDA-9B05-603B5D5F9DB6}"/>
    <cellStyle name="Output 5 4 2 8" xfId="49580" xr:uid="{8959A0F8-2598-44B1-9809-553901758F1D}"/>
    <cellStyle name="Output 5 4 2 9" xfId="56366" xr:uid="{1889BFC3-17AC-4F64-9DD2-F44C50E80981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2 5" xfId="38841" xr:uid="{3BD2F03A-9059-45D2-B4D4-389234845C4A}"/>
    <cellStyle name="Output 5 4 3 2 6" xfId="45543" xr:uid="{3EC9E9B7-0019-41B0-B824-5CD6D30EED11}"/>
    <cellStyle name="Output 5 4 3 2 7" xfId="51096" xr:uid="{C30B39BE-AB76-44A6-AC99-ECDDCB10C34A}"/>
    <cellStyle name="Output 5 4 3 2 8" xfId="58257" xr:uid="{72B97994-0CC8-49C2-A84B-AE0D18FB9FA8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3 6" xfId="35189" xr:uid="{E22976D7-95A9-45A1-994C-DAF984678543}"/>
    <cellStyle name="Output 5 4 3 7" xfId="42171" xr:uid="{C407541E-5315-4ACA-BBA8-E7EE08A25779}"/>
    <cellStyle name="Output 5 4 3 8" xfId="34179" xr:uid="{26C4F1C1-93BD-40EA-B008-866FDCC1C119}"/>
    <cellStyle name="Output 5 4 3 9" xfId="42868" xr:uid="{19F68985-0951-4029-893A-2010C7428875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2 5" xfId="40775" xr:uid="{A971A0AA-B8B8-4AD7-AD3E-F8106F0B8E78}"/>
    <cellStyle name="Output 5 4 4 2 6" xfId="47477" xr:uid="{81FF7D90-3C3B-4648-95EF-CE91552052EF}"/>
    <cellStyle name="Output 5 4 4 2 7" xfId="53030" xr:uid="{11C290A9-8908-4E29-989F-8D01B7F47F21}"/>
    <cellStyle name="Output 5 4 4 2 8" xfId="54828" xr:uid="{58E56F25-48C5-443D-A9CC-D8C787DAF854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4 6" xfId="37952" xr:uid="{974899B0-3128-438D-AC61-194C9013EB76}"/>
    <cellStyle name="Output 5 4 4 7" xfId="44654" xr:uid="{A2374CA4-683B-440F-809B-AD69C7336C89}"/>
    <cellStyle name="Output 5 4 4 8" xfId="50207" xr:uid="{194A0BEE-47BA-4358-9DA4-450723AF9346}"/>
    <cellStyle name="Output 5 4 4 9" xfId="55351" xr:uid="{11FF622B-2326-4632-B389-A77307CA0E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2 5" xfId="41099" xr:uid="{54BC8BE8-7CCD-4BDB-903C-98D307B7AEFA}"/>
    <cellStyle name="Output 5 4 5 2 6" xfId="47801" xr:uid="{2CEBB788-29F5-4A8F-A381-88F868122DD9}"/>
    <cellStyle name="Output 5 4 5 2 7" xfId="53354" xr:uid="{16E38CD1-2138-411E-9B78-8C30C2F4FC23}"/>
    <cellStyle name="Output 5 4 5 2 8" xfId="57749" xr:uid="{FECE1A86-714D-4C7A-A537-293D5CE9BC14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5 6" xfId="38276" xr:uid="{379BFC4A-A070-4335-AC93-65F9251B9D18}"/>
    <cellStyle name="Output 5 4 5 7" xfId="44978" xr:uid="{D268CAC4-ADC5-422A-9FD7-3D64EB4275D1}"/>
    <cellStyle name="Output 5 4 5 8" xfId="50531" xr:uid="{188760AA-A099-4A8B-9C4B-3413E38FDE28}"/>
    <cellStyle name="Output 5 4 5 9" xfId="55462" xr:uid="{EE7A07A9-BCC9-42CF-A57D-D9D1E32711E4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2 5" xfId="41390" xr:uid="{BFA6D141-48D8-4C0A-A64C-DAEDBE991363}"/>
    <cellStyle name="Output 5 4 6 2 6" xfId="48092" xr:uid="{26F7B02C-215B-4E37-A666-BF28857237F2}"/>
    <cellStyle name="Output 5 4 6 2 7" xfId="53645" xr:uid="{94CC8FBC-BD50-458B-9A68-EAEE4DBCD52E}"/>
    <cellStyle name="Output 5 4 6 2 8" xfId="48541" xr:uid="{781DF925-8AD2-474E-8644-C27DA8D28D1E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6 6" xfId="38567" xr:uid="{2203E49C-7924-4C95-A1C6-8E340FF368DB}"/>
    <cellStyle name="Output 5 4 6 7" xfId="45269" xr:uid="{52BB0316-72BB-4912-B944-489107BFEE6D}"/>
    <cellStyle name="Output 5 4 6 8" xfId="50822" xr:uid="{7FACA9CA-3B04-40D8-BD68-BD7522BC04C9}"/>
    <cellStyle name="Output 5 4 6 9" xfId="48410" xr:uid="{9C7A6C3D-7132-42BB-BB38-735A0939A56A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7 5" xfId="39260" xr:uid="{43005A60-EA90-4388-9495-D69E31B9797E}"/>
    <cellStyle name="Output 5 4 7 6" xfId="45962" xr:uid="{B23E66D7-26AE-4467-BDE5-3D92657C8363}"/>
    <cellStyle name="Output 5 4 7 7" xfId="51515" xr:uid="{00E58B45-BD11-4736-99D7-1978712D091C}"/>
    <cellStyle name="Output 5 4 7 8" xfId="58171" xr:uid="{4A1383B5-9071-493F-A2A6-E279DF471429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4 9" xfId="36437" xr:uid="{305D2576-1CCC-42A7-B38F-79FA7F024E83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2 5" xfId="39001" xr:uid="{890AB297-6BBB-423D-A1DC-859264225B69}"/>
    <cellStyle name="Output 5 5 2 6" xfId="45703" xr:uid="{9481E79A-BCD2-408C-B32A-35067412A9CC}"/>
    <cellStyle name="Output 5 5 2 7" xfId="51256" xr:uid="{582AFD98-2DED-476D-ACB0-00EF7162D776}"/>
    <cellStyle name="Output 5 5 2 8" xfId="58200" xr:uid="{66FA4BF6-BF25-4606-BCA6-9BDDD8FCAA96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5 4" xfId="35510" xr:uid="{DD65F03B-A277-4CB1-917C-E14634FDE893}"/>
    <cellStyle name="Output 5 5 5" xfId="42433" xr:uid="{481297D1-B437-4505-B4A5-4BEAC0DB810C}"/>
    <cellStyle name="Output 5 5 6" xfId="42024" xr:uid="{8CE89A11-E21C-4E73-AE49-5D9D86609995}"/>
    <cellStyle name="Output 5 5 7" xfId="42997" xr:uid="{CA4E47EB-7740-44D5-90BE-6A5E9CCBFEFD}"/>
    <cellStyle name="Output 5 6" xfId="2072" xr:uid="{84DC9419-16FC-4F01-820F-E6280A647DF1}"/>
    <cellStyle name="Output 5 6 10" xfId="55605" xr:uid="{6B6FC4C4-F8C4-4479-8A73-EF9079508CE3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2 5" xfId="39727" xr:uid="{FB90EEBF-BFE5-4F32-B2BE-20B60622E742}"/>
    <cellStyle name="Output 5 6 2 6" xfId="46429" xr:uid="{78B53D2F-BEF4-4F1B-B8C2-15717DA4AB70}"/>
    <cellStyle name="Output 5 6 2 7" xfId="51982" xr:uid="{70B3DB76-3577-4E93-A9D3-6E418DF5A3B6}"/>
    <cellStyle name="Output 5 6 2 8" xfId="42668" xr:uid="{C70E9AAA-FD9E-48CA-BDB1-140E0DF8BAFF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6 7" xfId="36904" xr:uid="{442FCC6A-2FFD-4271-874D-6E28C63EEFB2}"/>
    <cellStyle name="Output 5 6 8" xfId="43606" xr:uid="{7BE81C7D-7081-4BE2-B6A2-B607BB2EC1C9}"/>
    <cellStyle name="Output 5 6 9" xfId="49159" xr:uid="{596791CE-5218-49A0-9B20-29F30C6ED49C}"/>
    <cellStyle name="Output 5 7" xfId="2502" xr:uid="{75658E19-9929-4A26-BCFD-63A5236743F7}"/>
    <cellStyle name="Output 5 7 10" xfId="41721" xr:uid="{B1BD3216-B248-494A-A2E9-AD7FE3F2BA96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2 5" xfId="38952" xr:uid="{DEBCDF80-F5BD-46D3-A5FC-27AE8FD1B14F}"/>
    <cellStyle name="Output 5 7 2 6" xfId="45654" xr:uid="{628E3601-6736-422B-B248-9EB3A4BE66E7}"/>
    <cellStyle name="Output 5 7 2 7" xfId="51207" xr:uid="{2FEEA0C6-6926-4D39-BFDA-F04320250267}"/>
    <cellStyle name="Output 5 7 2 8" xfId="54591" xr:uid="{44253BF4-9517-4B51-A3FA-0BEE16853610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7 7" xfId="35461" xr:uid="{2E9B8DB5-6CCF-4A19-90DC-B674103D89DA}"/>
    <cellStyle name="Output 5 7 8" xfId="42384" xr:uid="{BA4FBB6F-23CA-41A5-A7CF-725007594E21}"/>
    <cellStyle name="Output 5 7 9" xfId="43049" xr:uid="{654C601C-C811-4F6B-BADD-F965CC8A823C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8 5" xfId="38772" xr:uid="{21EDF2D5-DA37-4622-87C2-386088EC884D}"/>
    <cellStyle name="Output 5 8 6" xfId="45474" xr:uid="{030459C2-7D37-403C-91B1-51E27582DE4E}"/>
    <cellStyle name="Output 5 8 7" xfId="51027" xr:uid="{C6597C78-BC31-41C0-843D-7C18EBB3759C}"/>
    <cellStyle name="Output 5 8 8" xfId="43034" xr:uid="{F9BDF7EA-B16D-41D8-AA5A-749881A2350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11" xfId="36385" xr:uid="{8AAAA974-2C08-426F-B3AA-15990671BFAA}"/>
    <cellStyle name="Output 6 12" xfId="43087" xr:uid="{FFD5E989-8FEC-498C-A71C-C91908591618}"/>
    <cellStyle name="Output 6 13" xfId="48640" xr:uid="{8C7D655D-8C5D-4B25-84FD-104E893738BA}"/>
    <cellStyle name="Output 6 14" xfId="54953" xr:uid="{B00BF70D-9478-4E38-A2E2-F6299EC7BBC9}"/>
    <cellStyle name="Output 6 2" xfId="4939" xr:uid="{B51F6433-2C00-4294-A20A-9F925BF6A241}"/>
    <cellStyle name="Output 6 2 10" xfId="23561" xr:uid="{5A215451-031B-47CF-A8E7-E9808F9F1C9A}"/>
    <cellStyle name="Output 6 2 11" xfId="36592" xr:uid="{7B42327F-2E51-4335-8DF1-2B67B081F819}"/>
    <cellStyle name="Output 6 2 12" xfId="43294" xr:uid="{A9E3DF67-01BE-4BA7-87CF-C1055800F6EA}"/>
    <cellStyle name="Output 6 2 13" xfId="48847" xr:uid="{DECA6203-5B5B-42C7-BFEF-032DC2D821F7}"/>
    <cellStyle name="Output 6 2 14" xfId="56913" xr:uid="{295C7361-DCD7-4EA7-BE08-26A45CF04344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2 5" xfId="40303" xr:uid="{834F1C16-4FB4-4980-A29A-92954575B4C4}"/>
    <cellStyle name="Output 6 2 2 2 6" xfId="47005" xr:uid="{6688A61B-D7FD-4617-BA37-5874055BFFA7}"/>
    <cellStyle name="Output 6 2 2 2 7" xfId="52558" xr:uid="{20FA9340-B4C6-4523-B64F-FF44086EBB24}"/>
    <cellStyle name="Output 6 2 2 2 8" xfId="55879" xr:uid="{97ADFFF5-3FC6-404B-97F7-B8535DF064FF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2 6" xfId="37480" xr:uid="{61582EBF-68A8-4925-A4A7-918460F9971F}"/>
    <cellStyle name="Output 6 2 2 7" xfId="44182" xr:uid="{3FFE72E7-3E0C-4017-B86E-FE8EDF4030BD}"/>
    <cellStyle name="Output 6 2 2 8" xfId="49735" xr:uid="{487E5847-A57B-4FB7-A06E-AF75B49BC17A}"/>
    <cellStyle name="Output 6 2 2 9" xfId="57312" xr:uid="{9E635B6F-AA9C-4DD7-88E4-76E22D4ED825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2 5" xfId="40610" xr:uid="{F5AA9A7B-691E-4B0F-AF27-813C54E80D9A}"/>
    <cellStyle name="Output 6 2 3 2 6" xfId="47312" xr:uid="{E3C142EA-BE15-4600-9CD3-2D56F8906AB2}"/>
    <cellStyle name="Output 6 2 3 2 7" xfId="52865" xr:uid="{0FEF8649-E2F6-4574-A9DF-DCAACFCAF48D}"/>
    <cellStyle name="Output 6 2 3 2 8" xfId="55165" xr:uid="{342123D5-04EE-4419-B754-81C086D47C75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3 6" xfId="37787" xr:uid="{F8E5D0BC-442A-44C9-834F-6FB05A74ABBC}"/>
    <cellStyle name="Output 6 2 3 7" xfId="44489" xr:uid="{7A376230-9767-4DC2-8CBB-0FDCABCFF650}"/>
    <cellStyle name="Output 6 2 3 8" xfId="50042" xr:uid="{7BAC0F55-F198-433D-95F3-B467032E221A}"/>
    <cellStyle name="Output 6 2 3 9" xfId="42108" xr:uid="{4BD1733B-2D92-47CA-B64A-F0BB26308D18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2 5" xfId="40930" xr:uid="{F12CE57B-2BAE-4C3D-8F50-C37ECF3263F3}"/>
    <cellStyle name="Output 6 2 4 2 6" xfId="47632" xr:uid="{670F180D-EF71-4EFF-B608-F018833B44EB}"/>
    <cellStyle name="Output 6 2 4 2 7" xfId="53185" xr:uid="{3CFB7C0D-55DC-4CA5-BBC1-CDB20BCBC827}"/>
    <cellStyle name="Output 6 2 4 2 8" xfId="56985" xr:uid="{0E9B3390-A70B-4668-96D9-D06820E8324C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4 6" xfId="38107" xr:uid="{5F67EDFD-ABC8-4A83-A4D4-48DCEC51A07D}"/>
    <cellStyle name="Output 6 2 4 7" xfId="44809" xr:uid="{7EDA8D14-B6D5-4AA3-A39A-DD346EC2B789}"/>
    <cellStyle name="Output 6 2 4 8" xfId="50362" xr:uid="{33BC0142-650C-4F88-85EE-FE5806E712F1}"/>
    <cellStyle name="Output 6 2 4 9" xfId="53940" xr:uid="{E55A8598-E01B-426D-A878-7FCC70D9DDD4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2 5" xfId="41254" xr:uid="{BF68B488-4855-4F6A-B249-A8D69013184C}"/>
    <cellStyle name="Output 6 2 5 2 6" xfId="47956" xr:uid="{3442F527-F7A4-4786-A805-E5B5ABF8D867}"/>
    <cellStyle name="Output 6 2 5 2 7" xfId="53509" xr:uid="{9D07BE68-89BF-40BE-87D2-7B00D57C73C1}"/>
    <cellStyle name="Output 6 2 5 2 8" xfId="34500" xr:uid="{F1ADE1CE-07FD-4EBD-B077-5EB1037B2D93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5 6" xfId="38431" xr:uid="{2986798A-ED76-4CEA-8AD3-BA32BED10150}"/>
    <cellStyle name="Output 6 2 5 7" xfId="45133" xr:uid="{7A875C63-8E72-4865-9489-76CFB2B04D49}"/>
    <cellStyle name="Output 6 2 5 8" xfId="50686" xr:uid="{770A5284-9C48-4694-820C-FCE1DF16EA89}"/>
    <cellStyle name="Output 6 2 5 9" xfId="57226" xr:uid="{5CF509CB-A117-4474-89B0-42A8CE4CEFEA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2 5" xfId="41545" xr:uid="{52846903-05E8-4AED-81C4-3F517E7F03CC}"/>
    <cellStyle name="Output 6 2 6 2 6" xfId="48247" xr:uid="{D7304AC2-5940-47B4-A113-CA50C302A74A}"/>
    <cellStyle name="Output 6 2 6 2 7" xfId="53800" xr:uid="{E5DB4153-FDDC-4A48-8910-BF430D7475D8}"/>
    <cellStyle name="Output 6 2 6 2 8" xfId="57076" xr:uid="{77F5564C-7585-4957-8C21-E30B9CCB40EC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6 6" xfId="38722" xr:uid="{D940E8EC-363B-4288-A2DC-4245ACC9E60D}"/>
    <cellStyle name="Output 6 2 6 7" xfId="45424" xr:uid="{8ABE7CE4-0F53-4961-9A46-3600A15B6937}"/>
    <cellStyle name="Output 6 2 6 8" xfId="50977" xr:uid="{EBF2B681-1CC3-4BEE-AB4D-462BACCD067D}"/>
    <cellStyle name="Output 6 2 6 9" xfId="56349" xr:uid="{EF4DCEB7-7366-4C0A-8C02-7B125FED3395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7 5" xfId="39415" xr:uid="{4E9C030B-C955-49B3-B688-CADB224EB47B}"/>
    <cellStyle name="Output 6 2 7 6" xfId="46117" xr:uid="{62EA384B-E448-41D8-BD8A-9FCF4DAF3F13}"/>
    <cellStyle name="Output 6 2 7 7" xfId="51670" xr:uid="{8437752C-A27B-4B11-81A2-9F64D70AF1E0}"/>
    <cellStyle name="Output 6 2 7 8" xfId="42260" xr:uid="{5709B79C-62BE-45A8-B5EC-B28A111F94ED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11" xfId="36551" xr:uid="{ED95FA0C-9A26-4B02-A499-15A5C583F89D}"/>
    <cellStyle name="Output 6 3 12" xfId="43253" xr:uid="{4F61F00A-084C-4E80-8D50-B8A4200377B8}"/>
    <cellStyle name="Output 6 3 13" xfId="48806" xr:uid="{1206E3EB-4DD4-475D-8CF7-36783FA84E3E}"/>
    <cellStyle name="Output 6 3 14" xfId="48312" xr:uid="{B4DAED6B-EBAF-4B85-8E36-7A4B01113F02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2 5" xfId="40262" xr:uid="{B594FD84-6016-43AB-8BFD-3607A0A59405}"/>
    <cellStyle name="Output 6 3 2 2 6" xfId="46964" xr:uid="{8CCE4790-3B93-47FE-96D4-599FF32C17FD}"/>
    <cellStyle name="Output 6 3 2 2 7" xfId="52517" xr:uid="{5B4733FD-9BF8-4FF1-93F7-F34224072F8C}"/>
    <cellStyle name="Output 6 3 2 2 8" xfId="56606" xr:uid="{50526951-9F0F-48DC-B64F-7BD3713A2482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2 6" xfId="37439" xr:uid="{372AC60A-02A3-4F25-9D63-3B1C113CD01C}"/>
    <cellStyle name="Output 6 3 2 7" xfId="44141" xr:uid="{B8C8F222-CB71-474E-A341-B276CB6342DC}"/>
    <cellStyle name="Output 6 3 2 8" xfId="49694" xr:uid="{7A841BE3-3466-4933-8C4F-B0CF9F9B218B}"/>
    <cellStyle name="Output 6 3 2 9" xfId="56644" xr:uid="{D16794BC-6E01-48AF-B66A-1241F1354EBE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2 5" xfId="39643" xr:uid="{525125A7-AEA7-468C-9690-922E3B2DDFE9}"/>
    <cellStyle name="Output 6 3 3 2 6" xfId="46345" xr:uid="{B4E45683-A10D-4149-A905-6AD6422497BD}"/>
    <cellStyle name="Output 6 3 3 2 7" xfId="51898" xr:uid="{D760B09F-2CAF-4EE8-BC83-E579B7F57BA9}"/>
    <cellStyle name="Output 6 3 3 2 8" xfId="55338" xr:uid="{8B6ECD8F-3B7A-4445-89E4-F7F0AD07E35D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3 6" xfId="36820" xr:uid="{B5118191-C5EC-4820-A1F0-67437285A37B}"/>
    <cellStyle name="Output 6 3 3 7" xfId="43522" xr:uid="{DC003DF2-6936-4501-B247-470F531E52A4}"/>
    <cellStyle name="Output 6 3 3 8" xfId="49075" xr:uid="{9A068341-AE5D-456F-9CEB-7D11C093D129}"/>
    <cellStyle name="Output 6 3 3 9" xfId="54549" xr:uid="{0A669E8E-2652-4E4E-A0AB-D13BA5092331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2 5" xfId="40889" xr:uid="{479F43C9-F3C4-483C-8C28-05DBF96E1210}"/>
    <cellStyle name="Output 6 3 4 2 6" xfId="47591" xr:uid="{126FF8AD-CDDC-47C8-BDA3-DD9E36EE0A7A}"/>
    <cellStyle name="Output 6 3 4 2 7" xfId="53144" xr:uid="{60F80333-0BF4-44A6-AD49-6F8F45314BD7}"/>
    <cellStyle name="Output 6 3 4 2 8" xfId="57123" xr:uid="{CADAEABD-B213-462D-AF9C-445213F72449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4 6" xfId="38066" xr:uid="{40E66BED-A69A-4ED2-9A7B-37EB5A939B14}"/>
    <cellStyle name="Output 6 3 4 7" xfId="44768" xr:uid="{45C9A549-2E2C-4486-9A80-C8EDCEC06CB1}"/>
    <cellStyle name="Output 6 3 4 8" xfId="50321" xr:uid="{ED4D1136-8F85-4962-AC8D-91E08AD4B50D}"/>
    <cellStyle name="Output 6 3 4 9" xfId="55606" xr:uid="{C234AA17-419E-4EEC-9100-08023044F5FE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2 5" xfId="41213" xr:uid="{B4546235-0DA3-429A-BF72-B8C78EA5D452}"/>
    <cellStyle name="Output 6 3 5 2 6" xfId="47915" xr:uid="{8614217B-2CD6-4E8E-A463-599C94737408}"/>
    <cellStyle name="Output 6 3 5 2 7" xfId="53468" xr:uid="{4C1C679E-C952-453B-BC8B-CFC055A145AE}"/>
    <cellStyle name="Output 6 3 5 2 8" xfId="56766" xr:uid="{879E0C91-D5D8-402C-BC83-74FFC1FD356B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5 6" xfId="38390" xr:uid="{F86D3793-3016-4637-BB56-8A33FE927979}"/>
    <cellStyle name="Output 6 3 5 7" xfId="45092" xr:uid="{3718AA4A-AC72-4A29-8971-6C195025946F}"/>
    <cellStyle name="Output 6 3 5 8" xfId="50645" xr:uid="{A0C4D519-12EC-486F-ADEB-6A15F3DEE5F6}"/>
    <cellStyle name="Output 6 3 5 9" xfId="54578" xr:uid="{D8B6A1D6-2BF7-4474-ACBA-B0B6BBCA9C73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2 5" xfId="41504" xr:uid="{BD373EAB-0C43-48DE-A49D-6DE2FA82DD4B}"/>
    <cellStyle name="Output 6 3 6 2 6" xfId="48206" xr:uid="{D1E48DEC-A112-4FFD-A4A1-0CA9D63363F0}"/>
    <cellStyle name="Output 6 3 6 2 7" xfId="53759" xr:uid="{BBF928E0-D43F-407A-AAE6-2B4F12C0DE43}"/>
    <cellStyle name="Output 6 3 6 2 8" xfId="53915" xr:uid="{0553CD38-2537-488C-B142-00F9C3083750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6 6" xfId="38681" xr:uid="{B644BF60-DADB-4B82-BCD3-77F58367E0EB}"/>
    <cellStyle name="Output 6 3 6 7" xfId="45383" xr:uid="{8DE78664-9C23-4AC9-8A89-0E94973881EE}"/>
    <cellStyle name="Output 6 3 6 8" xfId="50936" xr:uid="{EE115C3F-A64A-4CE5-A439-8FD9CAAEB291}"/>
    <cellStyle name="Output 6 3 6 9" xfId="54567" xr:uid="{0931ECDC-B8CF-41A4-BA8C-F50CA804A037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7 5" xfId="39374" xr:uid="{21164FF9-DC3F-4FC6-9E47-810B3BAEA806}"/>
    <cellStyle name="Output 6 3 7 6" xfId="46076" xr:uid="{50607D91-7994-4164-A0E3-3142F94797C0}"/>
    <cellStyle name="Output 6 3 7 7" xfId="51629" xr:uid="{8D5B5FB9-2712-4F97-9246-854F71B5358A}"/>
    <cellStyle name="Output 6 3 7 8" xfId="53961" xr:uid="{69046484-49AD-431C-8F75-01FD897E8908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2 5" xfId="40096" xr:uid="{05B75B47-E681-49FD-B680-1942BC737BED}"/>
    <cellStyle name="Output 6 4 2 6" xfId="46798" xr:uid="{9F84744D-30A6-49F8-A057-C3B43CB206AA}"/>
    <cellStyle name="Output 6 4 2 7" xfId="52351" xr:uid="{6D96BAE9-03AE-40FF-907D-B08AA0817DC8}"/>
    <cellStyle name="Output 6 4 2 8" xfId="55664" xr:uid="{DBE9F3EE-3744-4C78-87C9-C41A3CEF443F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4 6" xfId="37273" xr:uid="{3BCBCFE7-DE85-46CE-B23A-536A9FD0F04C}"/>
    <cellStyle name="Output 6 4 7" xfId="43975" xr:uid="{68AE24F9-CF5F-46B0-B24A-E6FA86087A0E}"/>
    <cellStyle name="Output 6 4 8" xfId="49528" xr:uid="{84D5EDA3-1124-456F-975A-FBA25CAE6DBA}"/>
    <cellStyle name="Output 6 4 9" xfId="56901" xr:uid="{DFC01E3B-89BA-4D94-8D51-46D5A98008CD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2 5" xfId="40597" xr:uid="{017CB5F8-A942-4A5F-BF16-E71DF73D0DB5}"/>
    <cellStyle name="Output 6 5 2 6" xfId="47299" xr:uid="{7C1E47E4-57E3-4253-AB43-D64A71434789}"/>
    <cellStyle name="Output 6 5 2 7" xfId="52852" xr:uid="{A42D9A7C-7FB1-4FBA-93EB-A82CB4CD3F07}"/>
    <cellStyle name="Output 6 5 2 8" xfId="54809" xr:uid="{3225F2F0-F77D-417E-9B14-AD3DCDCC2C8E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5 6" xfId="37774" xr:uid="{DE44C716-1C98-41F1-8D9C-C92CAD524A75}"/>
    <cellStyle name="Output 6 5 7" xfId="44476" xr:uid="{A7AB20A4-95A2-423A-AEC5-788ACBA18AAE}"/>
    <cellStyle name="Output 6 5 8" xfId="50029" xr:uid="{8FC0ED14-C5A0-46C0-A5A6-823EB65E1FBC}"/>
    <cellStyle name="Output 6 5 9" xfId="55915" xr:uid="{4B7179D0-8453-43DB-8C7C-E14F4C0A6454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2 5" xfId="40723" xr:uid="{E1C68DD5-6F76-4527-811C-EB544B3602D4}"/>
    <cellStyle name="Output 6 6 2 6" xfId="47425" xr:uid="{EE16204C-AB1D-4BB0-B84D-83F4678BCB0F}"/>
    <cellStyle name="Output 6 6 2 7" xfId="52978" xr:uid="{1572CF3A-514B-43FF-8E2D-C670534D0B55}"/>
    <cellStyle name="Output 6 6 2 8" xfId="48448" xr:uid="{7FB80B94-73F8-4943-8782-3E7E827CC398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6 6" xfId="37900" xr:uid="{AD6BA97C-3901-49BB-BDBE-669FD98A4DD3}"/>
    <cellStyle name="Output 6 6 7" xfId="44602" xr:uid="{E84F20C8-72D5-438A-904C-AB51BF051417}"/>
    <cellStyle name="Output 6 6 8" xfId="50155" xr:uid="{6A265E5F-09BB-4981-B3C6-9A7D000BDDC6}"/>
    <cellStyle name="Output 6 6 9" xfId="56842" xr:uid="{A0069034-B7A9-4949-B615-96C38A3377BF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2 5" xfId="41047" xr:uid="{20FD759A-8690-4C3F-BEB0-2D9A7E90E564}"/>
    <cellStyle name="Output 6 7 2 6" xfId="47749" xr:uid="{8EFFD2BA-0083-437D-8F52-E082371A2964}"/>
    <cellStyle name="Output 6 7 2 7" xfId="53302" xr:uid="{40D4ECE1-8567-49D5-AE3A-8A42ECD55BD0}"/>
    <cellStyle name="Output 6 7 2 8" xfId="53866" xr:uid="{1FE53CC8-BADE-4A65-A032-EEFB90ACB4A7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7 6" xfId="38224" xr:uid="{77DA0C62-E197-40A2-8BBE-EA9EB25CC59D}"/>
    <cellStyle name="Output 6 7 7" xfId="44926" xr:uid="{D963330B-CDD1-4230-9982-67C413438C16}"/>
    <cellStyle name="Output 6 7 8" xfId="50479" xr:uid="{C1BC9614-7D26-450C-915E-B07E0EFF9970}"/>
    <cellStyle name="Output 6 7 9" xfId="41605" xr:uid="{2846FADF-F0EA-4B86-9BC8-58795DE48EF1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2 5" xfId="41338" xr:uid="{9A0B60F1-7FF8-4550-B237-8CE47BC46749}"/>
    <cellStyle name="Output 6 8 2 6" xfId="48040" xr:uid="{A3CF5062-24DC-431A-A040-B6ECCE6A165A}"/>
    <cellStyle name="Output 6 8 2 7" xfId="53593" xr:uid="{76676A74-30BA-4CBE-9FD1-FEA74B07B308}"/>
    <cellStyle name="Output 6 8 2 8" xfId="54917" xr:uid="{35F8F9D3-F0AF-403A-99E0-528AA33DF82B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8 6" xfId="38515" xr:uid="{7848AD25-6FDB-45F6-8B85-28DE20E6D9A7}"/>
    <cellStyle name="Output 6 8 7" xfId="45217" xr:uid="{2C360C75-02C5-47A5-A469-FE7CAF2F6C04}"/>
    <cellStyle name="Output 6 8 8" xfId="50770" xr:uid="{1072EADC-4135-4FAB-B18C-4C1D7669CFD4}"/>
    <cellStyle name="Output 6 8 9" xfId="53984" xr:uid="{8658284B-5F0A-4BCB-9E51-8978885F23A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6 9 5" xfId="39208" xr:uid="{EF3B7795-8D05-4BB6-9B22-5871215807A9}"/>
    <cellStyle name="Output 6 9 6" xfId="45910" xr:uid="{3605047C-2C96-4A92-8271-5C4FE0407DF8}"/>
    <cellStyle name="Output 6 9 7" xfId="51463" xr:uid="{1AA08F78-DAE8-49D5-8701-75A1C3C4871C}"/>
    <cellStyle name="Output 6 9 8" xfId="34565" xr:uid="{CBE1DD31-B5A2-49E5-BAF7-959D6F740686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11" xfId="36187" xr:uid="{046D4530-302B-4C32-87BE-AF3A0BD8DF11}"/>
    <cellStyle name="Output 7 12" xfId="42948" xr:uid="{D705303F-4332-4228-AE82-0BE009CFC383}"/>
    <cellStyle name="Output 7 13" xfId="48507" xr:uid="{AA18BBB2-E73E-4FCF-90AC-128F5DA172D7}"/>
    <cellStyle name="Output 7 14" xfId="41637" xr:uid="{992ACBB5-CC9E-42D0-98BA-4200DF0DFFC2}"/>
    <cellStyle name="Output 7 2" xfId="4870" xr:uid="{1AC1BEB4-519E-40D1-A47D-16860D9BA412}"/>
    <cellStyle name="Output 7 2 10" xfId="23492" xr:uid="{DBCEC730-66FE-4940-9189-79CF842403F6}"/>
    <cellStyle name="Output 7 2 11" xfId="36523" xr:uid="{23604E1E-708C-46A1-AA95-568F0F3A430A}"/>
    <cellStyle name="Output 7 2 12" xfId="43225" xr:uid="{BB6F01A0-3F8B-48AE-8040-BD756884B6E4}"/>
    <cellStyle name="Output 7 2 13" xfId="48778" xr:uid="{45B00ECB-1A83-4FA2-B09A-178CED2C1CA5}"/>
    <cellStyle name="Output 7 2 14" xfId="55864" xr:uid="{2CAE6577-F739-4BA9-BACA-B8267E0F7D7E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2 5" xfId="40234" xr:uid="{F5026FEB-1D39-433F-B5E3-02AE58B238D7}"/>
    <cellStyle name="Output 7 2 2 2 6" xfId="46936" xr:uid="{FB03CFAE-94F3-406A-8440-6617DA226AF4}"/>
    <cellStyle name="Output 7 2 2 2 7" xfId="52489" xr:uid="{5110ACE3-4A49-48AE-94F9-4551412F1901}"/>
    <cellStyle name="Output 7 2 2 2 8" xfId="48589" xr:uid="{CFDBED1F-164E-48CF-A174-A23173C6E7B5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2 6" xfId="37411" xr:uid="{46629E4D-EDDE-43C6-BE8D-D49748478090}"/>
    <cellStyle name="Output 7 2 2 7" xfId="44113" xr:uid="{56138233-1A7B-46EA-92C0-A6F428A5CB1D}"/>
    <cellStyle name="Output 7 2 2 8" xfId="49666" xr:uid="{09517B82-EA8C-4359-9026-BDE7AAB78670}"/>
    <cellStyle name="Output 7 2 2 9" xfId="54943" xr:uid="{796618FC-9CD0-4635-A16E-74D316FBC33C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2 5" xfId="40012" xr:uid="{97BC454C-8231-4307-9B43-34717EF00513}"/>
    <cellStyle name="Output 7 2 3 2 6" xfId="46714" xr:uid="{166BED1D-8E90-4A9D-9A93-00BEAA442534}"/>
    <cellStyle name="Output 7 2 3 2 7" xfId="52267" xr:uid="{FC0A4112-B564-4C9A-92CE-D6BBB58005BE}"/>
    <cellStyle name="Output 7 2 3 2 8" xfId="58191" xr:uid="{08E2DCF4-D786-46A3-86A5-C5F1251AE4FF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3 6" xfId="37189" xr:uid="{468A4B7E-882B-4A0B-98E5-72CCBA58F516}"/>
    <cellStyle name="Output 7 2 3 7" xfId="43891" xr:uid="{EBF3B915-A21F-40BE-BEFC-271A93BCCD06}"/>
    <cellStyle name="Output 7 2 3 8" xfId="49444" xr:uid="{362DA634-734F-400E-A49C-B581E653E975}"/>
    <cellStyle name="Output 7 2 3 9" xfId="57025" xr:uid="{E1C31639-2AF2-4018-A875-DC9D4E334102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2 5" xfId="40861" xr:uid="{184C8DED-B67A-4D2B-90DE-AB650BB42D1E}"/>
    <cellStyle name="Output 7 2 4 2 6" xfId="47563" xr:uid="{91FAE611-62BD-4E0A-B3BA-416F7C1CDCE3}"/>
    <cellStyle name="Output 7 2 4 2 7" xfId="53116" xr:uid="{078C51B0-3E64-4F4B-884A-1F911CD284E0}"/>
    <cellStyle name="Output 7 2 4 2 8" xfId="55191" xr:uid="{E8A90E6E-F339-409D-AAD0-F71E5E068A6A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4 6" xfId="38038" xr:uid="{92D470AD-53EC-4B8C-B793-18EB1A787062}"/>
    <cellStyle name="Output 7 2 4 7" xfId="44740" xr:uid="{B6D486B2-149C-4E45-8016-25E9EA530818}"/>
    <cellStyle name="Output 7 2 4 8" xfId="50293" xr:uid="{442AE593-2F19-4693-BB89-4630C4ECAE28}"/>
    <cellStyle name="Output 7 2 4 9" xfId="58461" xr:uid="{5F543B66-2A85-44C3-8501-79F5A225599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2 5" xfId="41185" xr:uid="{BBD1EF0D-5948-4295-8266-71B30923D4CF}"/>
    <cellStyle name="Output 7 2 5 2 6" xfId="47887" xr:uid="{C457142A-8B9E-4FF5-B17D-3D83C6827C51}"/>
    <cellStyle name="Output 7 2 5 2 7" xfId="53440" xr:uid="{A3F0CC6F-245B-43FC-AA7C-972352475D52}"/>
    <cellStyle name="Output 7 2 5 2 8" xfId="55683" xr:uid="{C2940999-AE85-4725-A3B8-366122B32BD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5 6" xfId="38362" xr:uid="{C76BD93D-9EB8-4BDB-A995-B4EF78286613}"/>
    <cellStyle name="Output 7 2 5 7" xfId="45064" xr:uid="{1635690E-A3D7-490A-B5EC-CE7B95ADD6E9}"/>
    <cellStyle name="Output 7 2 5 8" xfId="50617" xr:uid="{59883BC9-BDBA-491D-AC02-D29E78144A18}"/>
    <cellStyle name="Output 7 2 5 9" xfId="58464" xr:uid="{4EA9B37D-9D59-440F-8638-2E670E4785EB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2 5" xfId="41476" xr:uid="{09A09A81-4570-4010-8FB8-69BF521CE5A6}"/>
    <cellStyle name="Output 7 2 6 2 6" xfId="48178" xr:uid="{ADABF1A2-0B77-4AC6-8EF9-EDA382615F37}"/>
    <cellStyle name="Output 7 2 6 2 7" xfId="53731" xr:uid="{068AA012-B2A6-495D-A0CA-4C925F378722}"/>
    <cellStyle name="Output 7 2 6 2 8" xfId="55198" xr:uid="{10CF113D-A4CB-4666-AFAB-B084BFAE1799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6 6" xfId="38653" xr:uid="{6865E151-8A5D-4304-9483-B73FB0CB37C0}"/>
    <cellStyle name="Output 7 2 6 7" xfId="45355" xr:uid="{C2669C96-95BA-4F03-A808-BDC547FE15B4}"/>
    <cellStyle name="Output 7 2 6 8" xfId="50908" xr:uid="{864CD977-5713-47C6-A70A-4C13D3FC11BD}"/>
    <cellStyle name="Output 7 2 6 9" xfId="55581" xr:uid="{81621074-BA06-4AFD-9612-8576588F108B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7 5" xfId="39346" xr:uid="{D4D969C0-4965-4B9D-A266-6D4A96EA39CC}"/>
    <cellStyle name="Output 7 2 7 6" xfId="46048" xr:uid="{000F2626-4AD5-4A4D-9CD5-90086E9698C6}"/>
    <cellStyle name="Output 7 2 7 7" xfId="51601" xr:uid="{199D0129-8D28-4A21-BC79-953A692E19C2}"/>
    <cellStyle name="Output 7 2 7 8" xfId="55156" xr:uid="{55CD8745-F4A2-499B-A4C2-3BF8A7AAA03D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11" xfId="36506" xr:uid="{04D37EB6-7AAA-43D0-8423-A97CC58E7972}"/>
    <cellStyle name="Output 7 3 12" xfId="43208" xr:uid="{024F27A1-BE05-45B8-83F1-FA7AEE1303C9}"/>
    <cellStyle name="Output 7 3 13" xfId="48761" xr:uid="{B668360D-311D-40EA-8BDC-822CCDC4BC29}"/>
    <cellStyle name="Output 7 3 14" xfId="56480" xr:uid="{ECAAC0DA-860C-4C7B-970A-0A93215F5CAF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2 5" xfId="40217" xr:uid="{EF9A27CB-DC93-4687-ADFE-E3145AD79D9D}"/>
    <cellStyle name="Output 7 3 2 2 6" xfId="46919" xr:uid="{2B83AAEA-A950-4CFA-925C-525DDA455887}"/>
    <cellStyle name="Output 7 3 2 2 7" xfId="52472" xr:uid="{3D20DCB9-7F17-47D6-8B83-DCB901E5B675}"/>
    <cellStyle name="Output 7 3 2 2 8" xfId="48608" xr:uid="{C2273F96-A1F8-487B-AC49-CF8268062DB0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2 6" xfId="37394" xr:uid="{3929F2EB-83D4-4A36-A5CB-C249AE59F4BC}"/>
    <cellStyle name="Output 7 3 2 7" xfId="44096" xr:uid="{A50B0572-5FC2-4294-B1EB-03CAE4B7B72B}"/>
    <cellStyle name="Output 7 3 2 8" xfId="49649" xr:uid="{266A7FDD-C2C0-4DF0-B8CF-94551A2BA29A}"/>
    <cellStyle name="Output 7 3 2 9" xfId="56876" xr:uid="{A1DC9394-0C95-45DF-9E5D-5803B4ADCCA0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2 5" xfId="38854" xr:uid="{367AD32C-29AA-4393-A74B-8EEA83B397B0}"/>
    <cellStyle name="Output 7 3 3 2 6" xfId="45556" xr:uid="{8E755588-6716-4A2D-8A85-10AB73333779}"/>
    <cellStyle name="Output 7 3 3 2 7" xfId="51109" xr:uid="{0EEE2E29-4341-490E-B442-46DC22D0AF41}"/>
    <cellStyle name="Output 7 3 3 2 8" xfId="58394" xr:uid="{36D65461-C10D-4BB8-837C-851F2EB35BEF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3 6" xfId="35202" xr:uid="{A9828C5A-33C2-4EF5-9960-7D1AAA02289E}"/>
    <cellStyle name="Output 7 3 3 7" xfId="42184" xr:uid="{5095E271-CDDA-42A9-9D98-32325620725C}"/>
    <cellStyle name="Output 7 3 3 8" xfId="42076" xr:uid="{3C51866C-781C-4D26-9CB5-FA318105F376}"/>
    <cellStyle name="Output 7 3 3 9" xfId="42809" xr:uid="{B8C63313-9BA3-4588-95C5-566C07CDC170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2 5" xfId="40844" xr:uid="{DA4C2E9D-2BF4-4FB9-B52A-E36E394764C3}"/>
    <cellStyle name="Output 7 3 4 2 6" xfId="47546" xr:uid="{E06A7701-D811-4C80-9D42-4870F879D717}"/>
    <cellStyle name="Output 7 3 4 2 7" xfId="53099" xr:uid="{B593ECAB-A9EE-4E72-BADA-FA7ADB2BECDB}"/>
    <cellStyle name="Output 7 3 4 2 8" xfId="55446" xr:uid="{0DE986E0-FD76-4BE7-8F8B-F81DB288452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4 6" xfId="38021" xr:uid="{8D1C0D2D-89F4-4125-86A9-8D418948D74A}"/>
    <cellStyle name="Output 7 3 4 7" xfId="44723" xr:uid="{726F6C3B-7EC7-4ED6-B416-A50E78DD6EB8}"/>
    <cellStyle name="Output 7 3 4 8" xfId="50276" xr:uid="{9AA697DE-545D-4FEB-A1FD-B283B3D16C0E}"/>
    <cellStyle name="Output 7 3 4 9" xfId="57054" xr:uid="{20584815-77B6-4733-BB68-AD3AAFC88298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2 5" xfId="41168" xr:uid="{E0FBA1E0-904E-421A-993A-B8D1461C280A}"/>
    <cellStyle name="Output 7 3 5 2 6" xfId="47870" xr:uid="{99C7538C-1EE0-4E4B-89CB-C8614048C918}"/>
    <cellStyle name="Output 7 3 5 2 7" xfId="53423" xr:uid="{0E54D213-024C-4B76-A9C6-61E581A3F464}"/>
    <cellStyle name="Output 7 3 5 2 8" xfId="57456" xr:uid="{280F9621-CB25-40D2-BB60-310CF2C72B1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5 6" xfId="38345" xr:uid="{968F8724-0527-4952-96D8-8626FCE8B39E}"/>
    <cellStyle name="Output 7 3 5 7" xfId="45047" xr:uid="{58879316-C3E0-485C-ABFD-796D2ABB739D}"/>
    <cellStyle name="Output 7 3 5 8" xfId="50600" xr:uid="{9F885FCD-3471-4BF5-872B-89DC6E1F7F5F}"/>
    <cellStyle name="Output 7 3 5 9" xfId="57401" xr:uid="{CA60CF8D-4C40-4D49-A119-6EE6C14FD9DC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2 5" xfId="41459" xr:uid="{06F900A1-6381-4427-808E-10BF2EABA0CB}"/>
    <cellStyle name="Output 7 3 6 2 6" xfId="48161" xr:uid="{4E9CCE5C-7D0D-4D72-A872-5A210596E2FA}"/>
    <cellStyle name="Output 7 3 6 2 7" xfId="53714" xr:uid="{EC71F679-5BE4-4B09-A4BF-724CD50DB5D9}"/>
    <cellStyle name="Output 7 3 6 2 8" xfId="58027" xr:uid="{E572D0B1-BCFD-4AE9-BAE9-AE6D3AB68876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6 6" xfId="38636" xr:uid="{B2172280-FC1F-461E-A9FB-B162B374915C}"/>
    <cellStyle name="Output 7 3 6 7" xfId="45338" xr:uid="{2F87D7C0-B963-4545-A6E4-F0CDA1388387}"/>
    <cellStyle name="Output 7 3 6 8" xfId="50891" xr:uid="{4E6B5A9D-6B7C-46C2-B91B-15CD37C69980}"/>
    <cellStyle name="Output 7 3 6 9" xfId="54624" xr:uid="{6254E070-5498-47EF-9EF7-4CC6C9D4958A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7 5" xfId="39329" xr:uid="{4728DEC3-0BB9-4526-9ADF-C6C2A6FBF192}"/>
    <cellStyle name="Output 7 3 7 6" xfId="46031" xr:uid="{BACF2725-CB40-42C0-A6ED-C0451ADE6788}"/>
    <cellStyle name="Output 7 3 7 7" xfId="51584" xr:uid="{272F099E-8243-419E-92E7-D092B6E5C618}"/>
    <cellStyle name="Output 7 3 7 8" xfId="58261" xr:uid="{9D83425F-ED00-4B62-84DB-65E8E49A42B3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2 5" xfId="39983" xr:uid="{9E696F7C-DE39-4792-96F3-1FDDCA8B6E7B}"/>
    <cellStyle name="Output 7 4 2 6" xfId="46685" xr:uid="{FCBB4E97-35E1-49B0-93E4-9042B5FE8BB5}"/>
    <cellStyle name="Output 7 4 2 7" xfId="52238" xr:uid="{330E540C-53DD-4511-A206-13B29BB7C52E}"/>
    <cellStyle name="Output 7 4 2 8" xfId="42841" xr:uid="{3AE36CEA-5794-4D13-893B-48E1F68EA520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4 6" xfId="37160" xr:uid="{F4B301C2-2E15-4DD3-9906-BBF71F4073F8}"/>
    <cellStyle name="Output 7 4 7" xfId="43862" xr:uid="{6C26147D-652D-4891-9865-587EC8DF4EC1}"/>
    <cellStyle name="Output 7 4 8" xfId="49415" xr:uid="{1E62F971-33A9-4513-961A-EA888B114665}"/>
    <cellStyle name="Output 7 4 9" xfId="58389" xr:uid="{43D49228-FA63-4522-9B3C-E02B9921C3E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2 5" xfId="40470" xr:uid="{4A2A416F-B77B-4C00-9194-6903C8ECDE54}"/>
    <cellStyle name="Output 7 5 2 6" xfId="47172" xr:uid="{52E8857A-BBCB-4EA1-BC91-D136A3C3BCC5}"/>
    <cellStyle name="Output 7 5 2 7" xfId="52725" xr:uid="{F87E241A-AA51-4CE4-9E19-92D48D62FFD4}"/>
    <cellStyle name="Output 7 5 2 8" xfId="42938" xr:uid="{44DF8742-46DF-4E6F-A8F5-DCF2FCF0360A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5 6" xfId="37647" xr:uid="{AA0C17CE-E811-45DF-BEAC-21B89C4E9FCF}"/>
    <cellStyle name="Output 7 5 7" xfId="44349" xr:uid="{860CDD7D-7565-43BD-9D58-61C3ED727273}"/>
    <cellStyle name="Output 7 5 8" xfId="49902" xr:uid="{36F87DDC-9E30-4F71-99D5-CDDE0B77E1EF}"/>
    <cellStyle name="Output 7 5 9" xfId="55516" xr:uid="{2CB4F57A-E0BC-4B81-8E09-DC220F2052D9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2 5" xfId="38901" xr:uid="{779CF692-98E7-4CFC-A09F-19044A23C91E}"/>
    <cellStyle name="Output 7 6 2 6" xfId="45603" xr:uid="{90A89A27-D209-4640-95E3-A7794A246BFE}"/>
    <cellStyle name="Output 7 6 2 7" xfId="51156" xr:uid="{BCA04EB2-DD4D-4F94-94E6-80C4D510E38D}"/>
    <cellStyle name="Output 7 6 2 8" xfId="42054" xr:uid="{CCBD9AB0-7DF3-4B3B-9D43-DD065A937311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6 6" xfId="35410" xr:uid="{F3F6EECB-9D05-4FBF-A46C-D6120C65091C}"/>
    <cellStyle name="Output 7 6 7" xfId="42333" xr:uid="{4247F547-9592-4A03-AF07-E2ED467C2817}"/>
    <cellStyle name="Output 7 6 8" xfId="41820" xr:uid="{77E24A04-EC91-437D-A18F-2A848A0CAF13}"/>
    <cellStyle name="Output 7 6 9" xfId="41706" xr:uid="{C2E1F20F-A10D-49DE-84BE-38D2577D2F1D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2 5" xfId="40996" xr:uid="{12BC4F00-7F45-4B5C-90EB-223BF3718FEE}"/>
    <cellStyle name="Output 7 7 2 6" xfId="47698" xr:uid="{80BF5D88-8A87-4568-9341-16E5F4B1C080}"/>
    <cellStyle name="Output 7 7 2 7" xfId="53251" xr:uid="{6EC761D6-1882-4E31-8753-795030283BE7}"/>
    <cellStyle name="Output 7 7 2 8" xfId="54963" xr:uid="{9E147B14-A59A-40E6-ACC7-4BF91135FE15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7 6" xfId="38173" xr:uid="{1D4A7F13-938A-4439-86CC-E2CC4C7D1AE4}"/>
    <cellStyle name="Output 7 7 7" xfId="44875" xr:uid="{E30800FA-B93B-4B19-A32F-56D5DBDB4A92}"/>
    <cellStyle name="Output 7 7 8" xfId="50428" xr:uid="{950F6692-DAD0-493E-905E-97394AC6D56D}"/>
    <cellStyle name="Output 7 7 9" xfId="56339" xr:uid="{08E1A2B9-E844-402C-A5B3-69097B469883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2 5" xfId="39470" xr:uid="{293193FD-74FE-4A45-89FB-99EA51B6338C}"/>
    <cellStyle name="Output 7 8 2 6" xfId="46172" xr:uid="{4CF81F45-F1A7-49EE-A639-154FCB2A160B}"/>
    <cellStyle name="Output 7 8 2 7" xfId="51725" xr:uid="{ADF6F433-D9F3-4475-B7ED-F380A7BAE601}"/>
    <cellStyle name="Output 7 8 2 8" xfId="53930" xr:uid="{341BD57B-1936-44CC-8170-A835CA75AD03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8 6" xfId="36647" xr:uid="{D4DF8780-5452-4E5A-A204-E418D2C6D480}"/>
    <cellStyle name="Output 7 8 7" xfId="43349" xr:uid="{4181AF4D-4A5B-4798-A562-80A12ACC4614}"/>
    <cellStyle name="Output 7 8 8" xfId="48902" xr:uid="{30233C90-6EE8-4E72-9C2E-E4FD29C34C8D}"/>
    <cellStyle name="Output 7 8 9" xfId="57983" xr:uid="{C119585A-4452-4E5D-B0BC-F1EC40482A6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7 9 5" xfId="39170" xr:uid="{0C4A5818-1305-4945-9BD0-E62D1CFC064D}"/>
    <cellStyle name="Output 7 9 6" xfId="45872" xr:uid="{B3F90975-AF05-4AF6-8B3D-FBDCF5E1E2B5}"/>
    <cellStyle name="Output 7 9 7" xfId="51425" xr:uid="{2FBB68C3-D44A-4339-9D84-138D4D813D14}"/>
    <cellStyle name="Output 7 9 8" xfId="42325" xr:uid="{DAD0D058-B146-42FD-864A-FB9B640F6872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14" xfId="36373" xr:uid="{99C6B2C6-A038-4626-BA30-C7617A4F7209}"/>
    <cellStyle name="Output 8 15" xfId="43075" xr:uid="{F62D7C1D-C3D8-4E08-A8EA-FE300966F385}"/>
    <cellStyle name="Output 8 16" xfId="48628" xr:uid="{F8A8A0A1-1319-4EA9-9EAF-9F2F7C1072DD}"/>
    <cellStyle name="Output 8 17" xfId="56488" xr:uid="{B5E4E0F2-9128-477A-87C3-EC679A230A51}"/>
    <cellStyle name="Output 8 2" xfId="4927" xr:uid="{42F92A88-2CFF-4216-8FD1-558CEEBA0993}"/>
    <cellStyle name="Output 8 2 10" xfId="23549" xr:uid="{62E71252-8683-4C42-AF92-8A0A238E48A0}"/>
    <cellStyle name="Output 8 2 11" xfId="36580" xr:uid="{94BDCFA9-0657-403F-8C89-585F8C26E624}"/>
    <cellStyle name="Output 8 2 12" xfId="43282" xr:uid="{5A73274A-FF23-4E89-8C26-125124AC8719}"/>
    <cellStyle name="Output 8 2 13" xfId="48835" xr:uid="{929DEBC6-971B-4AB6-9F0C-B9E29BC6D0A9}"/>
    <cellStyle name="Output 8 2 14" xfId="54507" xr:uid="{B12D4AAA-E5AD-4D73-B0B2-24B74E15312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2 5" xfId="40291" xr:uid="{9B974F64-CD99-43B3-B0C2-1A6DB3B59BC9}"/>
    <cellStyle name="Output 8 2 2 2 6" xfId="46993" xr:uid="{50D7D385-4C93-4692-A46C-A898E12586B7}"/>
    <cellStyle name="Output 8 2 2 2 7" xfId="52546" xr:uid="{22ABC20F-ACB0-4173-9975-B9298DD4B2EF}"/>
    <cellStyle name="Output 8 2 2 2 8" xfId="54231" xr:uid="{15BB18F3-58C2-4D8F-BC76-F79C86EA7059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2 6" xfId="37468" xr:uid="{0A265C69-ADFC-48E3-8B0A-FB625665318C}"/>
    <cellStyle name="Output 8 2 2 7" xfId="44170" xr:uid="{FA4BF018-EA63-496A-90D8-7D36BEA5CEE2}"/>
    <cellStyle name="Output 8 2 2 8" xfId="49723" xr:uid="{9567F844-9AE0-4AC0-B755-F9A7A05570AE}"/>
    <cellStyle name="Output 8 2 2 9" xfId="54196" xr:uid="{0E0375D1-BFC9-4FFB-B0EC-A6BC39DE90E9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2 5" xfId="39959" xr:uid="{8D402C8D-B6E4-4081-8AF7-4C65C4AEE665}"/>
    <cellStyle name="Output 8 2 3 2 6" xfId="46661" xr:uid="{38CE6212-81BF-4798-A815-AE4AEF8F3A6E}"/>
    <cellStyle name="Output 8 2 3 2 7" xfId="52214" xr:uid="{9F124002-C45F-45DC-AC9D-50E86220CD5F}"/>
    <cellStyle name="Output 8 2 3 2 8" xfId="54587" xr:uid="{A4047E6F-5AED-4CE4-8451-D453FDB40578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3 6" xfId="37136" xr:uid="{C7C21302-649D-4CAA-8440-7224115D43FE}"/>
    <cellStyle name="Output 8 2 3 7" xfId="43838" xr:uid="{62962ED0-5E28-48D3-906E-DCEEE180E296}"/>
    <cellStyle name="Output 8 2 3 8" xfId="49391" xr:uid="{5DE69A6A-3B12-4C75-8214-B62B10113E6F}"/>
    <cellStyle name="Output 8 2 3 9" xfId="55334" xr:uid="{50AFCE71-1B37-4798-9ED8-ED48BE75EFDB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2 5" xfId="40918" xr:uid="{0A7017E8-2881-4B21-890B-B90A37BEA991}"/>
    <cellStyle name="Output 8 2 4 2 6" xfId="47620" xr:uid="{C4B0F0B2-67F9-46FC-B6E1-1DBE493DF7CC}"/>
    <cellStyle name="Output 8 2 4 2 7" xfId="53173" xr:uid="{D303A826-4A71-4879-BD73-524C7761B8CF}"/>
    <cellStyle name="Output 8 2 4 2 8" xfId="56810" xr:uid="{0263F95B-2199-43AF-85F2-902D336D86F7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4 6" xfId="38095" xr:uid="{C9A716C8-6791-45BC-9370-C3AD6B643348}"/>
    <cellStyle name="Output 8 2 4 7" xfId="44797" xr:uid="{0705B553-6D28-4518-B274-FDB9FE0DDDEA}"/>
    <cellStyle name="Output 8 2 4 8" xfId="50350" xr:uid="{0A2EE2FC-8C3D-431F-9223-3E2BB5D473FB}"/>
    <cellStyle name="Output 8 2 4 9" xfId="56264" xr:uid="{CA4FD860-51B7-43EA-A597-C21A45B36FA7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2 5" xfId="41242" xr:uid="{FFF15B0B-C6C4-4DBA-A06E-6544F29E2AB1}"/>
    <cellStyle name="Output 8 2 5 2 6" xfId="47944" xr:uid="{68CE1DFA-8464-4FE2-B0FC-D2DDD9CBDD9A}"/>
    <cellStyle name="Output 8 2 5 2 7" xfId="53497" xr:uid="{62980E93-CC79-4DC6-AD4B-51C77DE03CA6}"/>
    <cellStyle name="Output 8 2 5 2 8" xfId="57775" xr:uid="{1948CEF9-9561-439F-BAD4-171E62C329D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5 6" xfId="38419" xr:uid="{94F698FD-8C0A-40F7-AA3C-479FB77EF183}"/>
    <cellStyle name="Output 8 2 5 7" xfId="45121" xr:uid="{4CD5F66A-1781-4616-A6E8-9106E41D779F}"/>
    <cellStyle name="Output 8 2 5 8" xfId="50674" xr:uid="{2AF60C1A-2923-449C-9EA4-B3358DED246B}"/>
    <cellStyle name="Output 8 2 5 9" xfId="58337" xr:uid="{037C5441-40E0-44C6-A8FB-B833328C854B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2 5" xfId="41533" xr:uid="{9A93EFAA-7125-478C-8DF7-771F00CAFB74}"/>
    <cellStyle name="Output 8 2 6 2 6" xfId="48235" xr:uid="{ABEF854A-E7F0-431A-94FE-4630BE16B75B}"/>
    <cellStyle name="Output 8 2 6 2 7" xfId="53788" xr:uid="{48BBCC2C-FFCE-4733-9065-F67AF804FF60}"/>
    <cellStyle name="Output 8 2 6 2 8" xfId="55739" xr:uid="{9EC7377F-0C8C-46A4-A5DE-6E6E087FE315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6 6" xfId="38710" xr:uid="{35A1D390-2204-4E17-B307-0F64D2DE24B7}"/>
    <cellStyle name="Output 8 2 6 7" xfId="45412" xr:uid="{279435CB-296B-43BE-8351-ED91D2535DF4}"/>
    <cellStyle name="Output 8 2 6 8" xfId="50965" xr:uid="{75B16E64-E6B3-49D5-8CFD-946CE5645819}"/>
    <cellStyle name="Output 8 2 6 9" xfId="42247" xr:uid="{6674985C-EA90-4EB8-9E0E-34AAAA54563D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7 5" xfId="39403" xr:uid="{39924C50-519F-4D3F-A486-2F4E8BDA2F2B}"/>
    <cellStyle name="Output 8 2 7 6" xfId="46105" xr:uid="{AB68BB48-AE1F-4CD2-AE14-2EBDFA8D9EDB}"/>
    <cellStyle name="Output 8 2 7 7" xfId="51658" xr:uid="{C3170BB6-4434-4E1E-8CC6-EE4FD5EFC8FC}"/>
    <cellStyle name="Output 8 2 7 8" xfId="55912" xr:uid="{F1E12441-18C5-43CD-988E-3F403ED5BA7C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11" xfId="36560" xr:uid="{CD48F8BD-3342-42CF-AF08-603E90A22861}"/>
    <cellStyle name="Output 8 3 12" xfId="43262" xr:uid="{B4D81409-0BA8-4916-932A-6E3684DD53B5}"/>
    <cellStyle name="Output 8 3 13" xfId="48815" xr:uid="{5F32C1BE-67A5-4B9A-BB18-379E89333BE5}"/>
    <cellStyle name="Output 8 3 14" xfId="55639" xr:uid="{A21530D5-B4F9-4F25-AF04-CC2CF3CD458A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2 5" xfId="40271" xr:uid="{D13AE9F2-8956-4979-8A1C-3FEE63106949}"/>
    <cellStyle name="Output 8 3 2 2 6" xfId="46973" xr:uid="{752496FF-F2B6-4095-9C13-0BF41908520E}"/>
    <cellStyle name="Output 8 3 2 2 7" xfId="52526" xr:uid="{746D9724-1C23-4781-B1B4-C1E35052AF1F}"/>
    <cellStyle name="Output 8 3 2 2 8" xfId="56323" xr:uid="{591467DC-7C0D-4F2E-BF6F-1BF85E563E8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2 6" xfId="37448" xr:uid="{74E6104A-D85C-422D-99AB-2B28DF023B44}"/>
    <cellStyle name="Output 8 3 2 7" xfId="44150" xr:uid="{C902FB05-6BCF-48E5-8300-1565CE0C7211}"/>
    <cellStyle name="Output 8 3 2 8" xfId="49703" xr:uid="{5082A37E-E9C4-47DD-8D32-FD0DACD7B182}"/>
    <cellStyle name="Output 8 3 2 9" xfId="54277" xr:uid="{8DE03245-DC65-4B69-96F9-6F78E684561C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2 5" xfId="38926" xr:uid="{E8C11B48-0684-43DE-812B-384F8423F172}"/>
    <cellStyle name="Output 8 3 3 2 6" xfId="45628" xr:uid="{4604AED9-B916-4246-AAED-95E75FBC89D4}"/>
    <cellStyle name="Output 8 3 3 2 7" xfId="51181" xr:uid="{434DBD3C-3EEB-45E1-9D64-3D325FE04DB2}"/>
    <cellStyle name="Output 8 3 3 2 8" xfId="56561" xr:uid="{1ADD13B0-45C9-4425-A776-525F1757B672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3 6" xfId="35435" xr:uid="{21BC3015-00EA-4C5E-92EE-187D8A72DC8D}"/>
    <cellStyle name="Output 8 3 3 7" xfId="42358" xr:uid="{F2A544E9-CDBB-469A-9EB0-10184A570F4F}"/>
    <cellStyle name="Output 8 3 3 8" xfId="42028" xr:uid="{124E3BDF-F618-4506-9413-D4BC60F431A3}"/>
    <cellStyle name="Output 8 3 3 9" xfId="48442" xr:uid="{B6F079A4-2E41-4EC3-A221-D59E8B727ABB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2 5" xfId="40898" xr:uid="{00183E6E-7052-432E-8A37-29D5A9BD20E1}"/>
    <cellStyle name="Output 8 3 4 2 6" xfId="47600" xr:uid="{BDBBDAEB-36F5-405B-AEC1-5C37EE375D46}"/>
    <cellStyle name="Output 8 3 4 2 7" xfId="53153" xr:uid="{0BA444EC-D43C-420D-AFE1-003E75087AB8}"/>
    <cellStyle name="Output 8 3 4 2 8" xfId="56826" xr:uid="{42E73EEE-03D5-48CE-92E9-BE0E33D48AC9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4 6" xfId="38075" xr:uid="{67AC32E9-AC19-4E40-A222-23EC50ECCA8F}"/>
    <cellStyle name="Output 8 3 4 7" xfId="44777" xr:uid="{997BFB69-6EB9-4AB1-9A13-2B2A783611F7}"/>
    <cellStyle name="Output 8 3 4 8" xfId="50330" xr:uid="{BC5E3885-9C73-4CF8-8136-BBC672D9A294}"/>
    <cellStyle name="Output 8 3 4 9" xfId="57644" xr:uid="{C2EA5316-3C75-449C-852F-057C86D4BFAF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2 5" xfId="41222" xr:uid="{EFD61CD0-1C5F-4869-B044-B5243C83A4AC}"/>
    <cellStyle name="Output 8 3 5 2 6" xfId="47924" xr:uid="{2FD7FFB9-8466-4F2E-8BC0-05790A715BC5}"/>
    <cellStyle name="Output 8 3 5 2 7" xfId="53477" xr:uid="{F3D552C7-36B6-4834-B4BF-A1F4589C552B}"/>
    <cellStyle name="Output 8 3 5 2 8" xfId="57752" xr:uid="{5DBDFEE7-331B-4709-AD31-DDD81146E6EB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5 6" xfId="38399" xr:uid="{B56F1F7F-56B0-483E-B250-BF212E34A646}"/>
    <cellStyle name="Output 8 3 5 7" xfId="45101" xr:uid="{5D89EA39-6B8C-42D8-BEC3-8C7AAA850D64}"/>
    <cellStyle name="Output 8 3 5 8" xfId="50654" xr:uid="{942F652D-D5A1-43CC-8A49-5FFA49A29858}"/>
    <cellStyle name="Output 8 3 5 9" xfId="42851" xr:uid="{4369CB3F-8A35-49AC-B6F6-C0068FCEF096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2 5" xfId="41513" xr:uid="{3A2BE9A6-F61A-4D06-8910-DCD833F3233E}"/>
    <cellStyle name="Output 8 3 6 2 6" xfId="48215" xr:uid="{7A72840D-AA42-4B51-9871-35F600D4B64F}"/>
    <cellStyle name="Output 8 3 6 2 7" xfId="53768" xr:uid="{CF443CBC-CF91-411C-8990-10FAB07F5FB5}"/>
    <cellStyle name="Output 8 3 6 2 8" xfId="55763" xr:uid="{3AE41CEE-6AD4-4FE2-A7B5-183A719105AE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6 6" xfId="38690" xr:uid="{6F0DE82F-E1C9-413E-B316-F237BF052B9C}"/>
    <cellStyle name="Output 8 3 6 7" xfId="45392" xr:uid="{72B74A89-1895-4776-9CA9-DA41D943B97E}"/>
    <cellStyle name="Output 8 3 6 8" xfId="50945" xr:uid="{4CC001E1-A04D-420B-A597-E12879434C72}"/>
    <cellStyle name="Output 8 3 6 9" xfId="57652" xr:uid="{231EDF4B-2F13-4A5C-A60C-70BA881060DA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7 5" xfId="39383" xr:uid="{2BB4AAED-9567-4FF7-AAB3-32F3101FB1B7}"/>
    <cellStyle name="Output 8 3 7 6" xfId="46085" xr:uid="{4D2EF560-39FE-4186-BB62-D205324C65CA}"/>
    <cellStyle name="Output 8 3 7 7" xfId="51638" xr:uid="{9F0AAEF5-0EA7-4A83-8AB2-D01C9E38A493}"/>
    <cellStyle name="Output 8 3 7 8" xfId="55621" xr:uid="{1917C2A3-DD78-48F7-9D14-F0BD92764B67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2 5" xfId="40084" xr:uid="{7A9ED7A8-6459-443E-BFFA-EA2935B41472}"/>
    <cellStyle name="Output 8 4 2 6" xfId="46786" xr:uid="{C8FC507B-CDAD-412E-B8B7-257209F3FE5B}"/>
    <cellStyle name="Output 8 4 2 7" xfId="52339" xr:uid="{5DC31EAC-D5D3-41D8-AA9D-0593D5EB49E6}"/>
    <cellStyle name="Output 8 4 2 8" xfId="56008" xr:uid="{7F0B5571-EA1F-44F9-8520-823DB0F56A08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4 6" xfId="37261" xr:uid="{ED1B121D-131F-4157-BE3D-2760273F52E6}"/>
    <cellStyle name="Output 8 4 7" xfId="43963" xr:uid="{E97B4584-D64A-4C24-ACED-05A13C41D71F}"/>
    <cellStyle name="Output 8 4 8" xfId="49516" xr:uid="{B0B5ED72-5B00-42B5-B83B-9DDF18BA35B0}"/>
    <cellStyle name="Output 8 4 9" xfId="42118" xr:uid="{66745E9B-03C4-4CE4-99FF-9E9FE53590F9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2 5" xfId="40481" xr:uid="{0752E8BF-D31E-41DD-8EA5-67C596E93316}"/>
    <cellStyle name="Output 8 5 2 6" xfId="47183" xr:uid="{94671658-5D6D-45DE-881D-5E5129B8CC0C}"/>
    <cellStyle name="Output 8 5 2 7" xfId="52736" xr:uid="{4E58CE75-1CB8-49A9-88AB-F898596CF1F6}"/>
    <cellStyle name="Output 8 5 2 8" xfId="58474" xr:uid="{726982EA-38C1-4C32-B23B-643FD65A2A9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5 6" xfId="37658" xr:uid="{7786E805-46E0-4212-B051-C634C47E11D7}"/>
    <cellStyle name="Output 8 5 7" xfId="44360" xr:uid="{8F8242BE-7155-41DC-8A78-FEF7CD4F8454}"/>
    <cellStyle name="Output 8 5 8" xfId="49913" xr:uid="{544A86A3-A281-4D4B-BC5D-536BD5AB761B}"/>
    <cellStyle name="Output 8 5 9" xfId="57168" xr:uid="{EDDA5DD0-85F5-46BD-A2DD-7FCB7B9130AB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2 5" xfId="40711" xr:uid="{EEA75BC6-6BEB-4912-84E7-DF6FDBCF698F}"/>
    <cellStyle name="Output 8 6 2 6" xfId="47413" xr:uid="{B33DE7A1-AEBB-4737-8DC7-7853AF7892CF}"/>
    <cellStyle name="Output 8 6 2 7" xfId="52966" xr:uid="{460C5C06-D38E-4DB1-9826-BA4CCD2DBED6}"/>
    <cellStyle name="Output 8 6 2 8" xfId="56217" xr:uid="{7CE52196-D1A2-434E-A80C-6ED447220566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6 6" xfId="37888" xr:uid="{78FB329B-3D9C-454D-8FD4-451D0EB92E39}"/>
    <cellStyle name="Output 8 6 7" xfId="44590" xr:uid="{F39ED713-F597-42FB-B791-391A5B99F699}"/>
    <cellStyle name="Output 8 6 8" xfId="50143" xr:uid="{D96C91B1-5821-4A4D-BF28-5A23E021359E}"/>
    <cellStyle name="Output 8 6 9" xfId="57073" xr:uid="{8D74C2EA-52DF-41F9-813B-62EA27410D35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2 5" xfId="41035" xr:uid="{E45540F0-4543-4197-B46C-351D39A4ABA9}"/>
    <cellStyle name="Output 8 7 2 6" xfId="47737" xr:uid="{852778AA-455F-47F3-8E9E-A8D6926FF3FA}"/>
    <cellStyle name="Output 8 7 2 7" xfId="53290" xr:uid="{171FA686-DFFE-4EA0-9735-96FE20150677}"/>
    <cellStyle name="Output 8 7 2 8" xfId="54635" xr:uid="{F7E04207-61AB-445D-92DB-626F6B7AE683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7 6" xfId="38212" xr:uid="{06F0A580-4646-4019-B612-28EC0A474DBA}"/>
    <cellStyle name="Output 8 7 7" xfId="44914" xr:uid="{D1FDFEA7-D9D7-41D0-BB2E-63CEF33681FD}"/>
    <cellStyle name="Output 8 7 8" xfId="50467" xr:uid="{44A842AE-24F4-4E5C-B330-3571965C8008}"/>
    <cellStyle name="Output 8 7 9" xfId="54713" xr:uid="{C44AAC2A-CB40-47AC-863B-7DA5DDFC339C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2 5" xfId="41326" xr:uid="{8483EDBF-999B-42B8-850A-FA03028E4DAD}"/>
    <cellStyle name="Output 8 8 2 6" xfId="48028" xr:uid="{8D17FB21-E3E1-435B-9322-3250AB594468}"/>
    <cellStyle name="Output 8 8 2 7" xfId="53581" xr:uid="{41BA5A15-81F7-47B4-A072-00BF4F718FCB}"/>
    <cellStyle name="Output 8 8 2 8" xfId="58381" xr:uid="{0181908B-EBBF-4A1B-9829-FC726182B6A0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8 6" xfId="38503" xr:uid="{958F924A-1843-4C13-8BF8-E94749430CBC}"/>
    <cellStyle name="Output 8 8 7" xfId="45205" xr:uid="{383402DE-A758-46BE-8F59-82A7D97B9DBE}"/>
    <cellStyle name="Output 8 8 8" xfId="50758" xr:uid="{6BD99741-CB73-4569-A8EF-59E134D84F76}"/>
    <cellStyle name="Output 8 8 9" xfId="54025" xr:uid="{D4799F04-DC7E-4C07-9C38-20D5B0863084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8 9 5" xfId="39196" xr:uid="{9DE814CE-1DFE-4AD2-A73C-BB523878ACA8}"/>
    <cellStyle name="Output 8 9 6" xfId="45898" xr:uid="{0EF89EFE-1C28-4E1C-9357-A41B48B6F7CF}"/>
    <cellStyle name="Output 8 9 7" xfId="51451" xr:uid="{A7588CAA-4199-4852-A3A8-FE5B56DA379E}"/>
    <cellStyle name="Output 8 9 8" xfId="56825" xr:uid="{CEE47803-6669-4FD4-93EE-096BB0427BD3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14" xfId="36390" xr:uid="{6DA962A1-A422-443D-9857-F1282CBD184E}"/>
    <cellStyle name="Output 9 15" xfId="43092" xr:uid="{E9F3ADCB-BB44-4564-9C91-E07A205E7698}"/>
    <cellStyle name="Output 9 16" xfId="48645" xr:uid="{57D413CC-6EA4-498B-AB14-2E8B73277E34}"/>
    <cellStyle name="Output 9 17" xfId="54702" xr:uid="{70C7198E-41A2-4084-B983-25CB714BA42F}"/>
    <cellStyle name="Output 9 2" xfId="4944" xr:uid="{023F91C9-B6B4-4B85-B762-E04F57ACEAFD}"/>
    <cellStyle name="Output 9 2 10" xfId="23566" xr:uid="{D06156F1-C4E4-4C04-B419-DF3EEAB43844}"/>
    <cellStyle name="Output 9 2 11" xfId="36597" xr:uid="{7131B33F-E9F1-4F02-B7C5-7CB2F9D19E23}"/>
    <cellStyle name="Output 9 2 12" xfId="43299" xr:uid="{2542B96C-772C-438F-ABAE-B0BFA009EEC0}"/>
    <cellStyle name="Output 9 2 13" xfId="48852" xr:uid="{167858DF-5AAA-4C71-A032-84C6333784AB}"/>
    <cellStyle name="Output 9 2 14" xfId="56792" xr:uid="{98F8A495-BF1C-42D4-BC30-5CDDDF2C86B8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2 5" xfId="40308" xr:uid="{61042A57-B9BA-4406-8AC7-E075D78F9613}"/>
    <cellStyle name="Output 9 2 2 2 6" xfId="47010" xr:uid="{96162516-D398-41E9-B777-5BD0A128A387}"/>
    <cellStyle name="Output 9 2 2 2 7" xfId="52563" xr:uid="{03F1DA10-AE83-4B0C-9D52-04BF5B8E96C7}"/>
    <cellStyle name="Output 9 2 2 2 8" xfId="55644" xr:uid="{DFE09B62-0121-49AA-B452-10AE296A5C15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2 6" xfId="37485" xr:uid="{121C2458-641C-4CB7-8CF8-9DCF0FF4EF49}"/>
    <cellStyle name="Output 9 2 2 7" xfId="44187" xr:uid="{495C7FA1-9BCF-44BD-9680-5D1B5703CD79}"/>
    <cellStyle name="Output 9 2 2 8" xfId="49740" xr:uid="{1375939E-0D5B-4AF2-BDDF-DF18FF1309C5}"/>
    <cellStyle name="Output 9 2 2 9" xfId="57937" xr:uid="{D667E070-9561-4FA1-AA18-1AC04D95B77A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2 5" xfId="40615" xr:uid="{ADF94562-89E6-4E33-AE42-E1541F19FD93}"/>
    <cellStyle name="Output 9 2 3 2 6" xfId="47317" xr:uid="{95FCB12B-6B6F-4C65-9A7A-E516C26BACC5}"/>
    <cellStyle name="Output 9 2 3 2 7" xfId="52870" xr:uid="{9EF0CECB-5A75-4086-8791-31A627FAFB31}"/>
    <cellStyle name="Output 9 2 3 2 8" xfId="55269" xr:uid="{EBC1E52E-DF86-4460-BE7C-10E1170C5C50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3 6" xfId="37792" xr:uid="{7AFC1C54-C356-4059-8836-AC6CEC93C863}"/>
    <cellStyle name="Output 9 2 3 7" xfId="44494" xr:uid="{FCCBAFEB-2DB4-4283-BB5E-154A1A0B3E83}"/>
    <cellStyle name="Output 9 2 3 8" xfId="50047" xr:uid="{9EE8FEC4-897E-445F-86A5-0091443DE228}"/>
    <cellStyle name="Output 9 2 3 9" xfId="54473" xr:uid="{3436CF5D-FF35-415F-92DC-D5E4CC1A7F16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2 5" xfId="40935" xr:uid="{2CC4A7AD-2449-4790-8F4C-60F12AD84B14}"/>
    <cellStyle name="Output 9 2 4 2 6" xfId="47637" xr:uid="{D9CF5734-316A-4F80-B431-AAFBD69AE5AB}"/>
    <cellStyle name="Output 9 2 4 2 7" xfId="53190" xr:uid="{6016A108-DC66-4CC5-BC3E-7FB554E21BB4}"/>
    <cellStyle name="Output 9 2 4 2 8" xfId="56697" xr:uid="{553A024B-23B9-4AC2-BFF1-3131C168EA6B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4 6" xfId="38112" xr:uid="{BCEA46C1-904A-4FF9-88BB-4EDEB71204D3}"/>
    <cellStyle name="Output 9 2 4 7" xfId="44814" xr:uid="{6D8DD673-BCD9-45E6-A687-757BA2B10A4A}"/>
    <cellStyle name="Output 9 2 4 8" xfId="50367" xr:uid="{C3243CF4-AA1A-43AB-ADCA-9A8BCAD908B4}"/>
    <cellStyle name="Output 9 2 4 9" xfId="48420" xr:uid="{C82C2111-88A1-4317-A938-652258B3A88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2 5" xfId="41259" xr:uid="{B6502C57-690A-4A86-B017-18DDEB2502ED}"/>
    <cellStyle name="Output 9 2 5 2 6" xfId="47961" xr:uid="{4DE79D91-B349-475B-BAA3-B9DE724C889B}"/>
    <cellStyle name="Output 9 2 5 2 7" xfId="53514" xr:uid="{C0F57DBE-4B78-4327-821B-E4C8D00FE8D9}"/>
    <cellStyle name="Output 9 2 5 2 8" xfId="54435" xr:uid="{269D1996-8FEC-401A-87E8-03ABDB55FACD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5 6" xfId="38436" xr:uid="{C6564D07-4A61-49CD-A689-7F8C85C93A0B}"/>
    <cellStyle name="Output 9 2 5 7" xfId="45138" xr:uid="{E4146CD4-F33E-478F-8959-B1C0F54656C5}"/>
    <cellStyle name="Output 9 2 5 8" xfId="50691" xr:uid="{E396E999-E2E7-43B6-9A7C-E7A195A177F9}"/>
    <cellStyle name="Output 9 2 5 9" xfId="42904" xr:uid="{1355FAF3-D0DE-430F-B41F-25D68468EFD3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2 5" xfId="41550" xr:uid="{B7E3B637-AE61-4E7C-938C-C2E676AF3C67}"/>
    <cellStyle name="Output 9 2 6 2 6" xfId="48252" xr:uid="{27BA0D05-0671-4D2B-808A-32D0A2A09DF4}"/>
    <cellStyle name="Output 9 2 6 2 7" xfId="53805" xr:uid="{09AEEFD2-3DFB-41B7-9ADD-94A21A16CA9E}"/>
    <cellStyle name="Output 9 2 6 2 8" xfId="57324" xr:uid="{BF788310-6DC0-449D-8D94-F9664A7DD3DE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6 6" xfId="38727" xr:uid="{9640E21E-44B1-44E4-8B91-496394B5BA02}"/>
    <cellStyle name="Output 9 2 6 7" xfId="45429" xr:uid="{75239BB0-FB97-45B7-A275-B47FC76229A1}"/>
    <cellStyle name="Output 9 2 6 8" xfId="50982" xr:uid="{D40D0D87-B49B-48CE-B412-6C34BF184E48}"/>
    <cellStyle name="Output 9 2 6 9" xfId="55770" xr:uid="{18E5EA4A-86EB-4E86-9046-629F43EE2D2C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7 5" xfId="39420" xr:uid="{6A6A569E-D1C4-4D54-A08E-27274F707E3E}"/>
    <cellStyle name="Output 9 2 7 6" xfId="46122" xr:uid="{4E968095-D0C9-4A70-89B9-6775A1F43D82}"/>
    <cellStyle name="Output 9 2 7 7" xfId="51675" xr:uid="{32CEFAB7-178A-43AF-B549-4DDB0B2F7959}"/>
    <cellStyle name="Output 9 2 7 8" xfId="54390" xr:uid="{3599E637-7B21-4980-9D05-5D6C47FEB180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11" xfId="36503" xr:uid="{8AA07EE6-09B4-4B49-9373-D4DE9B74C1EB}"/>
    <cellStyle name="Output 9 3 12" xfId="43205" xr:uid="{16CF8569-1B68-4E8A-88B5-61884D233CDE}"/>
    <cellStyle name="Output 9 3 13" xfId="48758" xr:uid="{AE018869-D8E9-4392-83DE-6654A0BE969D}"/>
    <cellStyle name="Output 9 3 14" xfId="42839" xr:uid="{9A5A01B2-04E1-4A5A-8DD4-E97D4E09374A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2 5" xfId="40214" xr:uid="{007D9517-C858-4D2A-B843-7D57C8FB0B4D}"/>
    <cellStyle name="Output 9 3 2 2 6" xfId="46916" xr:uid="{5B5D6D9B-3FE0-4465-990D-B408DC4A1FB2}"/>
    <cellStyle name="Output 9 3 2 2 7" xfId="52469" xr:uid="{272BCDBC-5D83-41C9-BEBE-BA006E2F9D37}"/>
    <cellStyle name="Output 9 3 2 2 8" xfId="55598" xr:uid="{A7472851-C4A1-48F1-90C0-C27172254642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2 6" xfId="37391" xr:uid="{28D9B1F0-90C6-4B39-ADFE-494F4687ADD6}"/>
    <cellStyle name="Output 9 3 2 7" xfId="44093" xr:uid="{F7885276-7668-45D0-8128-B05942B5CA3A}"/>
    <cellStyle name="Output 9 3 2 8" xfId="49646" xr:uid="{79659C9F-ED97-43A6-9C37-647438FFD432}"/>
    <cellStyle name="Output 9 3 2 9" xfId="58468" xr:uid="{99CC93DD-4888-4E01-8D26-19F178A99FFB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2 5" xfId="38873" xr:uid="{6FFCCA80-A633-4C67-8D68-0D91569EB222}"/>
    <cellStyle name="Output 9 3 3 2 6" xfId="45575" xr:uid="{7593E1F6-8C9D-4A2F-BDAA-DA940632F43D}"/>
    <cellStyle name="Output 9 3 3 2 7" xfId="51128" xr:uid="{07F0075A-1452-4E8B-9020-B624C0F552C1}"/>
    <cellStyle name="Output 9 3 3 2 8" xfId="56630" xr:uid="{758DD702-FB49-4C34-8D06-419B9921991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3 6" xfId="35223" xr:uid="{37A281B5-B8A0-406D-9851-A29EA4EDE76F}"/>
    <cellStyle name="Output 9 3 3 7" xfId="42204" xr:uid="{AFCAA7ED-7EF0-43CF-8CCE-E898261CE67C}"/>
    <cellStyle name="Output 9 3 3 8" xfId="41855" xr:uid="{C8922B6D-AE52-4687-B3C9-4B04B382B544}"/>
    <cellStyle name="Output 9 3 3 9" xfId="41943" xr:uid="{DADF06B9-22D2-4F0F-97C8-5EA12377F8E8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2 5" xfId="40841" xr:uid="{7FCD0481-EEEB-423C-B1B4-4702DE188C88}"/>
    <cellStyle name="Output 9 3 4 2 6" xfId="47543" xr:uid="{00A9E40B-1589-4D2B-97D6-F75F026AF040}"/>
    <cellStyle name="Output 9 3 4 2 7" xfId="53096" xr:uid="{78741F1D-2557-47D2-8012-BAAC255885B5}"/>
    <cellStyle name="Output 9 3 4 2 8" xfId="55938" xr:uid="{7B9FB819-50B3-41A3-97D1-4A21F47FA4FC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4 6" xfId="38018" xr:uid="{CB98F089-7818-429B-A925-6DC25BC48401}"/>
    <cellStyle name="Output 9 3 4 7" xfId="44720" xr:uid="{2F5E465C-8177-42B4-A2F6-A36F9B0599BB}"/>
    <cellStyle name="Output 9 3 4 8" xfId="50273" xr:uid="{47E6BA6D-B98D-4E4B-BB76-589D06A64B34}"/>
    <cellStyle name="Output 9 3 4 9" xfId="57682" xr:uid="{87725A34-B4B8-4880-BB8B-4B81BC3495CA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2 5" xfId="41165" xr:uid="{C8D5ABB0-2575-4F14-8794-4468DDD4E6C1}"/>
    <cellStyle name="Output 9 3 5 2 6" xfId="47867" xr:uid="{107BE270-068D-4B59-BE2A-59701EF6141D}"/>
    <cellStyle name="Output 9 3 5 2 7" xfId="53420" xr:uid="{27B639A0-DF0E-42DA-98D3-B5B9D65612EF}"/>
    <cellStyle name="Output 9 3 5 2 8" xfId="58366" xr:uid="{F00A2C68-299A-4C10-8DE0-08C745870E9C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5 6" xfId="38342" xr:uid="{84A52425-F3C6-49FC-91AB-7C1248A4A461}"/>
    <cellStyle name="Output 9 3 5 7" xfId="45044" xr:uid="{884CB6AC-AB15-49EB-8E7E-EE4826F58F0C}"/>
    <cellStyle name="Output 9 3 5 8" xfId="50597" xr:uid="{3C6B56D3-4C3B-4BBD-B042-5D98E25CA805}"/>
    <cellStyle name="Output 9 3 5 9" xfId="57087" xr:uid="{696BBA4A-E75F-4B72-BC10-3D5D9DA9D289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2 5" xfId="41456" xr:uid="{8CD27DC1-925D-48F5-9539-5DD5D1F879E8}"/>
    <cellStyle name="Output 9 3 6 2 6" xfId="48158" xr:uid="{486E5FDB-C71F-418F-A635-322DD8C2606B}"/>
    <cellStyle name="Output 9 3 6 2 7" xfId="53711" xr:uid="{2B307D65-915B-4956-8939-9CFA46601112}"/>
    <cellStyle name="Output 9 3 6 2 8" xfId="42283" xr:uid="{E54AF4AE-CB74-440D-BD11-3B02DB31EEEA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6 6" xfId="38633" xr:uid="{20D316D5-3E70-4D70-B738-E14655F6B1D9}"/>
    <cellStyle name="Output 9 3 6 7" xfId="45335" xr:uid="{8D278B05-5438-463E-9C1F-C53018CD5B1D}"/>
    <cellStyle name="Output 9 3 6 8" xfId="50888" xr:uid="{7CBB50B2-B889-40E6-8ED4-D2876787422B}"/>
    <cellStyle name="Output 9 3 6 9" xfId="58326" xr:uid="{6BC2E72A-2B39-493D-AECE-A6F1050C283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7 5" xfId="39326" xr:uid="{E93B73E4-8C9D-4C33-A40F-3FD1AE62977B}"/>
    <cellStyle name="Output 9 3 7 6" xfId="46028" xr:uid="{C2C0A7F9-E023-467C-9ADB-1120589DBBB2}"/>
    <cellStyle name="Output 9 3 7 7" xfId="51581" xr:uid="{391BBE5F-B062-4E09-8F79-1E13E5386C82}"/>
    <cellStyle name="Output 9 3 7 8" xfId="41844" xr:uid="{9E883F9D-EC39-4650-A299-D72799D6BA1F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2 5" xfId="40101" xr:uid="{1F3DE8D1-15F8-4E0E-9491-47655E183D7B}"/>
    <cellStyle name="Output 9 4 2 6" xfId="46803" xr:uid="{ABDDCDCE-88C1-49C0-B0CA-284D33ECC361}"/>
    <cellStyle name="Output 9 4 2 7" xfId="52356" xr:uid="{E62872FD-82DD-45BE-B660-ABCEA8CF3459}"/>
    <cellStyle name="Output 9 4 2 8" xfId="56543" xr:uid="{618FA25E-B8C5-4B5F-A92C-DE650356CF04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4 6" xfId="37278" xr:uid="{0BAD687A-63CC-453A-B64A-52A7A4032295}"/>
    <cellStyle name="Output 9 4 7" xfId="43980" xr:uid="{34B273D7-BC8F-4D33-9364-6EF745DA08A8}"/>
    <cellStyle name="Output 9 4 8" xfId="49533" xr:uid="{BFA7975E-B696-40DF-A285-56F673B32ABE}"/>
    <cellStyle name="Output 9 4 9" xfId="54633" xr:uid="{D247D3A1-5442-48D2-9DC4-9A9C281806B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2 5" xfId="40534" xr:uid="{F46EE75B-C499-41E7-BAE8-78633A63CACA}"/>
    <cellStyle name="Output 9 5 2 6" xfId="47236" xr:uid="{94ADF500-A994-4BA4-833E-6386DE4D5CEB}"/>
    <cellStyle name="Output 9 5 2 7" xfId="52789" xr:uid="{D7D03B21-62DB-4698-914A-45B9280A274B}"/>
    <cellStyle name="Output 9 5 2 8" xfId="54042" xr:uid="{5F379761-866E-4A52-896F-1480353FC20E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5 6" xfId="37711" xr:uid="{6DED81B5-F677-4BF2-BB06-78306B92EBC9}"/>
    <cellStyle name="Output 9 5 7" xfId="44413" xr:uid="{83C45451-E386-456E-8D57-FA5726645375}"/>
    <cellStyle name="Output 9 5 8" xfId="49966" xr:uid="{7D3D508E-D4D9-4435-B158-3C7286C2A953}"/>
    <cellStyle name="Output 9 5 9" xfId="54664" xr:uid="{F6C4C3D8-8DFD-4AD6-9056-D0D75B340061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2 5" xfId="40728" xr:uid="{9D05014F-61B2-467A-9766-302C526572BA}"/>
    <cellStyle name="Output 9 6 2 6" xfId="47430" xr:uid="{AA2108E4-1CAF-4B06-BFCD-7DC5E24C9A4D}"/>
    <cellStyle name="Output 9 6 2 7" xfId="52983" xr:uid="{6BF44DAD-0174-4ED6-89B4-CB85436B8F52}"/>
    <cellStyle name="Output 9 6 2 8" xfId="55181" xr:uid="{F4C57C15-EA78-40FE-87BE-A37B6FCF1C36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6 6" xfId="37905" xr:uid="{526DE9C5-6327-436E-8F49-C1952F2590A3}"/>
    <cellStyle name="Output 9 6 7" xfId="44607" xr:uid="{815E37B1-0E16-40C5-8C63-997D8CDFB03A}"/>
    <cellStyle name="Output 9 6 8" xfId="50160" xr:uid="{F3713B45-D510-400D-9F3C-4ABDE128B051}"/>
    <cellStyle name="Output 9 6 9" xfId="58118" xr:uid="{B2D4942A-5F63-4E76-993D-ED2CAC5E64E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2 5" xfId="41052" xr:uid="{3E67C44C-4B23-46A2-84FF-04FE0219AD46}"/>
    <cellStyle name="Output 9 7 2 6" xfId="47754" xr:uid="{80F7366A-22FB-4C0A-A37F-D5BD8D33C0F1}"/>
    <cellStyle name="Output 9 7 2 7" xfId="53307" xr:uid="{B00630FD-AEC8-44B3-A6DA-A093A1E693C2}"/>
    <cellStyle name="Output 9 7 2 8" xfId="54423" xr:uid="{48939A8B-2728-4780-977D-2F7DEBA68531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7 6" xfId="38229" xr:uid="{36DA61F2-57F7-420E-8BF2-1EC0F10CF336}"/>
    <cellStyle name="Output 9 7 7" xfId="44931" xr:uid="{2D3A8526-5735-4E5C-9094-7DE4616ACFEE}"/>
    <cellStyle name="Output 9 7 8" xfId="50484" xr:uid="{5E8DC410-CFE0-4710-BEAB-48A9A28D9A8F}"/>
    <cellStyle name="Output 9 7 9" xfId="53989" xr:uid="{9DB7CE55-B2EB-4FDE-B0D3-B667595705EF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2 5" xfId="41343" xr:uid="{8DC2F5AF-C50C-40FB-88CA-7950CE96E45D}"/>
    <cellStyle name="Output 9 8 2 6" xfId="48045" xr:uid="{B88FF89C-4B0B-44A1-9B63-28EE5820B0CD}"/>
    <cellStyle name="Output 9 8 2 7" xfId="53598" xr:uid="{55C728D4-7EDC-412B-9B0D-4C0336A9F9CA}"/>
    <cellStyle name="Output 9 8 2 8" xfId="58192" xr:uid="{BAE3FB46-A807-4726-B23B-63BE4E56A56A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8 6" xfId="38520" xr:uid="{377FBA32-634F-4A2D-9A11-F1F073869B5D}"/>
    <cellStyle name="Output 9 8 7" xfId="45222" xr:uid="{15F313B1-97A1-4650-877D-E275818B0B26}"/>
    <cellStyle name="Output 9 8 8" xfId="50775" xr:uid="{5A7FDCB3-6ADA-48AB-9337-3270DF2C48AA}"/>
    <cellStyle name="Output 9 8 9" xfId="57608" xr:uid="{B6491C9A-82C9-41BD-8B8A-1AE96BBE468E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Output 9 9 5" xfId="39213" xr:uid="{7CC49A28-E423-4AAD-A03A-35235EDF03A2}"/>
    <cellStyle name="Output 9 9 6" xfId="45915" xr:uid="{2A30D938-C756-4AE2-99BD-F5935760B1EE}"/>
    <cellStyle name="Output 9 9 7" xfId="51468" xr:uid="{A8A7C011-1B5C-430F-9C9B-E1DE37251388}"/>
    <cellStyle name="Output 9 9 8" xfId="53903" xr:uid="{A573F1E7-EF08-4493-B90A-67F7AE91316F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13" xfId="34232" xr:uid="{E9A16446-DAF1-47C3-9E02-334F334F7B7B}"/>
    <cellStyle name="Računanje 2 14" xfId="34503" xr:uid="{AF63AC18-63B7-4714-92CF-F1345958EB4C}"/>
    <cellStyle name="Računanje 2 15" xfId="34486" xr:uid="{245AEB0A-EED2-46E7-9536-3E517608D385}"/>
    <cellStyle name="Računanje 2 16" xfId="56296" xr:uid="{9FBF5337-6BBD-468D-B1AB-ED59D62EA157}"/>
    <cellStyle name="Računanje 2 2" xfId="262" xr:uid="{00000000-0005-0000-0000-00000C010000}"/>
    <cellStyle name="Računanje 2 2 10" xfId="2348" xr:uid="{BE74AEFC-A53A-4040-881A-839A87348BE0}"/>
    <cellStyle name="Računanje 2 2 10 10" xfId="54045" xr:uid="{6EBDC9A2-BC98-448F-9F4D-A7FC4B37BDEF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2 5" xfId="38886" xr:uid="{4423379E-B0F5-4986-8896-AA36FD351EFF}"/>
    <cellStyle name="Računanje 2 2 10 2 6" xfId="45588" xr:uid="{D18D6D6E-D617-4E1D-95DD-C0E1F0A4F8F8}"/>
    <cellStyle name="Računanje 2 2 10 2 7" xfId="51141" xr:uid="{4887FAD3-13A8-4B4B-BD21-E7C992B14382}"/>
    <cellStyle name="Računanje 2 2 10 2 8" xfId="57806" xr:uid="{5086D7BA-E2FE-4C94-9E0C-863D9667D046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0 7" xfId="35315" xr:uid="{4A0FB63B-5679-45B9-9A03-C36D9AB67831}"/>
    <cellStyle name="Računanje 2 2 10 8" xfId="42268" xr:uid="{3659727A-8ACD-4BC0-9A4E-C1E6B42D1F3D}"/>
    <cellStyle name="Računanje 2 2 10 9" xfId="42818" xr:uid="{EF7737F2-D614-4EE1-A2E8-707A40ED1288}"/>
    <cellStyle name="Računanje 2 2 11" xfId="2406" xr:uid="{D0950A41-5E3E-4161-8409-3332C197348D}"/>
    <cellStyle name="Računanje 2 2 11 10" xfId="56637" xr:uid="{87A76A06-8F5A-477F-9BB0-96F652FFE110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2 5" xfId="39549" xr:uid="{EEE68C17-6042-4733-97D8-A80238B016A5}"/>
    <cellStyle name="Računanje 2 2 11 2 6" xfId="46251" xr:uid="{BB27CE5A-77CB-46EE-BD5F-7942E290B9D6}"/>
    <cellStyle name="Računanje 2 2 11 2 7" xfId="51804" xr:uid="{C1D75BC8-0B0F-45EC-B757-5D9648733334}"/>
    <cellStyle name="Računanje 2 2 11 2 8" xfId="56179" xr:uid="{80720A3E-EEBF-42AE-8E5E-189EC006E179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1 7" xfId="36726" xr:uid="{B0B46E86-8AC8-46DB-8993-E9D3936399A8}"/>
    <cellStyle name="Računanje 2 2 11 8" xfId="43428" xr:uid="{55B78FB9-5ED8-41B6-BF90-728449F60AAB}"/>
    <cellStyle name="Računanje 2 2 11 9" xfId="48981" xr:uid="{0C88E222-3EF6-4372-99A4-DD3329EA1B1E}"/>
    <cellStyle name="Računanje 2 2 12" xfId="2049" xr:uid="{C390393B-532D-486A-B50F-1B19A875E087}"/>
    <cellStyle name="Računanje 2 2 12 10" xfId="55532" xr:uid="{7C667F8B-3608-4106-82BA-D595FB37D4E3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2 5" xfId="39507" xr:uid="{9CC851A7-3464-457C-8781-7151215FB4A4}"/>
    <cellStyle name="Računanje 2 2 12 2 6" xfId="46209" xr:uid="{4C3A2B75-E4A9-4FA0-A5A4-1DCDB94A59DA}"/>
    <cellStyle name="Računanje 2 2 12 2 7" xfId="51762" xr:uid="{A2D0242B-E06C-4461-9E51-1CC4747948FA}"/>
    <cellStyle name="Računanje 2 2 12 2 8" xfId="54449" xr:uid="{55EECE6E-5F80-487D-8EF1-75925EFC768C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2 7" xfId="36684" xr:uid="{192641FE-EC44-4FFE-8B14-1B446962A964}"/>
    <cellStyle name="Računanje 2 2 12 8" xfId="43386" xr:uid="{A58656AA-3CF1-440E-839E-230A1402DD68}"/>
    <cellStyle name="Računanje 2 2 12 9" xfId="48939" xr:uid="{5EAF0DAE-A1B3-4171-8D01-BE7954F1D342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3 5" xfId="34774" xr:uid="{8F0A81BB-8598-4946-9D64-64FFA4AC0ABB}"/>
    <cellStyle name="Računanje 2 2 13 6" xfId="41883" xr:uid="{328C78C1-5EBA-458E-9FFF-75747FEA186F}"/>
    <cellStyle name="Računanje 2 2 13 7" xfId="42875" xr:uid="{B98CAED1-4169-4B8D-BA1E-FBDFB919CA34}"/>
    <cellStyle name="Računanje 2 2 13 8" xfId="58129" xr:uid="{E0A65A6D-35B4-421A-B88A-D56D009A8109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17" xfId="34678" xr:uid="{7069547D-1E4D-433B-9AFC-56E2442C1D77}"/>
    <cellStyle name="Računanje 2 2 2 18" xfId="41810" xr:uid="{90A0BB2B-0989-409C-8624-F8A013ECB2AE}"/>
    <cellStyle name="Računanje 2 2 2 19" xfId="42559" xr:uid="{49C97ABC-B6AF-432A-BD50-06E673CC08BC}"/>
    <cellStyle name="Računanje 2 2 2 2" xfId="2191" xr:uid="{65DAB00C-FE6B-404F-A256-838D6501C59A}"/>
    <cellStyle name="Računanje 2 2 2 2 10" xfId="11466" xr:uid="{CCD1683A-A09E-4813-8FFA-18DDBED61B71}"/>
    <cellStyle name="Računanje 2 2 2 2 11" xfId="36071" xr:uid="{BB8219BF-0F9B-40F9-A436-CFA9C499B909}"/>
    <cellStyle name="Računanje 2 2 2 2 12" xfId="42854" xr:uid="{3E823F0E-3655-48E2-BE64-211967DC8620}"/>
    <cellStyle name="Računanje 2 2 2 2 13" xfId="48424" xr:uid="{3CCB9797-9BE2-4773-87B7-0A1A8FEF3502}"/>
    <cellStyle name="Računanje 2 2 2 2 14" xfId="56727" xr:uid="{06B9BFB7-B803-479E-B7D1-56C4672298CE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2 5" xfId="39908" xr:uid="{AE0C8E49-ABBD-429F-A0C0-51ABB136B09A}"/>
    <cellStyle name="Računanje 2 2 2 2 2 2 6" xfId="46610" xr:uid="{D3A9236A-CCA2-4F20-9807-018E4B581390}"/>
    <cellStyle name="Računanje 2 2 2 2 2 2 7" xfId="52163" xr:uid="{99095B93-54D6-4162-911C-AFB8374414FF}"/>
    <cellStyle name="Računanje 2 2 2 2 2 2 8" xfId="57613" xr:uid="{6455D7DA-B8C7-48C0-944F-D71A56AE38E9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2 6" xfId="37085" xr:uid="{930203AA-ECE5-41FF-882F-D3F1200A6499}"/>
    <cellStyle name="Računanje 2 2 2 2 2 7" xfId="43787" xr:uid="{D347FFC7-15AE-4DB1-B0E0-1336EA70C9D0}"/>
    <cellStyle name="Računanje 2 2 2 2 2 8" xfId="49340" xr:uid="{F0ED9D52-3505-4789-B425-79B89337AC24}"/>
    <cellStyle name="Računanje 2 2 2 2 2 9" xfId="58293" xr:uid="{8308BC17-DD7C-49FD-818B-25AA4D4F42F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2 5" xfId="40522" xr:uid="{04BB9967-E241-4D81-A947-4088CB1159F4}"/>
    <cellStyle name="Računanje 2 2 2 2 3 2 6" xfId="47224" xr:uid="{B2097989-42C0-497F-97D4-9E6D38238971}"/>
    <cellStyle name="Računanje 2 2 2 2 3 2 7" xfId="52777" xr:uid="{A5291858-D40A-40B0-8253-1A7C6F11F473}"/>
    <cellStyle name="Računanje 2 2 2 2 3 2 8" xfId="48486" xr:uid="{8B630B9C-95CA-43C6-93F3-FDF07CEA06DF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3 6" xfId="37699" xr:uid="{6A70639C-62ED-4909-86DB-7992BCFA4BF1}"/>
    <cellStyle name="Računanje 2 2 2 2 3 7" xfId="44401" xr:uid="{A8F0A060-1BAC-40A3-909F-36CD0B606F4C}"/>
    <cellStyle name="Računanje 2 2 2 2 3 8" xfId="49954" xr:uid="{11D54CA6-5F05-45EE-BCA5-0402658C69B6}"/>
    <cellStyle name="Računanje 2 2 2 2 3 9" xfId="43038" xr:uid="{FF06E085-89C8-449F-A27C-D6048AE49064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2 5" xfId="40403" xr:uid="{AFA84021-6A42-4B60-9C4C-9318D733611A}"/>
    <cellStyle name="Računanje 2 2 2 2 4 2 6" xfId="47105" xr:uid="{6EC5CE4D-C51F-4063-B530-75C01C4FFA97}"/>
    <cellStyle name="Računanje 2 2 2 2 4 2 7" xfId="52658" xr:uid="{5AE5F719-66A4-42AD-B1EA-B8B47325E830}"/>
    <cellStyle name="Računanje 2 2 2 2 4 2 8" xfId="42537" xr:uid="{80B4126D-A82B-482F-B49C-73C67349F4CB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4 6" xfId="37580" xr:uid="{2AE79992-71AC-43D1-BAB0-942A4EB170D0}"/>
    <cellStyle name="Računanje 2 2 2 2 4 7" xfId="44282" xr:uid="{E1B292C6-4070-4205-A8D1-76A02FDAFF1E}"/>
    <cellStyle name="Računanje 2 2 2 2 4 8" xfId="49835" xr:uid="{F420639B-ACB6-4463-ADD6-2D694492B995}"/>
    <cellStyle name="Računanje 2 2 2 2 4 9" xfId="57584" xr:uid="{C6E15784-2577-41B3-9CBF-0328A3DF9DA3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2 5" xfId="39493" xr:uid="{937FDFE3-D537-4488-BE0A-A102F5C71A00}"/>
    <cellStyle name="Računanje 2 2 2 2 5 2 6" xfId="46195" xr:uid="{2B1A8D4C-3ADB-4B1D-A240-073133E231CF}"/>
    <cellStyle name="Računanje 2 2 2 2 5 2 7" xfId="51748" xr:uid="{CCA6F7E1-E886-4065-B35A-BD79B0499511}"/>
    <cellStyle name="Računanje 2 2 2 2 5 2 8" xfId="58371" xr:uid="{BCEB1DEF-023D-40F6-9C12-9F03CC122E6A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5 6" xfId="36670" xr:uid="{A7289F4C-498D-48B9-B1A0-72E258688FAB}"/>
    <cellStyle name="Računanje 2 2 2 2 5 7" xfId="43372" xr:uid="{CB66B89A-B9C7-4014-8BBC-1B8D35C6A9D5}"/>
    <cellStyle name="Računanje 2 2 2 2 5 8" xfId="48925" xr:uid="{F98DB48E-3027-42CF-889C-A35BA100DE3A}"/>
    <cellStyle name="Računanje 2 2 2 2 5 9" xfId="48399" xr:uid="{2F7DDC7A-6E76-4DD8-BFEF-EFAF148995D5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2 5" xfId="40454" xr:uid="{A2928BFA-7FAF-401E-AACA-59479763C5A1}"/>
    <cellStyle name="Računanje 2 2 2 2 6 2 6" xfId="47156" xr:uid="{82D12EE1-04DB-4E94-8635-1EF782370D3C}"/>
    <cellStyle name="Računanje 2 2 2 2 6 2 7" xfId="52709" xr:uid="{D87B4FEB-18C5-48B2-BD01-193300C0A1F0}"/>
    <cellStyle name="Računanje 2 2 2 2 6 2 8" xfId="58306" xr:uid="{D7C95753-6ADB-45E4-94BE-310F4B004588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6 6" xfId="37631" xr:uid="{A0DFF935-201F-410E-AA95-0F9ADE769C8D}"/>
    <cellStyle name="Računanje 2 2 2 2 6 7" xfId="44333" xr:uid="{969A8850-403C-4BC7-9758-DAB117A4D6CE}"/>
    <cellStyle name="Računanje 2 2 2 2 6 8" xfId="49886" xr:uid="{AC546BEB-F8DE-473D-BA80-C935EC0F51DE}"/>
    <cellStyle name="Računanje 2 2 2 2 6 9" xfId="57840" xr:uid="{73C1314D-0022-4E0E-9935-49F50AF36F46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7 5" xfId="39141" xr:uid="{3391221A-379E-4096-828B-BF5FA444447E}"/>
    <cellStyle name="Računanje 2 2 2 2 7 6" xfId="45843" xr:uid="{D0219AA7-56B7-48F5-BEED-2556242D8A17}"/>
    <cellStyle name="Računanje 2 2 2 2 7 7" xfId="51396" xr:uid="{5E960BFB-3987-4650-9690-2ED1117ED686}"/>
    <cellStyle name="Računanje 2 2 2 2 7 8" xfId="53923" xr:uid="{2C0EC04F-BFF3-4884-890C-48B87562B425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20" xfId="56199" xr:uid="{44B806C2-744C-4FA9-AC5D-B5F7DAD74873}"/>
    <cellStyle name="Računanje 2 2 2 3" xfId="2440" xr:uid="{CCB565AE-3619-47CF-BDCF-42ACF8B6E764}"/>
    <cellStyle name="Računanje 2 2 2 3 10" xfId="11394" xr:uid="{E21642E7-1967-4961-A99B-F205FF610210}"/>
    <cellStyle name="Računanje 2 2 2 3 11" xfId="36480" xr:uid="{51E1C746-CCA8-4994-BAEB-410189FB76D6}"/>
    <cellStyle name="Računanje 2 2 2 3 12" xfId="43182" xr:uid="{CC58CB6C-C569-467C-8301-C3AA6100CF89}"/>
    <cellStyle name="Računanje 2 2 2 3 13" xfId="48735" xr:uid="{593FFEEB-F043-4F95-99C4-9B96678D0052}"/>
    <cellStyle name="Računanje 2 2 2 3 14" xfId="56605" xr:uid="{4817186E-29AC-4F2F-A83F-9E2C3657064D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2 5" xfId="40191" xr:uid="{2057C96B-686D-4A67-A758-81AC9FCD9E9C}"/>
    <cellStyle name="Računanje 2 2 2 3 2 2 6" xfId="46893" xr:uid="{E0040622-3E41-4F6A-A965-EDA1D2947228}"/>
    <cellStyle name="Računanje 2 2 2 3 2 2 7" xfId="52446" xr:uid="{CDEAD8E9-23D7-4510-9D64-D5336846634E}"/>
    <cellStyle name="Računanje 2 2 2 3 2 2 8" xfId="42494" xr:uid="{C7D56B39-50D5-455B-8ADF-800A74CF9C37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2 6" xfId="37368" xr:uid="{006E12E1-A4D1-47DE-BB7B-352ED6118D14}"/>
    <cellStyle name="Računanje 2 2 2 3 2 7" xfId="44070" xr:uid="{9E58D07C-A690-4004-A499-458964ECF6BE}"/>
    <cellStyle name="Računanje 2 2 2 3 2 8" xfId="49623" xr:uid="{31800CE2-2F84-4D89-8383-DD2F85ADF969}"/>
    <cellStyle name="Računanje 2 2 2 3 2 9" xfId="55283" xr:uid="{A409731A-ABD1-4C74-890F-2F1857D03256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2 5" xfId="38879" xr:uid="{A2E9DDAE-D949-4F17-BDA8-5B4B5F32FEFF}"/>
    <cellStyle name="Računanje 2 2 2 3 3 2 6" xfId="45581" xr:uid="{A7EF111B-EFC9-4E95-A4EE-A1F25A538D5D}"/>
    <cellStyle name="Računanje 2 2 2 3 3 2 7" xfId="51134" xr:uid="{C30B7CCC-A0F6-4AA4-A0A1-9C7C413EB5F1}"/>
    <cellStyle name="Računanje 2 2 2 3 3 2 8" xfId="54760" xr:uid="{4A4BB87E-632E-49A1-8DE4-2AF3CF8A1288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3 6" xfId="35252" xr:uid="{636D25FA-4C25-43F7-B8C9-59756238D2FF}"/>
    <cellStyle name="Računanje 2 2 2 3 3 7" xfId="42225" xr:uid="{5003A4D6-1CC8-421D-8021-5848062FE1DB}"/>
    <cellStyle name="Računanje 2 2 2 3 3 8" xfId="41699" xr:uid="{7FB003B8-CA04-497B-983C-74D312C2A5F9}"/>
    <cellStyle name="Računanje 2 2 2 3 3 9" xfId="53953" xr:uid="{9486EB74-3846-4975-9CE2-69153AC1F5CB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2 5" xfId="40818" xr:uid="{BA4E3E95-7960-428E-8A69-0C495C6DB3AA}"/>
    <cellStyle name="Računanje 2 2 2 3 4 2 6" xfId="47520" xr:uid="{5F4A4D49-2EA6-4608-B35F-41D484C88FB6}"/>
    <cellStyle name="Računanje 2 2 2 3 4 2 7" xfId="53073" xr:uid="{798246E2-81C1-45BF-8FA7-A9C03C8B6BA9}"/>
    <cellStyle name="Računanje 2 2 2 3 4 2 8" xfId="48528" xr:uid="{E5F480EA-84D9-4A4E-98CA-A47003CC6C82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4 6" xfId="37995" xr:uid="{92949CC8-F173-47EA-AE5F-35CF182AD9E3}"/>
    <cellStyle name="Računanje 2 2 2 3 4 7" xfId="44697" xr:uid="{97939CF5-2808-46E2-B4FB-F4E8697F61D2}"/>
    <cellStyle name="Računanje 2 2 2 3 4 8" xfId="50250" xr:uid="{1E1C5335-A2FB-4C10-8363-D2CF5EA72609}"/>
    <cellStyle name="Računanje 2 2 2 3 4 9" xfId="58151" xr:uid="{76DD1815-69DB-4E11-87A8-46ABBBD12962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2 5" xfId="41142" xr:uid="{E181998B-7D29-4E5B-AB85-7576D3E15BDD}"/>
    <cellStyle name="Računanje 2 2 2 3 5 2 6" xfId="47844" xr:uid="{44897DED-A104-4C1D-BCE1-716C38A0D651}"/>
    <cellStyle name="Računanje 2 2 2 3 5 2 7" xfId="53397" xr:uid="{4141F934-4100-4E94-8F51-A92417021F65}"/>
    <cellStyle name="Računanje 2 2 2 3 5 2 8" xfId="41932" xr:uid="{B2187B3D-8965-4143-B2A0-04A66437562E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5 6" xfId="38319" xr:uid="{C1F75AB6-014E-4483-A895-41D68E45DF0A}"/>
    <cellStyle name="Računanje 2 2 2 3 5 7" xfId="45021" xr:uid="{0A14F573-DF23-4DA8-A06F-83F1C0A02BEF}"/>
    <cellStyle name="Računanje 2 2 2 3 5 8" xfId="50574" xr:uid="{7E24BD5E-71F4-4124-BF75-54DE80B9B6AC}"/>
    <cellStyle name="Računanje 2 2 2 3 5 9" xfId="57446" xr:uid="{2FFC4663-8F14-4B45-BEEB-38E47EB8FDE0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2 5" xfId="41433" xr:uid="{85F67F96-CCB5-4ACA-9DC1-724019232842}"/>
    <cellStyle name="Računanje 2 2 2 3 6 2 6" xfId="48135" xr:uid="{CA39FFDA-3707-4E93-B4D3-DB1256795EB6}"/>
    <cellStyle name="Računanje 2 2 2 3 6 2 7" xfId="53688" xr:uid="{0ABE114A-46AB-486E-A23C-81AAEAA7F889}"/>
    <cellStyle name="Računanje 2 2 2 3 6 2 8" xfId="54683" xr:uid="{0A7A7000-FD12-4B7E-9DD1-66136FC51305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6 6" xfId="38610" xr:uid="{9E0D1828-B4C2-41FE-9722-53261EC4BDB6}"/>
    <cellStyle name="Računanje 2 2 2 3 6 7" xfId="45312" xr:uid="{0CB49ABB-E9F0-4FA8-ABE4-5184FCD785F7}"/>
    <cellStyle name="Računanje 2 2 2 3 6 8" xfId="50865" xr:uid="{8F87308A-00C2-4CB3-9EC4-114058746FAD}"/>
    <cellStyle name="Računanje 2 2 2 3 6 9" xfId="53895" xr:uid="{FE4FEE62-7183-40E8-8D33-59E3B74F369E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7 5" xfId="39303" xr:uid="{C5585C8C-AD4A-4C5D-95ED-E6D8B8F637AF}"/>
    <cellStyle name="Računanje 2 2 2 3 7 6" xfId="46005" xr:uid="{E9F4499B-5BE1-421C-9812-62425F07FB5A}"/>
    <cellStyle name="Računanje 2 2 2 3 7 7" xfId="51558" xr:uid="{9381ABDC-DD32-49F5-8FC6-25411D2762F8}"/>
    <cellStyle name="Računanje 2 2 2 3 7 8" xfId="56094" xr:uid="{4BEB39BF-3F42-4FC2-8EA3-739050FAB283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11" xfId="36499" xr:uid="{7367EF3A-3797-4DD4-A828-65F005760408}"/>
    <cellStyle name="Računanje 2 2 2 4 12" xfId="43201" xr:uid="{E1F2CA9C-FFC9-4CD6-98D8-9AFE0ADAB670}"/>
    <cellStyle name="Računanje 2 2 2 4 13" xfId="48754" xr:uid="{CE87592C-B6A1-40F7-B930-618E1EBD23EB}"/>
    <cellStyle name="Računanje 2 2 2 4 14" xfId="55444" xr:uid="{C7E2CD9F-0C5F-4F25-9188-803F351893A6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2 5" xfId="40210" xr:uid="{3FC48997-B9A6-4E1E-8947-B6CEACB43AE2}"/>
    <cellStyle name="Računanje 2 2 2 4 2 2 6" xfId="46912" xr:uid="{FF78582E-E7DF-4C22-A7AE-65B229A6645D}"/>
    <cellStyle name="Računanje 2 2 2 4 2 2 7" xfId="52465" xr:uid="{6757E283-2BFB-4BAF-8E36-8EA7BF08C634}"/>
    <cellStyle name="Računanje 2 2 2 4 2 2 8" xfId="54465" xr:uid="{7400D2AB-A060-4B16-A958-73E6B60D5B7D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2 6" xfId="37387" xr:uid="{82BA1F29-F124-4D1B-9963-15682C7382EE}"/>
    <cellStyle name="Računanje 2 2 2 4 2 7" xfId="44089" xr:uid="{39631D33-6D8B-4FCC-AF51-52A79F63B237}"/>
    <cellStyle name="Računanje 2 2 2 4 2 8" xfId="49642" xr:uid="{1AA1BEF3-4244-4D8C-B329-0DA4256B3713}"/>
    <cellStyle name="Računanje 2 2 2 4 2 9" xfId="48321" xr:uid="{61BD5155-5A8E-45D5-A9D0-8FBA41B74B33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2 5" xfId="40513" xr:uid="{71DB06CF-74FA-43E5-A1E6-75DA316159A6}"/>
    <cellStyle name="Računanje 2 2 2 4 3 2 6" xfId="47215" xr:uid="{DC33571D-1558-4D4E-A3E4-B9ADE49800A5}"/>
    <cellStyle name="Računanje 2 2 2 4 3 2 7" xfId="52768" xr:uid="{C36ACD43-8FF7-408F-A119-83F0D278F6A7}"/>
    <cellStyle name="Računanje 2 2 2 4 3 2 8" xfId="57439" xr:uid="{6A0586BA-A9DF-4A44-9B28-6D1BB93B4E23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3 6" xfId="37690" xr:uid="{2C7C361F-F08E-4D60-A8D5-DAD5BAE25072}"/>
    <cellStyle name="Računanje 2 2 2 4 3 7" xfId="44392" xr:uid="{97A83A62-BCB9-4BE5-A62E-E961D99730EE}"/>
    <cellStyle name="Računanje 2 2 2 4 3 8" xfId="49945" xr:uid="{5FBB3FAB-FB7D-4770-8F68-581B33749428}"/>
    <cellStyle name="Računanje 2 2 2 4 3 9" xfId="55114" xr:uid="{6E6DC773-9807-4D31-908B-75A62D184044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2 5" xfId="40837" xr:uid="{673EA92B-7E7D-4ED7-B42D-0E93E10ADC36}"/>
    <cellStyle name="Računanje 2 2 2 4 4 2 6" xfId="47539" xr:uid="{69668571-353D-4381-964F-3AEC82A5F104}"/>
    <cellStyle name="Računanje 2 2 2 4 4 2 7" xfId="53092" xr:uid="{E719CD5C-611C-4C29-BB38-BE33B7A6B920}"/>
    <cellStyle name="Računanje 2 2 2 4 4 2 8" xfId="54896" xr:uid="{850E91AF-9828-4E18-BD89-C7DBDAAAB993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4 6" xfId="38014" xr:uid="{9DC8D188-AC98-4F8B-AFDE-D0E18F6B70DD}"/>
    <cellStyle name="Računanje 2 2 2 4 4 7" xfId="44716" xr:uid="{F451D679-55D4-421C-868D-30958639C69C}"/>
    <cellStyle name="Računanje 2 2 2 4 4 8" xfId="50269" xr:uid="{F22B520E-7182-4250-A25F-4E50F1E530A5}"/>
    <cellStyle name="Računanje 2 2 2 4 4 9" xfId="56793" xr:uid="{35F7EE3B-D1F5-4A6A-A9DF-75D3E79C5B0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2 5" xfId="41161" xr:uid="{E527227E-F58F-4192-A519-100B6FE6C2AE}"/>
    <cellStyle name="Računanje 2 2 2 4 5 2 6" xfId="47863" xr:uid="{DB7F4274-3E24-406D-A24D-A502701FFDE4}"/>
    <cellStyle name="Računanje 2 2 2 4 5 2 7" xfId="53416" xr:uid="{CCC1D3E7-EF05-479C-82ED-0F343F6F7F3D}"/>
    <cellStyle name="Računanje 2 2 2 4 5 2 8" xfId="56592" xr:uid="{4B92A697-D408-488F-A4CB-A2EB700157BE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5 6" xfId="38338" xr:uid="{3B3554A4-674E-4C7C-BEF4-B8D3DBFE2B73}"/>
    <cellStyle name="Računanje 2 2 2 4 5 7" xfId="45040" xr:uid="{8A1A88FB-10CE-45BE-982D-B88D5DEF45D1}"/>
    <cellStyle name="Računanje 2 2 2 4 5 8" xfId="50593" xr:uid="{4CB167A0-1D27-4FD7-8BF5-E8A914A6B7CE}"/>
    <cellStyle name="Računanje 2 2 2 4 5 9" xfId="57437" xr:uid="{9DB86A0A-407A-415A-9F78-5E47B97F5E9B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2 5" xfId="41452" xr:uid="{7C23AD4C-077B-4E79-8B82-193C796A7645}"/>
    <cellStyle name="Računanje 2 2 2 4 6 2 6" xfId="48154" xr:uid="{BFD6D37A-2A68-4B17-9BAC-38DAEC0B1DE3}"/>
    <cellStyle name="Računanje 2 2 2 4 6 2 7" xfId="53707" xr:uid="{81B38990-78DC-4A68-8739-AE091E4DCA86}"/>
    <cellStyle name="Računanje 2 2 2 4 6 2 8" xfId="56355" xr:uid="{0A0E6862-25A7-445D-A63C-107410F47E57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6 6" xfId="38629" xr:uid="{25CF7B43-518F-423E-B203-EAD57AEA7D45}"/>
    <cellStyle name="Računanje 2 2 2 4 6 7" xfId="45331" xr:uid="{0DFB2032-783A-4307-9894-84EB456F4E05}"/>
    <cellStyle name="Računanje 2 2 2 4 6 8" xfId="50884" xr:uid="{B765F63D-6672-4BAA-B246-0CAEE9295758}"/>
    <cellStyle name="Računanje 2 2 2 4 6 9" xfId="54202" xr:uid="{DA2ADAEC-5AE3-4A69-84FA-B3CAC2895806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7 5" xfId="39322" xr:uid="{6D69FD5E-5A52-47C6-9FB8-435A64C830D1}"/>
    <cellStyle name="Računanje 2 2 2 4 7 6" xfId="46024" xr:uid="{FA439B8D-290A-46D8-A932-928D85A7DB00}"/>
    <cellStyle name="Računanje 2 2 2 4 7 7" xfId="51577" xr:uid="{2D8A8434-78E7-4C9D-A884-1EA6BAC39D43}"/>
    <cellStyle name="Računanje 2 2 2 4 7 8" xfId="58115" xr:uid="{CEBC78C9-FE95-41C1-8AC7-15606D2D2BA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10" xfId="54062" xr:uid="{DA2C25C1-0D29-4774-A00C-A6EE6BDF1AA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2 5" xfId="39012" xr:uid="{F50369A1-40BA-48A2-B424-910300B49168}"/>
    <cellStyle name="Računanje 2 2 2 5 2 6" xfId="45714" xr:uid="{265E5612-5890-4253-B489-A0C9806EA137}"/>
    <cellStyle name="Računanje 2 2 2 5 2 7" xfId="51267" xr:uid="{5F2A3807-471D-49CE-A16C-17297CB7E019}"/>
    <cellStyle name="Računanje 2 2 2 5 2 8" xfId="55797" xr:uid="{89B789F2-75DC-4584-BA01-633281566BFC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5 7" xfId="35608" xr:uid="{012CC91C-33F0-4B24-8D85-B2AFCF212455}"/>
    <cellStyle name="Računanje 2 2 2 5 8" xfId="42505" xr:uid="{FD682CE9-1D67-4780-A6DF-0553749C162D}"/>
    <cellStyle name="Računanje 2 2 2 5 9" xfId="42697" xr:uid="{7CFA678D-35EC-450C-9110-9E784BD3C92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2 5" xfId="39746" xr:uid="{755E2779-DB5A-465E-B00C-50985C9838CC}"/>
    <cellStyle name="Računanje 2 2 2 6 2 6" xfId="46448" xr:uid="{4E8D3732-3D7D-4A95-B460-9E30B1428126}"/>
    <cellStyle name="Računanje 2 2 2 6 2 7" xfId="52001" xr:uid="{268EA847-111F-4D1B-9500-306E02B682B7}"/>
    <cellStyle name="Računanje 2 2 2 6 2 8" xfId="58437" xr:uid="{909292CC-05B5-43D6-AB34-44B74DEB719E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6 6" xfId="36923" xr:uid="{8AEFFCAE-A5AB-47F4-BA4A-57C5485BA6B7}"/>
    <cellStyle name="Računanje 2 2 2 6 7" xfId="43625" xr:uid="{6CC6487D-1857-4863-A825-22B8611A94C5}"/>
    <cellStyle name="Računanje 2 2 2 6 8" xfId="49178" xr:uid="{18CA0D17-0AA2-4A74-97F1-A8D85CB1356A}"/>
    <cellStyle name="Računanje 2 2 2 6 9" xfId="56546" xr:uid="{98AA212E-0AAB-4669-ABB9-D3BB3FD20425}"/>
    <cellStyle name="Računanje 2 2 2 7" xfId="1764" xr:uid="{B31CC7C1-7663-4A0B-BE35-1BF9FE73F729}"/>
    <cellStyle name="Računanje 2 2 2 7 10" xfId="55958" xr:uid="{F0CF42F0-5918-4BBF-9624-0A69766CA074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2 5" xfId="40392" xr:uid="{7DF198C3-0EE9-4957-81DA-3E899ABF94C4}"/>
    <cellStyle name="Računanje 2 2 2 7 2 6" xfId="47094" xr:uid="{594FC0D6-0BD0-4CDB-8CDD-C5E35D2D6808}"/>
    <cellStyle name="Računanje 2 2 2 7 2 7" xfId="52647" xr:uid="{1E028175-BCC1-4444-BEE7-505ADE7D334F}"/>
    <cellStyle name="Računanje 2 2 2 7 2 8" xfId="58401" xr:uid="{D66851B1-8ED2-4F9C-8C2E-D0A8102EFBB9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7 7" xfId="37569" xr:uid="{D395E3F9-8FC0-4041-980C-98B0A48BAEC4}"/>
    <cellStyle name="Računanje 2 2 2 7 8" xfId="44271" xr:uid="{CBB5F333-1422-4D20-9FBA-1261C6580CA8}"/>
    <cellStyle name="Računanje 2 2 2 7 9" xfId="49824" xr:uid="{3B5D72A8-01E5-4D03-89E0-AE97CC829512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8 5" xfId="38783" xr:uid="{D3A07C5B-5166-4ACF-9DCF-0DD0CEBF7F24}"/>
    <cellStyle name="Računanje 2 2 2 8 6" xfId="45485" xr:uid="{7959A617-F59B-4E6B-B445-A481386D1113}"/>
    <cellStyle name="Računanje 2 2 2 8 7" xfId="51038" xr:uid="{2FEF07AF-D4FC-4A7D-9469-A9827F401569}"/>
    <cellStyle name="Računanje 2 2 2 8 8" xfId="54872" xr:uid="{453F46FA-40F7-4688-AE0C-2FEAAF5D975D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20" xfId="34344" xr:uid="{25F253E1-DB4B-4351-B216-70B3B1F09DA3}"/>
    <cellStyle name="Računanje 2 2 21" xfId="34470" xr:uid="{45D1E740-5A0B-464D-832C-E6A7F42A5A84}"/>
    <cellStyle name="Računanje 2 2 22" xfId="41871" xr:uid="{750B2FB3-0426-4FDD-8B6B-9857359D1CF7}"/>
    <cellStyle name="Računanje 2 2 23" xfId="54826" xr:uid="{A39497F1-2E89-41BE-99DA-E7E7B592692D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13" xfId="36365" xr:uid="{EC06EBCA-B2BF-4162-855D-60B0D3BC7654}"/>
    <cellStyle name="Računanje 2 2 3 14" xfId="43067" xr:uid="{A54BE317-8323-4038-93DA-152A5E37BE37}"/>
    <cellStyle name="Računanje 2 2 3 15" xfId="48620" xr:uid="{40DE5616-025E-4096-AE95-7AD79376F4D7}"/>
    <cellStyle name="Računanje 2 2 3 16" xfId="57158" xr:uid="{88C1EB1F-3419-443A-8EF7-2535A4C4B730}"/>
    <cellStyle name="Računanje 2 2 3 2" xfId="4919" xr:uid="{CC836A18-CAB1-40E9-B3BA-1071A206C2EB}"/>
    <cellStyle name="Računanje 2 2 3 2 10" xfId="23541" xr:uid="{6C5FECFF-968F-4168-9E9C-1C3A19FB54B4}"/>
    <cellStyle name="Računanje 2 2 3 2 11" xfId="36572" xr:uid="{38228976-E83A-4BEE-A629-BC9DACEA396C}"/>
    <cellStyle name="Računanje 2 2 3 2 12" xfId="43274" xr:uid="{72CC5022-208F-4698-AE93-112234BF6F9F}"/>
    <cellStyle name="Računanje 2 2 3 2 13" xfId="48827" xr:uid="{50D3DF26-D7E5-4B9A-8886-747FB4E895A3}"/>
    <cellStyle name="Računanje 2 2 3 2 14" xfId="57058" xr:uid="{8A850E0E-5D1B-45EF-8F09-7C1A901896D1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2 5" xfId="40283" xr:uid="{A082DF3A-12E3-4B36-BCC9-8BEAC075C21D}"/>
    <cellStyle name="Računanje 2 2 3 2 2 2 6" xfId="46985" xr:uid="{AF9A9820-2432-453F-ABE1-6BD83246B995}"/>
    <cellStyle name="Računanje 2 2 3 2 2 2 7" xfId="52538" xr:uid="{66805FAF-3045-4E65-8A3C-7170E77E7711}"/>
    <cellStyle name="Računanje 2 2 3 2 2 2 8" xfId="54543" xr:uid="{8E08B552-0C44-4AB8-A9E4-98244AAE7FC4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2 6" xfId="37460" xr:uid="{2EC4EA86-A35F-403B-BF67-5074A1CBEA41}"/>
    <cellStyle name="Računanje 2 2 3 2 2 7" xfId="44162" xr:uid="{34A0154A-15D0-4F4A-BAD1-823B81E8EC57}"/>
    <cellStyle name="Računanje 2 2 3 2 2 8" xfId="49715" xr:uid="{A1A28B74-B85C-472C-848C-DFF731DE2D78}"/>
    <cellStyle name="Računanje 2 2 3 2 2 9" xfId="56123" xr:uid="{F49E7DC5-43ED-4B7E-BD8A-E44152206C3A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2 5" xfId="39565" xr:uid="{75F4AB7D-0F64-4680-99C4-6DA2AF9431EA}"/>
    <cellStyle name="Računanje 2 2 3 2 3 2 6" xfId="46267" xr:uid="{BADE0DE5-B288-4EB6-8407-FB8D0E441DEA}"/>
    <cellStyle name="Računanje 2 2 3 2 3 2 7" xfId="51820" xr:uid="{39A85F10-42E0-4058-B928-40A0AAF14555}"/>
    <cellStyle name="Računanje 2 2 3 2 3 2 8" xfId="57210" xr:uid="{2A414C5D-C0D7-4ED8-A7A9-FA145DC89AF1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3 6" xfId="36742" xr:uid="{44C0A351-89CE-481A-9366-49810E4E6FFD}"/>
    <cellStyle name="Računanje 2 2 3 2 3 7" xfId="43444" xr:uid="{C3CF67BE-4560-4287-93A1-D3F3377EE908}"/>
    <cellStyle name="Računanje 2 2 3 2 3 8" xfId="48997" xr:uid="{73E0B734-C1D3-4181-8C72-4C7E452152D4}"/>
    <cellStyle name="Računanje 2 2 3 2 3 9" xfId="42052" xr:uid="{4BC0A4AB-58FE-494B-BF4D-3A7A26FF17CE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2 5" xfId="40910" xr:uid="{B10B5774-DC6A-42C8-B1E5-F42C5371E450}"/>
    <cellStyle name="Računanje 2 2 3 2 4 2 6" xfId="47612" xr:uid="{96AF534F-EF04-4962-A67F-3C8F2B709C6D}"/>
    <cellStyle name="Računanje 2 2 3 2 4 2 7" xfId="53165" xr:uid="{F068ECEC-2F16-4BD9-866C-D5F13C78737B}"/>
    <cellStyle name="Računanje 2 2 3 2 4 2 8" xfId="48551" xr:uid="{2D18F482-53B7-44D1-BDC9-37EA5FCD32CE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4 6" xfId="38087" xr:uid="{E2EC89DE-C462-4EB7-B7FA-10FAB5561E4B}"/>
    <cellStyle name="Računanje 2 2 3 2 4 7" xfId="44789" xr:uid="{9BD79771-D76C-4AC7-BCA9-CE110CC43A1A}"/>
    <cellStyle name="Računanje 2 2 3 2 4 8" xfId="50342" xr:uid="{9126E614-6CF3-4D93-A50C-71C08DACD169}"/>
    <cellStyle name="Računanje 2 2 3 2 4 9" xfId="42951" xr:uid="{C2516702-67B0-4776-BB52-0CE3B8B0195D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2 5" xfId="41234" xr:uid="{1F361411-D797-4961-B856-60DE7C544E2E}"/>
    <cellStyle name="Računanje 2 2 3 2 5 2 6" xfId="47936" xr:uid="{2138330C-DFC7-4EC8-8E20-A793EA459CE0}"/>
    <cellStyle name="Računanje 2 2 3 2 5 2 7" xfId="53489" xr:uid="{C9F6D19D-0E12-4ACC-8D8E-B6B0AB0C5454}"/>
    <cellStyle name="Računanje 2 2 3 2 5 2 8" xfId="56321" xr:uid="{C9CB7F65-E84D-4DD8-83D4-EF7855BF2435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5 6" xfId="38411" xr:uid="{DEB26724-9AA8-4092-A482-64789C755D5B}"/>
    <cellStyle name="Računanje 2 2 3 2 5 7" xfId="45113" xr:uid="{460768D4-81D3-4BF2-8A12-C22E2296E5FE}"/>
    <cellStyle name="Računanje 2 2 3 2 5 8" xfId="50666" xr:uid="{E5DDCBF8-2EF0-4F52-88FA-F9CEAF04952C}"/>
    <cellStyle name="Računanje 2 2 3 2 5 9" xfId="41906" xr:uid="{8B942FFB-53E4-4A21-BE1C-99786312BDB6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2 5" xfId="41525" xr:uid="{F6C4462E-7272-4DFB-B0D7-A7E08AAD1F0E}"/>
    <cellStyle name="Računanje 2 2 3 2 6 2 6" xfId="48227" xr:uid="{1569A7E9-D1DE-4664-9622-BDBD25C28F42}"/>
    <cellStyle name="Računanje 2 2 3 2 6 2 7" xfId="53780" xr:uid="{7CCE03D8-E715-4608-9926-1D7E53764887}"/>
    <cellStyle name="Računanje 2 2 3 2 6 2 8" xfId="57112" xr:uid="{55265000-DC3B-4B12-806F-ADFF45D8D86B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6 6" xfId="38702" xr:uid="{74D0BBB0-B960-49FD-B746-8B85403EE9F2}"/>
    <cellStyle name="Računanje 2 2 3 2 6 7" xfId="45404" xr:uid="{EE47C5BA-48AC-45E2-9772-A67D88A3E501}"/>
    <cellStyle name="Računanje 2 2 3 2 6 8" xfId="50957" xr:uid="{342FF3B0-B1C2-44A0-B67D-E90A8F183CFE}"/>
    <cellStyle name="Računanje 2 2 3 2 6 9" xfId="55793" xr:uid="{F48FC3F2-A02D-4349-B4D8-B501E209E300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7 5" xfId="39395" xr:uid="{70904F39-DFEB-41F4-B568-3FE925452800}"/>
    <cellStyle name="Računanje 2 2 3 2 7 6" xfId="46097" xr:uid="{16658361-C21D-403E-87A0-CD49EE3EEE82}"/>
    <cellStyle name="Računanje 2 2 3 2 7 7" xfId="51650" xr:uid="{2C9D5339-3A0B-481A-9F21-8B482C1B4333}"/>
    <cellStyle name="Računanje 2 2 3 2 7 8" xfId="53888" xr:uid="{C7142CE7-214C-43C7-9F43-39416C7D9E1F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11" xfId="35710" xr:uid="{A923B0E2-1948-40BB-B36D-0528908C3512}"/>
    <cellStyle name="Računanje 2 2 3 3 12" xfId="42580" xr:uid="{213E0920-798C-4B02-8671-6DBFA2D957F9}"/>
    <cellStyle name="Računanje 2 2 3 3 13" xfId="34530" xr:uid="{26B7222B-595C-44F5-AF67-E8EB4D1D9C79}"/>
    <cellStyle name="Računanje 2 2 3 3 14" xfId="41891" xr:uid="{0B1C4D50-5329-442E-BE4B-9E79013373F7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2 5" xfId="39669" xr:uid="{3964D3BF-57A5-4092-A2E8-FB696F546909}"/>
    <cellStyle name="Računanje 2 2 3 3 2 2 6" xfId="46371" xr:uid="{BA7C3DE7-93CE-4EEE-83C9-1534E016A93D}"/>
    <cellStyle name="Računanje 2 2 3 3 2 2 7" xfId="51924" xr:uid="{8DE7F3AD-DC3A-4868-836C-C18DFBEE5599}"/>
    <cellStyle name="Računanje 2 2 3 3 2 2 8" xfId="56389" xr:uid="{800D4898-FA02-46E2-A9AE-668AE26FBA82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2 6" xfId="36846" xr:uid="{CAEDB7F1-BADF-4140-B272-B8503164D14B}"/>
    <cellStyle name="Računanje 2 2 3 3 2 7" xfId="43548" xr:uid="{CD253A96-5CCA-44C7-AB00-79DA848E16CC}"/>
    <cellStyle name="Računanje 2 2 3 3 2 8" xfId="49101" xr:uid="{776EB085-57E2-4F13-9606-657584B307BB}"/>
    <cellStyle name="Računanje 2 2 3 3 2 9" xfId="55297" xr:uid="{DCDC0B55-5984-409B-B88B-B6BD573CF6E6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2 5" xfId="38918" xr:uid="{44B173EC-B290-4A47-AA62-7905096B8CC0}"/>
    <cellStyle name="Računanje 2 2 3 3 3 2 6" xfId="45620" xr:uid="{DA7E81DC-4405-4198-92CD-4196A22943E0}"/>
    <cellStyle name="Računanje 2 2 3 3 3 2 7" xfId="51173" xr:uid="{69D1B416-7563-45BD-826A-0FAAC3914261}"/>
    <cellStyle name="Računanje 2 2 3 3 3 2 8" xfId="56657" xr:uid="{9BC3EC39-5CC5-47D4-BE42-EE79B13DF2EE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3 6" xfId="35427" xr:uid="{8DD548CA-3AC4-4E43-BC82-14ADC465DDA7}"/>
    <cellStyle name="Računanje 2 2 3 3 3 7" xfId="42350" xr:uid="{02D1E18E-4BB6-46A6-B2E3-82D8D0A334AA}"/>
    <cellStyle name="Računanje 2 2 3 3 3 8" xfId="42902" xr:uid="{D9F5449E-9CAC-42C2-9394-87109B2FA4AA}"/>
    <cellStyle name="Računanje 2 2 3 3 3 9" xfId="54341" xr:uid="{17A1621A-961B-4779-973F-32243E3A0B31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2 5" xfId="38980" xr:uid="{978E0F38-DEED-489E-AE0E-F3FB20CB5D07}"/>
    <cellStyle name="Računanje 2 2 3 3 4 2 6" xfId="45682" xr:uid="{7BBF2AE7-16EC-4108-9BA0-BC79233DC663}"/>
    <cellStyle name="Računanje 2 2 3 3 4 2 7" xfId="51235" xr:uid="{02F05A14-23D2-42FD-AF01-3AC20C2EF10B}"/>
    <cellStyle name="Računanje 2 2 3 3 4 2 8" xfId="53861" xr:uid="{69B00FD9-8FEE-4E10-B79F-0BDE0ED08A90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4 6" xfId="35489" xr:uid="{CE0F76D0-8185-4FA3-BC12-58E3ACFB9368}"/>
    <cellStyle name="Računanje 2 2 3 3 4 7" xfId="42412" xr:uid="{D81776FA-376E-47F4-A910-31442EA82050}"/>
    <cellStyle name="Računanje 2 2 3 3 4 8" xfId="42678" xr:uid="{F0633E59-0435-4509-B0E5-B79608864293}"/>
    <cellStyle name="Računanje 2 2 3 3 4 9" xfId="53977" xr:uid="{D775C878-8D61-4038-B427-DC573CC15F2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2 5" xfId="40549" xr:uid="{F6965E02-33A5-46AC-8189-70925F2486BC}"/>
    <cellStyle name="Računanje 2 2 3 3 5 2 6" xfId="47251" xr:uid="{A6B50457-6CBC-4BEF-AE23-39DE90CF75FF}"/>
    <cellStyle name="Računanje 2 2 3 3 5 2 7" xfId="52804" xr:uid="{4C8EEBA1-16BE-4710-8CB0-6369907DB159}"/>
    <cellStyle name="Računanje 2 2 3 3 5 2 8" xfId="57637" xr:uid="{A4266F3D-6EC6-47D8-B6DB-D8F9169E2EC6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5 6" xfId="37726" xr:uid="{86EAF0DC-CA80-4E2A-8C9B-755C9A6EFAE9}"/>
    <cellStyle name="Računanje 2 2 3 3 5 7" xfId="44428" xr:uid="{AC24AB67-0288-47C5-9D91-0C1275798C70}"/>
    <cellStyle name="Računanje 2 2 3 3 5 8" xfId="49981" xr:uid="{BCD61B03-6EBC-44F4-A0E1-035604AF3FDA}"/>
    <cellStyle name="Računanje 2 2 3 3 5 9" xfId="41940" xr:uid="{6A0597B2-299A-4E09-AC24-1973ACABB649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2 5" xfId="39716" xr:uid="{596BC8C0-E33C-499E-88A7-24AF3E877C94}"/>
    <cellStyle name="Računanje 2 2 3 3 6 2 6" xfId="46418" xr:uid="{5F4AE883-5A41-4D92-9C52-35BD374925A9}"/>
    <cellStyle name="Računanje 2 2 3 3 6 2 7" xfId="51971" xr:uid="{E85E320C-5103-4460-B9F7-850E1DA807C9}"/>
    <cellStyle name="Računanje 2 2 3 3 6 2 8" xfId="56711" xr:uid="{080DC29F-6DE0-40D2-BCE6-8BFFE626FEDF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6 6" xfId="36893" xr:uid="{490AD473-F845-4858-94D8-9147F1139FA7}"/>
    <cellStyle name="Računanje 2 2 3 3 6 7" xfId="43595" xr:uid="{1CDCF11B-1910-483D-B940-DAA2E1D19D72}"/>
    <cellStyle name="Računanje 2 2 3 3 6 8" xfId="49148" xr:uid="{E67A9CD9-1D56-446F-98EA-F7223D834F6F}"/>
    <cellStyle name="Računanje 2 2 3 3 6 9" xfId="56887" xr:uid="{003D8037-3043-4232-92BD-BC89D427C8BB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7 5" xfId="39034" xr:uid="{FBC9C2F1-9733-4D77-B172-CD8A898A39A8}"/>
    <cellStyle name="Računanje 2 2 3 3 7 6" xfId="45736" xr:uid="{49643F9C-CA5E-4727-BCAB-4DEC78606B95}"/>
    <cellStyle name="Računanje 2 2 3 3 7 7" xfId="51289" xr:uid="{9D52A76E-1CFA-4DBA-A6BC-AED5DD154964}"/>
    <cellStyle name="Računanje 2 2 3 3 7 8" xfId="55067" xr:uid="{62641C50-957F-4DF7-9628-EADCFF8EAD34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2 5" xfId="40076" xr:uid="{56767019-650A-402E-86CC-3B6B534DF882}"/>
    <cellStyle name="Računanje 2 2 3 4 2 6" xfId="46778" xr:uid="{77A17D88-5979-4B5F-B70D-F47447B0BF29}"/>
    <cellStyle name="Računanje 2 2 3 4 2 7" xfId="52331" xr:uid="{6548B80D-255F-4DFE-816F-3487B2A584A8}"/>
    <cellStyle name="Računanje 2 2 3 4 2 8" xfId="55714" xr:uid="{A88B248D-390D-43D9-8DED-F7E5C372DE96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4 6" xfId="37253" xr:uid="{44AB0223-A698-41CB-9BB1-3341A4BDB2DA}"/>
    <cellStyle name="Računanje 2 2 3 4 7" xfId="43955" xr:uid="{7BDF5217-13F6-46B8-B4C4-FAEE20FCAB85}"/>
    <cellStyle name="Računanje 2 2 3 4 8" xfId="49508" xr:uid="{78F36875-6A43-407A-BC64-29268298D65B}"/>
    <cellStyle name="Računanje 2 2 3 4 9" xfId="56105" xr:uid="{BA539F29-D900-487C-8CC4-7B5DF851A6CD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2 5" xfId="40587" xr:uid="{7DC997E9-4C36-4E2F-BD03-71F75C060184}"/>
    <cellStyle name="Računanje 2 2 3 5 2 6" xfId="47289" xr:uid="{02B9B4E7-E225-41A9-B535-9B744CFD1227}"/>
    <cellStyle name="Računanje 2 2 3 5 2 7" xfId="52842" xr:uid="{3E7AD02C-253F-4D55-9C3A-A5BABFB62290}"/>
    <cellStyle name="Računanje 2 2 3 5 2 8" xfId="58312" xr:uid="{F216B0E6-D3F1-4204-9A0E-3B13367A2F4E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5 6" xfId="37764" xr:uid="{0199F083-C814-4144-A179-5A4A4CC80AFA}"/>
    <cellStyle name="Računanje 2 2 3 5 7" xfId="44466" xr:uid="{0F4DD810-243C-45F7-9315-36346EBF018C}"/>
    <cellStyle name="Računanje 2 2 3 5 8" xfId="50019" xr:uid="{1564E504-0516-4E23-B776-BC5E3343C363}"/>
    <cellStyle name="Računanje 2 2 3 5 9" xfId="42107" xr:uid="{CD7E725C-511A-4B5F-A96A-33D7AEAA1AB1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2 5" xfId="40703" xr:uid="{AD56C240-9482-45ED-9097-3FE5E37DCCFE}"/>
    <cellStyle name="Računanje 2 2 3 6 2 6" xfId="47405" xr:uid="{7BD6FDC8-5C4C-42E0-89E0-C003FEDBD34C}"/>
    <cellStyle name="Računanje 2 2 3 6 2 7" xfId="52958" xr:uid="{518C3149-D3D5-4C56-ADE0-44A368D63C9B}"/>
    <cellStyle name="Računanje 2 2 3 6 2 8" xfId="56444" xr:uid="{5600A349-EB21-40AF-B0D6-6CFE9421D9D5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6 6" xfId="37880" xr:uid="{D6A4FC41-8911-4C3E-88C8-CF577AB6FC1A}"/>
    <cellStyle name="Računanje 2 2 3 6 7" xfId="44582" xr:uid="{4B01CAD3-C259-4348-9DF6-5FB409621247}"/>
    <cellStyle name="Računanje 2 2 3 6 8" xfId="50135" xr:uid="{EF58F205-73A9-40E0-83BD-4207E7C55EA7}"/>
    <cellStyle name="Računanje 2 2 3 6 9" xfId="57785" xr:uid="{F60B5EEF-5857-4507-ADF5-BB3CBDC2A762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2 5" xfId="41027" xr:uid="{43B22DD9-1F2B-48E5-B575-BB14AE7073C0}"/>
    <cellStyle name="Računanje 2 2 3 7 2 6" xfId="47729" xr:uid="{DCE6DCA2-5180-4D92-BD9A-7E5E456B4020}"/>
    <cellStyle name="Računanje 2 2 3 7 2 7" xfId="53282" xr:uid="{2EA7274D-77F1-4CF3-9851-C786575D6349}"/>
    <cellStyle name="Računanje 2 2 3 7 2 8" xfId="55564" xr:uid="{3BD39375-9309-4644-B673-6FF2F51FCEED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7 6" xfId="38204" xr:uid="{CF1FB921-A1FB-4AE5-8DE8-826F5F22BC4B}"/>
    <cellStyle name="Računanje 2 2 3 7 7" xfId="44906" xr:uid="{5F319C51-ABC9-4F2B-AEEE-003488D7F477}"/>
    <cellStyle name="Računanje 2 2 3 7 8" xfId="50459" xr:uid="{5B7E4B0D-686A-4B27-A718-CAA42201961B}"/>
    <cellStyle name="Računanje 2 2 3 7 9" xfId="48456" xr:uid="{2A37A1C2-EBE0-4D3A-AB28-1065E8273AA5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2 5" xfId="41318" xr:uid="{42015E37-087F-42AC-AA53-C16BEA9F89CA}"/>
    <cellStyle name="Računanje 2 2 3 8 2 6" xfId="48020" xr:uid="{6337EF3B-F37F-4DAC-BDE3-3B6B35F1F35A}"/>
    <cellStyle name="Računanje 2 2 3 8 2 7" xfId="53573" xr:uid="{F508F6D1-2F67-4F48-919F-D559B975A1F7}"/>
    <cellStyle name="Računanje 2 2 3 8 2 8" xfId="57601" xr:uid="{9DE1DEF9-E007-4E28-9A7F-DBD276464650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8 6" xfId="38495" xr:uid="{D9F0AD94-B7A9-4158-8C32-BA8B5590E1A4}"/>
    <cellStyle name="Računanje 2 2 3 8 7" xfId="45197" xr:uid="{979E9254-8297-4113-841E-B96791481833}"/>
    <cellStyle name="Računanje 2 2 3 8 8" xfId="50750" xr:uid="{CA65011B-51D1-4B33-A94A-2786004E4D34}"/>
    <cellStyle name="Računanje 2 2 3 8 9" xfId="57846" xr:uid="{0D707BDD-92E7-4DD1-9B1E-10EF22FAD3CF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3 9 5" xfId="39188" xr:uid="{4A2C0239-EC5A-49BE-8DC2-8C9338F28BA0}"/>
    <cellStyle name="Računanje 2 2 3 9 6" xfId="45890" xr:uid="{FA2C47CC-3E89-429A-A6FB-C489185C7525}"/>
    <cellStyle name="Računanje 2 2 3 9 7" xfId="51443" xr:uid="{2C2A7160-A803-4040-BECF-9EE0C63A2C48}"/>
    <cellStyle name="Računanje 2 2 3 9 8" xfId="56863" xr:uid="{A4ACFEA4-01F8-4715-8B3B-DABE392B9237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13" xfId="36370" xr:uid="{7D890C9E-3FC0-4B01-9F00-3260133A6240}"/>
    <cellStyle name="Računanje 2 2 4 14" xfId="43072" xr:uid="{293967ED-0E51-4E1A-B33A-99D1067F3442}"/>
    <cellStyle name="Računanje 2 2 4 15" xfId="48625" xr:uid="{01A48AB6-D605-4AD7-B5B1-3F4D58608F2F}"/>
    <cellStyle name="Računanje 2 2 4 16" xfId="54146" xr:uid="{C122A73A-9A34-472E-A461-7B02C65C9577}"/>
    <cellStyle name="Računanje 2 2 4 2" xfId="4924" xr:uid="{C05C722D-BB86-461E-B6BC-0FCA5B22E587}"/>
    <cellStyle name="Računanje 2 2 4 2 10" xfId="23546" xr:uid="{FBBF9EC0-7B6D-45CF-9025-5F52FA5A3E04}"/>
    <cellStyle name="Računanje 2 2 4 2 11" xfId="36577" xr:uid="{2C1AF64C-6C2A-48A8-98CD-2D3D40FF9423}"/>
    <cellStyle name="Računanje 2 2 4 2 12" xfId="43279" xr:uid="{8EB84DC8-3A60-4A9E-B812-DAD0621859E0}"/>
    <cellStyle name="Računanje 2 2 4 2 13" xfId="48832" xr:uid="{B13F1F4D-BD46-4A62-94E7-2F0DDA364662}"/>
    <cellStyle name="Računanje 2 2 4 2 14" xfId="58287" xr:uid="{0508F704-55BC-4EA6-B131-C1C179308BDC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2 5" xfId="40288" xr:uid="{58322B73-B11C-444F-AA8F-FA68C8D4FAC8}"/>
    <cellStyle name="Računanje 2 2 4 2 2 2 6" xfId="46990" xr:uid="{E766EDA5-0CCD-40DE-BC20-4377E9FC334F}"/>
    <cellStyle name="Računanje 2 2 4 2 2 2 7" xfId="52543" xr:uid="{CA01825D-3BD0-47E9-8C94-E15CD80B91AD}"/>
    <cellStyle name="Računanje 2 2 4 2 2 2 8" xfId="54625" xr:uid="{5823C98D-CEB3-493D-9A5F-88948AFDCB27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2 6" xfId="37465" xr:uid="{EF7C9625-108D-48DF-AF2B-02D504A92336}"/>
    <cellStyle name="Računanje 2 2 4 2 2 7" xfId="44167" xr:uid="{AC753A39-B5FF-4CF4-B445-8E343EC264C0}"/>
    <cellStyle name="Računanje 2 2 4 2 2 8" xfId="49720" xr:uid="{AA025A47-FB4B-46B2-BD6D-A5CCCDD2BA4B}"/>
    <cellStyle name="Računanje 2 2 4 2 2 9" xfId="58232" xr:uid="{CB87AAB9-B28F-4D6F-8191-C047835C568C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2 5" xfId="40028" xr:uid="{661116A5-C31A-4785-8EBE-8783F4757C8E}"/>
    <cellStyle name="Računanje 2 2 4 2 3 2 6" xfId="46730" xr:uid="{A1103578-406D-449F-A427-6B8F611216B5}"/>
    <cellStyle name="Računanje 2 2 4 2 3 2 7" xfId="52283" xr:uid="{9C18B112-CE32-4CFC-BCC7-7EDE062F07E0}"/>
    <cellStyle name="Računanje 2 2 4 2 3 2 8" xfId="57878" xr:uid="{19741CC8-7AD6-4CBE-8B58-EB8F443B4A7E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3 6" xfId="37205" xr:uid="{C273E946-0E5D-4895-AF9A-4C28FBCBD7BD}"/>
    <cellStyle name="Računanje 2 2 4 2 3 7" xfId="43907" xr:uid="{EDFFBD5B-47F9-44C9-9F68-F14FAE5FA97E}"/>
    <cellStyle name="Računanje 2 2 4 2 3 8" xfId="49460" xr:uid="{48C500E6-9D87-47FD-9736-58609450C30A}"/>
    <cellStyle name="Računanje 2 2 4 2 3 9" xfId="54393" xr:uid="{D8B2E52A-6498-4E83-A8E3-731E229BF0A9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2 5" xfId="40915" xr:uid="{2613DCCF-CD69-4E9B-A61F-51084C3A5C75}"/>
    <cellStyle name="Računanje 2 2 4 2 4 2 6" xfId="47617" xr:uid="{93BA0715-B18B-43AB-9102-FDFA123C474D}"/>
    <cellStyle name="Računanje 2 2 4 2 4 2 7" xfId="53170" xr:uid="{44BC488B-3008-4EFC-A64E-5483202583D6}"/>
    <cellStyle name="Računanje 2 2 4 2 4 2 8" xfId="55353" xr:uid="{2E062C42-344C-463A-91C1-4F93B9800479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4 6" xfId="38092" xr:uid="{15A1604B-BD4F-490C-BA75-D8A5939C0873}"/>
    <cellStyle name="Računanje 2 2 4 2 4 7" xfId="44794" xr:uid="{CA0241ED-C6F5-4B98-88AC-147F56B02A2D}"/>
    <cellStyle name="Računanje 2 2 4 2 4 8" xfId="50347" xr:uid="{3BE8EBB8-6568-4405-B46F-24AF9360C9E9}"/>
    <cellStyle name="Računanje 2 2 4 2 4 9" xfId="54203" xr:uid="{508364C5-056A-4C2D-989B-FEA9B3944AA1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2 5" xfId="41239" xr:uid="{492F5B51-0D29-4B0F-B642-2C33D89DB860}"/>
    <cellStyle name="Računanje 2 2 4 2 5 2 6" xfId="47941" xr:uid="{927668D4-6667-4F6F-8C94-8D0C473B3C08}"/>
    <cellStyle name="Računanje 2 2 4 2 5 2 7" xfId="53494" xr:uid="{F59F653A-9B05-4665-B187-8FA56DE59AB3}"/>
    <cellStyle name="Računanje 2 2 4 2 5 2 8" xfId="41606" xr:uid="{70781D76-0D33-44EE-8A77-F32CAB3A7CD4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5 6" xfId="38416" xr:uid="{A40E0BE4-2014-4B3B-991C-A1076201E3F6}"/>
    <cellStyle name="Računanje 2 2 4 2 5 7" xfId="45118" xr:uid="{8B82F340-8924-4616-8F23-8793238FC3E6}"/>
    <cellStyle name="Računanje 2 2 4 2 5 8" xfId="50671" xr:uid="{BC4B639C-6B13-4D90-B1C2-163018FAB3C9}"/>
    <cellStyle name="Računanje 2 2 4 2 5 9" xfId="41724" xr:uid="{4EA234F8-5660-41FE-B18D-AC36F59000DB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2 5" xfId="41530" xr:uid="{B29A7330-F8F9-4177-82E4-555CFA60EBF2}"/>
    <cellStyle name="Računanje 2 2 4 2 6 2 6" xfId="48232" xr:uid="{30C213D2-4D68-470D-B8B3-72DD342E55F1}"/>
    <cellStyle name="Računanje 2 2 4 2 6 2 7" xfId="53785" xr:uid="{8D48ACD4-AE40-4E8E-A602-85198F4CC34D}"/>
    <cellStyle name="Računanje 2 2 4 2 6 2 8" xfId="41832" xr:uid="{372874F6-65E2-4C73-AFD6-FED0973B0D46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6 6" xfId="38707" xr:uid="{80D6C408-4606-4C13-A097-7DDD1ACCB7E1}"/>
    <cellStyle name="Računanje 2 2 4 2 6 7" xfId="45409" xr:uid="{B65C0C1B-E3C3-4F66-872B-B2E28FAFDDE8}"/>
    <cellStyle name="Računanje 2 2 4 2 6 8" xfId="50962" xr:uid="{797FA48D-A130-465E-99E7-5F63F2A924F1}"/>
    <cellStyle name="Računanje 2 2 4 2 6 9" xfId="57217" xr:uid="{58A30B0E-D670-4AC8-A490-7ADD631499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7 5" xfId="39400" xr:uid="{E59996C4-DC61-4C9E-8FD7-F37649E8E664}"/>
    <cellStyle name="Računanje 2 2 4 2 7 6" xfId="46102" xr:uid="{FCC5D4B8-0363-4ED6-9554-C3B9E83F0096}"/>
    <cellStyle name="Računanje 2 2 4 2 7 7" xfId="51655" xr:uid="{805AA74D-21A5-457F-A55C-10B70DAA441E}"/>
    <cellStyle name="Računanje 2 2 4 2 7 8" xfId="56271" xr:uid="{D10D9591-0B9A-4509-9189-2DF67DBF4795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11" xfId="36536" xr:uid="{D9F2268C-EF3F-4C91-825A-7B06DAF19D1D}"/>
    <cellStyle name="Računanje 2 2 4 3 12" xfId="43238" xr:uid="{FFAA288A-4632-43DA-8E3A-E56B9BF655D3}"/>
    <cellStyle name="Računanje 2 2 4 3 13" xfId="48791" xr:uid="{30C61E6A-A8E9-4264-83F3-F218DC17D7B8}"/>
    <cellStyle name="Računanje 2 2 4 3 14" xfId="55160" xr:uid="{7225ED50-DFE7-4720-B4E2-A32B939441FE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2 5" xfId="40247" xr:uid="{DD4E9439-79E7-4B5C-9F0A-B7C63433C648}"/>
    <cellStyle name="Računanje 2 2 4 3 2 2 6" xfId="46949" xr:uid="{D9DBB5FD-F5B7-4EBD-8C23-E88C2F759CC2}"/>
    <cellStyle name="Računanje 2 2 4 3 2 2 7" xfId="52502" xr:uid="{2F706EF4-A649-4E00-9517-8911F82E5C25}"/>
    <cellStyle name="Računanje 2 2 4 3 2 2 8" xfId="55967" xr:uid="{0E38B172-10EC-4E2B-A4BF-D991F85B2DC4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2 6" xfId="37424" xr:uid="{F89566EA-736E-4B45-BE2C-6634BC5B16C6}"/>
    <cellStyle name="Računanje 2 2 4 3 2 7" xfId="44126" xr:uid="{96446C7A-AA87-4A99-B384-DFA21A0F55F7}"/>
    <cellStyle name="Računanje 2 2 4 3 2 8" xfId="49679" xr:uid="{710F9501-F043-4497-84B3-ABEEE9DDC74B}"/>
    <cellStyle name="Računanje 2 2 4 3 2 9" xfId="54158" xr:uid="{2D0BE8D3-1C1F-42C8-8DFA-3DB3C76FAAB1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2 5" xfId="39675" xr:uid="{F9589036-C3F5-4B2C-9C10-9CF97B9A2ACE}"/>
    <cellStyle name="Računanje 2 2 4 3 3 2 6" xfId="46377" xr:uid="{1845DF88-3790-4AE6-B84F-031E3CBD0D79}"/>
    <cellStyle name="Računanje 2 2 4 3 3 2 7" xfId="51930" xr:uid="{7731E7D7-9009-4BB2-B588-50E79FD570B5}"/>
    <cellStyle name="Računanje 2 2 4 3 3 2 8" xfId="57030" xr:uid="{D575A52B-F78C-4A06-909B-40B2E9A4065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3 6" xfId="36852" xr:uid="{48C529AD-7093-4A44-9045-36AA1CF7EC58}"/>
    <cellStyle name="Računanje 2 2 4 3 3 7" xfId="43554" xr:uid="{3F0CB540-5247-4748-AFFC-CEFA557BDD42}"/>
    <cellStyle name="Računanje 2 2 4 3 3 8" xfId="49107" xr:uid="{CA966492-A7A7-4CC9-9E1E-682681C4718A}"/>
    <cellStyle name="Računanje 2 2 4 3 3 9" xfId="58091" xr:uid="{04905B29-8E49-442F-AF79-A268E9BA6A13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2 5" xfId="40874" xr:uid="{E2247019-9279-4B2A-9445-ADAA9F327DE3}"/>
    <cellStyle name="Računanje 2 2 4 3 4 2 6" xfId="47576" xr:uid="{DAB6EF89-7B70-4E12-9507-7BF20E2E3865}"/>
    <cellStyle name="Računanje 2 2 4 3 4 2 7" xfId="53129" xr:uid="{0A1BC281-08C0-471D-8299-90087E436A8A}"/>
    <cellStyle name="Računanje 2 2 4 3 4 2 8" xfId="41775" xr:uid="{6B5F9497-740C-4ECD-AB07-5DBB0BDFC1C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4 6" xfId="38051" xr:uid="{98AB8828-88D1-4C58-9F54-FCC6C89FF52D}"/>
    <cellStyle name="Računanje 2 2 4 3 4 7" xfId="44753" xr:uid="{476EB22B-7417-4497-B21B-0CB07D323313}"/>
    <cellStyle name="Računanje 2 2 4 3 4 8" xfId="50306" xr:uid="{896508CB-AF21-46E1-9C0E-32B1D4A84B9D}"/>
    <cellStyle name="Računanje 2 2 4 3 4 9" xfId="58119" xr:uid="{B62AC6C6-67A2-4573-BEF2-FA840839E083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2 5" xfId="41198" xr:uid="{FAA6161B-FCFA-40CB-A7F4-4BFC0A524567}"/>
    <cellStyle name="Računanje 2 2 4 3 5 2 6" xfId="47900" xr:uid="{D6E3C577-BB9C-4816-AEA3-6725570F59EA}"/>
    <cellStyle name="Računanje 2 2 4 3 5 2 7" xfId="53453" xr:uid="{ABB870F5-96A7-44F5-9CA2-30DEBF6E401B}"/>
    <cellStyle name="Računanje 2 2 4 3 5 2 8" xfId="57487" xr:uid="{8CAC58F1-EC59-45C8-B911-46F479C185A2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5 6" xfId="38375" xr:uid="{7511136F-A931-4268-B9F6-D186A8880705}"/>
    <cellStyle name="Računanje 2 2 4 3 5 7" xfId="45077" xr:uid="{4F9DAF36-6CD5-4AFB-80EC-E2D9AC22BE33}"/>
    <cellStyle name="Računanje 2 2 4 3 5 8" xfId="50630" xr:uid="{BD8C45B0-3622-40E2-865C-4366143E92AC}"/>
    <cellStyle name="Računanje 2 2 4 3 5 9" xfId="56609" xr:uid="{823B60E4-EB9A-448B-B0B6-B5A85B280C4A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2 5" xfId="41489" xr:uid="{8B2070E7-DC5A-4881-8A84-FBDAB85862FE}"/>
    <cellStyle name="Računanje 2 2 4 3 6 2 6" xfId="48191" xr:uid="{01093B39-8305-4C35-94FD-5183D4834666}"/>
    <cellStyle name="Računanje 2 2 4 3 6 2 7" xfId="53744" xr:uid="{08DFA8C3-0689-4012-BAA7-036B03ADBC9F}"/>
    <cellStyle name="Računanje 2 2 4 3 6 2 8" xfId="56381" xr:uid="{8CE0A1B7-21C6-45B6-A271-3D42D607C0ED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6 6" xfId="38666" xr:uid="{0F44BA7A-0F7B-46B8-BEE4-F1BF8EE5541F}"/>
    <cellStyle name="Računanje 2 2 4 3 6 7" xfId="45368" xr:uid="{5D01431D-67E3-4333-BEA1-F710AE42981F}"/>
    <cellStyle name="Računanje 2 2 4 3 6 8" xfId="50921" xr:uid="{D319E3A2-B4F3-486E-9A2E-A9D33CA39BB0}"/>
    <cellStyle name="Računanje 2 2 4 3 6 9" xfId="54343" xr:uid="{A52A0288-BC55-4102-B720-0F209FEC6559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7 5" xfId="39359" xr:uid="{CA5817DA-CEF9-4812-95BA-8DE4AC636F43}"/>
    <cellStyle name="Računanje 2 2 4 3 7 6" xfId="46061" xr:uid="{6D941D79-A072-4243-A916-5DF6D3F58145}"/>
    <cellStyle name="Računanje 2 2 4 3 7 7" xfId="51614" xr:uid="{43C93FF7-CFD5-4DB8-8E54-CFAB9A556978}"/>
    <cellStyle name="Računanje 2 2 4 3 7 8" xfId="57966" xr:uid="{07A5262A-2A15-4A70-9727-194A3626B68F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2 5" xfId="40081" xr:uid="{4A5073D6-5E7D-48E5-9B1F-49A452E68E7D}"/>
    <cellStyle name="Računanje 2 2 4 4 2 6" xfId="46783" xr:uid="{46A069BD-752F-4479-B5B3-55F44F57FB61}"/>
    <cellStyle name="Računanje 2 2 4 4 2 7" xfId="52336" xr:uid="{EF6A0EF5-03EF-4B0E-A57B-D0FD3EE72F25}"/>
    <cellStyle name="Računanje 2 2 4 4 2 8" xfId="56627" xr:uid="{FA990ED7-C79C-4D6D-8E0E-1E8D8516DFA5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4 6" xfId="37258" xr:uid="{A0DF7AFC-E68F-42A6-BD71-A9B61118341A}"/>
    <cellStyle name="Računanje 2 2 4 4 7" xfId="43960" xr:uid="{812D5F52-3504-4A60-B595-65090150D627}"/>
    <cellStyle name="Računanje 2 2 4 4 8" xfId="49513" xr:uid="{47AE1383-6EEF-4C30-9C33-9A2C089A8066}"/>
    <cellStyle name="Računanje 2 2 4 4 9" xfId="54913" xr:uid="{71F34D1E-9935-4C9D-814F-F103E6BE981A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2 5" xfId="40543" xr:uid="{009C9F31-F402-4D8B-A96B-D85E0DA96232}"/>
    <cellStyle name="Računanje 2 2 4 5 2 6" xfId="47245" xr:uid="{F4DFB84B-7114-4CD6-9606-5F88D147C0D6}"/>
    <cellStyle name="Računanje 2 2 4 5 2 7" xfId="52798" xr:uid="{3A0508C8-E950-45FF-82F8-D6F6E9035135}"/>
    <cellStyle name="Računanje 2 2 4 5 2 8" xfId="54759" xr:uid="{C21E8439-277A-45BA-B746-453AB266CAA3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5 6" xfId="37720" xr:uid="{655A4EC7-91D7-4072-85B7-FACB1B8A39E6}"/>
    <cellStyle name="Računanje 2 2 4 5 7" xfId="44422" xr:uid="{C2DB6BE4-AF4A-4306-9C1E-FE8F642A1978}"/>
    <cellStyle name="Računanje 2 2 4 5 8" xfId="49975" xr:uid="{0B3AF4EE-B5CA-420D-B802-D230166109A5}"/>
    <cellStyle name="Računanje 2 2 4 5 9" xfId="48308" xr:uid="{328E4EDE-B9BD-4334-B8ED-5B8540562F22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2 5" xfId="40708" xr:uid="{13E19AFF-E11F-4234-A9DB-F91E4AD9FBDD}"/>
    <cellStyle name="Računanje 2 2 4 6 2 6" xfId="47410" xr:uid="{7354EF85-F552-409B-BB41-F96785CC7040}"/>
    <cellStyle name="Računanje 2 2 4 6 2 7" xfId="52963" xr:uid="{AFDCA9ED-05AB-44C3-B29E-43838C934E4D}"/>
    <cellStyle name="Računanje 2 2 4 6 2 8" xfId="41974" xr:uid="{AA87DAD8-B3AE-4A40-8422-EB09A24B238E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6 6" xfId="37885" xr:uid="{C63B04AE-2821-4891-9BA4-6B552A018CCC}"/>
    <cellStyle name="Računanje 2 2 4 6 7" xfId="44587" xr:uid="{937E4B80-13B1-4C17-86AB-AF5CECAAB388}"/>
    <cellStyle name="Računanje 2 2 4 6 8" xfId="50140" xr:uid="{76CC4285-6FB5-4679-AD8E-4DF036712AF3}"/>
    <cellStyle name="Računanje 2 2 4 6 9" xfId="42986" xr:uid="{A83D359A-5C57-43D3-B1FE-5A9594AF7064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2 5" xfId="41032" xr:uid="{757DE187-3C71-4F53-90A4-FC5A44A11D28}"/>
    <cellStyle name="Računanje 2 2 4 7 2 6" xfId="47734" xr:uid="{801AC0A4-1681-4ADB-9285-47178508AA3E}"/>
    <cellStyle name="Računanje 2 2 4 7 2 7" xfId="53287" xr:uid="{F37520A2-EF71-4D5A-A0A4-3DADF8419C9D}"/>
    <cellStyle name="Računanje 2 2 4 7 2 8" xfId="55919" xr:uid="{C69971BA-7DA6-4B09-BFE6-5AF9E31932FE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7 6" xfId="38209" xr:uid="{90BC6A9C-FD55-4814-B675-FBEF993C049D}"/>
    <cellStyle name="Računanje 2 2 4 7 7" xfId="44911" xr:uid="{DEADFFA5-DCA0-46DD-82A2-8B74C8527A27}"/>
    <cellStyle name="Računanje 2 2 4 7 8" xfId="50464" xr:uid="{1607B0FD-AE2C-4282-A5E9-9E4AED26130C}"/>
    <cellStyle name="Računanje 2 2 4 7 9" xfId="56927" xr:uid="{A082524C-5ACF-4F2F-8634-E84032D520F9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2 5" xfId="41323" xr:uid="{AA727059-C5E6-48C5-95CD-8EA454FEBC6D}"/>
    <cellStyle name="Računanje 2 2 4 8 2 6" xfId="48025" xr:uid="{9B322F3B-C3F6-4E6A-A281-AA1C608E75A2}"/>
    <cellStyle name="Računanje 2 2 4 8 2 7" xfId="53578" xr:uid="{4B1BDCAD-498E-44A4-B9B1-F97F1A5F2FA7}"/>
    <cellStyle name="Računanje 2 2 4 8 2 8" xfId="41660" xr:uid="{28C0D242-FFE5-4660-8204-88A2DAA7666D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8 6" xfId="38500" xr:uid="{E47B9D36-DFB7-492A-AF9B-5FB7CC5D225F}"/>
    <cellStyle name="Računanje 2 2 4 8 7" xfId="45202" xr:uid="{ADA79BA2-1506-43BE-B3EC-69DE828BCE77}"/>
    <cellStyle name="Računanje 2 2 4 8 8" xfId="50755" xr:uid="{51786A6F-9350-4984-99C6-F93424398E7D}"/>
    <cellStyle name="Računanje 2 2 4 8 9" xfId="58082" xr:uid="{0F89B840-C30B-4229-97C1-65BE560B0B25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4 9 5" xfId="39193" xr:uid="{8241EB4B-FFC3-41D1-BC0C-1A90A38E4C71}"/>
    <cellStyle name="Računanje 2 2 4 9 6" xfId="45895" xr:uid="{F2561C24-A51A-4B7D-8379-5F17A516FC64}"/>
    <cellStyle name="Računanje 2 2 4 9 7" xfId="51448" xr:uid="{1F9CAF46-8AED-4DF5-BB1E-C41D4777FF81}"/>
    <cellStyle name="Računanje 2 2 4 9 8" xfId="54576" xr:uid="{278ECAB3-12F0-4D3F-BD67-58EAB9E0C61A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13" xfId="36178" xr:uid="{54AD351A-3EBC-41A5-BCB2-A7ADFF19586D}"/>
    <cellStyle name="Računanje 2 2 5 14" xfId="42939" xr:uid="{2B756A5F-3584-4F88-A5B0-2F43DD371C44}"/>
    <cellStyle name="Računanje 2 2 5 15" xfId="48499" xr:uid="{4A4CD728-6706-404C-9277-8874AE67CE6F}"/>
    <cellStyle name="Računanje 2 2 5 16" xfId="58012" xr:uid="{29FF3BEE-7EEA-472F-99AD-FA9224969B90}"/>
    <cellStyle name="Računanje 2 2 5 2" xfId="4862" xr:uid="{BE8D70CE-1F95-4ACA-BD3A-AC5D47D1FBAE}"/>
    <cellStyle name="Računanje 2 2 5 2 10" xfId="23484" xr:uid="{AB3A5D97-B095-476A-8DF5-B0DFED4AC662}"/>
    <cellStyle name="Računanje 2 2 5 2 11" xfId="36515" xr:uid="{5CFFBC73-546D-40B0-99CB-8BAAA158FBE4}"/>
    <cellStyle name="Računanje 2 2 5 2 12" xfId="43217" xr:uid="{EE2987BC-61F9-49BF-840D-D6DB5C3EDEBD}"/>
    <cellStyle name="Računanje 2 2 5 2 13" xfId="48770" xr:uid="{64353700-7B0E-4875-8FD6-03A18735469B}"/>
    <cellStyle name="Računanje 2 2 5 2 14" xfId="58196" xr:uid="{FDC56406-0803-4C92-B476-986FF5E15CE7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2 5" xfId="40226" xr:uid="{58EF90D4-40AE-4514-869C-630366AFA68D}"/>
    <cellStyle name="Računanje 2 2 5 2 2 2 6" xfId="46928" xr:uid="{C8F179E1-5C05-413D-8E3B-C4DED28F527F}"/>
    <cellStyle name="Računanje 2 2 5 2 2 2 7" xfId="52481" xr:uid="{405AA7E1-545E-4AE4-B875-74E246FC7C0A}"/>
    <cellStyle name="Računanje 2 2 5 2 2 2 8" xfId="55777" xr:uid="{5B03D2A2-C11D-446C-9298-F99F5AE76608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2 6" xfId="37403" xr:uid="{2D8A28BB-EEFA-48AD-89A5-9B6B1029689C}"/>
    <cellStyle name="Računanje 2 2 5 2 2 7" xfId="44105" xr:uid="{37FAAAB2-3ABD-4E3B-A92B-B576E44E666D}"/>
    <cellStyle name="Računanje 2 2 5 2 2 8" xfId="49658" xr:uid="{D590519F-128E-4EF0-8F07-803C40291F3C}"/>
    <cellStyle name="Računanje 2 2 5 2 2 9" xfId="54971" xr:uid="{67AE0E6E-FD82-4A22-9834-6FAB890796DC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2 5" xfId="39806" xr:uid="{C3054878-D09C-4375-ACD0-BCDE799308FB}"/>
    <cellStyle name="Računanje 2 2 5 2 3 2 6" xfId="46508" xr:uid="{0CAB22C3-50AD-4E5D-B6F3-A97A182FDEB8}"/>
    <cellStyle name="Računanje 2 2 5 2 3 2 7" xfId="52061" xr:uid="{3F54F194-EEAF-45AB-98ED-F96FB09F4A9D}"/>
    <cellStyle name="Računanje 2 2 5 2 3 2 8" xfId="54832" xr:uid="{BDF96E8D-54EE-4BB5-B348-70427776DFAC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3 6" xfId="36983" xr:uid="{821016DF-6CAD-42B1-B751-2AC8B41EAEF5}"/>
    <cellStyle name="Računanje 2 2 5 2 3 7" xfId="43685" xr:uid="{E56E4B2F-5549-4668-A459-B91008EEB0BF}"/>
    <cellStyle name="Računanje 2 2 5 2 3 8" xfId="49238" xr:uid="{05A727D3-3DB4-4B30-B79F-B48A9CB41EEF}"/>
    <cellStyle name="Računanje 2 2 5 2 3 9" xfId="55774" xr:uid="{EB858E6F-C2D0-4F3C-A9FD-6498E92305EC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2 5" xfId="40853" xr:uid="{494B7700-9C9B-48B4-B133-482243BFA8FD}"/>
    <cellStyle name="Računanje 2 2 5 2 4 2 6" xfId="47555" xr:uid="{068357A6-B205-4F2B-9FB2-8DF0A718EF7F}"/>
    <cellStyle name="Računanje 2 2 5 2 4 2 7" xfId="53108" xr:uid="{2127BFDD-C4FB-4673-B6D5-3EB140487923}"/>
    <cellStyle name="Računanje 2 2 5 2 4 2 8" xfId="57212" xr:uid="{068B9A68-01E5-4D98-BA19-95A45CFB9D37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4 6" xfId="38030" xr:uid="{3504CF06-F0FD-414A-BB83-82D1EE709C53}"/>
    <cellStyle name="Računanje 2 2 5 2 4 7" xfId="44732" xr:uid="{F05AA833-DDD3-4F6A-8CDB-10CF24605694}"/>
    <cellStyle name="Računanje 2 2 5 2 4 8" xfId="50285" xr:uid="{BF02626B-7A3C-477B-B157-97CFD140DD3A}"/>
    <cellStyle name="Računanje 2 2 5 2 4 9" xfId="58332" xr:uid="{0D31E58A-9A0F-4C93-854E-9A2F5821C69E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2 5" xfId="41177" xr:uid="{CBB3D536-6A5F-416C-A6FB-484A4F77FDFD}"/>
    <cellStyle name="Računanje 2 2 5 2 5 2 6" xfId="47879" xr:uid="{30C889E9-468C-4656-997B-8DFF440621CB}"/>
    <cellStyle name="Računanje 2 2 5 2 5 2 7" xfId="53432" xr:uid="{72EFA322-146B-46A2-A6B5-96843E06A307}"/>
    <cellStyle name="Računanje 2 2 5 2 5 2 8" xfId="55454" xr:uid="{229E357F-215B-46B3-AFF5-B2E6FF4911CE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5 6" xfId="38354" xr:uid="{E854F0E4-21A6-4A64-942A-E0C8E0EA6602}"/>
    <cellStyle name="Računanje 2 2 5 2 5 7" xfId="45056" xr:uid="{2A009DB5-3D0E-40EB-A230-76EFFAC85869}"/>
    <cellStyle name="Računanje 2 2 5 2 5 8" xfId="50609" xr:uid="{E1F2E69C-7762-45B8-8028-48A953A62904}"/>
    <cellStyle name="Računanje 2 2 5 2 5 9" xfId="56707" xr:uid="{C7BBA257-F0A8-4B3C-BA0F-8CAE88DA2B3B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2 5" xfId="41468" xr:uid="{C4A1C832-7EB1-4A27-8054-11F8A0F2C8AA}"/>
    <cellStyle name="Računanje 2 2 5 2 6 2 6" xfId="48170" xr:uid="{4BA45236-9265-4D8A-B47D-1B764B3C65B1}"/>
    <cellStyle name="Računanje 2 2 5 2 6 2 7" xfId="53723" xr:uid="{0D0C86D1-2FA2-4777-8FE2-3A9338D4F5EC}"/>
    <cellStyle name="Računanje 2 2 5 2 6 2 8" xfId="54432" xr:uid="{B0D6B80B-6EE1-4EA7-9DE0-66AB685DFC94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6 6" xfId="38645" xr:uid="{5DC3C3E7-3F0B-4D00-8EA1-613423DF81F9}"/>
    <cellStyle name="Računanje 2 2 5 2 6 7" xfId="45347" xr:uid="{6593E810-3CC9-4C7E-AF47-4E67F39FEF4F}"/>
    <cellStyle name="Računanje 2 2 5 2 6 8" xfId="50900" xr:uid="{07AF2F0A-3DB6-4DF2-8A44-E0971121BA9A}"/>
    <cellStyle name="Računanje 2 2 5 2 6 9" xfId="54511" xr:uid="{450CB633-FB05-4C24-80FC-573035FC9501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7 5" xfId="39338" xr:uid="{F431227D-0212-4A52-9C40-FD9502D01BE7}"/>
    <cellStyle name="Računanje 2 2 5 2 7 6" xfId="46040" xr:uid="{D94A8344-7612-45E6-BC10-D2356016EF7C}"/>
    <cellStyle name="Računanje 2 2 5 2 7 7" xfId="51593" xr:uid="{F3D4AAE8-AEC0-4773-9BEE-E2744F7024AB}"/>
    <cellStyle name="Računanje 2 2 5 2 7 8" xfId="54095" xr:uid="{AAC8FB54-88E0-4D41-B512-420CE1A7CB3B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11" xfId="35965" xr:uid="{53E34A31-4243-4553-AD74-F4384992CFAA}"/>
    <cellStyle name="Računanje 2 2 5 3 12" xfId="42785" xr:uid="{72E69BEE-70F1-48B1-9853-37D5D73FE6D8}"/>
    <cellStyle name="Računanje 2 2 5 3 13" xfId="48357" xr:uid="{DC40BB37-6E79-4DA0-BDB4-2F62778C941B}"/>
    <cellStyle name="Računanje 2 2 5 3 14" xfId="42252" xr:uid="{49200103-6C32-4A9F-8545-18AB1CA3E92D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2 5" xfId="39839" xr:uid="{44387A0D-D4AF-4BAE-9BD6-28C9D6E361FE}"/>
    <cellStyle name="Računanje 2 2 5 3 2 2 6" xfId="46541" xr:uid="{5BD084F6-8CBC-4653-8179-C5EAFEA07973}"/>
    <cellStyle name="Računanje 2 2 5 3 2 2 7" xfId="52094" xr:uid="{43D8CF72-076B-4C2F-B4E8-A5A84E5564D5}"/>
    <cellStyle name="Računanje 2 2 5 3 2 2 8" xfId="56526" xr:uid="{757F98B8-EDFD-4111-BBAA-1FB28429AC70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2 6" xfId="37016" xr:uid="{C869091D-529A-43E6-82FF-69A63AA1A322}"/>
    <cellStyle name="Računanje 2 2 5 3 2 7" xfId="43718" xr:uid="{C7EE854A-E2FD-44BF-810C-8DE9725390E3}"/>
    <cellStyle name="Računanje 2 2 5 3 2 8" xfId="49271" xr:uid="{42393C82-5C6F-4FA4-A9B9-A4303679DAB2}"/>
    <cellStyle name="Računanje 2 2 5 3 2 9" xfId="48368" xr:uid="{43E43CBE-61A2-4BB8-A8D8-33B8FBD6A481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2 5" xfId="40448" xr:uid="{66B0ADD7-D96C-45AA-B181-AB40F8A3034E}"/>
    <cellStyle name="Računanje 2 2 5 3 3 2 6" xfId="47150" xr:uid="{44796153-87B5-4AF1-9561-DA555ABAAA9C}"/>
    <cellStyle name="Računanje 2 2 5 3 3 2 7" xfId="52703" xr:uid="{0ADE4580-7BE6-4288-A226-7CB9EA821965}"/>
    <cellStyle name="Računanje 2 2 5 3 3 2 8" xfId="56033" xr:uid="{4DA77809-AB22-45D5-816A-01967D2E41F6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3 6" xfId="37625" xr:uid="{85939794-B5A6-4759-91BD-B75FFB80EBB2}"/>
    <cellStyle name="Računanje 2 2 5 3 3 7" xfId="44327" xr:uid="{48498333-4A8A-47BB-A1C7-FCABFD92B58F}"/>
    <cellStyle name="Računanje 2 2 5 3 3 8" xfId="49880" xr:uid="{2AF817AE-97A0-4B70-988E-8DF3E7CF9138}"/>
    <cellStyle name="Računanje 2 2 5 3 3 9" xfId="55624" xr:uid="{B7DA6E54-B7F7-4C26-944F-BD2723FFE633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2 5" xfId="38966" xr:uid="{F95E4968-A057-4579-8726-8520913CD9FE}"/>
    <cellStyle name="Računanje 2 2 5 3 4 2 6" xfId="45668" xr:uid="{3BD4A00D-8CFE-4603-9A85-1EC93417B47E}"/>
    <cellStyle name="Računanje 2 2 5 3 4 2 7" xfId="51221" xr:uid="{368652F8-485D-4B62-83BE-88D783BBECBD}"/>
    <cellStyle name="Računanje 2 2 5 3 4 2 8" xfId="58160" xr:uid="{BEF6C018-5941-4FCB-B51E-E635B995804C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4 6" xfId="35475" xr:uid="{B01A51C8-323A-47EC-9185-D630333D8857}"/>
    <cellStyle name="Računanje 2 2 5 3 4 7" xfId="42398" xr:uid="{153F0739-7FDB-492B-8451-88A3C4B12C68}"/>
    <cellStyle name="Računanje 2 2 5 3 4 8" xfId="42821" xr:uid="{4EF6099F-3C8B-42E7-AF90-B3E1D55A66C0}"/>
    <cellStyle name="Računanje 2 2 5 3 4 9" xfId="57476" xr:uid="{08FA6EA7-9F5A-489F-B447-B36564C81A56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2 5" xfId="40483" xr:uid="{C5A07EEE-EA3D-4AB3-A356-750A738AC64A}"/>
    <cellStyle name="Računanje 2 2 5 3 5 2 6" xfId="47185" xr:uid="{8FAEF962-B304-4FCD-B65D-37A50EE3ADD1}"/>
    <cellStyle name="Računanje 2 2 5 3 5 2 7" xfId="52738" xr:uid="{F651662D-7A04-4150-B93E-265638852DA5}"/>
    <cellStyle name="Računanje 2 2 5 3 5 2 8" xfId="57465" xr:uid="{F5678E02-5DB9-44A8-940D-60D3DF48D337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5 6" xfId="37660" xr:uid="{24B0A233-F40F-44CF-A004-93FD416A40A1}"/>
    <cellStyle name="Računanje 2 2 5 3 5 7" xfId="44362" xr:uid="{3160CDD9-A38C-46C3-B747-3E178C6CD4B4}"/>
    <cellStyle name="Računanje 2 2 5 3 5 8" xfId="49915" xr:uid="{64B0CD32-CB05-48D3-BF23-8E47C256258F}"/>
    <cellStyle name="Računanje 2 2 5 3 5 9" xfId="42047" xr:uid="{807482A5-FED8-47DC-BED7-FC22EE67B03C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2 5" xfId="40666" xr:uid="{6A220436-0956-4E7A-9FBE-6E1D7C84F906}"/>
    <cellStyle name="Računanje 2 2 5 3 6 2 6" xfId="47368" xr:uid="{A6562935-AAA8-4320-9EA7-5516F533042A}"/>
    <cellStyle name="Računanje 2 2 5 3 6 2 7" xfId="52921" xr:uid="{3A0FF193-AA1C-4192-AA17-E280893BB9EE}"/>
    <cellStyle name="Računanje 2 2 5 3 6 2 8" xfId="56116" xr:uid="{79D32B73-B463-4D57-845F-2D9D4DC7D0FA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6 6" xfId="37843" xr:uid="{FC893C7E-DF6D-4B50-AFF1-480E60A3CB73}"/>
    <cellStyle name="Računanje 2 2 5 3 6 7" xfId="44545" xr:uid="{83F53E01-6DA7-4E66-808A-8BB1951518D5}"/>
    <cellStyle name="Računanje 2 2 5 3 6 8" xfId="50098" xr:uid="{F8F66BF6-36E4-4B4E-8451-3F2795DA0D74}"/>
    <cellStyle name="Računanje 2 2 5 3 6 9" xfId="55647" xr:uid="{5D68E8A1-111A-4CE5-AEAA-D2F9752DCD07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7 5" xfId="39122" xr:uid="{FC3707EC-FDE6-4C33-8006-2233140D3B4E}"/>
    <cellStyle name="Računanje 2 2 5 3 7 6" xfId="45824" xr:uid="{016B27D0-A8A8-4922-8A91-A847E763CF50}"/>
    <cellStyle name="Računanje 2 2 5 3 7 7" xfId="51377" xr:uid="{C7A77499-4571-422D-A844-795C1DA47525}"/>
    <cellStyle name="Računanje 2 2 5 3 7 8" xfId="42037" xr:uid="{D5D544FC-17D4-4173-9392-EF774D48E53F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2 5" xfId="39975" xr:uid="{9BF6EA24-2096-4EEE-AF31-D2CBD78F7EED}"/>
    <cellStyle name="Računanje 2 2 5 4 2 6" xfId="46677" xr:uid="{BB9D8D6F-B1B4-4108-BCCD-B977580F512E}"/>
    <cellStyle name="Računanje 2 2 5 4 2 7" xfId="52230" xr:uid="{A6D1DF59-3210-4949-A6EE-64DBF117BA89}"/>
    <cellStyle name="Računanje 2 2 5 4 2 8" xfId="57658" xr:uid="{2704549E-3C73-4283-A1F1-3B11846E6771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4 6" xfId="37152" xr:uid="{65A3DB66-E059-46AF-B4DE-92FD1D26C61C}"/>
    <cellStyle name="Računanje 2 2 5 4 7" xfId="43854" xr:uid="{250ED5CB-2234-4FA3-A5A6-39F3E171F54A}"/>
    <cellStyle name="Računanje 2 2 5 4 8" xfId="49407" xr:uid="{BF0259E3-3351-4ACA-8577-12E61B04F1A4}"/>
    <cellStyle name="Računanje 2 2 5 4 9" xfId="42660" xr:uid="{8485D4FD-01EB-474E-94AC-DDA2B3606417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2 5" xfId="40468" xr:uid="{EA978C87-B579-4F42-9FE9-46868A6397B0}"/>
    <cellStyle name="Računanje 2 2 5 5 2 6" xfId="47170" xr:uid="{42639939-5608-4CB3-8EF6-29462ED9D03E}"/>
    <cellStyle name="Računanje 2 2 5 5 2 7" xfId="52723" xr:uid="{75CC2CF1-23E4-4B6C-8CA5-DDC0968E5CAD}"/>
    <cellStyle name="Računanje 2 2 5 5 2 8" xfId="54932" xr:uid="{C91A1D16-83AD-47B1-AFDA-9C0778FB6014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5 6" xfId="37645" xr:uid="{AA615817-4E9B-40A7-86EF-B2565F6C0167}"/>
    <cellStyle name="Računanje 2 2 5 5 7" xfId="44347" xr:uid="{EB8178C1-CC8F-4D29-851F-BFDB618297D3}"/>
    <cellStyle name="Računanje 2 2 5 5 8" xfId="49900" xr:uid="{81B68BC2-7429-4AB6-8BA9-3FF4375E8994}"/>
    <cellStyle name="Računanje 2 2 5 5 9" xfId="57836" xr:uid="{2053D141-9F80-478F-ABFD-8E441DE19C8E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2 5" xfId="40569" xr:uid="{9E705416-E306-44E8-B93E-24E18EBB1AE7}"/>
    <cellStyle name="Računanje 2 2 5 6 2 6" xfId="47271" xr:uid="{813F66AF-A423-4E6C-9C39-43048014F372}"/>
    <cellStyle name="Računanje 2 2 5 6 2 7" xfId="52824" xr:uid="{25B3D3D5-EA72-4D84-BFBA-7DD0920EE8A8}"/>
    <cellStyle name="Računanje 2 2 5 6 2 8" xfId="57019" xr:uid="{93AC520A-138B-480D-9687-E8F708A975FE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6 6" xfId="37746" xr:uid="{C94F36DC-0F86-4BE8-B6DF-5A6FCE542CBB}"/>
    <cellStyle name="Računanje 2 2 5 6 7" xfId="44448" xr:uid="{5538AD5A-2E83-4EFC-ABF3-EEAF8931C6D0}"/>
    <cellStyle name="Računanje 2 2 5 6 8" xfId="50001" xr:uid="{484DC98D-8DAA-4904-92E5-CE03CF385D58}"/>
    <cellStyle name="Računanje 2 2 5 6 9" xfId="54232" xr:uid="{ECADCE8B-17D7-41BF-92C2-8523623AD9B7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2 5" xfId="40988" xr:uid="{7AA9E115-B4BF-4A25-B897-D443A805F40C}"/>
    <cellStyle name="Računanje 2 2 5 7 2 6" xfId="47690" xr:uid="{C3D3A8A3-27D7-4E9E-840C-CC6D02FC92B5}"/>
    <cellStyle name="Računanje 2 2 5 7 2 7" xfId="53243" xr:uid="{3EA919CA-691D-433C-96A8-1135A35AD91B}"/>
    <cellStyle name="Računanje 2 2 5 7 2 8" xfId="56015" xr:uid="{A7C7CF9B-BEA3-412F-9E17-9D644FC67449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7 6" xfId="38165" xr:uid="{AACDFD92-9C7D-4EBC-AFDF-2D151338FBBF}"/>
    <cellStyle name="Računanje 2 2 5 7 7" xfId="44867" xr:uid="{0ED9F585-4188-4A69-BC9E-3113F6991705}"/>
    <cellStyle name="Računanje 2 2 5 7 8" xfId="50420" xr:uid="{79225171-F173-41C5-89F1-634E8276C888}"/>
    <cellStyle name="Računanje 2 2 5 7 9" xfId="42706" xr:uid="{32E240B0-2CC2-454A-8F89-6BFE3F73075C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2 5" xfId="38968" xr:uid="{B465F6E2-4478-44FB-8574-25F6B2975553}"/>
    <cellStyle name="Računanje 2 2 5 8 2 6" xfId="45670" xr:uid="{C78E9AD0-926C-4465-9BF6-BA2AC6E161F8}"/>
    <cellStyle name="Računanje 2 2 5 8 2 7" xfId="51223" xr:uid="{E4B6B7C4-3B71-4672-9976-C710D1A93C29}"/>
    <cellStyle name="Računanje 2 2 5 8 2 8" xfId="54106" xr:uid="{BCC2D986-28FF-47D4-8010-1F20A29836AD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8 6" xfId="35477" xr:uid="{8698EC58-F3FE-4FB7-BD12-AA4B663CF09F}"/>
    <cellStyle name="Računanje 2 2 5 8 7" xfId="42400" xr:uid="{8C9514EF-D0F5-424D-9218-6C75880037FA}"/>
    <cellStyle name="Računanje 2 2 5 8 8" xfId="41686" xr:uid="{245216F4-8373-4B47-89B4-939E2091CDDD}"/>
    <cellStyle name="Računanje 2 2 5 8 9" xfId="41696" xr:uid="{F5ED8630-A5CA-4421-9719-CA1ACD169311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5 9 5" xfId="39162" xr:uid="{4466E501-A31B-45E7-9D70-7AFEB7C19418}"/>
    <cellStyle name="Računanje 2 2 5 9 6" xfId="45864" xr:uid="{270B96CD-EB9F-4CB0-A862-CBE39348B928}"/>
    <cellStyle name="Računanje 2 2 5 9 7" xfId="51417" xr:uid="{6C972E3B-1014-4406-8F63-58BE9FD2A244}"/>
    <cellStyle name="Računanje 2 2 5 9 8" xfId="57589" xr:uid="{00F6B7F0-C08A-493F-BE5B-DABCCF4E6E09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14" xfId="36371" xr:uid="{BDA68397-FC35-443D-A3E4-934AAC68A65A}"/>
    <cellStyle name="Računanje 2 2 6 15" xfId="43073" xr:uid="{BFFFFA34-B79F-43F1-B892-06DA5912D049}"/>
    <cellStyle name="Računanje 2 2 6 16" xfId="48626" xr:uid="{166C61F5-E62E-4481-A3CF-B16B52379439}"/>
    <cellStyle name="Računanje 2 2 6 17" xfId="56783" xr:uid="{08A17583-9A15-467C-9DD2-ECE2499AF596}"/>
    <cellStyle name="Računanje 2 2 6 2" xfId="4925" xr:uid="{DEFE7B52-0F5E-4203-A82C-8576F39DA9BB}"/>
    <cellStyle name="Računanje 2 2 6 2 10" xfId="23547" xr:uid="{0BFC3028-8826-4612-A083-1BD2CFA2C142}"/>
    <cellStyle name="Računanje 2 2 6 2 11" xfId="36578" xr:uid="{42E4EFBA-01FE-4737-AEE9-8BF8BAC916F0}"/>
    <cellStyle name="Računanje 2 2 6 2 12" xfId="43280" xr:uid="{D612CE94-8A59-4A21-AF5A-96CA198B659B}"/>
    <cellStyle name="Računanje 2 2 6 2 13" xfId="48833" xr:uid="{23F0A21B-1EC3-4383-AB44-A8B1C296027A}"/>
    <cellStyle name="Računanje 2 2 6 2 14" xfId="56560" xr:uid="{D8F39631-3571-4FE1-9E4B-49D2A1CE84C5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2 5" xfId="40289" xr:uid="{C003813F-FA8F-4B5E-9CD8-8690C1055995}"/>
    <cellStyle name="Računanje 2 2 6 2 2 2 6" xfId="46991" xr:uid="{CF756F9E-82F0-4B45-A7D0-45B4AE01DF3D}"/>
    <cellStyle name="Računanje 2 2 6 2 2 2 7" xfId="52544" xr:uid="{E1DD7C0D-3C38-44D9-8329-98A9F1E3BCF4}"/>
    <cellStyle name="Računanje 2 2 6 2 2 2 8" xfId="34200" xr:uid="{597A15F2-B2EA-4662-9BB9-16F5A45C1C24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2 6" xfId="37466" xr:uid="{DBD851B8-3F0B-425C-AE34-4C43439CE284}"/>
    <cellStyle name="Računanje 2 2 6 2 2 7" xfId="44168" xr:uid="{677F5804-D85F-4F4A-B94F-E3D6A86A0268}"/>
    <cellStyle name="Računanje 2 2 6 2 2 8" xfId="49721" xr:uid="{1EB9DD3B-4A0A-4F1B-9BFA-4A38C11E46BE}"/>
    <cellStyle name="Računanje 2 2 6 2 2 9" xfId="34494" xr:uid="{73AE5D82-0775-4266-B7AC-F6CAB96B556A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2 5" xfId="38942" xr:uid="{DAE1928E-70FA-40B3-81A8-01E3E116BB4C}"/>
    <cellStyle name="Računanje 2 2 6 2 3 2 6" xfId="45644" xr:uid="{D4CF5474-C22B-4FCA-9353-42BF300BE98E}"/>
    <cellStyle name="Računanje 2 2 6 2 3 2 7" xfId="51197" xr:uid="{270CFD82-CC71-4484-8184-F97587C4E69D}"/>
    <cellStyle name="Računanje 2 2 6 2 3 2 8" xfId="55677" xr:uid="{B358E2D4-369C-4CA9-9DC4-18D85A4CEC83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3 6" xfId="35451" xr:uid="{1166C88D-A640-4845-921F-E4D3BFFEBD81}"/>
    <cellStyle name="Računanje 2 2 6 2 3 7" xfId="42374" xr:uid="{66A2408B-C76E-44F0-B21A-256997D5A34A}"/>
    <cellStyle name="Računanje 2 2 6 2 3 8" xfId="42675" xr:uid="{DC20C997-33A9-4F88-AE26-E2D1630B5AD1}"/>
    <cellStyle name="Računanje 2 2 6 2 3 9" xfId="42650" xr:uid="{7DB72720-C100-4FB6-B003-75D98E724EC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2 5" xfId="40916" xr:uid="{A70501F8-5352-496D-A482-F6110D982FFE}"/>
    <cellStyle name="Računanje 2 2 6 2 4 2 6" xfId="47618" xr:uid="{B67DA538-632F-42A3-B043-529843A4AA67}"/>
    <cellStyle name="Računanje 2 2 6 2 4 2 7" xfId="53171" xr:uid="{7932E6BF-F7B5-41ED-9CB9-4A26C20A7B68}"/>
    <cellStyle name="Računanje 2 2 6 2 4 2 8" xfId="57380" xr:uid="{0A8CFB8B-7834-43E0-89DB-D29AC1595C16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4 6" xfId="38093" xr:uid="{1FE15102-290A-4091-910F-F55549F29454}"/>
    <cellStyle name="Računanje 2 2 6 2 4 7" xfId="44795" xr:uid="{F617941F-A121-4043-B8C8-8DBBF6924BCD}"/>
    <cellStyle name="Računanje 2 2 6 2 4 8" xfId="50348" xr:uid="{3C2BC405-7F13-44BD-86EA-D44746F511E4}"/>
    <cellStyle name="Računanje 2 2 6 2 4 9" xfId="42457" xr:uid="{1FC6F204-ACDD-44FC-94D8-129FEBBFDF03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2 5" xfId="41240" xr:uid="{9CA180DF-9091-4A57-ACAD-37A12663F8B9}"/>
    <cellStyle name="Računanje 2 2 6 2 5 2 6" xfId="47942" xr:uid="{DEFF2991-DC23-48FB-A5AB-F08DDF7BCE78}"/>
    <cellStyle name="Računanje 2 2 6 2 5 2 7" xfId="53495" xr:uid="{1EEF513A-886B-4AF6-865E-CD040CCD6273}"/>
    <cellStyle name="Računanje 2 2 6 2 5 2 8" xfId="57287" xr:uid="{5343EBE6-B4E8-4566-B0D5-90B5E8991BC5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5 6" xfId="38417" xr:uid="{70219661-EB22-4C6B-922A-9864DAC93091}"/>
    <cellStyle name="Računanje 2 2 6 2 5 7" xfId="45119" xr:uid="{2EF311A9-453A-4625-B09B-7090F3657C82}"/>
    <cellStyle name="Računanje 2 2 6 2 5 8" xfId="50672" xr:uid="{7829C037-BF06-4501-91C2-8FE31AECF33C}"/>
    <cellStyle name="Računanje 2 2 6 2 5 9" xfId="56457" xr:uid="{7D2FCA98-1CB7-492E-A21E-6761787C2B2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2 5" xfId="41531" xr:uid="{FD4219CD-F28E-4675-8EEA-71DB48E655D0}"/>
    <cellStyle name="Računanje 2 2 6 2 6 2 6" xfId="48233" xr:uid="{8439F3BD-842F-4D55-A659-FC770D0FC78D}"/>
    <cellStyle name="Računanje 2 2 6 2 6 2 7" xfId="53786" xr:uid="{FB1FACAD-B84E-49E3-B7FB-54238E01B56A}"/>
    <cellStyle name="Računanje 2 2 6 2 6 2 8" xfId="54719" xr:uid="{D7002D70-F0E3-4C13-A5E5-91C995ADB6E8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6 6" xfId="38708" xr:uid="{031EFF6D-4066-4842-B63C-11699330C70D}"/>
    <cellStyle name="Računanje 2 2 6 2 6 7" xfId="45410" xr:uid="{D7390402-DC09-4179-A225-808D8FF6BB7B}"/>
    <cellStyle name="Računanje 2 2 6 2 6 8" xfId="50963" xr:uid="{E89D61BF-B910-4DD1-A6AE-0F77E05EA79A}"/>
    <cellStyle name="Računanje 2 2 6 2 6 9" xfId="54456" xr:uid="{FC60E447-8EE0-4CAC-A8B2-3EAC139939D2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7 5" xfId="39401" xr:uid="{60FEAEC7-274E-4EB5-9D90-786908F9739B}"/>
    <cellStyle name="Računanje 2 2 6 2 7 6" xfId="46103" xr:uid="{0F64DE97-5EBD-4BF0-A11D-B0054456305C}"/>
    <cellStyle name="Računanje 2 2 6 2 7 7" xfId="51656" xr:uid="{27D0E8DB-02B8-4DC3-94FC-68286FE84391}"/>
    <cellStyle name="Računanje 2 2 6 2 7 8" xfId="57461" xr:uid="{E767E519-22CF-490D-85BC-3845181CC728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11" xfId="36504" xr:uid="{65D6DF86-0308-4E22-9A99-DFA31D2D8926}"/>
    <cellStyle name="Računanje 2 2 6 3 12" xfId="43206" xr:uid="{DA10C6DE-55E6-4576-B590-797CC1A1404C}"/>
    <cellStyle name="Računanje 2 2 6 3 13" xfId="48759" xr:uid="{97EA217B-9546-4878-B2FA-A4FF10E3F248}"/>
    <cellStyle name="Računanje 2 2 6 3 14" xfId="42683" xr:uid="{2A9CBDEF-0953-4C22-A44F-32D1F3865F2E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2 5" xfId="40215" xr:uid="{1FED7050-D57D-4170-AF2F-50CEFF8777B8}"/>
    <cellStyle name="Računanje 2 2 6 3 2 2 6" xfId="46917" xr:uid="{48F42343-6577-4912-95D5-097BD73A2333}"/>
    <cellStyle name="Računanje 2 2 6 3 2 2 7" xfId="52470" xr:uid="{6E1DB3B8-A0A3-415A-8B8C-D9B85B3AF27B}"/>
    <cellStyle name="Računanje 2 2 6 3 2 2 8" xfId="55276" xr:uid="{46BBD6DC-016D-4C09-986A-C49C75E1DF6F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2 6" xfId="37392" xr:uid="{9B0C6346-F0AB-4A91-889F-A40FCCC3763C}"/>
    <cellStyle name="Računanje 2 2 6 3 2 7" xfId="44094" xr:uid="{9DB1D856-2149-43B9-B14D-F52B8EAB6C81}"/>
    <cellStyle name="Računanje 2 2 6 3 2 8" xfId="49647" xr:uid="{BEA2D200-290B-4584-92D9-F316FCBAF8FC}"/>
    <cellStyle name="Računanje 2 2 6 3 2 9" xfId="34573" xr:uid="{0B77AD7D-9531-47CD-BACD-ED361EE8757D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2 5" xfId="39556" xr:uid="{F291B889-E79A-41EB-AA38-792C028C9AB3}"/>
    <cellStyle name="Računanje 2 2 6 3 3 2 6" xfId="46258" xr:uid="{8E5DAAE3-8630-466B-A666-8B0298722C78}"/>
    <cellStyle name="Računanje 2 2 6 3 3 2 7" xfId="51811" xr:uid="{0B300CE3-2FDC-4914-96DE-E09A953B37F6}"/>
    <cellStyle name="Računanje 2 2 6 3 3 2 8" xfId="57947" xr:uid="{6F0F7C29-5487-44EC-8282-DD1C8A1D070B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3 6" xfId="36733" xr:uid="{688BB270-4F65-48BD-B636-7A6293A08CC5}"/>
    <cellStyle name="Računanje 2 2 6 3 3 7" xfId="43435" xr:uid="{ADB7220C-F594-41BC-B866-5800DEC413D0}"/>
    <cellStyle name="Računanje 2 2 6 3 3 8" xfId="48988" xr:uid="{152021EE-BAA2-4A5A-801C-CBD52C771925}"/>
    <cellStyle name="Računanje 2 2 6 3 3 9" xfId="55955" xr:uid="{FDB4F22B-E1FB-4BD2-BDE1-014260EAE48A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2 5" xfId="40842" xr:uid="{804D0602-757E-4349-BCA6-3BBD736601B5}"/>
    <cellStyle name="Računanje 2 2 6 3 4 2 6" xfId="47544" xr:uid="{C6E66B4A-4529-44A4-B169-10BC532656B3}"/>
    <cellStyle name="Računanje 2 2 6 3 4 2 7" xfId="53097" xr:uid="{794D2262-4C4F-49A9-BB59-7A701CAF3960}"/>
    <cellStyle name="Računanje 2 2 6 3 4 2 8" xfId="56838" xr:uid="{5CD7015C-D6C6-4CFA-B699-82695BB5857B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4 6" xfId="38019" xr:uid="{3642DC4A-5AEF-4D7B-9776-3B0761334790}"/>
    <cellStyle name="Računanje 2 2 6 3 4 7" xfId="44721" xr:uid="{EBE4472D-2498-4DF0-B82E-F355819E5EA2}"/>
    <cellStyle name="Računanje 2 2 6 3 4 8" xfId="50274" xr:uid="{580BB898-A78B-4E38-9ED9-DBB533FB61A7}"/>
    <cellStyle name="Računanje 2 2 6 3 4 9" xfId="55878" xr:uid="{94B30052-76D7-4F32-851F-8A325FAB82AE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2 5" xfId="41166" xr:uid="{47059CB8-6513-416F-9190-8D2C6C898EDA}"/>
    <cellStyle name="Računanje 2 2 6 3 5 2 6" xfId="47868" xr:uid="{FE64E7EE-61DF-43FD-AECA-7FF46B2B13B1}"/>
    <cellStyle name="Računanje 2 2 6 3 5 2 7" xfId="53421" xr:uid="{A62A4A14-8039-48C7-8983-A40B18AFB0D1}"/>
    <cellStyle name="Računanje 2 2 6 3 5 2 8" xfId="58041" xr:uid="{6121F0A8-EDD5-465E-A9D7-BCA3770B7DF9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5 6" xfId="38343" xr:uid="{CB085F78-C306-4D3F-ABD9-B40ED72B5BE7}"/>
    <cellStyle name="Računanje 2 2 6 3 5 7" xfId="45045" xr:uid="{D26CCF02-AD67-41A2-B246-3940B01D7D5D}"/>
    <cellStyle name="Računanje 2 2 6 3 5 8" xfId="50598" xr:uid="{D3A9B22D-C06E-400C-8A97-C75AFF5E03E5}"/>
    <cellStyle name="Računanje 2 2 6 3 5 9" xfId="57418" xr:uid="{CA333F14-2E47-4285-BEFA-C4C2DF3A19CF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2 5" xfId="41457" xr:uid="{935C70B4-DF86-4109-B40C-25C13812B28C}"/>
    <cellStyle name="Računanje 2 2 6 3 6 2 6" xfId="48159" xr:uid="{38BF19B7-F044-4D53-B6BB-65313C9B0E79}"/>
    <cellStyle name="Računanje 2 2 6 3 6 2 7" xfId="53712" xr:uid="{3765236C-26CC-4FC7-ABE5-DC140D35BE37}"/>
    <cellStyle name="Računanje 2 2 6 3 6 2 8" xfId="54241" xr:uid="{E5C61E14-F748-4C75-8E7A-F255128F7559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6 6" xfId="38634" xr:uid="{9192B1BF-7F7B-4DB3-A7ED-C0CA28A28786}"/>
    <cellStyle name="Računanje 2 2 6 3 6 7" xfId="45336" xr:uid="{BD347F40-231A-4D38-B653-05BB39BA18AF}"/>
    <cellStyle name="Računanje 2 2 6 3 6 8" xfId="50889" xr:uid="{D1B3DB97-3621-46AA-8EB7-9CADBCF8600F}"/>
    <cellStyle name="Računanje 2 2 6 3 6 9" xfId="42842" xr:uid="{1C272850-343F-4B6B-BA68-E11E50E8DB0A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7 5" xfId="39327" xr:uid="{448B3A31-0A1B-4F1C-89D5-35E0D55F66F4}"/>
    <cellStyle name="Računanje 2 2 6 3 7 6" xfId="46029" xr:uid="{47E1C8F6-2A9B-4D36-BF7E-92DBBBEFD56C}"/>
    <cellStyle name="Računanje 2 2 6 3 7 7" xfId="51582" xr:uid="{BF90DDC6-927E-46A7-8EC8-06037A3CA655}"/>
    <cellStyle name="Računanje 2 2 6 3 7 8" xfId="57828" xr:uid="{80E16722-D41B-44BD-81C5-AAA9B03FBD6E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2 5" xfId="40082" xr:uid="{16397226-C246-404C-97E4-113B7ECAC20B}"/>
    <cellStyle name="Računanje 2 2 6 4 2 6" xfId="46784" xr:uid="{CB96FB84-3212-4D66-B83E-6D75D295207F}"/>
    <cellStyle name="Računanje 2 2 6 4 2 7" xfId="52337" xr:uid="{5550A0AA-6B6B-417D-8C0E-ADE67FED0AD1}"/>
    <cellStyle name="Računanje 2 2 6 4 2 8" xfId="56937" xr:uid="{1B3CB409-97C4-4E72-B559-28D3C5626128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4 6" xfId="37259" xr:uid="{07F55825-78E0-4FC4-9E7B-3BD9A87CE7E0}"/>
    <cellStyle name="Računanje 2 2 6 4 7" xfId="43961" xr:uid="{79F7CF27-C50D-491D-8E76-89043CE77896}"/>
    <cellStyle name="Računanje 2 2 6 4 8" xfId="49514" xr:uid="{17C17CC9-EB4C-409B-B48B-C1D63B088B42}"/>
    <cellStyle name="Računanje 2 2 6 4 9" xfId="34246" xr:uid="{FF2DD9BC-ADF0-4A60-BD94-78D25C464B0A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2 5" xfId="40571" xr:uid="{34843EDC-F070-4536-BA05-D4604B647E10}"/>
    <cellStyle name="Računanje 2 2 6 5 2 6" xfId="47273" xr:uid="{4EA28EC7-E7C1-4FD9-A430-9939EC160352}"/>
    <cellStyle name="Računanje 2 2 6 5 2 7" xfId="52826" xr:uid="{9087A8BC-FC4A-45F5-8934-3D3DE2F29708}"/>
    <cellStyle name="Računanje 2 2 6 5 2 8" xfId="53882" xr:uid="{ADE1E66A-518D-4973-8E66-EDF6F408A674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5 6" xfId="37748" xr:uid="{C5AEB6EB-A1CC-4A17-944F-8E4FFD340066}"/>
    <cellStyle name="Računanje 2 2 6 5 7" xfId="44450" xr:uid="{7B03097E-A5B3-4621-B810-C6A5708F6194}"/>
    <cellStyle name="Računanje 2 2 6 5 8" xfId="50003" xr:uid="{8FB5BE35-FDB9-4911-9772-C5CEEA8642E0}"/>
    <cellStyle name="Računanje 2 2 6 5 9" xfId="56313" xr:uid="{65E31B45-6DF6-406C-B3FA-D109C9A7D11B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2 5" xfId="40709" xr:uid="{64266BB0-F1C9-48B5-B0F6-5531189F63D9}"/>
    <cellStyle name="Računanje 2 2 6 6 2 6" xfId="47411" xr:uid="{E73EE013-E8E1-4A0E-8EC9-CFDD7AAD30D5}"/>
    <cellStyle name="Računanje 2 2 6 6 2 7" xfId="52964" xr:uid="{9A15A8B2-392A-413D-88B0-DE1817FCB8CE}"/>
    <cellStyle name="Računanje 2 2 6 6 2 8" xfId="34559" xr:uid="{E092CF38-8482-43C0-B634-0CF9A17E6A64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6 6" xfId="37886" xr:uid="{6CFEFD28-D1A0-47E7-A5DA-848EAA663065}"/>
    <cellStyle name="Računanje 2 2 6 6 7" xfId="44588" xr:uid="{1B7F70FF-CF0A-4769-A5BD-DFD0E172E276}"/>
    <cellStyle name="Računanje 2 2 6 6 8" xfId="50141" xr:uid="{3334A337-618D-484B-87EE-4C315B596E5C}"/>
    <cellStyle name="Računanje 2 2 6 6 9" xfId="54673" xr:uid="{0FB0ABDC-0870-4FE3-81CD-53FF6B883A4D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2 5" xfId="41033" xr:uid="{5543EB7A-6847-455D-8B2F-CFCC41E72FAE}"/>
    <cellStyle name="Računanje 2 2 6 7 2 6" xfId="47735" xr:uid="{B6066233-AB32-480F-8065-9743474B379E}"/>
    <cellStyle name="Računanje 2 2 6 7 2 7" xfId="53288" xr:uid="{68314485-9447-4747-A213-6DDAED9A1935}"/>
    <cellStyle name="Računanje 2 2 6 7 2 8" xfId="57225" xr:uid="{9B2B775A-AD57-4B90-A4E8-C9E3343ED191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7 6" xfId="38210" xr:uid="{77EF3994-0B39-4C9F-AAF9-BB2891BFF366}"/>
    <cellStyle name="Računanje 2 2 6 7 7" xfId="44912" xr:uid="{799B5CFD-202A-4BAD-8B79-948B2BFC2181}"/>
    <cellStyle name="Računanje 2 2 6 7 8" xfId="50465" xr:uid="{0D7E5ED0-3234-465E-80C0-A256B11E1686}"/>
    <cellStyle name="Računanje 2 2 6 7 9" xfId="55083" xr:uid="{191C4DCD-FF10-4872-9666-061B465050F9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2 5" xfId="41324" xr:uid="{E1941615-3CFE-44FB-90BB-47E3A2006B30}"/>
    <cellStyle name="Računanje 2 2 6 8 2 6" xfId="48026" xr:uid="{7300D5D8-C215-4C01-A49D-FA77AE9172B5}"/>
    <cellStyle name="Računanje 2 2 6 8 2 7" xfId="53579" xr:uid="{9B4F4239-08D2-4035-9393-F72A1F210E57}"/>
    <cellStyle name="Računanje 2 2 6 8 2 8" xfId="56812" xr:uid="{95C5E232-1FED-4CC3-9CA3-D36679CF1569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8 6" xfId="38501" xr:uid="{C402980B-F9A2-437D-A363-01061C716471}"/>
    <cellStyle name="Računanje 2 2 6 8 7" xfId="45203" xr:uid="{F8A89C69-F5D7-4557-BC6E-DA91C58FC8E6}"/>
    <cellStyle name="Računanje 2 2 6 8 8" xfId="50756" xr:uid="{76FC100B-7E41-4B17-ABFD-EB4CD9E481D0}"/>
    <cellStyle name="Računanje 2 2 6 8 9" xfId="57393" xr:uid="{E878DD49-C5F5-4CAC-A685-50BD838F0D64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6 9 5" xfId="39194" xr:uid="{E2391C42-05AA-4E8C-B73A-1F145E367044}"/>
    <cellStyle name="Računanje 2 2 6 9 6" xfId="45896" xr:uid="{6BEB3FE9-50BA-4E64-89A2-20B81DBE5AA5}"/>
    <cellStyle name="Računanje 2 2 6 9 7" xfId="51449" xr:uid="{B4634DA7-C005-482D-BE94-19EA2CCC42DA}"/>
    <cellStyle name="Računanje 2 2 6 9 8" xfId="54903" xr:uid="{2391DAC2-8AC8-4A23-89B8-6D86DB8C2C58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12" xfId="35846" xr:uid="{AFE8923E-614B-4173-861F-9DE3CE58C302}"/>
    <cellStyle name="Računanje 2 2 7 13" xfId="42688" xr:uid="{62AB4797-C262-41A7-ADAF-63584BB17157}"/>
    <cellStyle name="Računanje 2 2 7 14" xfId="41611" xr:uid="{CB915D89-D6F8-4364-807F-E78190DD709E}"/>
    <cellStyle name="Računanje 2 2 7 15" xfId="57689" xr:uid="{5173EBEC-5B08-40F8-95A1-4C5197914AD8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2 5" xfId="39759" xr:uid="{EB5B1464-9CF4-4B7A-999B-20D9191FBEA6}"/>
    <cellStyle name="Računanje 2 2 7 2 2 6" xfId="46461" xr:uid="{9B65DB41-BF13-4E53-B127-57994C8C0796}"/>
    <cellStyle name="Računanje 2 2 7 2 2 7" xfId="52014" xr:uid="{8E5BE5F6-5FF3-41AD-B561-F43A61A596C5}"/>
    <cellStyle name="Računanje 2 2 7 2 2 8" xfId="48540" xr:uid="{52720A47-6367-4738-9D2B-8F4A0A33A50E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2 6" xfId="36936" xr:uid="{898C9674-46BE-48D7-94A4-3DCBEB294615}"/>
    <cellStyle name="Računanje 2 2 7 2 7" xfId="43638" xr:uid="{78B72DC5-8BB0-45C7-A3F9-BE5A767A9F2A}"/>
    <cellStyle name="Računanje 2 2 7 2 8" xfId="49191" xr:uid="{CC3F5934-8069-4BFC-A25D-F87F0E3A4EF4}"/>
    <cellStyle name="Računanje 2 2 7 2 9" xfId="58259" xr:uid="{1A8C8B3F-5A96-4B1F-B1A4-33BC3FC0267C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2 5" xfId="40415" xr:uid="{D10A44A0-A694-4318-92D1-49F92E1D86C9}"/>
    <cellStyle name="Računanje 2 2 7 3 2 6" xfId="47117" xr:uid="{23EBC2E5-7AEE-47AD-A2B8-ABD39845C797}"/>
    <cellStyle name="Računanje 2 2 7 3 2 7" xfId="52670" xr:uid="{71CEFBEF-7CBC-4990-92A5-E951D1AF2090}"/>
    <cellStyle name="Računanje 2 2 7 3 2 8" xfId="41684" xr:uid="{CD543645-311B-431E-A7A0-CB8BBF9E4D62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3 6" xfId="37592" xr:uid="{5FCC42AB-255E-4107-A048-005C347EAC6F}"/>
    <cellStyle name="Računanje 2 2 7 3 7" xfId="44294" xr:uid="{3AFAF0D8-EA6C-4881-A426-8D5974780C40}"/>
    <cellStyle name="Računanje 2 2 7 3 8" xfId="49847" xr:uid="{C5EC8B76-0BE2-4ECF-8A1D-9644F53DC44B}"/>
    <cellStyle name="Računanje 2 2 7 3 9" xfId="56240" xr:uid="{55EB7FA7-9DE1-477D-BCF8-39DB3637DCD2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2 5" xfId="39551" xr:uid="{9DEF58A6-96A8-42AA-93D9-28A32F3CC2EA}"/>
    <cellStyle name="Računanje 2 2 7 4 2 6" xfId="46253" xr:uid="{1E228EF7-56A2-4ADE-8FD8-E0B9716E9BC7}"/>
    <cellStyle name="Računanje 2 2 7 4 2 7" xfId="51806" xr:uid="{295C941C-6D54-40C0-8010-27DE84C8C9A8}"/>
    <cellStyle name="Računanje 2 2 7 4 2 8" xfId="57075" xr:uid="{FBEF24E1-83E9-4A51-8296-E695EA904D4B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4 6" xfId="36728" xr:uid="{F355B79C-28F9-4B56-B4CE-07B3A024227B}"/>
    <cellStyle name="Računanje 2 2 7 4 7" xfId="43430" xr:uid="{730D91D0-9B7F-4F16-870A-0568FD08279A}"/>
    <cellStyle name="Računanje 2 2 7 4 8" xfId="48983" xr:uid="{99180A09-AFB0-4A44-A2A8-2DACCA518804}"/>
    <cellStyle name="Računanje 2 2 7 4 9" xfId="57328" xr:uid="{51F86439-95B7-4802-B86E-E4A4F05C13A8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2 5" xfId="40686" xr:uid="{52006BF9-6425-4EFD-941A-4B6359817D4E}"/>
    <cellStyle name="Računanje 2 2 7 5 2 6" xfId="47388" xr:uid="{8EE9F722-27B3-4938-8A76-5C75B6566513}"/>
    <cellStyle name="Računanje 2 2 7 5 2 7" xfId="52941" xr:uid="{487A06D5-05E1-4AE8-BA96-E816526606A8}"/>
    <cellStyle name="Računanje 2 2 7 5 2 8" xfId="56672" xr:uid="{3B0BEDF7-1E2D-4835-8FEC-9B59260CBDF7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5 6" xfId="37863" xr:uid="{878F5323-AF9B-456B-9887-946B18A39C32}"/>
    <cellStyle name="Računanje 2 2 7 5 7" xfId="44565" xr:uid="{EC41718F-8095-4CFC-B0DE-FE8A553E9906}"/>
    <cellStyle name="Računanje 2 2 7 5 8" xfId="50118" xr:uid="{E8B0146E-EB14-4DCE-BFBA-1FEDF08BF426}"/>
    <cellStyle name="Računanje 2 2 7 5 9" xfId="48313" xr:uid="{BA21EFC1-6624-41BE-8142-FFF7122B07F1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2 5" xfId="40683" xr:uid="{1FC797A8-2D1A-49E0-B8B3-40EA26EF654B}"/>
    <cellStyle name="Računanje 2 2 7 6 2 6" xfId="47385" xr:uid="{4141EA7D-5F84-46A7-B8E8-247AC4C58265}"/>
    <cellStyle name="Računanje 2 2 7 6 2 7" xfId="52938" xr:uid="{B5FD3A7E-C43B-4A33-8553-65A40D2FADD8}"/>
    <cellStyle name="Računanje 2 2 7 6 2 8" xfId="56996" xr:uid="{499CFCC7-AF77-4CA0-A29F-4CD85AF2105D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6 6" xfId="37860" xr:uid="{A88253F7-8BF3-4FB7-93EA-479C95E1C3B6}"/>
    <cellStyle name="Računanje 2 2 7 6 7" xfId="44562" xr:uid="{B6BA9D06-C8B8-4304-8BE3-D1DA5180EDFC}"/>
    <cellStyle name="Računanje 2 2 7 6 8" xfId="50115" xr:uid="{3C234771-7FDC-4150-98E9-19E5D4333CF6}"/>
    <cellStyle name="Računanje 2 2 7 6 9" xfId="57957" xr:uid="{D6CE0ABD-D891-4AB3-8E5B-F6AB376DAD2D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7 5" xfId="39083" xr:uid="{32728428-7F56-4755-9B3A-6A0B3967EDCB}"/>
    <cellStyle name="Računanje 2 2 7 7 6" xfId="45785" xr:uid="{05B9B75E-CC17-4BB5-A96F-22D90124E402}"/>
    <cellStyle name="Računanje 2 2 7 7 7" xfId="51338" xr:uid="{B654F2EE-B424-4BF8-A0CC-8FCA12B52E33}"/>
    <cellStyle name="Računanje 2 2 7 7 8" xfId="55614" xr:uid="{203EFD49-31CD-4ED6-8200-91851198212E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12" xfId="35729" xr:uid="{B1F47FCA-3706-4795-9185-701079CA7E62}"/>
    <cellStyle name="Računanje 2 2 8 13" xfId="42597" xr:uid="{DBAC872D-8F11-4AB3-92BC-F12AD6529DFB}"/>
    <cellStyle name="Računanje 2 2 8 14" xfId="34248" xr:uid="{5F329DF6-F1C2-4716-AD2D-A47248EB7FA9}"/>
    <cellStyle name="Računanje 2 2 8 15" xfId="42757" xr:uid="{7B1B3EDB-B9F0-4362-804F-9698B5584606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2 5" xfId="39686" xr:uid="{D1AC69B9-DA57-43B7-8B9B-60A5BEB22380}"/>
    <cellStyle name="Računanje 2 2 8 2 2 6" xfId="46388" xr:uid="{538625DE-F415-4A0F-B9E3-6C25E652EB11}"/>
    <cellStyle name="Računanje 2 2 8 2 2 7" xfId="51941" xr:uid="{1A9E3A8E-14DB-4950-9151-59BC078FB51F}"/>
    <cellStyle name="Računanje 2 2 8 2 2 8" xfId="58102" xr:uid="{CF00A497-0CB9-4972-8C76-15F4589DF207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2 6" xfId="36863" xr:uid="{B545BEB7-138F-4B38-9365-C920E93B3384}"/>
    <cellStyle name="Računanje 2 2 8 2 7" xfId="43565" xr:uid="{EF03DE0E-ACDC-42C3-AEF3-90EC8CE2EE08}"/>
    <cellStyle name="Računanje 2 2 8 2 8" xfId="49118" xr:uid="{AEB90CFE-09FF-47BB-9784-63276450BA6C}"/>
    <cellStyle name="Računanje 2 2 8 2 9" xfId="42540" xr:uid="{57DFF393-AC9B-4144-8FE8-E13B4E0ECC50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2 5" xfId="38993" xr:uid="{FBE45109-B983-4A5F-8CF3-27C74DB6A739}"/>
    <cellStyle name="Računanje 2 2 8 3 2 6" xfId="45695" xr:uid="{D02CD66C-981B-49B1-A898-12CED7290CEE}"/>
    <cellStyle name="Računanje 2 2 8 3 2 7" xfId="51248" xr:uid="{203E2B78-4622-46B5-B033-AD6CA75770CD}"/>
    <cellStyle name="Računanje 2 2 8 3 2 8" xfId="54721" xr:uid="{122533AE-A7B3-4D79-8FE2-C115269A9680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3 6" xfId="35502" xr:uid="{3846873D-7CAB-4F9F-8198-088842D22C0A}"/>
    <cellStyle name="Računanje 2 2 8 3 7" xfId="42425" xr:uid="{D24E7FCB-A60C-4CEC-9645-163E91042B0F}"/>
    <cellStyle name="Računanje 2 2 8 3 8" xfId="42917" xr:uid="{C691D863-21B0-4E30-9B33-3F27786088B0}"/>
    <cellStyle name="Računanje 2 2 8 3 9" xfId="55103" xr:uid="{B5576311-C35A-4414-B2B8-B80C7B7247DE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2 5" xfId="40422" xr:uid="{10017C1F-D845-4120-A147-9AE165467656}"/>
    <cellStyle name="Računanje 2 2 8 4 2 6" xfId="47124" xr:uid="{CBAE3F76-1098-497A-9064-18874B597CFB}"/>
    <cellStyle name="Računanje 2 2 8 4 2 7" xfId="52677" xr:uid="{3E5E5B85-4BE8-4E8F-A768-5E182F5A12D5}"/>
    <cellStyle name="Računanje 2 2 8 4 2 8" xfId="57638" xr:uid="{8BA675D9-662B-4656-9276-CF935E2B0E31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4 6" xfId="37599" xr:uid="{EF8B166A-1929-4928-AA41-0145B802D6CF}"/>
    <cellStyle name="Računanje 2 2 8 4 7" xfId="44301" xr:uid="{50CF56F9-2019-41B0-894C-49D0C29046FF}"/>
    <cellStyle name="Računanje 2 2 8 4 8" xfId="49854" xr:uid="{BDD09A6F-0E16-43DE-BE4B-1EEFC05425EA}"/>
    <cellStyle name="Računanje 2 2 8 4 9" xfId="54328" xr:uid="{2CD799DA-F076-4C0F-8655-C85C9A7B6332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2 5" xfId="39495" xr:uid="{3996BE90-1CD5-4CC3-9943-87BD86349805}"/>
    <cellStyle name="Računanje 2 2 8 5 2 6" xfId="46197" xr:uid="{26855F74-871B-4303-9F35-19176284CBDC}"/>
    <cellStyle name="Računanje 2 2 8 5 2 7" xfId="51750" xr:uid="{125D92C0-8095-472D-AF16-C6179F3D6E99}"/>
    <cellStyle name="Računanje 2 2 8 5 2 8" xfId="57273" xr:uid="{62D41258-2B80-4624-8E85-C4374139196D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5 6" xfId="36672" xr:uid="{F1343CAD-332A-4EF6-9C93-2B1F61350207}"/>
    <cellStyle name="Računanje 2 2 8 5 7" xfId="43374" xr:uid="{95EC1273-BA65-478E-B1C6-593CDA74516A}"/>
    <cellStyle name="Računanje 2 2 8 5 8" xfId="48927" xr:uid="{EC3AFB32-B439-4E05-977E-F983FABE7CCF}"/>
    <cellStyle name="Računanje 2 2 8 5 9" xfId="34527" xr:uid="{85EB8C19-2A27-4E55-95F1-5942CAFE813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2 5" xfId="39609" xr:uid="{4DF12520-0224-4C60-9188-77100E919D7F}"/>
    <cellStyle name="Računanje 2 2 8 6 2 6" xfId="46311" xr:uid="{8764AAF8-9E4E-4639-883E-E3B52AF7ED48}"/>
    <cellStyle name="Računanje 2 2 8 6 2 7" xfId="51864" xr:uid="{533CB501-E4B5-42C2-91C6-281C0874FE3A}"/>
    <cellStyle name="Računanje 2 2 8 6 2 8" xfId="56014" xr:uid="{7E529489-A52E-46EA-978C-CE52CFFF5EDB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6 6" xfId="36786" xr:uid="{93AB55E2-1E59-4902-8A5A-6EB4688B3125}"/>
    <cellStyle name="Računanje 2 2 8 6 7" xfId="43488" xr:uid="{FB2AE822-C8D4-4426-A6CE-62515F659E5C}"/>
    <cellStyle name="Računanje 2 2 8 6 8" xfId="49041" xr:uid="{D8981DE6-35CB-4484-8400-38D00BC1FDBE}"/>
    <cellStyle name="Računanje 2 2 8 6 9" xfId="57683" xr:uid="{DD87B6DA-CFBE-4A4E-A00C-8C9C3783271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7 5" xfId="39047" xr:uid="{12A5B212-4B04-4A89-90C1-69F2DA4CAE15}"/>
    <cellStyle name="Računanje 2 2 8 7 6" xfId="45749" xr:uid="{86AE569C-C34D-4711-830B-80FCD6CEC3B2}"/>
    <cellStyle name="Računanje 2 2 8 7 7" xfId="51302" xr:uid="{8620BBC6-71D8-42A4-BD8F-45C49940E8E0}"/>
    <cellStyle name="Računanje 2 2 8 7 8" xfId="58417" xr:uid="{1749E3F6-3A12-4D4C-AF50-1A614C513F9F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12" xfId="35715" xr:uid="{869BC38F-9129-45B7-AB0A-D2F7537BCC79}"/>
    <cellStyle name="Računanje 2 2 9 13" xfId="42585" xr:uid="{6DBC55DA-6476-4A91-997B-5FE78044688B}"/>
    <cellStyle name="Računanje 2 2 9 14" xfId="34493" xr:uid="{117C8C1B-1EEB-49B1-8476-0A2DE7A89B6A}"/>
    <cellStyle name="Računanje 2 2 9 15" xfId="54573" xr:uid="{96924A2C-E041-48D2-AEAE-787A7767A8AF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2 5" xfId="39674" xr:uid="{CA830350-4C0B-4F1B-BD0D-7058195E5A81}"/>
    <cellStyle name="Računanje 2 2 9 2 2 6" xfId="46376" xr:uid="{B067918A-0DB9-4884-A5C1-0FC6B87A38CE}"/>
    <cellStyle name="Računanje 2 2 9 2 2 7" xfId="51929" xr:uid="{2081E54E-DB0F-41CB-BE12-A513ED5DCF52}"/>
    <cellStyle name="Računanje 2 2 9 2 2 8" xfId="55350" xr:uid="{880C642B-50F4-4450-B925-326140CC847B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2 6" xfId="36851" xr:uid="{2BEB63E9-6894-4C2E-8DF3-87938C6FD1FB}"/>
    <cellStyle name="Računanje 2 2 9 2 7" xfId="43553" xr:uid="{ECBD259A-1411-44B6-9BC3-96AD543D35B2}"/>
    <cellStyle name="Računanje 2 2 9 2 8" xfId="49106" xr:uid="{2B298584-6652-4630-81AC-FFFD3932B52E}"/>
    <cellStyle name="Računanje 2 2 9 2 9" xfId="42103" xr:uid="{CB2A0C02-DCA6-4A0B-A362-E60B096269A1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2 5" xfId="39773" xr:uid="{9ADE1578-03C6-4CAC-9D1C-1DE9717B34C9}"/>
    <cellStyle name="Računanje 2 2 9 3 2 6" xfId="46475" xr:uid="{BF88FFE4-3B94-4F7D-A744-AC596BEFA37E}"/>
    <cellStyle name="Računanje 2 2 9 3 2 7" xfId="52028" xr:uid="{259EC464-37AA-49BC-84AE-044212F13FB7}"/>
    <cellStyle name="Računanje 2 2 9 3 2 8" xfId="55232" xr:uid="{B1E1C97C-486C-4601-9984-8CA85B483563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3 6" xfId="36950" xr:uid="{D12511DD-BB7F-455E-A55F-2D60E84691B0}"/>
    <cellStyle name="Računanje 2 2 9 3 7" xfId="43652" xr:uid="{F21CF772-7689-41EC-8234-02FF43782BA0}"/>
    <cellStyle name="Računanje 2 2 9 3 8" xfId="49205" xr:uid="{42B414BA-B64D-4376-A231-019336EE08D4}"/>
    <cellStyle name="Računanje 2 2 9 3 9" xfId="54076" xr:uid="{7EE1BBA0-E13D-4AD9-A44F-1D2B235A06E6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2 5" xfId="40367" xr:uid="{16F86109-5E8F-44A0-95E2-C15BECADEDA8}"/>
    <cellStyle name="Računanje 2 2 9 4 2 6" xfId="47069" xr:uid="{F0DDBB74-D3B5-48C0-BE46-572479C85191}"/>
    <cellStyle name="Računanje 2 2 9 4 2 7" xfId="52622" xr:uid="{B918EFFF-BFCC-4101-8CC0-80ECBF27E825}"/>
    <cellStyle name="Računanje 2 2 9 4 2 8" xfId="58445" xr:uid="{9D64D539-A1A1-4262-BEBA-20DDFC32E46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4 6" xfId="37544" xr:uid="{1B27AA7C-F4AE-46A7-BEDC-702638DCC317}"/>
    <cellStyle name="Računanje 2 2 9 4 7" xfId="44246" xr:uid="{08F2270E-8509-44C9-BD8A-592CE0D14F8C}"/>
    <cellStyle name="Računanje 2 2 9 4 8" xfId="49799" xr:uid="{D45BD27D-52F0-480D-9117-09F8416327DA}"/>
    <cellStyle name="Računanje 2 2 9 4 9" xfId="57738" xr:uid="{83F1F3B6-34F0-48B0-B4E1-81D72D5167FF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2 5" xfId="40538" xr:uid="{5EA942AD-5C36-4962-8470-2AAA93E3D070}"/>
    <cellStyle name="Računanje 2 2 9 5 2 6" xfId="47240" xr:uid="{445FEFBD-61A2-48A3-91C9-89FAB4C3E67C}"/>
    <cellStyle name="Računanje 2 2 9 5 2 7" xfId="52793" xr:uid="{4AA1A114-093D-46E1-B528-0041D258361B}"/>
    <cellStyle name="Računanje 2 2 9 5 2 8" xfId="42528" xr:uid="{EC9B7EC8-70B4-4C3B-8CEA-02C1D37A1C38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5 6" xfId="37715" xr:uid="{73D30628-CEDF-4AF8-B7B7-9B702302C8F5}"/>
    <cellStyle name="Računanje 2 2 9 5 7" xfId="44417" xr:uid="{220F7FD0-E141-42D7-9F85-B5B28717EDC6}"/>
    <cellStyle name="Računanje 2 2 9 5 8" xfId="49970" xr:uid="{E46500AF-6700-4BB3-AC3F-D8C0226CDA3F}"/>
    <cellStyle name="Računanje 2 2 9 5 9" xfId="54606" xr:uid="{FA42DD41-18EC-4A07-AA83-67DBF3D9FD5F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2 5" xfId="40660" xr:uid="{C0C1532E-FE7C-4E96-A40A-56FD98442516}"/>
    <cellStyle name="Računanje 2 2 9 6 2 6" xfId="47362" xr:uid="{2569344A-BF76-4AA6-8464-825BA3C83716}"/>
    <cellStyle name="Računanje 2 2 9 6 2 7" xfId="52915" xr:uid="{E919B3D2-FA32-4885-A2AD-1B447FA1BBEE}"/>
    <cellStyle name="Računanje 2 2 9 6 2 8" xfId="56800" xr:uid="{16B8E5C3-6F76-481B-B664-67224BE8DE02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6 6" xfId="37837" xr:uid="{6E3EA3DC-1883-4A6E-8CC6-96E852285395}"/>
    <cellStyle name="Računanje 2 2 9 6 7" xfId="44539" xr:uid="{7E475111-0A62-4349-8E65-79FF6D3B05D1}"/>
    <cellStyle name="Računanje 2 2 9 6 8" xfId="50092" xr:uid="{7F8BDC50-7577-423A-A682-5BDC1C10C759}"/>
    <cellStyle name="Računanje 2 2 9 6 9" xfId="58057" xr:uid="{9129B0EC-7051-4CCD-A2A9-C5EFFC26BCCF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7 5" xfId="39039" xr:uid="{9F492587-453D-450A-BD69-8029628D33A6}"/>
    <cellStyle name="Računanje 2 2 9 7 6" xfId="45741" xr:uid="{A12E63F2-6E36-4A58-B936-DAB838AAFB7E}"/>
    <cellStyle name="Računanje 2 2 9 7 7" xfId="51294" xr:uid="{672AF44D-F809-41B0-AEE8-E6CBAE441F03}"/>
    <cellStyle name="Računanje 2 2 9 7 8" xfId="42315" xr:uid="{C80CD2A2-E063-4A51-9186-AB51C614EF73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11" xfId="35746" xr:uid="{35201F5C-8F7C-4BD3-9755-B6AB0DFBB056}"/>
    <cellStyle name="Računanje 2 4 12" xfId="42613" xr:uid="{DA04A007-D2C2-45F1-B22F-390BA45CECB4}"/>
    <cellStyle name="Računanje 2 4 13" xfId="34539" xr:uid="{EBAF958A-A036-4561-8B34-6909E3F3ECF8}"/>
    <cellStyle name="Računanje 2 4 14" xfId="48401" xr:uid="{E6D653A7-91CA-4468-B3C4-7766616AC95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2 5" xfId="39703" xr:uid="{AD5B2099-9112-424A-8415-4F7A6F2FEAFF}"/>
    <cellStyle name="Računanje 2 4 2 2 6" xfId="46405" xr:uid="{2FA460DD-E9C2-41E5-B56A-FE773F9AB6BA}"/>
    <cellStyle name="Računanje 2 4 2 2 7" xfId="51958" xr:uid="{4329F5E1-1D4A-4BA5-B291-975ABCB72126}"/>
    <cellStyle name="Računanje 2 4 2 2 8" xfId="54229" xr:uid="{51A960DD-063E-4B98-A0CD-89B78298C1FA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2 6" xfId="36880" xr:uid="{2E015FF3-290B-4F39-AC6B-B741049309D3}"/>
    <cellStyle name="Računanje 2 4 2 7" xfId="43582" xr:uid="{18AE3721-2A4A-49E9-948B-6BDBCF7B08CC}"/>
    <cellStyle name="Računanje 2 4 2 8" xfId="49135" xr:uid="{8FC24DE7-85E0-4A4D-AF7E-0EE92F2E8393}"/>
    <cellStyle name="Računanje 2 4 2 9" xfId="56434" xr:uid="{2243BA60-2D4F-4608-AE50-6C55A789552B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2 5" xfId="38984" xr:uid="{D9C3540E-1FF8-490C-998F-6AF4A52812C8}"/>
    <cellStyle name="Računanje 2 4 3 2 6" xfId="45686" xr:uid="{CE0357E8-3383-4CE9-8BB2-423C5B62E43F}"/>
    <cellStyle name="Računanje 2 4 3 2 7" xfId="51239" xr:uid="{7C9B29ED-A7F6-434F-AB02-FA0523EBBC88}"/>
    <cellStyle name="Računanje 2 4 3 2 8" xfId="54849" xr:uid="{6D61ACBF-6BAD-4146-A885-19A9690D2A04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3 6" xfId="35493" xr:uid="{4BD5A991-18DE-407F-BC15-0AE3E8584E9B}"/>
    <cellStyle name="Računanje 2 4 3 7" xfId="42416" xr:uid="{F1717A43-F76F-42C5-97FA-B212C7E6D39E}"/>
    <cellStyle name="Računanje 2 4 3 8" xfId="42845" xr:uid="{EA82071A-B9FA-4E3D-8B84-827F93FA54A9}"/>
    <cellStyle name="Računanje 2 4 3 9" xfId="58094" xr:uid="{6412466F-78C8-451D-832F-236AB2DF1502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2 5" xfId="40417" xr:uid="{0B265286-CA52-412E-8AE6-E617710FA9F9}"/>
    <cellStyle name="Računanje 2 4 4 2 6" xfId="47119" xr:uid="{0D87791C-8DE8-49F0-A8A7-E984E1CF5510}"/>
    <cellStyle name="Računanje 2 4 4 2 7" xfId="52672" xr:uid="{45A59BEA-2F99-45B3-B09C-D2C864974445}"/>
    <cellStyle name="Računanje 2 4 4 2 8" xfId="56400" xr:uid="{9A9E72D9-EDD9-47EC-B31D-BD09EFA1D2D0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4 6" xfId="37594" xr:uid="{BE98AE34-85B8-4EEB-B439-8EA7900F3235}"/>
    <cellStyle name="Računanje 2 4 4 7" xfId="44296" xr:uid="{08308876-4B77-42BD-B941-5EF0F08C10D1}"/>
    <cellStyle name="Računanje 2 4 4 8" xfId="49849" xr:uid="{6B154104-9335-4595-BCAD-C173B00A751D}"/>
    <cellStyle name="Računanje 2 4 4 9" xfId="57103" xr:uid="{93D38ACE-74D3-401F-9338-9622342422C0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2 5" xfId="40399" xr:uid="{92CC7079-2A62-4D62-943E-14201D6D3E68}"/>
    <cellStyle name="Računanje 2 4 5 2 6" xfId="47101" xr:uid="{56E048D6-139E-4692-AF85-177567EC8C75}"/>
    <cellStyle name="Računanje 2 4 5 2 7" xfId="52654" xr:uid="{3F7E8E6D-DA4E-448D-B35A-F74205C2E598}"/>
    <cellStyle name="Računanje 2 4 5 2 8" xfId="56325" xr:uid="{94802A34-A1B7-4C54-A2D5-D9A7DF3C5AC8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5 6" xfId="37576" xr:uid="{0A011C5B-214B-4BB7-94DC-A1BAC1969308}"/>
    <cellStyle name="Računanje 2 4 5 7" xfId="44278" xr:uid="{E631E3AD-03B8-4DBA-AF10-FFF7101EC298}"/>
    <cellStyle name="Računanje 2 4 5 8" xfId="49831" xr:uid="{41A66E0F-A862-4948-8874-AB6D8A3F2BD5}"/>
    <cellStyle name="Računanje 2 4 5 9" xfId="41790" xr:uid="{3B00304C-65BB-4DB7-A9FE-0DC573064195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2 5" xfId="39865" xr:uid="{2C4FEF19-C551-426E-A601-8A2300921D48}"/>
    <cellStyle name="Računanje 2 4 6 2 6" xfId="46567" xr:uid="{CDE33081-4BB6-44BE-8F68-E109060EBD1A}"/>
    <cellStyle name="Računanje 2 4 6 2 7" xfId="52120" xr:uid="{FA44199E-B171-4F53-B05A-A38BB07D578D}"/>
    <cellStyle name="Računanje 2 4 6 2 8" xfId="57128" xr:uid="{47C1A076-A1C1-4630-8E01-60738D79A82A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6 6" xfId="37042" xr:uid="{5E185136-92CD-4C4D-A735-1CB78F837398}"/>
    <cellStyle name="Računanje 2 4 6 7" xfId="43744" xr:uid="{440E5989-30A4-44B7-B3D0-4BAA63EA6D9C}"/>
    <cellStyle name="Računanje 2 4 6 8" xfId="49297" xr:uid="{4ABB1AE8-511B-433A-80ED-E8D857D65562}"/>
    <cellStyle name="Računanje 2 4 6 9" xfId="54985" xr:uid="{DA704032-6041-473D-B38C-6E75EFF0F064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7 5" xfId="39063" xr:uid="{5447A893-53E1-4143-8B6D-44FECA60F76D}"/>
    <cellStyle name="Računanje 2 4 7 6" xfId="45765" xr:uid="{268C7202-F138-4FEB-8C13-FA7D309997C8}"/>
    <cellStyle name="Računanje 2 4 7 7" xfId="51318" xr:uid="{98C5A4D9-7727-4EF4-90BD-179EE6767A4A}"/>
    <cellStyle name="Računanje 2 4 7 8" xfId="57850" xr:uid="{E5499525-AF6A-4015-A1F9-A7777024F14C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10" xfId="54368" xr:uid="{F567B00A-1BC1-491F-9474-A3C191116732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2 5" xfId="38862" xr:uid="{273A7147-745B-4E69-A278-86C82DEA2955}"/>
    <cellStyle name="Računanje 2 5 2 6" xfId="45564" xr:uid="{5FF596F8-79CC-44A3-AFBC-2D46D54DFC72}"/>
    <cellStyle name="Računanje 2 5 2 7" xfId="51117" xr:uid="{75FA5296-5553-4310-B5B6-329FB0BAD460}"/>
    <cellStyle name="Računanje 2 5 2 8" xfId="57031" xr:uid="{671D991D-B25E-4430-8BD5-C3CE1B46AB1D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5 7" xfId="35211" xr:uid="{C1D200BD-E2DE-42AE-B83E-D49345E9087D}"/>
    <cellStyle name="Računanje 2 5 8" xfId="42192" xr:uid="{C3B4ED0E-C234-4E79-BC23-CB7ABD66F594}"/>
    <cellStyle name="Računanje 2 5 9" xfId="42050" xr:uid="{9DC5B036-C06C-46FC-935D-1271A4735FDC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6 5" xfId="34960" xr:uid="{5FEA808B-0796-40AA-B329-21DCE3E6D717}"/>
    <cellStyle name="Računanje 2 6 6" xfId="42003" xr:uid="{29BD62A3-EA2F-4A1F-B744-164EE3234E86}"/>
    <cellStyle name="Računanje 2 6 7" xfId="34199" xr:uid="{6329F7D8-D1B8-4E9B-BE85-397901D826E6}"/>
    <cellStyle name="Računanje 2 6 8" xfId="56063" xr:uid="{7053ADD5-480E-41AF-8827-0335FA8B89DC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12" xfId="35714" xr:uid="{C3D9DF01-74C5-46F5-900F-2BF3A584A4AD}"/>
    <cellStyle name="Total 10 13" xfId="42584" xr:uid="{5702F26D-0B4D-4B61-95A6-BCB6F0CEDD57}"/>
    <cellStyle name="Total 10 14" xfId="34209" xr:uid="{BC41B72A-3A64-4EFB-8250-2F183FA4B070}"/>
    <cellStyle name="Total 10 15" xfId="53881" xr:uid="{387039B4-C95A-4B6C-B999-EB04123467E7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2 5" xfId="39673" xr:uid="{8CAD9494-9364-49E3-B017-7C89B5DCD157}"/>
    <cellStyle name="Total 10 2 2 6" xfId="46375" xr:uid="{01D0C958-5658-4446-A208-51A4C013E29B}"/>
    <cellStyle name="Total 10 2 2 7" xfId="51928" xr:uid="{37848278-EF26-439F-AEFB-A25B52F5B799}"/>
    <cellStyle name="Total 10 2 2 8" xfId="56768" xr:uid="{FC7FC19B-2560-4EED-AE23-343396C6E22B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2 6" xfId="36850" xr:uid="{E0083456-1685-4CF6-A4A8-AECB86731863}"/>
    <cellStyle name="Total 10 2 7" xfId="43552" xr:uid="{5CAE5310-3784-4AC1-9500-5173C674C2F6}"/>
    <cellStyle name="Total 10 2 8" xfId="49105" xr:uid="{B7B90C6B-0241-4F20-AEC7-824A4E4D6AE4}"/>
    <cellStyle name="Total 10 2 9" xfId="56254" xr:uid="{02277945-EDA2-4EA1-A976-25628B8CD15E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2 5" xfId="38976" xr:uid="{6F3EDFBB-6570-4075-8D92-EB41B2C5A907}"/>
    <cellStyle name="Total 10 3 2 6" xfId="45678" xr:uid="{F4EB58C5-7C44-41B6-869C-CBA78239517C}"/>
    <cellStyle name="Total 10 3 2 7" xfId="51231" xr:uid="{0FCB2650-467B-4290-840B-87422C4E8E33}"/>
    <cellStyle name="Total 10 3 2 8" xfId="55172" xr:uid="{AF3CD8C6-3468-4164-82E1-70689A2AA9C9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3 6" xfId="35485" xr:uid="{67235E51-8A8C-4C1E-9D2D-BA9B2CADB117}"/>
    <cellStyle name="Total 10 3 7" xfId="42408" xr:uid="{196D96FA-6680-4C0D-80AE-459BCC3B48D0}"/>
    <cellStyle name="Total 10 3 8" xfId="41840" xr:uid="{55007096-D8F7-4FD1-8C35-F67E51013C71}"/>
    <cellStyle name="Total 10 3 9" xfId="53917" xr:uid="{994D476C-62DA-49DD-9A09-5ED6E9CDD236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2 5" xfId="38870" xr:uid="{78E93601-218F-4278-BD72-468C8D7CC09D}"/>
    <cellStyle name="Total 10 4 2 6" xfId="45572" xr:uid="{776E2B38-8A8A-4C42-A524-4D1C3B1537D1}"/>
    <cellStyle name="Total 10 4 2 7" xfId="51125" xr:uid="{A0A70DA7-6CE6-4DE2-BFD8-7CEC09DD54DF}"/>
    <cellStyle name="Total 10 4 2 8" xfId="57052" xr:uid="{9ED74D19-0175-47FE-8F2A-20433EAA4CE8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4 6" xfId="35220" xr:uid="{4768FBB9-016A-44BE-8581-DC2227112A81}"/>
    <cellStyle name="Total 10 4 7" xfId="42201" xr:uid="{4FA71A83-D77D-45FE-B40E-EE2485EC69DC}"/>
    <cellStyle name="Total 10 4 8" xfId="42104" xr:uid="{EFD89969-B64B-420F-866B-98F9AF436341}"/>
    <cellStyle name="Total 10 4 9" xfId="57724" xr:uid="{46CB40B6-38BD-4FE3-955F-8860F3CFCFC8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2 5" xfId="38947" xr:uid="{F4478263-E0ED-4F26-9150-7D3549EA73D8}"/>
    <cellStyle name="Total 10 5 2 6" xfId="45649" xr:uid="{508E9389-4575-46BB-9633-1331D95347EF}"/>
    <cellStyle name="Total 10 5 2 7" xfId="51202" xr:uid="{B037A39E-589D-4B7A-B7F6-D2293436FCAD}"/>
    <cellStyle name="Total 10 5 2 8" xfId="55370" xr:uid="{7C9E16E3-C94B-466F-B5B6-20FF1B2563C5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5 6" xfId="35456" xr:uid="{0E41074A-FF42-4D7F-8ECB-714293220D52}"/>
    <cellStyle name="Total 10 5 7" xfId="42379" xr:uid="{369CDBF5-6029-49C1-A53A-277809E6750D}"/>
    <cellStyle name="Total 10 5 8" xfId="41796" xr:uid="{CF4EC39F-C460-43D1-8442-4EAB8EA42A92}"/>
    <cellStyle name="Total 10 5 9" xfId="54221" xr:uid="{82B5DBD4-5978-4C09-947A-C89AA4872379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2 5" xfId="39961" xr:uid="{AA9CB53D-EFA2-4BD0-B854-C497FB58FCEC}"/>
    <cellStyle name="Total 10 6 2 6" xfId="46663" xr:uid="{26C88C07-4E86-4CB5-A55A-919D9F3C864A}"/>
    <cellStyle name="Total 10 6 2 7" xfId="52216" xr:uid="{047404AF-207C-4B29-BB84-5703C2898EF4}"/>
    <cellStyle name="Total 10 6 2 8" xfId="55151" xr:uid="{268DF319-3C8E-46FB-A130-AD59473922B5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6 6" xfId="37138" xr:uid="{E795E0FD-C3CF-432B-9E4B-08B57A53AE2B}"/>
    <cellStyle name="Total 10 6 7" xfId="43840" xr:uid="{611B7699-7FC9-4D65-8CE2-91A26B676538}"/>
    <cellStyle name="Total 10 6 8" xfId="49393" xr:uid="{5EE2B024-734A-42DF-BD13-42CB8DFCC21E}"/>
    <cellStyle name="Total 10 6 9" xfId="42449" xr:uid="{73480FDA-6703-46C1-AFB4-546EF949D1C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7 5" xfId="39038" xr:uid="{C7CAAD91-D0B5-4859-84CC-A46D3384172F}"/>
    <cellStyle name="Total 10 7 6" xfId="45740" xr:uid="{28CEB85B-498C-4575-820A-DBC4821509B0}"/>
    <cellStyle name="Total 10 7 7" xfId="51293" xr:uid="{A90CFABF-55BF-41E8-AC6E-C8C03623BFD0}"/>
    <cellStyle name="Total 10 7 8" xfId="57915" xr:uid="{8748502E-C2C6-46E9-8205-A48558BB902F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12" xfId="35966" xr:uid="{8720B480-A9BB-4BBD-A00B-F75126E54221}"/>
    <cellStyle name="Total 11 13" xfId="42786" xr:uid="{34117928-2FB6-4416-A092-4BF54DD2F6C6}"/>
    <cellStyle name="Total 11 14" xfId="48358" xr:uid="{08CF8955-B57A-4B88-813D-C751E8613580}"/>
    <cellStyle name="Total 11 15" xfId="53857" xr:uid="{81159814-652E-405F-8B98-5D3FF8E24468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2 5" xfId="39840" xr:uid="{0D8C5EB9-38B4-43A2-9557-7DC134C2AA73}"/>
    <cellStyle name="Total 11 2 2 6" xfId="46542" xr:uid="{05362866-AD59-44AF-94DB-EA62DA0A3782}"/>
    <cellStyle name="Total 11 2 2 7" xfId="52095" xr:uid="{294D636F-AA44-4F68-850A-4A111FC7D937}"/>
    <cellStyle name="Total 11 2 2 8" xfId="56371" xr:uid="{DCF29CDF-8B6B-470E-89A0-F7839FC8DBDA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2 6" xfId="37017" xr:uid="{032EC900-07C7-4135-949F-8CD97747523E}"/>
    <cellStyle name="Total 11 2 7" xfId="43719" xr:uid="{41AC880B-BB29-41FE-84EC-2396767E6150}"/>
    <cellStyle name="Total 11 2 8" xfId="49272" xr:uid="{87A69E8D-FBC3-48DF-BC5D-90A572B29C64}"/>
    <cellStyle name="Total 11 2 9" xfId="55901" xr:uid="{F9BDD5FA-1751-45CF-8258-ADE4ED961C1A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2 5" xfId="38979" xr:uid="{9FA7A972-1824-4583-98EA-ACD9E183E869}"/>
    <cellStyle name="Total 11 3 2 6" xfId="45681" xr:uid="{00557536-FBC4-44B8-B05C-97C6AB46E3AE}"/>
    <cellStyle name="Total 11 3 2 7" xfId="51234" xr:uid="{3123B3C3-0D6D-43B0-A887-23CDF0E0D25C}"/>
    <cellStyle name="Total 11 3 2 8" xfId="54650" xr:uid="{E0FC210A-4C3A-4C08-A686-0AAC4964CC39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3 6" xfId="35488" xr:uid="{EEB030BB-5FA2-4E45-9893-E698E3F597C5}"/>
    <cellStyle name="Total 11 3 7" xfId="42411" xr:uid="{C2532677-AA49-459D-AB9E-B17A54D0767F}"/>
    <cellStyle name="Total 11 3 8" xfId="42258" xr:uid="{DFDDD5C7-E37C-4D99-883F-55822146CCEC}"/>
    <cellStyle name="Total 11 3 9" xfId="34194" xr:uid="{4D25ACB2-CDEC-4B2C-AAD2-9D123B20AF38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2 5" xfId="40558" xr:uid="{FCA1C571-404B-441F-8566-2C5675D6E19C}"/>
    <cellStyle name="Total 11 4 2 6" xfId="47260" xr:uid="{25A89492-5ED9-4EA9-9DFB-B7098E0E241E}"/>
    <cellStyle name="Total 11 4 2 7" xfId="52813" xr:uid="{D46EFD68-AD8E-4258-A464-B078C62AF1BC}"/>
    <cellStyle name="Total 11 4 2 8" xfId="55756" xr:uid="{CF71332D-201F-43B5-A068-5CCCBAEF2059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4 6" xfId="37735" xr:uid="{38F4E2E8-3602-4F96-B56F-8CEFDE14007C}"/>
    <cellStyle name="Total 11 4 7" xfId="44437" xr:uid="{65EA4B71-445D-481C-B43F-4461D47F06B4}"/>
    <cellStyle name="Total 11 4 8" xfId="49990" xr:uid="{CD9F28EF-77A7-4E2F-BD3D-DF05C42EA866}"/>
    <cellStyle name="Total 11 4 9" xfId="54089" xr:uid="{598AC0FF-2006-40ED-BFE7-2276C45E83E4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2 5" xfId="39898" xr:uid="{E53589EA-42E4-4DC4-B329-2E42B8B2EBC4}"/>
    <cellStyle name="Total 11 5 2 6" xfId="46600" xr:uid="{79133536-42B4-41C1-B8B3-6D1DB5AC5DC7}"/>
    <cellStyle name="Total 11 5 2 7" xfId="52153" xr:uid="{1AA21CDE-902A-4820-8372-D15951EE1916}"/>
    <cellStyle name="Total 11 5 2 8" xfId="54308" xr:uid="{3EAE5591-2502-4CD4-B681-721BAE81FEB3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5 6" xfId="37075" xr:uid="{EC5E81C4-C1DD-42D8-B3C4-26699C7A2A3F}"/>
    <cellStyle name="Total 11 5 7" xfId="43777" xr:uid="{C74E1886-826A-4D3C-A0B3-3DB593990521}"/>
    <cellStyle name="Total 11 5 8" xfId="49330" xr:uid="{BCA2C040-8414-418C-95A3-7E946E6EA1F6}"/>
    <cellStyle name="Total 11 5 9" xfId="55590" xr:uid="{D90FF1AF-893C-4E59-AE7D-08C66CABD457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2 5" xfId="40401" xr:uid="{78B844EB-79C3-40AF-99BE-3AB58BD6B9BC}"/>
    <cellStyle name="Total 11 6 2 6" xfId="47103" xr:uid="{BAA4A7BF-E339-4DE7-817F-5CBFE6D6CCA2}"/>
    <cellStyle name="Total 11 6 2 7" xfId="52656" xr:uid="{E196B416-113E-4E4B-B54C-7E5F5CA4C8B5}"/>
    <cellStyle name="Total 11 6 2 8" xfId="57443" xr:uid="{0EFF80FE-49E3-4A13-8A22-DB0ABF25005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6 6" xfId="37578" xr:uid="{2DA89930-038B-4439-90AD-F824AE572E9A}"/>
    <cellStyle name="Total 11 6 7" xfId="44280" xr:uid="{CF7F441E-F901-4FF2-AD8D-4ED3E97E5919}"/>
    <cellStyle name="Total 11 6 8" xfId="49833" xr:uid="{F2768CDD-AF31-4175-A73C-856D0A2AFF14}"/>
    <cellStyle name="Total 11 6 9" xfId="42475" xr:uid="{C6C4C46C-F746-408B-8F5E-110175599D9B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7 5" xfId="39123" xr:uid="{55F467A8-F0F2-4048-8140-7AB2D5C2EB19}"/>
    <cellStyle name="Total 11 7 6" xfId="45825" xr:uid="{1A309D8E-BF47-42B8-81DE-D5E59A5BC7F3}"/>
    <cellStyle name="Total 11 7 7" xfId="51378" xr:uid="{0C68BF89-A72F-4D1C-AF25-860758FA178A}"/>
    <cellStyle name="Total 11 7 8" xfId="54201" xr:uid="{767A0335-9866-44F2-A8FA-43E315E892EB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12" xfId="35957" xr:uid="{C29357B9-B272-424A-8C54-43CBC6CEB448}"/>
    <cellStyle name="Total 12 13" xfId="42777" xr:uid="{3456923A-2E12-4BA0-97B6-638920B90FBF}"/>
    <cellStyle name="Total 12 14" xfId="48349" xr:uid="{67121E6F-C6A4-4433-BE51-43BD3C822A86}"/>
    <cellStyle name="Total 12 15" xfId="42517" xr:uid="{D929B19E-9350-4C77-8F48-8935D109F005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2 5" xfId="39831" xr:uid="{99C3F0DB-B5EF-4260-A91B-87F4C9143C2D}"/>
    <cellStyle name="Total 12 2 2 6" xfId="46533" xr:uid="{87A6D40C-DD1C-4862-B81A-75047C3F050C}"/>
    <cellStyle name="Total 12 2 2 7" xfId="52086" xr:uid="{21E16E08-E5EF-49B5-9D37-E782ABCC6031}"/>
    <cellStyle name="Total 12 2 2 8" xfId="54283" xr:uid="{1DDD5D24-EE9C-448A-88E1-14C0AD742983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2 6" xfId="37008" xr:uid="{9D85EC45-AFB9-45FC-91F5-9EBB08BF918F}"/>
    <cellStyle name="Total 12 2 7" xfId="43710" xr:uid="{A0C0F0E9-FC47-4102-AEA0-8BC7E2A5E9C3}"/>
    <cellStyle name="Total 12 2 8" xfId="49263" xr:uid="{2A02215F-BC7C-43D0-9443-7AB20C2C98A7}"/>
    <cellStyle name="Total 12 2 9" xfId="56190" xr:uid="{6D464E55-B1B7-4774-9886-CB26A78EBD84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2 5" xfId="40473" xr:uid="{17EC5E0F-3C23-4E83-B828-11F9D22734FC}"/>
    <cellStyle name="Total 12 3 2 6" xfId="47175" xr:uid="{7E4F27FB-00EB-4F09-AC48-CA802E453E69}"/>
    <cellStyle name="Total 12 3 2 7" xfId="52728" xr:uid="{BF9F42A7-A1A9-45AD-B861-32B7914F096F}"/>
    <cellStyle name="Total 12 3 2 8" xfId="54621" xr:uid="{4CA5BFD0-9AE9-4D16-B56E-EF6EED968246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3 6" xfId="37650" xr:uid="{F09BBBD8-7B20-41C0-BB96-982861FA0E33}"/>
    <cellStyle name="Total 12 3 7" xfId="44352" xr:uid="{DCC0366F-FBF8-454E-8024-FC7798DB98DE}"/>
    <cellStyle name="Total 12 3 8" xfId="49905" xr:uid="{4DE4A738-2F11-4750-B47B-51CCC77ED08F}"/>
    <cellStyle name="Total 12 3 9" xfId="56880" xr:uid="{CB1839C7-C76E-409D-BA44-0BEF6038DBD9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2 5" xfId="38982" xr:uid="{6A8FBA56-1992-4DCA-9E42-DF0E2DC68EBB}"/>
    <cellStyle name="Total 12 4 2 6" xfId="45684" xr:uid="{24EB7369-6D2E-4A92-8A3B-AD8D4092EF1A}"/>
    <cellStyle name="Total 12 4 2 7" xfId="51237" xr:uid="{3BFE3625-1842-4ADF-8661-3F5D2025A4EF}"/>
    <cellStyle name="Total 12 4 2 8" xfId="57083" xr:uid="{B0A10B8C-865A-4FDA-84F5-FF430681ECE4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4 6" xfId="35491" xr:uid="{2A5D529A-DA40-49EF-B6A9-F9440798C3E3}"/>
    <cellStyle name="Total 12 4 7" xfId="42414" xr:uid="{D153404C-4AF8-4627-B6E3-618359B155A6}"/>
    <cellStyle name="Total 12 4 8" xfId="42061" xr:uid="{5F741F8C-CFD6-4101-A6F9-E9895857419E}"/>
    <cellStyle name="Total 12 4 9" xfId="42889" xr:uid="{6A137E39-4A0C-4365-9FCD-804D539A755D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2 5" xfId="40550" xr:uid="{130286CA-84B9-44E7-8D75-72F3DD84F1E1}"/>
    <cellStyle name="Total 12 5 2 6" xfId="47252" xr:uid="{431C7FF6-5833-4E9D-A013-526EE8DB87C2}"/>
    <cellStyle name="Total 12 5 2 7" xfId="52805" xr:uid="{9713B21F-6821-4A48-90ED-1307E521D609}"/>
    <cellStyle name="Total 12 5 2 8" xfId="56309" xr:uid="{5DCEDB22-B9FE-41BA-9C06-9D2CF250538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5 6" xfId="37727" xr:uid="{B724DB0F-46E4-4ECC-8B35-C4141D810C05}"/>
    <cellStyle name="Total 12 5 7" xfId="44429" xr:uid="{96887B36-615A-4851-A16F-5AAA11AF3250}"/>
    <cellStyle name="Total 12 5 8" xfId="49982" xr:uid="{2A17C867-900B-47A2-9C6A-59CDACD7353A}"/>
    <cellStyle name="Total 12 5 9" xfId="57679" xr:uid="{FB1D1FD6-AB9B-4D0A-9245-9BC6EE635F94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2 5" xfId="39611" xr:uid="{A832136F-E1D2-4E29-8CAD-302B64E8BE2F}"/>
    <cellStyle name="Total 12 6 2 6" xfId="46313" xr:uid="{EB0EF2A9-C883-4623-9199-6D6FE102B4F5}"/>
    <cellStyle name="Total 12 6 2 7" xfId="51866" xr:uid="{69A30250-DFDE-4A40-8250-ABF8BF128532}"/>
    <cellStyle name="Total 12 6 2 8" xfId="55042" xr:uid="{E407C6C4-07C2-4C3C-81FA-EA8275A99862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6 6" xfId="36788" xr:uid="{2DFFCF2E-F826-47E2-B0A9-31B723E3D200}"/>
    <cellStyle name="Total 12 6 7" xfId="43490" xr:uid="{6E57B6DD-D8FD-4E8B-82D5-0D1800815666}"/>
    <cellStyle name="Total 12 6 8" xfId="49043" xr:uid="{7DD71FC7-4C44-4429-8848-AA2DE4A6805C}"/>
    <cellStyle name="Total 12 6 9" xfId="55060" xr:uid="{BBC62520-6942-493B-9476-E9EB7206707A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7 5" xfId="39114" xr:uid="{915BC477-43B7-4A1E-84FC-AD5DB526C547}"/>
    <cellStyle name="Total 12 7 6" xfId="45816" xr:uid="{64A18254-7A59-4E69-A3A0-B3F2E80CEB6A}"/>
    <cellStyle name="Total 12 7 7" xfId="51369" xr:uid="{A7EDCF05-8C37-42AC-884E-12E5B8CF560E}"/>
    <cellStyle name="Total 12 7 8" xfId="42863" xr:uid="{7247065C-32C2-4667-9E88-38B3AA178FB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10" xfId="54555" xr:uid="{19995E41-ED57-47D9-B8EE-14F590E33EBA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2 5" xfId="38824" xr:uid="{0797BA89-6149-413B-9253-F49DB1B80EF6}"/>
    <cellStyle name="Total 13 2 6" xfId="45526" xr:uid="{9C4A40FC-0B95-4743-A195-A6410D870014}"/>
    <cellStyle name="Total 13 2 7" xfId="51079" xr:uid="{70D6D906-7F9C-4B79-910B-C98941DD617E}"/>
    <cellStyle name="Total 13 2 8" xfId="58017" xr:uid="{0AD2D21D-04B8-4EC0-9703-5FDDDDB4C0FC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3 7" xfId="35166" xr:uid="{2ED667CD-A2C9-4CE2-B1C8-FEB116DFE511}"/>
    <cellStyle name="Total 13 8" xfId="42150" xr:uid="{779B2F14-2EA5-4949-B61C-2337982A2234}"/>
    <cellStyle name="Total 13 9" xfId="41846" xr:uid="{FB12F9A1-12DE-4BE5-80E6-130C7FE80F58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2 5" xfId="38858" xr:uid="{76FDB055-1796-4546-88F5-10F946A80644}"/>
    <cellStyle name="Total 14 2 6" xfId="45560" xr:uid="{2CA063C3-3927-48EE-9656-17FBD94D7829}"/>
    <cellStyle name="Total 14 2 7" xfId="51113" xr:uid="{00DF2336-0237-462D-8D90-0CB2CAC977FA}"/>
    <cellStyle name="Total 14 2 8" xfId="55037" xr:uid="{02C4C74C-AC54-44F7-8680-2A09A5A23962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4 6" xfId="35207" xr:uid="{870CA2FD-95F1-4215-8F3A-06BEE6F01019}"/>
    <cellStyle name="Total 14 7" xfId="42188" xr:uid="{D3292F56-07F7-43C1-890C-9C04E3651900}"/>
    <cellStyle name="Total 14 8" xfId="41928" xr:uid="{EB4B4083-BDE5-42B3-A053-520F2F945F86}"/>
    <cellStyle name="Total 14 9" xfId="53860" xr:uid="{92668A22-9B9C-42E8-9F6A-94EDD41ACEEC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2 5" xfId="39897" xr:uid="{B7993854-7CB9-4AE1-B4BB-FBB0936CD11D}"/>
    <cellStyle name="Total 15 2 6" xfId="46599" xr:uid="{F49E9D0C-0C37-44F5-BAB9-33104D92C4B3}"/>
    <cellStyle name="Total 15 2 7" xfId="52152" xr:uid="{9737B2F0-AD9B-4E95-9215-F8BAAB218C55}"/>
    <cellStyle name="Total 15 2 8" xfId="57956" xr:uid="{4505116D-4575-4A77-B479-657CF96D9D39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5 6" xfId="37074" xr:uid="{F22A8EB8-EEF0-49DC-BEFE-72DFA0A35278}"/>
    <cellStyle name="Total 15 7" xfId="43776" xr:uid="{2109F878-0EC2-49A6-B063-B024AC99CC94}"/>
    <cellStyle name="Total 15 8" xfId="49329" xr:uid="{2EA1CDB8-F51F-4B0C-BA30-1A4284732246}"/>
    <cellStyle name="Total 15 9" xfId="34227" xr:uid="{A9798D23-F666-48A7-B502-CC7168131E22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2 5" xfId="38944" xr:uid="{18A63BBA-80E2-4157-9B40-979D94751B51}"/>
    <cellStyle name="Total 16 2 6" xfId="45646" xr:uid="{7DCB7137-FD9B-4AF0-B403-01F7FAD740E0}"/>
    <cellStyle name="Total 16 2 7" xfId="51199" xr:uid="{BEBF221F-AD95-437E-A0AC-5A47E88341D0}"/>
    <cellStyle name="Total 16 2 8" xfId="48306" xr:uid="{8EEEEC7E-7A6C-48DB-9F6C-1338882D1BD5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6 6" xfId="35453" xr:uid="{80E7E3D6-C244-4C9D-A596-2A71F9A32F76}"/>
    <cellStyle name="Total 16 7" xfId="42376" xr:uid="{C65A4535-B0DC-4EED-9EF7-859FF69CB1CA}"/>
    <cellStyle name="Total 16 8" xfId="42058" xr:uid="{25946E17-0E12-49AA-94F5-C115F2272775}"/>
    <cellStyle name="Total 16 9" xfId="34568" xr:uid="{5E0BAE29-0AD3-418F-BCD2-A0A9E990308F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17 5" xfId="34965" xr:uid="{BABFCCEA-70F3-480A-9494-8E30A212DE37}"/>
    <cellStyle name="Total 17 6" xfId="42008" xr:uid="{520C5410-CC97-4630-9534-64B4C1E02E50}"/>
    <cellStyle name="Total 17 7" xfId="42961" xr:uid="{FFDE2DE9-5AA2-49BF-91CC-1EF61782EA56}"/>
    <cellStyle name="Total 17 8" xfId="41858" xr:uid="{1D4E20F3-42A8-434D-93D1-52C9333FF50E}"/>
    <cellStyle name="Total 18" xfId="34172" xr:uid="{054EA1C7-F462-4B06-AF32-D5509FD05520}"/>
    <cellStyle name="Total 19" xfId="34549" xr:uid="{E9603930-9522-47E1-8EAC-2EB884754476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12" xfId="35784" xr:uid="{74817078-A433-4D16-B214-BAB2D60E3AD6}"/>
    <cellStyle name="Total 2 10 13" xfId="42645" xr:uid="{54E082D5-E580-4D82-9CB2-BDF754CEAAA1}"/>
    <cellStyle name="Total 2 10 14" xfId="34174" xr:uid="{68E249EB-A5DC-4C2A-A52D-4C6950C17D66}"/>
    <cellStyle name="Total 2 10 15" xfId="34221" xr:uid="{549A77BC-BEE6-4EB6-B361-DE9F88DCD85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2 5" xfId="39730" xr:uid="{74D4846C-599B-452F-A376-6A5EA6CCD599}"/>
    <cellStyle name="Total 2 10 2 2 6" xfId="46432" xr:uid="{AF152781-3D1C-4EE3-9AA3-8A2585769DE4}"/>
    <cellStyle name="Total 2 10 2 2 7" xfId="51985" xr:uid="{BBA63DAD-B9F9-43B6-B6C4-1BD10BCC75F0}"/>
    <cellStyle name="Total 2 10 2 2 8" xfId="55279" xr:uid="{D025D87F-6F00-480E-9B93-2696FD62B359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2 6" xfId="36907" xr:uid="{D9405E40-38E9-4328-9652-62D96BA65D49}"/>
    <cellStyle name="Total 2 10 2 7" xfId="43609" xr:uid="{582EF271-40B4-403E-9DFD-E907284F7186}"/>
    <cellStyle name="Total 2 10 2 8" xfId="49162" xr:uid="{A7BC5C68-CBE4-4EAD-86A3-43B8BBD81E2F}"/>
    <cellStyle name="Total 2 10 2 9" xfId="57698" xr:uid="{CC3AD148-1BD8-476B-A200-39E6206DBE3A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2 5" xfId="38936" xr:uid="{1C5389BB-D361-4B23-81AD-D0F8D86127AC}"/>
    <cellStyle name="Total 2 10 3 2 6" xfId="45638" xr:uid="{619A468A-DEBC-4D1E-96B6-70E5AB8A91A0}"/>
    <cellStyle name="Total 2 10 3 2 7" xfId="51191" xr:uid="{514EF571-F4F1-4F20-8CBB-A98BE59811C6}"/>
    <cellStyle name="Total 2 10 3 2 8" xfId="42053" xr:uid="{074F92B7-42E1-4E26-9F1C-31178A4DFE58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3 6" xfId="35445" xr:uid="{5DD6D308-3DE7-47B1-B536-80D01E37FC4A}"/>
    <cellStyle name="Total 2 10 3 7" xfId="42368" xr:uid="{E664757B-C073-4F96-BB1E-76B69E794B9C}"/>
    <cellStyle name="Total 2 10 3 8" xfId="42524" xr:uid="{979178B7-B990-43DD-83E2-5995550354A7}"/>
    <cellStyle name="Total 2 10 3 9" xfId="42093" xr:uid="{B783393E-7061-40CD-897C-524B86FF25CA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2 5" xfId="38950" xr:uid="{7E1308D7-3617-4248-9AB6-A9E58A614E59}"/>
    <cellStyle name="Total 2 10 4 2 6" xfId="45652" xr:uid="{4F373573-B616-4390-98FD-56657780D306}"/>
    <cellStyle name="Total 2 10 4 2 7" xfId="51205" xr:uid="{350D6352-1F8B-4603-B21C-084BD69B1576}"/>
    <cellStyle name="Total 2 10 4 2 8" xfId="56373" xr:uid="{CA3A759F-7D22-4335-8B0A-1AD7CBBB005D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4 6" xfId="35459" xr:uid="{4C9C2899-75C2-4A79-8C0F-F969E6A48E3F}"/>
    <cellStyle name="Total 2 10 4 7" xfId="42382" xr:uid="{09E82D97-357B-4A07-85A5-CC5FCA76A256}"/>
    <cellStyle name="Total 2 10 4 8" xfId="42317" xr:uid="{2D8AE6FC-6DA0-474E-8B9B-39A8D9FB0095}"/>
    <cellStyle name="Total 2 10 4 9" xfId="48512" xr:uid="{3BE1B7B8-A55D-444C-89B5-A27BDBCDD67A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2 5" xfId="39659" xr:uid="{B2CD681F-457F-4F62-9662-213892C3DEBE}"/>
    <cellStyle name="Total 2 10 5 2 6" xfId="46361" xr:uid="{B76253F0-188E-4775-B1C6-CE6E5B3D5C61}"/>
    <cellStyle name="Total 2 10 5 2 7" xfId="51914" xr:uid="{B5B3CCD4-CE0C-429F-B9E3-E49778E21775}"/>
    <cellStyle name="Total 2 10 5 2 8" xfId="54362" xr:uid="{58C8563F-3DFC-4C38-8FF7-920C20A9926C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5 6" xfId="36836" xr:uid="{31B7C692-7DF7-4F39-863B-44C6C805AB79}"/>
    <cellStyle name="Total 2 10 5 7" xfId="43538" xr:uid="{93CA587A-9F1F-4B04-A8C5-FCA84ECFAFC9}"/>
    <cellStyle name="Total 2 10 5 8" xfId="49091" xr:uid="{B16CA0CE-5AA0-4671-9461-0586B1EEDD6E}"/>
    <cellStyle name="Total 2 10 5 9" xfId="55213" xr:uid="{CEF06CD5-1E7B-4286-A867-165CED1ED682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2 5" xfId="40400" xr:uid="{F4A0997B-203C-49FB-90A6-D24C5761A2D5}"/>
    <cellStyle name="Total 2 10 6 2 6" xfId="47102" xr:uid="{69572DD0-92B5-4783-8E45-867EC3892799}"/>
    <cellStyle name="Total 2 10 6 2 7" xfId="52655" xr:uid="{A2446CF5-128F-4E69-9224-D34EE01C1F3D}"/>
    <cellStyle name="Total 2 10 6 2 8" xfId="55049" xr:uid="{E0D750BB-D4A8-4A4F-97E1-5533E5FBD3EC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6 6" xfId="37577" xr:uid="{0A97737D-8292-4C19-A3F6-B2D3143090D2}"/>
    <cellStyle name="Total 2 10 6 7" xfId="44279" xr:uid="{EBD688CF-36D4-4102-A739-605A39D69097}"/>
    <cellStyle name="Total 2 10 6 8" xfId="49832" xr:uid="{50B8AB8A-1F05-407A-BE60-6E6E0437F522}"/>
    <cellStyle name="Total 2 10 6 9" xfId="56335" xr:uid="{85A94FEA-1834-4F24-BD5F-7F30E5FBA613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7 5" xfId="39077" xr:uid="{680A4D48-8DEF-4841-899E-005AF254FBC1}"/>
    <cellStyle name="Total 2 10 7 6" xfId="45779" xr:uid="{9BF00D75-0B68-4CF6-BB8E-24CFACCEBB1F}"/>
    <cellStyle name="Total 2 10 7 7" xfId="51332" xr:uid="{26952706-89BE-4762-88B3-0DD7CDEB4307}"/>
    <cellStyle name="Total 2 10 7 8" xfId="57628" xr:uid="{CCEA2DE0-6411-4542-BA79-F6553913BA91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12" xfId="36632" xr:uid="{00D41B4F-D8F9-4079-A79D-BA0799DA89BD}"/>
    <cellStyle name="Total 2 11 13" xfId="43334" xr:uid="{A8F92C8A-263C-4A37-A192-522F937E879B}"/>
    <cellStyle name="Total 2 11 14" xfId="48887" xr:uid="{3FABDF90-C357-4951-8822-60E201C4C1BA}"/>
    <cellStyle name="Total 2 11 15" xfId="58239" xr:uid="{0D289697-78B9-40A4-9087-F5009D09E024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2 5" xfId="40343" xr:uid="{42F1AFC2-0D8B-40F8-93C8-DFAABE6C6259}"/>
    <cellStyle name="Total 2 11 2 2 6" xfId="47045" xr:uid="{EAF40758-F842-4905-8E1A-866EA82BBFEB}"/>
    <cellStyle name="Total 2 11 2 2 7" xfId="52598" xr:uid="{E83E9D58-9B63-4B5B-B31E-F079EA0C8542}"/>
    <cellStyle name="Total 2 11 2 2 8" xfId="57823" xr:uid="{58C84D5A-695E-4FA8-BE73-780E34294EEC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2 6" xfId="37520" xr:uid="{84C387B9-BE57-4C34-BDBD-CCCCA91BC63B}"/>
    <cellStyle name="Total 2 11 2 7" xfId="44222" xr:uid="{8883C73B-08B2-46AA-B890-56DA520884F7}"/>
    <cellStyle name="Total 2 11 2 8" xfId="49775" xr:uid="{965F4D8A-CB17-458F-9B78-66A0BBF6D20F}"/>
    <cellStyle name="Total 2 11 2 9" xfId="48436" xr:uid="{B976025F-724F-4293-B5A0-EC59FA726AF3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2 5" xfId="40650" xr:uid="{1A83A012-D912-4AE3-8B6D-13A8DFEC7C03}"/>
    <cellStyle name="Total 2 11 3 2 6" xfId="47352" xr:uid="{DC1DE782-F3D1-453D-AE8F-A831A6024DF6}"/>
    <cellStyle name="Total 2 11 3 2 7" xfId="52905" xr:uid="{F3D41D8C-73EB-4C22-BA0D-0D0A034033A0}"/>
    <cellStyle name="Total 2 11 3 2 8" xfId="56755" xr:uid="{52D215EF-54D6-4C37-B2F1-EFA0569D0FF0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3 6" xfId="37827" xr:uid="{D9D17CC7-EF7A-45DA-B3F1-658F721DBFCD}"/>
    <cellStyle name="Total 2 11 3 7" xfId="44529" xr:uid="{7C5959CD-0CD0-46C2-9369-4BFA61029657}"/>
    <cellStyle name="Total 2 11 3 8" xfId="50082" xr:uid="{4D726F72-AD10-4B6C-AE62-C9613759F0DD}"/>
    <cellStyle name="Total 2 11 3 9" xfId="55527" xr:uid="{8E39BCEB-3622-4923-B080-E5AAC8AC797F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2 5" xfId="40970" xr:uid="{427CD8C3-DA63-49A9-BCB2-2A2BE1A91B78}"/>
    <cellStyle name="Total 2 11 4 2 6" xfId="47672" xr:uid="{528E3F4A-D953-4C23-8478-8B18814A64BF}"/>
    <cellStyle name="Total 2 11 4 2 7" xfId="53225" xr:uid="{078F6529-767C-4CD3-892D-1F55F8D845CE}"/>
    <cellStyle name="Total 2 11 4 2 8" xfId="58197" xr:uid="{2B951E13-9094-427F-AD73-A9D25EC5184C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4 6" xfId="38147" xr:uid="{1ACA8A83-9FB5-42D5-967D-94266E95DE28}"/>
    <cellStyle name="Total 2 11 4 7" xfId="44849" xr:uid="{BD77ED0A-46A4-4FF9-8D03-1FE4E77A8190}"/>
    <cellStyle name="Total 2 11 4 8" xfId="50402" xr:uid="{E558FCB3-BBC6-4E9F-80DB-86CFB28CF636}"/>
    <cellStyle name="Total 2 11 4 9" xfId="56794" xr:uid="{BB64C192-F019-4F99-8C7C-986AA60EA46E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2 5" xfId="41294" xr:uid="{DB3B82C8-CB69-4611-B6C2-741F21470C9B}"/>
    <cellStyle name="Total 2 11 5 2 6" xfId="47996" xr:uid="{042F88BD-747E-4E00-BB33-49195AD449AA}"/>
    <cellStyle name="Total 2 11 5 2 7" xfId="53549" xr:uid="{F4A4F9B6-F956-492E-8110-084AF18FF700}"/>
    <cellStyle name="Total 2 11 5 2 8" xfId="42657" xr:uid="{97F5843B-41E7-4C54-AABF-D44AB780E9AD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5 6" xfId="38471" xr:uid="{15DBDD95-B605-4842-B932-09AE6054D4E6}"/>
    <cellStyle name="Total 2 11 5 7" xfId="45173" xr:uid="{D1476618-FBC7-4F97-B9FD-EB0879F39B35}"/>
    <cellStyle name="Total 2 11 5 8" xfId="50726" xr:uid="{8F19E69E-D3C1-4C56-8973-A5F622DEA25E}"/>
    <cellStyle name="Total 2 11 5 9" xfId="34156" xr:uid="{711E32C6-F411-4C4F-8070-3D6431F20126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2 5" xfId="41585" xr:uid="{6AE6645D-1536-4226-A564-C2840C383880}"/>
    <cellStyle name="Total 2 11 6 2 6" xfId="48287" xr:uid="{AA49B2E8-139B-44A0-B136-F60CE72C7646}"/>
    <cellStyle name="Total 2 11 6 2 7" xfId="53840" xr:uid="{25FB6A46-3D90-44E3-842F-FF7A17223844}"/>
    <cellStyle name="Total 2 11 6 2 8" xfId="58260" xr:uid="{9F363887-071F-4E3B-935F-E4B13B588168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6 6" xfId="38762" xr:uid="{7D962F6D-20E1-49C9-8B35-02BF4216DF3D}"/>
    <cellStyle name="Total 2 11 6 7" xfId="45464" xr:uid="{69832D15-F3DA-4320-AFBE-B4AA56258E62}"/>
    <cellStyle name="Total 2 11 6 8" xfId="51017" xr:uid="{161F2A73-023F-4A7C-8B6E-9D632DD3C28F}"/>
    <cellStyle name="Total 2 11 6 9" xfId="58164" xr:uid="{7D92F4F4-FDE4-4178-8A35-83FBF721D463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7 5" xfId="39455" xr:uid="{0505C799-8E50-4361-9F56-EED8CC6D2B8B}"/>
    <cellStyle name="Total 2 11 7 6" xfId="46157" xr:uid="{FFAE321F-D3BD-415B-91B5-668A3B9CB328}"/>
    <cellStyle name="Total 2 11 7 7" xfId="51710" xr:uid="{22D25EDF-97F3-45DE-9855-D38B865A5A00}"/>
    <cellStyle name="Total 2 11 7 8" xfId="54475" xr:uid="{D6F5C5B2-16D2-4F6B-A88B-DAD50EDF18F4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10" xfId="42979" xr:uid="{1050CC61-F3E2-4E7E-BA4B-064F57F3AD1E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2 5" xfId="38883" xr:uid="{25193B6C-1A60-4288-9F1E-C126EABD8F01}"/>
    <cellStyle name="Total 2 12 2 6" xfId="45585" xr:uid="{2EEB6433-CDB0-4B5B-95F0-A84F7AE380A7}"/>
    <cellStyle name="Total 2 12 2 7" xfId="51138" xr:uid="{A724A1AD-3303-4EED-838A-3ED519FA8CB4}"/>
    <cellStyle name="Total 2 12 2 8" xfId="55518" xr:uid="{E6698BB7-83F2-4059-9720-F4CA6F2BF474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2 7" xfId="35257" xr:uid="{3AED866A-7392-48A9-9659-B173C5EF00DB}"/>
    <cellStyle name="Total 2 12 8" xfId="42230" xr:uid="{BEDFBC56-9C1C-4D47-A5CB-5DB6463B4F98}"/>
    <cellStyle name="Total 2 12 9" xfId="42119" xr:uid="{E845469D-8627-4D3E-A060-1FFFE7F9382A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2 5" xfId="38908" xr:uid="{FDF1B182-0F78-4A99-A8B6-63490564DB62}"/>
    <cellStyle name="Total 2 13 2 6" xfId="45610" xr:uid="{CC799413-BB3E-4DAF-AD39-F064D74A56D1}"/>
    <cellStyle name="Total 2 13 2 7" xfId="51163" xr:uid="{37F82ED8-0D6E-4894-99BB-35C5B746E434}"/>
    <cellStyle name="Total 2 13 2 8" xfId="57162" xr:uid="{5F449320-0C79-4024-B4A8-67B18B322B14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3 6" xfId="35417" xr:uid="{010C71AB-892A-4E49-B362-DCEC705342F3}"/>
    <cellStyle name="Total 2 13 7" xfId="42340" xr:uid="{A94DF668-78F5-446C-B528-1AF9FABDE8C1}"/>
    <cellStyle name="Total 2 13 8" xfId="42474" xr:uid="{35FC9C59-2F04-41D8-96EA-5A939A22F1B1}"/>
    <cellStyle name="Total 2 13 9" xfId="57580" xr:uid="{D389BD73-4DDB-4CB0-9BC8-CEAA8A8DF96F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2 5" xfId="38937" xr:uid="{364B60D4-4488-44A2-B6F3-4380AA2D0841}"/>
    <cellStyle name="Total 2 14 2 6" xfId="45639" xr:uid="{11A9355A-8F4E-4DCC-B347-5DD395185F61}"/>
    <cellStyle name="Total 2 14 2 7" xfId="51192" xr:uid="{840AAEE0-EAB3-4509-A40F-A3C7ABF845CA}"/>
    <cellStyle name="Total 2 14 2 8" xfId="55448" xr:uid="{95EC5641-F865-4802-9264-11F081373E78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4 6" xfId="35446" xr:uid="{B6A233E9-E86B-4992-A085-BA49E88F0D8B}"/>
    <cellStyle name="Total 2 14 7" xfId="42369" xr:uid="{892BE4CF-132E-4856-90CB-1318D21850E8}"/>
    <cellStyle name="Total 2 14 8" xfId="42876" xr:uid="{AF0D1B47-7FC7-4F57-AFB8-8A1B50D57E8C}"/>
    <cellStyle name="Total 2 14 9" xfId="42522" xr:uid="{AA6EAE7F-8D9C-4EC3-813D-999595FD44EA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2 5" xfId="40052" xr:uid="{2168D043-1DC7-459B-937C-68388CF6309D}"/>
    <cellStyle name="Total 2 15 2 6" xfId="46754" xr:uid="{43495D0E-5618-4F1E-9CBD-59304B44E910}"/>
    <cellStyle name="Total 2 15 2 7" xfId="52307" xr:uid="{76C88EDB-BE56-4BFC-ABFF-0D4434F8D8CF}"/>
    <cellStyle name="Total 2 15 2 8" xfId="34487" xr:uid="{CDE4E8D0-E144-4B66-9A7A-A518D6950466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5 6" xfId="37229" xr:uid="{B97FEED1-FC68-4F35-9BF8-B6697EADD035}"/>
    <cellStyle name="Total 2 15 7" xfId="43931" xr:uid="{1320981C-2222-4836-8295-1F7A59E394D2}"/>
    <cellStyle name="Total 2 15 8" xfId="49484" xr:uid="{0A3B3BD1-C62B-4836-AFE1-11F785631848}"/>
    <cellStyle name="Total 2 15 9" xfId="57068" xr:uid="{E2670945-72FA-4D5D-AE03-6F494AABD088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16 5" xfId="34793" xr:uid="{1830ECCC-8008-4B27-B432-F7B4C2EFED90}"/>
    <cellStyle name="Total 2 16 6" xfId="41897" xr:uid="{8A5DE9F4-F07C-4EB4-A303-A66567543550}"/>
    <cellStyle name="Total 2 16 7" xfId="41862" xr:uid="{1DF36AEB-734D-42E6-8E07-D61025E6FC6B}"/>
    <cellStyle name="Total 2 16 8" xfId="54793" xr:uid="{D8B93FA4-CF3A-419D-A59A-EBA2357DF3C4}"/>
    <cellStyle name="Total 2 17" xfId="34286" xr:uid="{025CFC30-D888-43CB-A32D-D7B526157859}"/>
    <cellStyle name="Total 2 18" xfId="34244" xr:uid="{69BFC07C-52F6-4A8B-B830-C71857D06490}"/>
    <cellStyle name="Total 2 19" xfId="43020" xr:uid="{FCF0CD0B-4718-4636-8F78-A0366B53B911}"/>
    <cellStyle name="Total 2 2" xfId="299" xr:uid="{00000000-0005-0000-0000-00001E010000}"/>
    <cellStyle name="Total 2 2 10" xfId="2362" xr:uid="{0F413A91-0CD7-457D-9A05-99A8E0775583}"/>
    <cellStyle name="Total 2 2 10 10" xfId="42707" xr:uid="{F46EB9FE-2E5E-4012-A0DA-0AE352FC21F1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2 5" xfId="38898" xr:uid="{D92DF339-5D97-406D-B153-13D348B72C1F}"/>
    <cellStyle name="Total 2 2 10 2 6" xfId="45600" xr:uid="{6D6166EB-6EBF-45C3-89F6-608ED2467E2A}"/>
    <cellStyle name="Total 2 2 10 2 7" xfId="51153" xr:uid="{21D06EE6-DE20-4744-82C1-A4BD21C878D1}"/>
    <cellStyle name="Total 2 2 10 2 8" xfId="55118" xr:uid="{70C0597F-DD71-4BFF-A65F-D0AC17477BC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0 7" xfId="35352" xr:uid="{4854986A-1190-47A5-B1EA-A51994ACA7A2}"/>
    <cellStyle name="Total 2 2 10 8" xfId="42296" xr:uid="{D4C483A8-F351-4AE2-A58D-69582A233DAE}"/>
    <cellStyle name="Total 2 2 10 9" xfId="42464" xr:uid="{23AFC34D-38E8-4F1E-8C88-7BFB6FAD18C4}"/>
    <cellStyle name="Total 2 2 11" xfId="2512" xr:uid="{1F22C4F1-769B-41A9-B416-EA2CA396687F}"/>
    <cellStyle name="Total 2 2 11 10" xfId="55158" xr:uid="{80BED93D-4C4E-44C7-8AB1-8BCDFAF21A7B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2 5" xfId="39942" xr:uid="{49E57441-195B-40F5-AE0C-0AA67FCD7CDE}"/>
    <cellStyle name="Total 2 2 11 2 6" xfId="46644" xr:uid="{813F53BD-6780-45D9-B7AE-121030117DD6}"/>
    <cellStyle name="Total 2 2 11 2 7" xfId="52197" xr:uid="{19E38719-ADD5-48D0-8158-FD5F9D97C874}"/>
    <cellStyle name="Total 2 2 11 2 8" xfId="57553" xr:uid="{F126BD1E-FF52-469F-AADC-E5CEE9A5574D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1 7" xfId="37119" xr:uid="{B751C487-CC6D-4798-869F-E2957C41EB27}"/>
    <cellStyle name="Total 2 2 11 8" xfId="43821" xr:uid="{A5F7F437-1341-4CC5-88AC-EE4AC68A483E}"/>
    <cellStyle name="Total 2 2 11 9" xfId="49374" xr:uid="{464C5C91-85CB-48BC-9444-01CE32D8ADB6}"/>
    <cellStyle name="Total 2 2 12" xfId="2337" xr:uid="{2ED64E74-D73A-4824-903B-F943D44E42A1}"/>
    <cellStyle name="Total 2 2 12 10" xfId="57486" xr:uid="{1A12787B-48ED-48BD-B4CE-AAC253975C5F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2 5" xfId="39768" xr:uid="{B4809F1F-59AD-4A25-A891-A30045C48144}"/>
    <cellStyle name="Total 2 2 12 2 6" xfId="46470" xr:uid="{A60ED09A-6B7A-4E66-A9ED-10D355360352}"/>
    <cellStyle name="Total 2 2 12 2 7" xfId="52023" xr:uid="{D786722E-9B98-41FA-9D09-651FEEEE3C7D}"/>
    <cellStyle name="Total 2 2 12 2 8" xfId="55192" xr:uid="{2D8186B3-760A-4557-97B6-DC51CBED1569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2 7" xfId="36945" xr:uid="{B19F9201-23F8-4E04-92C8-12C62BD8C1F4}"/>
    <cellStyle name="Total 2 2 12 8" xfId="43647" xr:uid="{EF3C20EC-6FFE-46B9-AE11-0FE8667F0FB9}"/>
    <cellStyle name="Total 2 2 12 9" xfId="49200" xr:uid="{0C9E5D85-F013-4A0C-BE8C-6151097DC7B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3 5" xfId="34775" xr:uid="{D7D3A71A-8B43-43B2-9C19-0D728033257C}"/>
    <cellStyle name="Total 2 2 13 6" xfId="41884" xr:uid="{26F024A1-91C1-4FBD-A9C4-E216903E34CF}"/>
    <cellStyle name="Total 2 2 13 7" xfId="41829" xr:uid="{3BAD70FC-FB3B-47F2-A934-1CCA5C0F9CF2}"/>
    <cellStyle name="Total 2 2 13 8" xfId="41929" xr:uid="{CAF30A2F-A89A-4886-BD8A-653760037424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19" xfId="34381" xr:uid="{6E89DBB4-2F58-4FB8-B727-8D3513A6E15C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17" xfId="34715" xr:uid="{390212EB-D035-41E6-A4B0-42EF96896BA3}"/>
    <cellStyle name="Total 2 2 2 18" xfId="41838" xr:uid="{96066BC7-598D-461E-9E2B-F87197569A2F}"/>
    <cellStyle name="Total 2 2 2 19" xfId="42116" xr:uid="{A0C81900-92E9-4AD6-9D38-17D3439BFE18}"/>
    <cellStyle name="Total 2 2 2 2" xfId="2228" xr:uid="{8C01EEA9-58DD-415F-A472-FD8F17B13C00}"/>
    <cellStyle name="Total 2 2 2 2 10" xfId="10075" xr:uid="{D35B2C23-1B10-42B4-A1CC-5C9B2321D27D}"/>
    <cellStyle name="Total 2 2 2 2 11" xfId="36108" xr:uid="{00E89A94-81AB-4438-B5F6-5947EB98BA19}"/>
    <cellStyle name="Total 2 2 2 2 12" xfId="42885" xr:uid="{79DA14CE-763B-45F8-B6E0-8BEDD1FF2B21}"/>
    <cellStyle name="Total 2 2 2 2 13" xfId="48453" xr:uid="{B298BA99-5CD8-40D4-8FDC-6B06F9251DE1}"/>
    <cellStyle name="Total 2 2 2 2 14" xfId="42670" xr:uid="{D4D565CC-DE8A-4863-BFE7-19F76708A66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2 5" xfId="39933" xr:uid="{17708952-F7EC-4677-A7D5-0F8A35FC2B6A}"/>
    <cellStyle name="Total 2 2 2 2 2 2 6" xfId="46635" xr:uid="{A1F4DA26-45EE-4FF5-842D-6B13145E1111}"/>
    <cellStyle name="Total 2 2 2 2 2 2 7" xfId="52188" xr:uid="{05D9AD2F-9043-4E99-A3D6-7364EEB6D47E}"/>
    <cellStyle name="Total 2 2 2 2 2 2 8" xfId="56919" xr:uid="{77CDB7B7-E246-45E8-8CE9-CD5F21D3157D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2 6" xfId="37110" xr:uid="{284BAAEE-7321-4691-A25D-48EB5824C972}"/>
    <cellStyle name="Total 2 2 2 2 2 7" xfId="43812" xr:uid="{A1DFF400-7133-4263-A280-178ACDFF70FB}"/>
    <cellStyle name="Total 2 2 2 2 2 8" xfId="49365" xr:uid="{EC6DA325-6868-4F13-A4D3-8F9C2498D34D}"/>
    <cellStyle name="Total 2 2 2 2 2 9" xfId="57517" xr:uid="{5F47F136-A2DE-4522-9A62-12FC08F97EC8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2 5" xfId="40460" xr:uid="{BB236314-A56B-4725-8038-53B50BDAE32B}"/>
    <cellStyle name="Total 2 2 2 2 3 2 6" xfId="47162" xr:uid="{94EA0533-2F8C-42F0-ABBA-8D7C4909A77A}"/>
    <cellStyle name="Total 2 2 2 2 3 2 7" xfId="52715" xr:uid="{8979777B-1BAC-42AB-9704-B2894ACC3A48}"/>
    <cellStyle name="Total 2 2 2 2 3 2 8" xfId="55893" xr:uid="{233203EF-AA7A-4ED5-A1C0-3A16A180ECF3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3 6" xfId="37637" xr:uid="{6795EF59-C0A8-44F5-B3F9-95326D259EDB}"/>
    <cellStyle name="Total 2 2 2 2 3 7" xfId="44339" xr:uid="{6ACC54C6-A914-4DE1-986E-A04A7ACD0C46}"/>
    <cellStyle name="Total 2 2 2 2 3 8" xfId="49892" xr:uid="{1F24DBF4-2F5B-4AC0-9CD1-062E93FED4D0}"/>
    <cellStyle name="Total 2 2 2 2 3 9" xfId="54237" xr:uid="{3E174D1B-1226-4793-9DE4-E17A54C7D8A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2 5" xfId="38838" xr:uid="{3A9240EA-20D7-479C-A012-9A50312FDC77}"/>
    <cellStyle name="Total 2 2 2 2 4 2 6" xfId="45540" xr:uid="{BCFFB61A-2DF0-4819-A9F7-15EE75BDE7B4}"/>
    <cellStyle name="Total 2 2 2 2 4 2 7" xfId="51093" xr:uid="{A5C442A1-B1CC-4FE1-A55B-619AC62F2E5F}"/>
    <cellStyle name="Total 2 2 2 2 4 2 8" xfId="57094" xr:uid="{15C5092C-392F-41D8-974E-54392E25C1DC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4 6" xfId="35186" xr:uid="{6FBAAAC5-3F49-4A2D-A248-5A03B35548B8}"/>
    <cellStyle name="Total 2 2 2 2 4 7" xfId="42168" xr:uid="{00916CDB-BB86-45BC-AC93-7929167E69AD}"/>
    <cellStyle name="Total 2 2 2 2 4 8" xfId="34259" xr:uid="{92E6EBED-D153-4638-8925-698F103BA478}"/>
    <cellStyle name="Total 2 2 2 2 4 9" xfId="42978" xr:uid="{93FB5E30-423B-41E0-BFD1-10E3DE58E99F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2 5" xfId="39853" xr:uid="{01462052-6E97-4405-B5D4-AFC49F2E3A3B}"/>
    <cellStyle name="Total 2 2 2 2 5 2 6" xfId="46555" xr:uid="{DFF30653-9DC4-4086-B0C8-29C011AEA2F7}"/>
    <cellStyle name="Total 2 2 2 2 5 2 7" xfId="52108" xr:uid="{EFA69F6A-D9FA-4708-9813-EE7D277219D6}"/>
    <cellStyle name="Total 2 2 2 2 5 2 8" xfId="57290" xr:uid="{3F45EC3F-BF67-4FE3-9280-E20C0FE3F665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5 6" xfId="37030" xr:uid="{9759025E-78A1-4EC9-9525-2ACFFCDC714E}"/>
    <cellStyle name="Total 2 2 2 2 5 7" xfId="43732" xr:uid="{8C7A6119-69FD-4B1B-81D8-376CDD467B96}"/>
    <cellStyle name="Total 2 2 2 2 5 8" xfId="49285" xr:uid="{BC882E68-98CB-4D27-B4CB-1CE0F5FB0FFA}"/>
    <cellStyle name="Total 2 2 2 2 5 9" xfId="54550" xr:uid="{FA7B5195-1120-4C8A-A92B-23289D20F9E5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2 5" xfId="40387" xr:uid="{117F4C87-E4BB-415B-81C4-3DBC69D4E548}"/>
    <cellStyle name="Total 2 2 2 2 6 2 6" xfId="47089" xr:uid="{5007FC95-FA7A-4ED4-A69E-0B755EC09B3F}"/>
    <cellStyle name="Total 2 2 2 2 6 2 7" xfId="52642" xr:uid="{0333EA23-0D86-440F-9D22-087ECC89606A}"/>
    <cellStyle name="Total 2 2 2 2 6 2 8" xfId="48455" xr:uid="{835BE149-921E-47C6-B875-FAFC083B175F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6 6" xfId="37564" xr:uid="{FA6E22DB-35C1-4EE0-9034-11DE398B7296}"/>
    <cellStyle name="Total 2 2 2 2 6 7" xfId="44266" xr:uid="{5ED27D83-F383-4D33-ABCE-DE4B576E7D9D}"/>
    <cellStyle name="Total 2 2 2 2 6 8" xfId="49819" xr:uid="{2A5DCE7B-1F71-4BF6-94F5-53A881985F7F}"/>
    <cellStyle name="Total 2 2 2 2 6 9" xfId="55800" xr:uid="{9C688D88-818F-4641-B1EB-043F66C14816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7 5" xfId="39153" xr:uid="{90C063BD-844C-40B0-A0D9-9908987F3D07}"/>
    <cellStyle name="Total 2 2 2 2 7 6" xfId="45855" xr:uid="{97111C51-395B-48FB-8F5A-E8B148AE36C4}"/>
    <cellStyle name="Total 2 2 2 2 7 7" xfId="51408" xr:uid="{22B6538B-BDAD-45D1-A43B-4F520F92EEC7}"/>
    <cellStyle name="Total 2 2 2 2 7 8" xfId="55837" xr:uid="{8BB0D0E9-9210-4225-A465-030B4B6DF27F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20" xfId="54447" xr:uid="{0915EFBC-5A63-41AA-8056-498E413C330E}"/>
    <cellStyle name="Total 2 2 2 3" xfId="2464" xr:uid="{ED3B5483-0FC7-4050-BA13-1F30557CE15F}"/>
    <cellStyle name="Total 2 2 2 3 10" xfId="1199" xr:uid="{785CFC3D-B254-4C3B-BF83-982801769961}"/>
    <cellStyle name="Total 2 2 2 3 11" xfId="36496" xr:uid="{F8FF6B44-4B00-4D68-8021-0466FB728B9D}"/>
    <cellStyle name="Total 2 2 2 3 12" xfId="43198" xr:uid="{5BCF07FD-0EC4-453A-BC3C-FA93CE3747A0}"/>
    <cellStyle name="Total 2 2 2 3 13" xfId="48751" xr:uid="{6E9DACB0-4A3F-4FE9-8CB4-45010E923459}"/>
    <cellStyle name="Total 2 2 2 3 14" xfId="55029" xr:uid="{836DA1E6-14CB-4B28-8ABA-F695EB18E9B6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2 5" xfId="40207" xr:uid="{0E06BBBD-3C7F-40B4-99F2-AD92FFE8D731}"/>
    <cellStyle name="Total 2 2 2 3 2 2 6" xfId="46909" xr:uid="{C3110AB5-5CEC-44FE-8742-FF8ED4F4266F}"/>
    <cellStyle name="Total 2 2 2 3 2 2 7" xfId="52462" xr:uid="{825D5B57-980C-4E38-9EF4-8A264CC0E144}"/>
    <cellStyle name="Total 2 2 2 3 2 2 8" xfId="54099" xr:uid="{B425E320-AB9E-4590-8210-6D96FCD7EC3D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2 6" xfId="37384" xr:uid="{69BB41DC-FF28-4587-BD0B-236509FF3F47}"/>
    <cellStyle name="Total 2 2 2 3 2 7" xfId="44086" xr:uid="{74A94525-9181-4A32-80E5-64F3537038AE}"/>
    <cellStyle name="Total 2 2 2 3 2 8" xfId="49639" xr:uid="{63F29A68-B676-4C59-BD71-A04857CFE950}"/>
    <cellStyle name="Total 2 2 2 3 2 9" xfId="57359" xr:uid="{B533B534-4CC9-4351-B39B-BA57B6DF8E35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2 5" xfId="40561" xr:uid="{3079FC84-3A61-4FBB-88D0-4F948337E22F}"/>
    <cellStyle name="Total 2 2 2 3 3 2 6" xfId="47263" xr:uid="{6FF67384-EBD9-432F-B07F-747191352137}"/>
    <cellStyle name="Total 2 2 2 3 3 2 7" xfId="52816" xr:uid="{FAF0B571-6D58-4717-B735-FA27B3C64FDA}"/>
    <cellStyle name="Total 2 2 2 3 3 2 8" xfId="58400" xr:uid="{878E85C2-11EA-4DE9-B3BC-FD32A667AE88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3 6" xfId="37738" xr:uid="{D681F77A-CAE7-4929-B4B6-F8C1F49362D2}"/>
    <cellStyle name="Total 2 2 2 3 3 7" xfId="44440" xr:uid="{D455AF34-6EF3-41D6-BF9A-80BFFD2D3CC0}"/>
    <cellStyle name="Total 2 2 2 3 3 8" xfId="49993" xr:uid="{3869E214-8FBB-42D6-9C33-E1CC55E55949}"/>
    <cellStyle name="Total 2 2 2 3 3 9" xfId="57657" xr:uid="{E1D2275D-2657-4FBB-A473-33690186AEA8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2 5" xfId="40834" xr:uid="{5AD4D65B-D427-4E62-A2C6-7CD9B8E092A2}"/>
    <cellStyle name="Total 2 2 2 3 4 2 6" xfId="47536" xr:uid="{C2EE497F-1E4B-40B8-AAF2-BBD6D51D44F6}"/>
    <cellStyle name="Total 2 2 2 3 4 2 7" xfId="53089" xr:uid="{1941B680-96BD-4CB2-91B8-601655EC3CC6}"/>
    <cellStyle name="Total 2 2 2 3 4 2 8" xfId="54204" xr:uid="{D114BC4C-6B2E-4574-8F35-F6F428399917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4 6" xfId="38011" xr:uid="{D7679B35-AE8F-4D13-82C1-6C654088C65A}"/>
    <cellStyle name="Total 2 2 2 3 4 7" xfId="44713" xr:uid="{01F460B4-06AD-4198-A46C-D45BC3AEE8E0}"/>
    <cellStyle name="Total 2 2 2 3 4 8" xfId="50266" xr:uid="{30D84B52-277A-42EA-AECD-5AB61FE3B986}"/>
    <cellStyle name="Total 2 2 2 3 4 9" xfId="55251" xr:uid="{7F1AEF27-E18C-4A8D-86F2-000243D5E5BC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2 5" xfId="41158" xr:uid="{E79B8859-202D-4494-8374-984B23702DCE}"/>
    <cellStyle name="Total 2 2 2 3 5 2 6" xfId="47860" xr:uid="{188A3518-8514-4D29-B2D2-7EC0243DC924}"/>
    <cellStyle name="Total 2 2 2 3 5 2 7" xfId="53413" xr:uid="{6BEDBBFB-5C22-4E1C-A5E9-3A9E840A07A4}"/>
    <cellStyle name="Total 2 2 2 3 5 2 8" xfId="56921" xr:uid="{61F9CA61-09BD-4D22-AD5A-F27BA1693DAF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5 6" xfId="38335" xr:uid="{70891691-6524-469C-8D60-49784CDC9C9B}"/>
    <cellStyle name="Total 2 2 2 3 5 7" xfId="45037" xr:uid="{5D6CB273-3ABE-41B5-AB53-806D5AA0EAAA}"/>
    <cellStyle name="Total 2 2 2 3 5 8" xfId="50590" xr:uid="{AAA5E2D0-2DF5-4465-9B77-5EC95E15D4CD}"/>
    <cellStyle name="Total 2 2 2 3 5 9" xfId="55116" xr:uid="{FA3B0712-8424-4577-98B3-BEECD6DF6CFD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2 5" xfId="41449" xr:uid="{544814F5-8183-4019-8763-4E5B3F9FDB2B}"/>
    <cellStyle name="Total 2 2 2 3 6 2 6" xfId="48151" xr:uid="{AE36AFAD-ED9D-4D4D-9D9C-63DC7985185D}"/>
    <cellStyle name="Total 2 2 2 3 6 2 7" xfId="53704" xr:uid="{3E7E5BA2-7827-4FC0-8C2F-AC4C12EF24FF}"/>
    <cellStyle name="Total 2 2 2 3 6 2 8" xfId="55234" xr:uid="{A0542ABC-84C4-4FBC-8D2E-51B3B559425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6 6" xfId="38626" xr:uid="{87A407D0-4847-4112-9BDA-ADC6FD855D9C}"/>
    <cellStyle name="Total 2 2 2 3 6 7" xfId="45328" xr:uid="{04D800EB-5948-480C-9419-15EFBD5A4989}"/>
    <cellStyle name="Total 2 2 2 3 6 8" xfId="50881" xr:uid="{7F23D041-BD92-4C8E-BF82-B777D85E9C46}"/>
    <cellStyle name="Total 2 2 2 3 6 9" xfId="56911" xr:uid="{49A5F503-ACAF-44AB-99AB-93D7A2E2F4FB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7 5" xfId="39319" xr:uid="{6D879642-3650-418F-B48D-41F0BBAD23E1}"/>
    <cellStyle name="Total 2 2 2 3 7 6" xfId="46021" xr:uid="{99F08D75-C723-42B9-9BF7-4F053F5D49B4}"/>
    <cellStyle name="Total 2 2 2 3 7 7" xfId="51574" xr:uid="{A067AFAC-A648-4F7A-8A98-01A7C14EB960}"/>
    <cellStyle name="Total 2 2 2 3 7 8" xfId="57370" xr:uid="{D7F1E592-A36D-4374-ADDF-65A0FAA47919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11" xfId="35940" xr:uid="{2BFDD15E-7718-4A2F-BB02-92C11A679326}"/>
    <cellStyle name="Total 2 2 2 4 12" xfId="42760" xr:uid="{B4BEF90D-4198-4702-AB98-7E92C1B2394B}"/>
    <cellStyle name="Total 2 2 2 4 13" xfId="48332" xr:uid="{3EC5024D-22CA-435D-97DC-077ECAACA241}"/>
    <cellStyle name="Total 2 2 2 4 14" xfId="42977" xr:uid="{DC0DD5FD-0AF2-4504-8290-E0D03BC1883D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2 5" xfId="39814" xr:uid="{ED736B14-A304-4ADE-B592-E20960AAA0C2}"/>
    <cellStyle name="Total 2 2 2 4 2 2 6" xfId="46516" xr:uid="{86F79920-1267-4C05-B084-24D64FDE2332}"/>
    <cellStyle name="Total 2 2 2 4 2 2 7" xfId="52069" xr:uid="{0892207E-CA7F-44AB-998B-F79E83EC2E0B}"/>
    <cellStyle name="Total 2 2 2 4 2 2 8" xfId="57028" xr:uid="{1BB77C0C-6078-4EE6-9872-723D1BBD14D5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2 6" xfId="36991" xr:uid="{18A933D7-B312-44BD-8622-C2CCBD391764}"/>
    <cellStyle name="Total 2 2 2 4 2 7" xfId="43693" xr:uid="{13F85535-D619-4DAD-AA08-4CBD70F96F44}"/>
    <cellStyle name="Total 2 2 2 4 2 8" xfId="49246" xr:uid="{9AE9BCE4-73A1-4283-8161-AF0D9D621608}"/>
    <cellStyle name="Total 2 2 2 4 2 9" xfId="41698" xr:uid="{DD44EB8C-DA46-4730-8FF8-4477FC344656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2 5" xfId="40441" xr:uid="{60880BB5-0109-4972-9A64-10FD90F84247}"/>
    <cellStyle name="Total 2 2 2 4 3 2 6" xfId="47143" xr:uid="{7A3EC253-6214-480D-AC12-96381C24C95B}"/>
    <cellStyle name="Total 2 2 2 4 3 2 7" xfId="52696" xr:uid="{FF6E109A-9C22-47FE-9553-D3FEDF16B35F}"/>
    <cellStyle name="Total 2 2 2 4 3 2 8" xfId="56042" xr:uid="{AE96AFF0-1C4A-4998-B467-20888ECB0CE8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3 6" xfId="37618" xr:uid="{E70168EC-DAEB-40D2-9E04-735832886EA3}"/>
    <cellStyle name="Total 2 2 2 4 3 7" xfId="44320" xr:uid="{42EC933F-A705-4890-8C88-C406A5428359}"/>
    <cellStyle name="Total 2 2 2 4 3 8" xfId="49873" xr:uid="{F74B344B-3EB2-4D32-8029-54B6659A7B17}"/>
    <cellStyle name="Total 2 2 2 4 3 9" xfId="58177" xr:uid="{3BC5D47E-32B0-4EE1-9A43-1C54A402D312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2 5" xfId="39604" xr:uid="{6D0B02A8-59BA-4253-B866-FDC8EF56EC03}"/>
    <cellStyle name="Total 2 2 2 4 4 2 6" xfId="46306" xr:uid="{2E217E87-529A-4FAD-ACAD-F81579B9DDE2}"/>
    <cellStyle name="Total 2 2 2 4 4 2 7" xfId="51859" xr:uid="{AECEC343-E585-4948-A106-A02207F77B36}"/>
    <cellStyle name="Total 2 2 2 4 4 2 8" xfId="54417" xr:uid="{C13D62B5-6837-4F56-A8AE-B86E51F28E7D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4 6" xfId="36781" xr:uid="{885BEEB4-5DAE-4396-A18C-54DD69A60CC5}"/>
    <cellStyle name="Total 2 2 2 4 4 7" xfId="43483" xr:uid="{7061840E-8BA6-41BC-B652-3A3993ADECB6}"/>
    <cellStyle name="Total 2 2 2 4 4 8" xfId="49036" xr:uid="{C5EC493C-84D2-401A-B3AE-7D4E30EE8586}"/>
    <cellStyle name="Total 2 2 2 4 4 9" xfId="58176" xr:uid="{BC525B75-D3BB-49F6-8F6C-4731AD39DEE2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2 5" xfId="39950" xr:uid="{19B71F05-87DA-4BB0-89F2-1B85D7EE4EE3}"/>
    <cellStyle name="Total 2 2 2 4 5 2 6" xfId="46652" xr:uid="{EA043B39-8810-4E36-AF1B-3DAD74CECF52}"/>
    <cellStyle name="Total 2 2 2 4 5 2 7" xfId="52205" xr:uid="{6F6A94A3-93DF-49D3-940A-C2E1A14C4A2C}"/>
    <cellStyle name="Total 2 2 2 4 5 2 8" xfId="57470" xr:uid="{6E4F31C6-7CE5-42A6-97AC-19E95077DD0F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5 6" xfId="37127" xr:uid="{D49A35C6-996D-47C3-A4FF-ED3AA276DF51}"/>
    <cellStyle name="Total 2 2 2 4 5 7" xfId="43829" xr:uid="{6E964B48-95DC-4B2D-9491-78B3470988FC}"/>
    <cellStyle name="Total 2 2 2 4 5 8" xfId="49382" xr:uid="{F76D7E21-3435-4D27-B928-B7981EE87121}"/>
    <cellStyle name="Total 2 2 2 4 5 9" xfId="55754" xr:uid="{CE92C431-4ABA-4DA2-88C5-B3EDE83D63AF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2 5" xfId="40524" xr:uid="{E613FB06-E5F6-4315-8C88-06D2C9A3BDA1}"/>
    <cellStyle name="Total 2 2 2 4 6 2 6" xfId="47226" xr:uid="{0C187D8C-96BC-4598-829C-DB6714F1E68F}"/>
    <cellStyle name="Total 2 2 2 4 6 2 7" xfId="52779" xr:uid="{4A7FF2A1-94C7-446E-9BDE-90F186D25F54}"/>
    <cellStyle name="Total 2 2 2 4 6 2 8" xfId="57023" xr:uid="{D6BDADD4-4B80-4E82-B47F-A6702651CCD2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6 6" xfId="37701" xr:uid="{D85AA197-A35F-425B-905C-724F7EC831D1}"/>
    <cellStyle name="Total 2 2 2 4 6 7" xfId="44403" xr:uid="{03E3A620-54A1-44CC-8E51-13CDC7528058}"/>
    <cellStyle name="Total 2 2 2 4 6 8" xfId="49956" xr:uid="{F03D0279-D228-471B-83AD-25166714D5E8}"/>
    <cellStyle name="Total 2 2 2 4 6 9" xfId="54863" xr:uid="{9A989203-13B7-45ED-8C84-C9D89CF76B42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7 5" xfId="39097" xr:uid="{3FFED076-A9D0-41D4-B555-0F041F5734A9}"/>
    <cellStyle name="Total 2 2 2 4 7 6" xfId="45799" xr:uid="{55DDA0E0-9687-4656-BC7E-9AD1C35A846B}"/>
    <cellStyle name="Total 2 2 2 4 7 7" xfId="51352" xr:uid="{A3EF4128-5842-4D4A-90ED-E92656602591}"/>
    <cellStyle name="Total 2 2 2 4 7 8" xfId="54751" xr:uid="{B94E0068-1952-4B8E-88A7-BB2B34C62FB9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2 5" xfId="39024" xr:uid="{EB2177C4-CD6C-4376-A195-0BEAC417C55E}"/>
    <cellStyle name="Total 2 2 2 5 2 6" xfId="45726" xr:uid="{80B125A0-4119-4A7C-82D0-2155610D83B7}"/>
    <cellStyle name="Total 2 2 2 5 2 7" xfId="51279" xr:uid="{447AAA29-95C7-49C3-BB99-D53829E6CB09}"/>
    <cellStyle name="Total 2 2 2 5 2 8" xfId="56998" xr:uid="{DEEF27C3-D560-4BF2-B6CF-14F4203ED067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5 6" xfId="35645" xr:uid="{F0CED480-D101-4169-B8D2-BE5A16C709CC}"/>
    <cellStyle name="Total 2 2 2 5 7" xfId="42533" xr:uid="{965A4093-DF31-441B-8B14-00EF6797F9B2}"/>
    <cellStyle name="Total 2 2 2 5 8" xfId="34506" xr:uid="{233D2044-8C8E-4075-A6F1-58D6DA576142}"/>
    <cellStyle name="Total 2 2 2 5 9" xfId="53851" xr:uid="{006B22B3-EB0B-40B1-A148-F15168408104}"/>
    <cellStyle name="Total 2 2 2 6" xfId="2290" xr:uid="{B4DF13BD-087E-47F8-832D-D2038FE0BD57}"/>
    <cellStyle name="Total 2 2 2 6 10" xfId="41977" xr:uid="{0BB5FD21-9871-4F96-B3F5-919D51795E2A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2 5" xfId="39581" xr:uid="{6366CAD6-B396-4A69-B746-C6876DF479BD}"/>
    <cellStyle name="Total 2 2 2 6 2 6" xfId="46283" xr:uid="{CA8AF6BD-C767-4AFB-8AB1-F167F3C33416}"/>
    <cellStyle name="Total 2 2 2 6 2 7" xfId="51836" xr:uid="{CC6E123D-AD03-4098-BBAA-33DB80F90FA4}"/>
    <cellStyle name="Total 2 2 2 6 2 8" xfId="55415" xr:uid="{D3030B54-C178-4BB6-ACB5-B7875B6DE861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6 7" xfId="36758" xr:uid="{EBC02F1D-4E3B-40AA-919D-675F64A997FD}"/>
    <cellStyle name="Total 2 2 2 6 8" xfId="43460" xr:uid="{9658EB5C-8287-453B-A12B-CF8B7BCAF766}"/>
    <cellStyle name="Total 2 2 2 6 9" xfId="49013" xr:uid="{DFECD118-1C6D-44AB-8401-D36A6550111C}"/>
    <cellStyle name="Total 2 2 2 7" xfId="1820" xr:uid="{745F08CF-2E07-4145-94FF-621D96BCBB6A}"/>
    <cellStyle name="Total 2 2 2 7 10" xfId="42454" xr:uid="{D2A08863-5F8D-4202-9A6C-A5AA137CF12C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2 5" xfId="38962" xr:uid="{D71DB599-1E80-4F37-A693-114C423895CD}"/>
    <cellStyle name="Total 2 2 2 7 2 6" xfId="45664" xr:uid="{3D11EDB2-2412-418A-B43A-C27B2B3301C6}"/>
    <cellStyle name="Total 2 2 2 7 2 7" xfId="51217" xr:uid="{A2EA3E38-97F2-40C4-AA86-88661E452FC2}"/>
    <cellStyle name="Total 2 2 2 7 2 8" xfId="55304" xr:uid="{B02C17A6-D148-4A13-BC31-12D5009B749F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7 7" xfId="35471" xr:uid="{6E39B1AE-FD3E-4C06-9467-960B892A1538}"/>
    <cellStyle name="Total 2 2 2 7 8" xfId="42394" xr:uid="{E2C73701-513F-451C-8DC3-2F6074080E38}"/>
    <cellStyle name="Total 2 2 2 7 9" xfId="42651" xr:uid="{FDB5CA75-DF53-40AB-B361-31FCEB497721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8 5" xfId="38795" xr:uid="{246701A8-5C8E-49D4-9FF4-497162EBC12F}"/>
    <cellStyle name="Total 2 2 2 8 6" xfId="45497" xr:uid="{A91141E5-65E8-4C09-A3E2-A087CC82BCCF}"/>
    <cellStyle name="Total 2 2 2 8 7" xfId="51050" xr:uid="{E6795582-9D5C-4F50-91AB-153B1B72EEF4}"/>
    <cellStyle name="Total 2 2 2 8 8" xfId="54408" xr:uid="{AF5BF3A1-F7ED-47EE-8AE8-8F16A1EBB9D0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20" xfId="34202" xr:uid="{0CDC456D-D348-4D69-BE16-4191C6F41C0D}"/>
    <cellStyle name="Total 2 2 21" xfId="42284" xr:uid="{C8C03D90-E32E-40C1-B1BD-0C35E9B04592}"/>
    <cellStyle name="Total 2 2 22" xfId="41615" xr:uid="{9D364565-33D0-4C04-9A83-51C03C009674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13" xfId="36215" xr:uid="{60F6BAA9-BC2F-4516-AFD1-0942D535F7F8}"/>
    <cellStyle name="Total 2 2 3 14" xfId="42966" xr:uid="{9F6A994E-8F55-4756-93C6-EC52A914C552}"/>
    <cellStyle name="Total 2 2 3 15" xfId="48525" xr:uid="{D1ED4100-DEE1-4FB7-82DF-135DA28C4846}"/>
    <cellStyle name="Total 2 2 3 16" xfId="41734" xr:uid="{472B0CA0-75DB-494F-8F55-B461AA3155A4}"/>
    <cellStyle name="Total 2 2 3 2" xfId="4882" xr:uid="{4A0EA2CF-2EF5-49AB-A5A5-F283E5CAD542}"/>
    <cellStyle name="Total 2 2 3 2 10" xfId="23504" xr:uid="{2E1FAC21-0A22-4D7A-86DB-C081D0132ADF}"/>
    <cellStyle name="Total 2 2 3 2 11" xfId="36535" xr:uid="{2F3CD2E7-47F9-4655-B9CB-96139758A3E1}"/>
    <cellStyle name="Total 2 2 3 2 12" xfId="43237" xr:uid="{FEC46891-DF4A-4751-9DD8-972AB5B2DA1C}"/>
    <cellStyle name="Total 2 2 3 2 13" xfId="48790" xr:uid="{BCF0EA15-516E-47AD-BF96-180588964AFA}"/>
    <cellStyle name="Total 2 2 3 2 14" xfId="55068" xr:uid="{3AB30C36-0D4F-4F47-9076-436BDA9BCD3A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2 5" xfId="40246" xr:uid="{2029F1FF-F5B0-4FC8-93A0-D0AF1CB8C711}"/>
    <cellStyle name="Total 2 2 3 2 2 2 6" xfId="46948" xr:uid="{7971BDC5-93E6-405B-B32F-A1A9270A701A}"/>
    <cellStyle name="Total 2 2 3 2 2 2 7" xfId="52501" xr:uid="{587F63E3-3F29-4EDE-A43F-369E143F8F5C}"/>
    <cellStyle name="Total 2 2 3 2 2 2 8" xfId="34504" xr:uid="{1DFBD9FE-2482-4A3E-8757-2561A378E8A6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2 6" xfId="37423" xr:uid="{2E896A6E-80C6-43E7-82D1-D540056B035F}"/>
    <cellStyle name="Total 2 2 3 2 2 7" xfId="44125" xr:uid="{F79525BA-8B8A-4B0F-BA57-B0FB96C5F7E8}"/>
    <cellStyle name="Total 2 2 3 2 2 8" xfId="49678" xr:uid="{3BC2271C-E7D7-4F0C-8EEB-A94CF90BAB0D}"/>
    <cellStyle name="Total 2 2 3 2 2 9" xfId="55041" xr:uid="{6BE7884A-14B9-43DD-B21D-5A23AFDB4145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2 5" xfId="39776" xr:uid="{A4F4927D-1A86-49D5-9B1F-D71866F381AE}"/>
    <cellStyle name="Total 2 2 3 2 3 2 6" xfId="46478" xr:uid="{CC671270-5639-491C-9A98-2F6F4E276E07}"/>
    <cellStyle name="Total 2 2 3 2 3 2 7" xfId="52031" xr:uid="{C9B2FC22-0036-4296-B24D-4AC9E76FFA50}"/>
    <cellStyle name="Total 2 2 3 2 3 2 8" xfId="55028" xr:uid="{FB34C9EA-4F15-4AEB-8D0D-E4AE21CCF11E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3 6" xfId="36953" xr:uid="{BA8CEAF6-F7AF-4FE3-8075-727CFCF510E9}"/>
    <cellStyle name="Total 2 2 3 2 3 7" xfId="43655" xr:uid="{57BD0474-BDEF-4E93-845E-B0ED2B85A51C}"/>
    <cellStyle name="Total 2 2 3 2 3 8" xfId="49208" xr:uid="{E1C88814-1BAD-4B2F-85BA-345370FAD90F}"/>
    <cellStyle name="Total 2 2 3 2 3 9" xfId="53942" xr:uid="{8239B358-3883-41F9-9210-F1BD9D8A89DB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2 5" xfId="40873" xr:uid="{08015504-3DF6-4475-91B4-0B06FC8A43DC}"/>
    <cellStyle name="Total 2 2 3 2 4 2 6" xfId="47575" xr:uid="{F75581DF-B0F4-4ECF-BC9C-C1BF5AD8EBFA}"/>
    <cellStyle name="Total 2 2 3 2 4 2 7" xfId="53128" xr:uid="{5B21CC72-4793-4F2D-9C0F-9EC7D533C575}"/>
    <cellStyle name="Total 2 2 3 2 4 2 8" xfId="55305" xr:uid="{7AEA8A0D-A975-46FF-AB3E-8AC2FD3396D6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4 6" xfId="38050" xr:uid="{EF0ABCD6-EA67-4F0C-94F4-7C84816E62BC}"/>
    <cellStyle name="Total 2 2 3 2 4 7" xfId="44752" xr:uid="{BEDD4243-4635-442E-B00B-650A3F8D3021}"/>
    <cellStyle name="Total 2 2 3 2 4 8" xfId="50305" xr:uid="{AD36648F-1C1B-4DA4-B8C6-973B6931125A}"/>
    <cellStyle name="Total 2 2 3 2 4 9" xfId="57721" xr:uid="{2C3372B6-6536-4678-9FEC-BE5BF452F970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2 5" xfId="41197" xr:uid="{C7F403E9-3490-4223-A773-9E7B02A2B42C}"/>
    <cellStyle name="Total 2 2 3 2 5 2 6" xfId="47899" xr:uid="{5EF86887-CB47-4610-AD9A-99A1FA874B16}"/>
    <cellStyle name="Total 2 2 3 2 5 2 7" xfId="53452" xr:uid="{104EA538-B853-4F33-B1A3-0A5ECAE3723F}"/>
    <cellStyle name="Total 2 2 3 2 5 2 8" xfId="55140" xr:uid="{A5BC2427-73EB-4644-A34D-64F3F48E9917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5 6" xfId="38374" xr:uid="{DAF81F97-C0E3-412B-AB50-5E8474F93D74}"/>
    <cellStyle name="Total 2 2 3 2 5 7" xfId="45076" xr:uid="{57752C95-ECA6-4563-88A8-31A58B6C1C19}"/>
    <cellStyle name="Total 2 2 3 2 5 8" xfId="50629" xr:uid="{0BE37FEE-B628-4727-9523-34444523F28B}"/>
    <cellStyle name="Total 2 2 3 2 5 9" xfId="54684" xr:uid="{5FD5935B-F170-465B-981D-3C9B28373FFE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2 5" xfId="41488" xr:uid="{40D4EFAA-7740-4FD1-8F27-6614A9FA8C0E}"/>
    <cellStyle name="Total 2 2 3 2 6 2 6" xfId="48190" xr:uid="{D19C3663-9BA8-42BF-8A08-8AFB5B1B6789}"/>
    <cellStyle name="Total 2 2 3 2 6 2 7" xfId="53743" xr:uid="{23A10DBE-E0E2-43FF-A02F-D5106145A520}"/>
    <cellStyle name="Total 2 2 3 2 6 2 8" xfId="55014" xr:uid="{21E6C81C-F636-476C-8F99-8B16CD6FE5E6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6 6" xfId="38665" xr:uid="{56D53625-F4F2-4DB2-9333-74FE253D0FB9}"/>
    <cellStyle name="Total 2 2 3 2 6 7" xfId="45367" xr:uid="{C7640670-2179-4039-8AB8-0DF7B43F25BB}"/>
    <cellStyle name="Total 2 2 3 2 6 8" xfId="50920" xr:uid="{6D9E5612-A395-41B5-BA81-E24F0369D951}"/>
    <cellStyle name="Total 2 2 3 2 6 9" xfId="54276" xr:uid="{DB6DCBF3-2542-40BC-A5C2-82A29982F2AD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7 5" xfId="39358" xr:uid="{BCC617F0-5ECF-4AAE-B4B4-1EE2B6F7504B}"/>
    <cellStyle name="Total 2 2 3 2 7 6" xfId="46060" xr:uid="{6EE6E539-2F76-466E-9587-A5D37698936C}"/>
    <cellStyle name="Total 2 2 3 2 7 7" xfId="51613" xr:uid="{001C5356-298A-48B6-BFDE-F126F1B54EF3}"/>
    <cellStyle name="Total 2 2 3 2 7 8" xfId="54406" xr:uid="{0B1F3E20-5C0B-4FEE-A829-67C927482C3D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11" xfId="36440" xr:uid="{7525381D-64FF-49E6-9E3A-768FD3BE8116}"/>
    <cellStyle name="Total 2 2 3 3 12" xfId="43142" xr:uid="{B07669B4-20D5-4C2C-9BA0-3FC76007F316}"/>
    <cellStyle name="Total 2 2 3 3 13" xfId="48695" xr:uid="{932911A1-3D82-474A-91E1-1C919153B89D}"/>
    <cellStyle name="Total 2 2 3 3 14" xfId="58172" xr:uid="{CFECFE29-B1CB-4ED5-B83C-4A727A9D646B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2 5" xfId="40151" xr:uid="{79F4F7EB-1E3B-4398-A35E-01053E378906}"/>
    <cellStyle name="Total 2 2 3 3 2 2 6" xfId="46853" xr:uid="{FC02229F-F205-46AF-B9B1-7C3CA82EC084}"/>
    <cellStyle name="Total 2 2 3 3 2 2 7" xfId="52406" xr:uid="{2F8BB0B7-15FC-4BD5-8A45-164CC6ECFBEC}"/>
    <cellStyle name="Total 2 2 3 3 2 2 8" xfId="54563" xr:uid="{FA7705E4-7643-4898-B350-66358D5F5AC7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2 6" xfId="37328" xr:uid="{C695384A-FAC4-4282-90B5-5A3D2E517EA9}"/>
    <cellStyle name="Total 2 2 3 3 2 7" xfId="44030" xr:uid="{A440BEF5-1CB0-461D-B01A-3ED996B65970}"/>
    <cellStyle name="Total 2 2 3 3 2 8" xfId="49583" xr:uid="{9183AD02-27AC-4C07-8797-C8B84FC7954E}"/>
    <cellStyle name="Total 2 2 3 3 2 9" xfId="55468" xr:uid="{6D2D0321-B6F5-4CD2-A680-D6AF9FCD48F9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2 5" xfId="39634" xr:uid="{94479D58-1654-4D0D-AB72-9281D4CE19F7}"/>
    <cellStyle name="Total 2 2 3 3 3 2 6" xfId="46336" xr:uid="{F83A0B52-7BCE-4B8B-88E8-D722C1CCF75C}"/>
    <cellStyle name="Total 2 2 3 3 3 2 7" xfId="51889" xr:uid="{CD4D7EEC-140F-4A7D-865B-14A6A0A785B6}"/>
    <cellStyle name="Total 2 2 3 3 3 2 8" xfId="53964" xr:uid="{9F0289EA-77EA-453B-B3F5-9DAED6BDF158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3 6" xfId="36811" xr:uid="{28CD809F-FB1E-48FC-9480-94ED385E3A23}"/>
    <cellStyle name="Total 2 2 3 3 3 7" xfId="43513" xr:uid="{EF498B26-7E7D-4784-ACC2-504C5B77AEB7}"/>
    <cellStyle name="Total 2 2 3 3 3 8" xfId="49066" xr:uid="{5E6F3F66-9830-4807-84F4-F6DB9DD56D88}"/>
    <cellStyle name="Total 2 2 3 3 3 9" xfId="56012" xr:uid="{5A280CDC-55B1-45EE-9DF4-0F6CD3769C8E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2 5" xfId="40778" xr:uid="{CB9B6B49-D7B3-45FB-88B9-1E145C8FA08E}"/>
    <cellStyle name="Total 2 2 3 3 4 2 6" xfId="47480" xr:uid="{E58B8893-251F-4FB3-B1FE-ECDE17856C93}"/>
    <cellStyle name="Total 2 2 3 3 4 2 7" xfId="53033" xr:uid="{9F721A95-CCD7-403D-ADAA-F849ED35E444}"/>
    <cellStyle name="Total 2 2 3 3 4 2 8" xfId="54825" xr:uid="{EB8D9480-2409-4B4E-8DC2-9FC3EB06E048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4 6" xfId="37955" xr:uid="{2B7227E3-1B69-4F03-8238-318478FD9C58}"/>
    <cellStyle name="Total 2 2 3 3 4 7" xfId="44657" xr:uid="{7624AE71-2C08-4628-A25D-35C8EFD32BB6}"/>
    <cellStyle name="Total 2 2 3 3 4 8" xfId="50210" xr:uid="{3FA4EB15-5A2E-4B8B-8152-4994359B9A64}"/>
    <cellStyle name="Total 2 2 3 3 4 9" xfId="55996" xr:uid="{1DC4AD13-C7B7-4FFC-A971-F69A137D3360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2 5" xfId="41102" xr:uid="{DB2E051D-FD90-42C0-ADEB-739217B27DA6}"/>
    <cellStyle name="Total 2 2 3 3 5 2 6" xfId="47804" xr:uid="{0C48EA93-F5B1-4E25-B173-4CD118B70313}"/>
    <cellStyle name="Total 2 2 3 3 5 2 7" xfId="53357" xr:uid="{236709BE-5F07-48DE-9F5C-DEB607121E2A}"/>
    <cellStyle name="Total 2 2 3 3 5 2 8" xfId="56140" xr:uid="{641772F7-895F-4244-8D6C-914D7AFD81D6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5 6" xfId="38279" xr:uid="{E74B844A-067C-4B9E-9EE0-4C92EEAB3DD8}"/>
    <cellStyle name="Total 2 2 3 3 5 7" xfId="44981" xr:uid="{AC2E7699-79E5-4B25-B84F-693ECA89998F}"/>
    <cellStyle name="Total 2 2 3 3 5 8" xfId="50534" xr:uid="{A24D1D2A-5AF7-40C2-945E-A6043BD719C5}"/>
    <cellStyle name="Total 2 2 3 3 5 9" xfId="54512" xr:uid="{764A22E0-5681-4983-B80F-41F3D593DAC8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2 5" xfId="41393" xr:uid="{E07B8D09-8420-4119-B995-35C0C2BEE9C5}"/>
    <cellStyle name="Total 2 2 3 3 6 2 6" xfId="48095" xr:uid="{F79B0032-DC51-4A23-909E-7606197C748C}"/>
    <cellStyle name="Total 2 2 3 3 6 2 7" xfId="53648" xr:uid="{5A4FD3CE-1ED2-43AA-A00B-60E91DD3947A}"/>
    <cellStyle name="Total 2 2 3 3 6 2 8" xfId="54693" xr:uid="{50836E61-D537-4E67-95EF-903EBBBBCC6E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6 6" xfId="38570" xr:uid="{DFEBAB76-43D8-45F9-B644-9D239D666EE5}"/>
    <cellStyle name="Total 2 2 3 3 6 7" xfId="45272" xr:uid="{81AB5C7C-A7EC-44E7-B040-BEF999476360}"/>
    <cellStyle name="Total 2 2 3 3 6 8" xfId="50825" xr:uid="{F7B7367F-8851-4D6D-84CF-46592BD7B13C}"/>
    <cellStyle name="Total 2 2 3 3 6 9" xfId="56163" xr:uid="{A83D9B82-B7D9-4005-B9E9-14EAF9DC780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7 5" xfId="39263" xr:uid="{AA034CBE-7BFF-4FC2-AD39-7C91C1D36F5D}"/>
    <cellStyle name="Total 2 2 3 3 7 6" xfId="45965" xr:uid="{096E0442-07CD-4C3B-87DB-35049045A77B}"/>
    <cellStyle name="Total 2 2 3 3 7 7" xfId="51518" xr:uid="{5CDB9E5F-3A83-4716-A445-237F400F15E5}"/>
    <cellStyle name="Total 2 2 3 3 7 8" xfId="56299" xr:uid="{B13F082F-36E0-4327-8966-B967F15C829C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2 5" xfId="39997" xr:uid="{8DD1269F-E4C9-45B2-8D3A-DA90C819CC49}"/>
    <cellStyle name="Total 2 2 3 4 2 6" xfId="46699" xr:uid="{E770577F-7DB1-4092-8247-6CC591F0BB35}"/>
    <cellStyle name="Total 2 2 3 4 2 7" xfId="52252" xr:uid="{97BF66E7-B354-4F3D-95B2-4568EEE99538}"/>
    <cellStyle name="Total 2 2 3 4 2 8" xfId="57338" xr:uid="{60711A26-7828-4F71-876F-503CD065DF86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4 6" xfId="37174" xr:uid="{C03E3C4B-E903-45A5-8C77-A0066C71B683}"/>
    <cellStyle name="Total 2 2 3 4 7" xfId="43876" xr:uid="{9EDA6238-16E3-475A-AE94-FBE2DEE20B7A}"/>
    <cellStyle name="Total 2 2 3 4 8" xfId="49429" xr:uid="{977A0B11-DB44-4B5A-AF3D-639B3B576960}"/>
    <cellStyle name="Total 2 2 3 4 9" xfId="54975" xr:uid="{293BEC04-DF0C-48B3-98E3-ADD6D70F5599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2 5" xfId="40603" xr:uid="{0410A3D8-ACEE-42D0-9C92-AAE996BC011C}"/>
    <cellStyle name="Total 2 2 3 5 2 6" xfId="47305" xr:uid="{67FCFA45-ABD9-48BD-87D7-8C251D3AF1D2}"/>
    <cellStyle name="Total 2 2 3 5 2 7" xfId="52858" xr:uid="{B46E2BFD-A5C0-4F6E-BA29-D559D41DE849}"/>
    <cellStyle name="Total 2 2 3 5 2 8" xfId="56975" xr:uid="{9E94F89F-C9C9-40A7-A6DF-4933A907BD18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5 6" xfId="37780" xr:uid="{6FA6C125-1453-4681-A9F0-8B3941A16772}"/>
    <cellStyle name="Total 2 2 3 5 7" xfId="44482" xr:uid="{3CE09A0E-D3BE-4949-9A6A-24BA490D51AF}"/>
    <cellStyle name="Total 2 2 3 5 8" xfId="50035" xr:uid="{06BBD17D-320E-4DED-9A62-AE6DB6406E73}"/>
    <cellStyle name="Total 2 2 3 5 9" xfId="54226" xr:uid="{3CC082CF-AF75-43D7-9AB0-EAE60399583E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2 5" xfId="40663" xr:uid="{8AF0E17A-438F-423D-9A41-10C7FF8E59B6}"/>
    <cellStyle name="Total 2 2 3 6 2 6" xfId="47365" xr:uid="{0B050179-5415-4007-AA94-119854E4B6DD}"/>
    <cellStyle name="Total 2 2 3 6 2 7" xfId="52918" xr:uid="{112F75DD-84EA-4570-9154-64E92BA8A2E8}"/>
    <cellStyle name="Total 2 2 3 6 2 8" xfId="57513" xr:uid="{8286C325-8395-445A-BBD2-2938FC949D06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6 6" xfId="37840" xr:uid="{4D666E73-70BB-4535-8249-1952C65C976F}"/>
    <cellStyle name="Total 2 2 3 6 7" xfId="44542" xr:uid="{53196E37-EA32-4DDF-AB11-A2341B79ED12}"/>
    <cellStyle name="Total 2 2 3 6 8" xfId="50095" xr:uid="{A2437C7B-BA85-44B8-9EC0-5D90C4F94B94}"/>
    <cellStyle name="Total 2 2 3 6 9" xfId="55447" xr:uid="{FC40D53F-FCE6-42FA-B3F3-842699F28651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2 5" xfId="41000" xr:uid="{1A9DC150-FD76-415B-B743-2532DF3D5CC1}"/>
    <cellStyle name="Total 2 2 3 7 2 6" xfId="47702" xr:uid="{BE700F6F-F992-48F1-90E6-C7596A593B9F}"/>
    <cellStyle name="Total 2 2 3 7 2 7" xfId="53255" xr:uid="{C4A7FEA9-E0B7-4E35-9A3A-BF6EDD7292F9}"/>
    <cellStyle name="Total 2 2 3 7 2 8" xfId="55604" xr:uid="{D2775F9F-EC24-421B-92DC-5362FBDD9D50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7 6" xfId="38177" xr:uid="{D3FBF987-8CA8-4A5E-8954-E542FC44EDC6}"/>
    <cellStyle name="Total 2 2 3 7 7" xfId="44879" xr:uid="{F297F1EF-D02F-4F26-9BB3-F308DDDE2C16}"/>
    <cellStyle name="Total 2 2 3 7 8" xfId="50432" xr:uid="{8189A777-392D-42DF-ACED-A324D265BECD}"/>
    <cellStyle name="Total 2 2 3 7 9" xfId="54731" xr:uid="{38B6D958-FF4E-4D82-98FC-94FD38445A64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2 5" xfId="41303" xr:uid="{2FC36D42-750D-433F-A98F-E17A6E4BD4E8}"/>
    <cellStyle name="Total 2 2 3 8 2 6" xfId="48005" xr:uid="{11998C38-DB65-45E0-A519-F57864456953}"/>
    <cellStyle name="Total 2 2 3 8 2 7" xfId="53558" xr:uid="{DE71E0DE-94A5-400B-B0F4-B87A015AC2C7}"/>
    <cellStyle name="Total 2 2 3 8 2 8" xfId="55577" xr:uid="{734B2182-E7CF-4EF1-9BE2-86F5740FAA2E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8 6" xfId="38480" xr:uid="{0F5EBFDF-DD6B-44EF-84D3-1931B3302F15}"/>
    <cellStyle name="Total 2 2 3 8 7" xfId="45182" xr:uid="{B31D5155-A403-4E26-887F-D126ACBE40D7}"/>
    <cellStyle name="Total 2 2 3 8 8" xfId="50735" xr:uid="{B2134E6A-8C8A-49A8-A9E4-687F8E072D92}"/>
    <cellStyle name="Total 2 2 3 8 9" xfId="57239" xr:uid="{52C7542C-09CD-4B65-919A-A840DC771F48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3 9 5" xfId="39173" xr:uid="{7399CD61-C999-46D8-A1F0-87000A84C3A4}"/>
    <cellStyle name="Total 2 2 3 9 6" xfId="45875" xr:uid="{83B6D3DF-2BC7-4255-8E21-5718FB82039A}"/>
    <cellStyle name="Total 2 2 3 9 7" xfId="51428" xr:uid="{F1EAA63E-5D79-4CAB-8F2C-2A6C94DFF6F7}"/>
    <cellStyle name="Total 2 2 3 9 8" xfId="34556" xr:uid="{BC870F9A-1369-4624-8AA4-A2E89178D925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13" xfId="36388" xr:uid="{BECF0080-3892-4C1A-B9D7-3925B0D50848}"/>
    <cellStyle name="Total 2 2 4 14" xfId="43090" xr:uid="{19D65FE1-D763-44DC-AC24-4CAA40EAD531}"/>
    <cellStyle name="Total 2 2 4 15" xfId="48643" xr:uid="{1611FA9B-16F3-4482-90B5-1FA635356570}"/>
    <cellStyle name="Total 2 2 4 16" xfId="58295" xr:uid="{5B5CE6C1-5C06-4B2D-8C4B-9F03FA383532}"/>
    <cellStyle name="Total 2 2 4 2" xfId="4942" xr:uid="{BF9312FA-38CE-4925-879C-7B0E70BE09CE}"/>
    <cellStyle name="Total 2 2 4 2 10" xfId="23564" xr:uid="{821A0644-E65D-41D5-8698-AEF5F6E4AD4C}"/>
    <cellStyle name="Total 2 2 4 2 11" xfId="36595" xr:uid="{763BF947-C450-4450-95C4-BAA57601A6D2}"/>
    <cellStyle name="Total 2 2 4 2 12" xfId="43297" xr:uid="{7ADB8585-4C7A-4F0B-A545-B0882CE33783}"/>
    <cellStyle name="Total 2 2 4 2 13" xfId="48850" xr:uid="{38E6DB23-7F18-4EBA-9497-F8C4D9C2C78C}"/>
    <cellStyle name="Total 2 2 4 2 14" xfId="56973" xr:uid="{DED01F88-5A3F-4337-B447-17188B6B28B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2 5" xfId="40306" xr:uid="{D2C94F7E-41B3-40DE-9B80-B4AC6218368E}"/>
    <cellStyle name="Total 2 2 4 2 2 2 6" xfId="47008" xr:uid="{309BFA20-0090-47AC-81C2-E79E2F309F73}"/>
    <cellStyle name="Total 2 2 4 2 2 2 7" xfId="52561" xr:uid="{91B0F8B2-CD6D-42B3-867B-8D849C1A2C3C}"/>
    <cellStyle name="Total 2 2 4 2 2 2 8" xfId="54052" xr:uid="{87C2574A-2AE4-424B-B319-3BFF9E7400B1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2 6" xfId="37483" xr:uid="{6B2FCCFD-A869-413D-8BDE-B2054D21D550}"/>
    <cellStyle name="Total 2 2 4 2 2 7" xfId="44185" xr:uid="{1E284C43-C573-40DC-BBC0-CD27AFD3C129}"/>
    <cellStyle name="Total 2 2 4 2 2 8" xfId="49738" xr:uid="{CF1D6210-4901-4468-9A33-3EB68DA6412B}"/>
    <cellStyle name="Total 2 2 4 2 2 9" xfId="58145" xr:uid="{5B538283-ABE9-4C70-A967-BCB26D36B88A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2 5" xfId="40613" xr:uid="{D26CC667-1FB9-4B95-90B5-6BA4D3B74398}"/>
    <cellStyle name="Total 2 2 4 2 3 2 6" xfId="47315" xr:uid="{2C6B682C-5448-4874-8BE5-67EC42ADB25B}"/>
    <cellStyle name="Total 2 2 4 2 3 2 7" xfId="52868" xr:uid="{622F5406-06FB-4617-926B-A784A8C6B06D}"/>
    <cellStyle name="Total 2 2 4 2 3 2 8" xfId="57102" xr:uid="{C327425E-9B62-46B5-9A47-AE088AD82534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3 6" xfId="37790" xr:uid="{3BB3DADD-1311-4E2B-A12C-F99943DAFE3C}"/>
    <cellStyle name="Total 2 2 4 2 3 7" xfId="44492" xr:uid="{6E16E986-A127-410B-AACA-86A9C4C6A473}"/>
    <cellStyle name="Total 2 2 4 2 3 8" xfId="50045" xr:uid="{F2F0E30B-D9DE-4B65-8EF1-C00396E09D9F}"/>
    <cellStyle name="Total 2 2 4 2 3 9" xfId="58460" xr:uid="{4E20255B-10A6-4AF6-9047-986F751889C8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2 5" xfId="40933" xr:uid="{CEA89032-DAD2-4BB7-B85F-C507686BBA7E}"/>
    <cellStyle name="Total 2 2 4 2 4 2 6" xfId="47635" xr:uid="{42D7B3D7-15AA-4093-906D-63075EB5FEE5}"/>
    <cellStyle name="Total 2 2 4 2 4 2 7" xfId="53188" xr:uid="{C005F575-AD6E-4D81-9CB9-0A5B1FEF9453}"/>
    <cellStyle name="Total 2 2 4 2 4 2 8" xfId="56439" xr:uid="{FF18797E-A8A8-4306-ADC5-EAD9F7409329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4 6" xfId="38110" xr:uid="{5D8F5273-4973-4DBF-8617-7C523B94C536}"/>
    <cellStyle name="Total 2 2 4 2 4 7" xfId="44812" xr:uid="{17ACBC51-5707-4F6E-A0AD-BAA6025AE67E}"/>
    <cellStyle name="Total 2 2 4 2 4 8" xfId="50365" xr:uid="{F7DA5815-DDFB-4F3F-A985-03FE51CD79BB}"/>
    <cellStyle name="Total 2 2 4 2 4 9" xfId="57665" xr:uid="{A5EA7A9A-4A84-433A-A24A-E4964A10AB21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2 5" xfId="41257" xr:uid="{F659AD97-DA3A-4EC7-BF66-980AD51CE435}"/>
    <cellStyle name="Total 2 2 4 2 5 2 6" xfId="47959" xr:uid="{EEF3D4A0-9D18-48FB-AFD4-A0AF58995F23}"/>
    <cellStyle name="Total 2 2 4 2 5 2 7" xfId="53512" xr:uid="{1087A6F2-71ED-4B5D-8C1F-B9C05A25C2F6}"/>
    <cellStyle name="Total 2 2 4 2 5 2 8" xfId="48516" xr:uid="{2802202E-82F7-4B46-A0CB-62C1F3EA2518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5 6" xfId="38434" xr:uid="{DB2D286A-B267-4CD7-B0F3-729372B59E83}"/>
    <cellStyle name="Total 2 2 4 2 5 7" xfId="45136" xr:uid="{856D8B0E-3D03-4D40-AC52-AF56A40F170D}"/>
    <cellStyle name="Total 2 2 4 2 5 8" xfId="50689" xr:uid="{0853CE7A-066A-403C-9E6A-7CB376F24576}"/>
    <cellStyle name="Total 2 2 4 2 5 9" xfId="58111" xr:uid="{FF36595B-F24F-4D54-B4C3-A9317E01DE8B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2 5" xfId="41548" xr:uid="{8F3C0C6D-DE12-4E4A-99EF-F8F87414789C}"/>
    <cellStyle name="Total 2 2 4 2 6 2 6" xfId="48250" xr:uid="{9D804E1F-C64E-46EE-9B5A-AF1A78945224}"/>
    <cellStyle name="Total 2 2 4 2 6 2 7" xfId="53803" xr:uid="{6E6BE136-11FA-41A6-9B77-E238EBA1FF92}"/>
    <cellStyle name="Total 2 2 4 2 6 2 8" xfId="54974" xr:uid="{C1E42999-215F-4D4A-8CB2-7FB255991763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6 6" xfId="38725" xr:uid="{8174A280-DA44-4869-A24F-39F6EFAA7366}"/>
    <cellStyle name="Total 2 2 4 2 6 7" xfId="45427" xr:uid="{5CB63EF0-22D5-4BFE-8564-47119BFADF95}"/>
    <cellStyle name="Total 2 2 4 2 6 8" xfId="50980" xr:uid="{5D44044B-478F-4739-8E61-7FFB112A2CC2}"/>
    <cellStyle name="Total 2 2 4 2 6 9" xfId="54697" xr:uid="{96F81412-33C5-42A8-B449-48FD4DDF815D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7 5" xfId="39418" xr:uid="{7E725C00-3EF9-42F7-8D53-5509FB47DA87}"/>
    <cellStyle name="Total 2 2 4 2 7 6" xfId="46120" xr:uid="{0F5F0329-62E2-4646-B42C-BE832792DE82}"/>
    <cellStyle name="Total 2 2 4 2 7 7" xfId="51673" xr:uid="{ADAC8067-BE72-4C64-A64A-B8AA19983050}"/>
    <cellStyle name="Total 2 2 4 2 7 8" xfId="54038" xr:uid="{833E592D-EC3E-4F0D-9D78-93B11D61AAE1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11" xfId="35942" xr:uid="{3EC29A06-5FFC-471B-8548-F658D4F2115A}"/>
    <cellStyle name="Total 2 2 4 3 12" xfId="42762" xr:uid="{DA7F986D-B41B-44EA-91A6-203A3B19548B}"/>
    <cellStyle name="Total 2 2 4 3 13" xfId="48334" xr:uid="{3729AB98-9D31-4493-817B-08CE52826C9F}"/>
    <cellStyle name="Total 2 2 4 3 14" xfId="56746" xr:uid="{8ED56923-6BC1-4343-B8EE-73733D51E289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2 5" xfId="39816" xr:uid="{5F66240C-40B3-42BB-BDE0-E19DE1755286}"/>
    <cellStyle name="Total 2 2 4 3 2 2 6" xfId="46518" xr:uid="{FE316490-A35D-4DE4-B527-5E73481C71EC}"/>
    <cellStyle name="Total 2 2 4 3 2 2 7" xfId="52071" xr:uid="{370554AA-696D-4F06-8BD7-B4BF657FB1F2}"/>
    <cellStyle name="Total 2 2 4 3 2 2 8" xfId="34509" xr:uid="{8E792EEE-B01B-466E-95B4-B5F444D52DDF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2 6" xfId="36993" xr:uid="{32A83111-57DF-4614-9BFA-14AED204603A}"/>
    <cellStyle name="Total 2 2 4 3 2 7" xfId="43695" xr:uid="{1DE93F9A-D659-4383-898D-8147A6A93A5A}"/>
    <cellStyle name="Total 2 2 4 3 2 8" xfId="49248" xr:uid="{7BF1E9D8-806D-4C1A-AB38-1D8D1294AD17}"/>
    <cellStyle name="Total 2 2 4 3 2 9" xfId="54329" xr:uid="{B46D4386-AB9C-4E87-98A3-B7C08C51192B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2 5" xfId="40584" xr:uid="{254404E1-67D3-44FF-A5D3-2CC1F9896FC0}"/>
    <cellStyle name="Total 2 2 4 3 3 2 6" xfId="47286" xr:uid="{DDB7DD79-E2A0-484B-A05B-319C21D0F9E9}"/>
    <cellStyle name="Total 2 2 4 3 3 2 7" xfId="52839" xr:uid="{1E93B093-EC8A-4202-84E5-C5A5DCBDE740}"/>
    <cellStyle name="Total 2 2 4 3 3 2 8" xfId="54247" xr:uid="{2DF98B07-793B-46BE-9AB8-D26DEF85A378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3 6" xfId="37761" xr:uid="{0623D434-ECB9-4CB2-B563-FC459B4B9276}"/>
    <cellStyle name="Total 2 2 4 3 3 7" xfId="44463" xr:uid="{20722C04-876A-4567-B262-A42FD20B1EC5}"/>
    <cellStyle name="Total 2 2 4 3 3 8" xfId="50016" xr:uid="{E1B2AF91-AD01-4637-B9A0-C1657A98973D}"/>
    <cellStyle name="Total 2 2 4 3 3 9" xfId="42280" xr:uid="{74C8232F-F0D9-4F9B-B24C-F3CA846CB0CA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2 5" xfId="40363" xr:uid="{CA5229C4-BEB9-4098-A195-D4C2998C9623}"/>
    <cellStyle name="Total 2 2 4 3 4 2 6" xfId="47065" xr:uid="{2C146FAF-BB5E-43C1-B2BD-37FD77705626}"/>
    <cellStyle name="Total 2 2 4 3 4 2 7" xfId="52618" xr:uid="{96FF8D35-A424-471F-B01F-C1EBE13CF4A7}"/>
    <cellStyle name="Total 2 2 4 3 4 2 8" xfId="57918" xr:uid="{3CF19C5B-8EFD-4909-AC3B-FD10965E3B8E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4 6" xfId="37540" xr:uid="{63DC04D6-38D1-4A3E-89E2-F91598B93D22}"/>
    <cellStyle name="Total 2 2 4 3 4 7" xfId="44242" xr:uid="{67C00DFE-1F17-484B-8F93-46254E2CA3E5}"/>
    <cellStyle name="Total 2 2 4 3 4 8" xfId="49795" xr:uid="{8AC6C298-3A5F-4484-BD05-3FC936FEE254}"/>
    <cellStyle name="Total 2 2 4 3 4 9" xfId="57607" xr:uid="{BA311760-4A88-4D8F-A577-12748AF91FAC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2 5" xfId="38929" xr:uid="{CA856B6B-70CA-478F-BAE7-6FF9304C42D6}"/>
    <cellStyle name="Total 2 2 4 3 5 2 6" xfId="45631" xr:uid="{6791A334-8A2C-452F-9F74-A79892D8A116}"/>
    <cellStyle name="Total 2 2 4 3 5 2 7" xfId="51184" xr:uid="{64774D51-E944-438B-9A01-747AAB337610}"/>
    <cellStyle name="Total 2 2 4 3 5 2 8" xfId="57163" xr:uid="{C83C6617-B8FD-4247-99E9-E30E0B59C6CE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5 6" xfId="35438" xr:uid="{7AF8FE27-7561-4370-9DC2-C3449F465F69}"/>
    <cellStyle name="Total 2 2 4 3 5 7" xfId="42361" xr:uid="{AE4C713C-429D-45EF-9686-302631AA9907}"/>
    <cellStyle name="Total 2 2 4 3 5 8" xfId="41769" xr:uid="{AF37D28B-0D8D-4BCC-BCB2-69F7ADAAEF84}"/>
    <cellStyle name="Total 2 2 4 3 5 9" xfId="57866" xr:uid="{633555F6-4DD7-4A67-A86B-50D95EA86D6F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2 5" xfId="39799" xr:uid="{9D53A46B-15DB-4D78-9E77-62141391DC4A}"/>
    <cellStyle name="Total 2 2 4 3 6 2 6" xfId="46501" xr:uid="{9EBF8903-B4C8-4E74-BD79-7E0F05669748}"/>
    <cellStyle name="Total 2 2 4 3 6 2 7" xfId="52054" xr:uid="{DDED5FFB-BDA0-41F8-972C-32B1A1732A01}"/>
    <cellStyle name="Total 2 2 4 3 6 2 8" xfId="57376" xr:uid="{AC43859F-23EB-4DFB-950F-CBE042F806A9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6 6" xfId="36976" xr:uid="{53076A41-97DF-4A4F-87C9-24184734A677}"/>
    <cellStyle name="Total 2 2 4 3 6 7" xfId="43678" xr:uid="{665AD0EF-FD15-41B3-B525-80D4F9E38821}"/>
    <cellStyle name="Total 2 2 4 3 6 8" xfId="49231" xr:uid="{CA46F77E-FE11-458A-BC39-1B82F313239B}"/>
    <cellStyle name="Total 2 2 4 3 6 9" xfId="57746" xr:uid="{EFEB41CD-45C9-4409-9EF1-F5A86F599BFA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7 5" xfId="39099" xr:uid="{587AD172-73AD-4A07-B2A4-04611163BBC7}"/>
    <cellStyle name="Total 2 2 4 3 7 6" xfId="45801" xr:uid="{7168ED9A-D245-416C-971B-333006D058A7}"/>
    <cellStyle name="Total 2 2 4 3 7 7" xfId="51354" xr:uid="{28808E6A-25EF-4865-B0DF-35C8DDE1FB6E}"/>
    <cellStyle name="Total 2 2 4 3 7 8" xfId="57685" xr:uid="{DA2F5240-7A96-4877-8BBC-45005E5BA7E1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2 5" xfId="40099" xr:uid="{A7523C80-A264-449E-A1DD-5B73630F52EA}"/>
    <cellStyle name="Total 2 2 4 4 2 6" xfId="46801" xr:uid="{4C259F40-13FE-4793-834C-FF9AE75F2FA1}"/>
    <cellStyle name="Total 2 2 4 4 2 7" xfId="52354" xr:uid="{CAE3C09D-7054-4F4A-BEB9-A9C629AE0F08}"/>
    <cellStyle name="Total 2 2 4 4 2 8" xfId="54012" xr:uid="{E2704659-21C1-48BF-8049-82189C98A1D8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4 6" xfId="37276" xr:uid="{3EBD3D30-ECA6-43A2-9CE1-2A1F0B330581}"/>
    <cellStyle name="Total 2 2 4 4 7" xfId="43978" xr:uid="{C394F5BD-C12D-4BF2-8161-857BA82473A3}"/>
    <cellStyle name="Total 2 2 4 4 8" xfId="49531" xr:uid="{CC688FB6-15CD-4B2F-A894-320BAF602400}"/>
    <cellStyle name="Total 2 2 4 4 9" xfId="53892" xr:uid="{1A986E84-8431-43A9-AC58-DD46D2C994F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2 5" xfId="40598" xr:uid="{E323B428-89B0-41CC-B573-6B9D6A9966B8}"/>
    <cellStyle name="Total 2 2 4 5 2 6" xfId="47300" xr:uid="{264BEB5A-E943-4E66-8D4C-B43B494D351A}"/>
    <cellStyle name="Total 2 2 4 5 2 7" xfId="52853" xr:uid="{33E16E68-40CE-46FA-9225-C6B92C6AA423}"/>
    <cellStyle name="Total 2 2 4 5 2 8" xfId="57014" xr:uid="{D4A95298-DF79-44DC-93B0-68D7AF3BB14A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5 6" xfId="37775" xr:uid="{E3A7594C-3E86-4B74-AFD7-DC38C575FD0A}"/>
    <cellStyle name="Total 2 2 4 5 7" xfId="44477" xr:uid="{5EFAB1C4-AD95-4C6F-912D-06E4E00B4A78}"/>
    <cellStyle name="Total 2 2 4 5 8" xfId="50030" xr:uid="{BC3328EF-71A5-4B2A-893C-B4CB4BBF36CB}"/>
    <cellStyle name="Total 2 2 4 5 9" xfId="54800" xr:uid="{B9AA473D-62D3-4504-A212-32312F322297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2 5" xfId="40726" xr:uid="{8E87C0DF-ADD4-4047-BEA4-8BDD3E5263F6}"/>
    <cellStyle name="Total 2 2 4 6 2 6" xfId="47428" xr:uid="{46226437-3396-44CA-ADC3-C37166884DC7}"/>
    <cellStyle name="Total 2 2 4 6 2 7" xfId="52981" xr:uid="{C5928541-7323-4897-AD52-AE52B929871F}"/>
    <cellStyle name="Total 2 2 4 6 2 8" xfId="56853" xr:uid="{06C19DA7-B2E3-428B-A8AE-ABC8A06034E4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6 6" xfId="37903" xr:uid="{795B5517-1F63-4682-BFBE-C28DA62E0E4B}"/>
    <cellStyle name="Total 2 2 4 6 7" xfId="44605" xr:uid="{1725B9FE-8F4B-40F1-938D-9A837E85490B}"/>
    <cellStyle name="Total 2 2 4 6 8" xfId="50158" xr:uid="{C70201AC-D0D9-4700-A78E-B0CBD1E5DA1F}"/>
    <cellStyle name="Total 2 2 4 6 9" xfId="56946" xr:uid="{47C486D8-F0A1-4C0A-8519-0751370C1622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2 5" xfId="41050" xr:uid="{A9169472-0D08-425F-A15D-2DD23CFBB3A9}"/>
    <cellStyle name="Total 2 2 4 7 2 6" xfId="47752" xr:uid="{1E8903B4-BDF4-4BCB-9BA1-F0138400F6AE}"/>
    <cellStyle name="Total 2 2 4 7 2 7" xfId="53305" xr:uid="{0F412836-536A-426C-BB39-94550BEE6BE7}"/>
    <cellStyle name="Total 2 2 4 7 2 8" xfId="55710" xr:uid="{CB8CB401-8951-478D-82BB-7915D8FCFCB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7 6" xfId="38227" xr:uid="{0AE3BBA5-653B-4B7E-A8B2-BF999368CB5F}"/>
    <cellStyle name="Total 2 2 4 7 7" xfId="44929" xr:uid="{1912F6C5-9A16-4B8C-8C90-D4D1D3A5C256}"/>
    <cellStyle name="Total 2 2 4 7 8" xfId="50482" xr:uid="{4EC3D9C9-7D2E-4E5E-8E4B-46CD1E735040}"/>
    <cellStyle name="Total 2 2 4 7 9" xfId="41719" xr:uid="{D84913FF-458E-41D7-86FC-9AEEBDA4B4EC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2 5" xfId="41341" xr:uid="{F73DE456-6BDB-49BD-A691-C85E66D7A3ED}"/>
    <cellStyle name="Total 2 2 4 8 2 6" xfId="48043" xr:uid="{00650B1F-1AD6-4C71-AC07-827801157BE2}"/>
    <cellStyle name="Total 2 2 4 8 2 7" xfId="53596" xr:uid="{0A5F22AD-3A11-4729-AA95-D67031DDDF6C}"/>
    <cellStyle name="Total 2 2 4 8 2 8" xfId="54532" xr:uid="{C690808F-53AF-4103-B2C1-EC0E46172524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8 6" xfId="38518" xr:uid="{3D2FC2E4-9A3F-4915-BD97-A67470BB9CF8}"/>
    <cellStyle name="Total 2 2 4 8 7" xfId="45220" xr:uid="{0D6B1DB6-838C-40A2-9213-33A50DBA717D}"/>
    <cellStyle name="Total 2 2 4 8 8" xfId="50773" xr:uid="{2246291E-A161-44DC-825E-EA7A37C049AA}"/>
    <cellStyle name="Total 2 2 4 8 9" xfId="57757" xr:uid="{3586CEB4-4D91-42CC-B9F6-316A23E31086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4 9 5" xfId="39211" xr:uid="{C093BC9C-E124-4860-832B-6E12ADB7196D}"/>
    <cellStyle name="Total 2 2 4 9 6" xfId="45913" xr:uid="{02761916-A344-4EA9-946D-A27AABC0CDAF}"/>
    <cellStyle name="Total 2 2 4 9 7" xfId="51466" xr:uid="{EA6ECC6C-6C52-4588-A091-FED8FB5FF379}"/>
    <cellStyle name="Total 2 2 4 9 8" xfId="58323" xr:uid="{8C1CC344-3177-4D5C-81BD-401CF95E27E4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13" xfId="36383" xr:uid="{4BC24B8B-3376-4ECC-9CFB-4A5A530A5FE2}"/>
    <cellStyle name="Total 2 2 5 14" xfId="43085" xr:uid="{466BC5B3-C460-498A-8D70-F7E59ECDE384}"/>
    <cellStyle name="Total 2 2 5 15" xfId="48638" xr:uid="{6694674B-A019-43CC-9929-5719FFBEC66A}"/>
    <cellStyle name="Total 2 2 5 16" xfId="55306" xr:uid="{30290D70-B856-429A-BE52-273976ADF5AD}"/>
    <cellStyle name="Total 2 2 5 2" xfId="4937" xr:uid="{A4E4D7F0-B0F4-4A6F-A5E3-370C5B1B5B0B}"/>
    <cellStyle name="Total 2 2 5 2 10" xfId="23559" xr:uid="{73978EF3-56D9-460E-B784-DC79CF677671}"/>
    <cellStyle name="Total 2 2 5 2 11" xfId="36590" xr:uid="{613A8683-A3F7-4F45-A0A4-9EF053ED28DD}"/>
    <cellStyle name="Total 2 2 5 2 12" xfId="43292" xr:uid="{DBB614D0-2C9D-4BA8-85FE-F6E2182C4802}"/>
    <cellStyle name="Total 2 2 5 2 13" xfId="48845" xr:uid="{636E46E4-A6CD-4BB2-89C6-E09FEB48C0FE}"/>
    <cellStyle name="Total 2 2 5 2 14" xfId="54580" xr:uid="{BA7DFC9E-DFA3-44A2-AE8A-5CB801E9CF28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2 5" xfId="40301" xr:uid="{243C4830-28F6-469F-AE84-9AD6B3E34912}"/>
    <cellStyle name="Total 2 2 5 2 2 2 6" xfId="47003" xr:uid="{8593CA03-A602-410B-A1B8-0AD429946723}"/>
    <cellStyle name="Total 2 2 5 2 2 2 7" xfId="52556" xr:uid="{278B7840-B761-417A-BEDF-B7A03F38AE2B}"/>
    <cellStyle name="Total 2 2 5 2 2 2 8" xfId="57429" xr:uid="{4F3E6A79-CA22-403B-A64E-5506035E8C8B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2 6" xfId="37478" xr:uid="{290A01B4-1DA5-4BB8-991B-0F07DCF38784}"/>
    <cellStyle name="Total 2 2 5 2 2 7" xfId="44180" xr:uid="{E8E90C91-94C7-4801-B323-D70B2CA91889}"/>
    <cellStyle name="Total 2 2 5 2 2 8" xfId="49733" xr:uid="{598E45F6-B2B5-4600-B022-91D53041572D}"/>
    <cellStyle name="Total 2 2 5 2 2 9" xfId="54110" xr:uid="{F9EBE45C-ED3C-4FF5-9B85-26C6833A8682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2 5" xfId="39899" xr:uid="{139DBA4B-F254-49D6-9EAF-F71BB5102A9B}"/>
    <cellStyle name="Total 2 2 5 2 3 2 6" xfId="46601" xr:uid="{5BADF73D-131B-4847-B519-D83B0D4DCFB3}"/>
    <cellStyle name="Total 2 2 5 2 3 2 7" xfId="52154" xr:uid="{3C6FA48D-8D03-4798-8131-E369BF29EDCB}"/>
    <cellStyle name="Total 2 2 5 2 3 2 8" xfId="55277" xr:uid="{28C9C1E7-7F7E-4592-9C7F-DB5B91980D8C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3 6" xfId="37076" xr:uid="{1E6ECDC3-448F-4F4E-9429-B2CE62134966}"/>
    <cellStyle name="Total 2 2 5 2 3 7" xfId="43778" xr:uid="{55E4081B-8ADD-43B2-8F7E-002CE9223B6C}"/>
    <cellStyle name="Total 2 2 5 2 3 8" xfId="49331" xr:uid="{3E56ED8F-FBAF-4004-8923-EEF1124E24F4}"/>
    <cellStyle name="Total 2 2 5 2 3 9" xfId="42539" xr:uid="{11A862E5-292A-48DB-9839-025EE22B3CEF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2 5" xfId="40928" xr:uid="{0F912F11-1AA2-4EAF-BFAC-B4B71A54BD36}"/>
    <cellStyle name="Total 2 2 5 2 4 2 6" xfId="47630" xr:uid="{827F299F-84E0-4105-86B1-922E33136A1B}"/>
    <cellStyle name="Total 2 2 5 2 4 2 7" xfId="53183" xr:uid="{F9196F74-641D-413A-88EB-F57EC9A3E05D}"/>
    <cellStyle name="Total 2 2 5 2 4 2 8" xfId="42318" xr:uid="{C86F73ED-39D9-41BA-913D-6283055B6BE8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4 6" xfId="38105" xr:uid="{C55662A6-D838-4DAB-A059-1DEB5DDB6E4C}"/>
    <cellStyle name="Total 2 2 5 2 4 7" xfId="44807" xr:uid="{830F82C1-6B39-43A6-BDF9-C910799D2E79}"/>
    <cellStyle name="Total 2 2 5 2 4 8" xfId="50360" xr:uid="{5B9FBF2E-4FA6-4A68-A3A1-13768C2F401B}"/>
    <cellStyle name="Total 2 2 5 2 4 9" xfId="58300" xr:uid="{67D8653C-A7DD-47F4-8254-5EE4247DAC09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2 5" xfId="41252" xr:uid="{394A68B3-689B-46E7-A006-1717D1B5CA5D}"/>
    <cellStyle name="Total 2 2 5 2 5 2 6" xfId="47954" xr:uid="{41B6E287-165C-40A2-B98F-7F95146EE6A0}"/>
    <cellStyle name="Total 2 2 5 2 5 2 7" xfId="53507" xr:uid="{BF8CA017-6235-4014-938B-94546530D125}"/>
    <cellStyle name="Total 2 2 5 2 5 2 8" xfId="57422" xr:uid="{51516174-0F10-4063-B661-ED91F5CD8831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5 6" xfId="38429" xr:uid="{BCEDBE8E-0390-4991-AD9C-1523CB2671E3}"/>
    <cellStyle name="Total 2 2 5 2 5 7" xfId="45131" xr:uid="{549DEEDC-27BD-4751-B3D5-9802E51F560A}"/>
    <cellStyle name="Total 2 2 5 2 5 8" xfId="50684" xr:uid="{5CF638C6-340A-41D7-B304-2DBA49A41081}"/>
    <cellStyle name="Total 2 2 5 2 5 9" xfId="57565" xr:uid="{DFF2D5CF-4755-4BED-8F92-B8BBC8BA8026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2 5" xfId="41543" xr:uid="{B6F37055-7C81-465D-987D-BDF6BF710A4B}"/>
    <cellStyle name="Total 2 2 5 2 6 2 6" xfId="48245" xr:uid="{ABF0CE37-02F3-49BB-B35A-05ED00458DFD}"/>
    <cellStyle name="Total 2 2 5 2 6 2 7" xfId="53798" xr:uid="{DC320252-421A-48A9-8B2E-9D88F8811B9A}"/>
    <cellStyle name="Total 2 2 5 2 6 2 8" xfId="57208" xr:uid="{B9519C2B-10D5-4684-81DF-158704DABA9C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6 6" xfId="38720" xr:uid="{061EE43F-358A-42BF-B417-535795D37912}"/>
    <cellStyle name="Total 2 2 5 2 6 7" xfId="45422" xr:uid="{277D6170-524E-4D46-900C-34A9AD07E7CA}"/>
    <cellStyle name="Total 2 2 5 2 6 8" xfId="50975" xr:uid="{E5696FD5-A8A4-4844-A83F-3C27FCB4A76C}"/>
    <cellStyle name="Total 2 2 5 2 6 9" xfId="55720" xr:uid="{639E61A9-EFB5-4F6D-BD42-A68C37ECEA92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7 5" xfId="39413" xr:uid="{8856AC8A-3487-4FC5-A693-9D4FBA5EC204}"/>
    <cellStyle name="Total 2 2 5 2 7 6" xfId="46115" xr:uid="{FB9643D9-74E4-4CCB-B024-BD3AE87C4C0B}"/>
    <cellStyle name="Total 2 2 5 2 7 7" xfId="51668" xr:uid="{FD66DB89-F031-426A-8E98-A7DC7AF3C43D}"/>
    <cellStyle name="Total 2 2 5 2 7 8" xfId="41994" xr:uid="{C9F0B2B4-9318-431E-8E4D-D60424FCD425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11" xfId="36491" xr:uid="{042ADA10-E0E9-4E0B-AD08-4A39FF382BC1}"/>
    <cellStyle name="Total 2 2 5 3 12" xfId="43193" xr:uid="{150BCE62-C239-412D-AD30-8A577A82D12C}"/>
    <cellStyle name="Total 2 2 5 3 13" xfId="48746" xr:uid="{C9493611-BF95-497B-B3A8-688B49D447AE}"/>
    <cellStyle name="Total 2 2 5 3 14" xfId="56774" xr:uid="{95BCB87F-79BD-4F6B-AA2B-DA3DE1B6E117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2 5" xfId="40202" xr:uid="{EA3B09C4-6560-4FEA-8EC2-2881A9FCD6B2}"/>
    <cellStyle name="Total 2 2 5 3 2 2 6" xfId="46904" xr:uid="{1035FD12-81F1-4AC2-B3C5-C72D36CF3EF8}"/>
    <cellStyle name="Total 2 2 5 3 2 2 7" xfId="52457" xr:uid="{9148BA7E-9DA7-4D62-8F4D-E4443DD7CABF}"/>
    <cellStyle name="Total 2 2 5 3 2 2 8" xfId="56409" xr:uid="{EA949F32-7E50-413E-9E52-19DEAEA24EBB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2 6" xfId="37379" xr:uid="{2285BF4E-9C73-4660-A8A1-DF2B6C9A8933}"/>
    <cellStyle name="Total 2 2 5 3 2 7" xfId="44081" xr:uid="{23CE6671-DDBA-4659-B150-D51C38889D28}"/>
    <cellStyle name="Total 2 2 5 3 2 8" xfId="49634" xr:uid="{EE7174A5-E90C-4FEE-9BE9-E084F1542008}"/>
    <cellStyle name="Total 2 2 5 3 2 9" xfId="54124" xr:uid="{B406F510-FB94-409B-BE31-7701B4439C80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2 5" xfId="40386" xr:uid="{EBF1B4E3-E6CF-48DD-8C6F-F45BC5FEF02C}"/>
    <cellStyle name="Total 2 2 5 3 3 2 6" xfId="47088" xr:uid="{8620DDEA-AAB7-49F8-9CA2-1BD116795118}"/>
    <cellStyle name="Total 2 2 5 3 3 2 7" xfId="52641" xr:uid="{3C80D3D4-255B-487B-8FCD-118E70D5205B}"/>
    <cellStyle name="Total 2 2 5 3 3 2 8" xfId="55615" xr:uid="{28BC6297-89F6-412A-831A-E5FF7ECFC0C2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3 6" xfId="37563" xr:uid="{67C8C405-CF5A-4DD6-9B0C-3FB39F245E4D}"/>
    <cellStyle name="Total 2 2 5 3 3 7" xfId="44265" xr:uid="{F3CA3134-626F-4701-A612-EECD31B7E78F}"/>
    <cellStyle name="Total 2 2 5 3 3 8" xfId="49818" xr:uid="{26FC9C68-4162-4202-8F02-8C791280A58E}"/>
    <cellStyle name="Total 2 2 5 3 3 9" xfId="55040" xr:uid="{4851CCF4-8805-44D5-82C6-7E9D59C5924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2 5" xfId="40829" xr:uid="{E24CC326-6D3B-47A4-A16C-A4FF309135DE}"/>
    <cellStyle name="Total 2 2 5 3 4 2 6" xfId="47531" xr:uid="{4D889CEE-D16C-420C-9F4C-37038F92DB48}"/>
    <cellStyle name="Total 2 2 5 3 4 2 7" xfId="53084" xr:uid="{B5B5EE00-7013-4735-88D2-5824F2D17CFF}"/>
    <cellStyle name="Total 2 2 5 3 4 2 8" xfId="55513" xr:uid="{C5EB367F-ED05-4E90-A6D5-273206BC677A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4 6" xfId="38006" xr:uid="{392F3EEA-AA1B-476C-9AB8-D8F03786C83B}"/>
    <cellStyle name="Total 2 2 5 3 4 7" xfId="44708" xr:uid="{140F6BA6-B707-46EE-BC93-0A730AE25899}"/>
    <cellStyle name="Total 2 2 5 3 4 8" xfId="50261" xr:uid="{C1B0E907-40F2-48B0-B779-B377F37FBFFD}"/>
    <cellStyle name="Total 2 2 5 3 4 9" xfId="42074" xr:uid="{7E050B36-2835-42FC-AF12-A64593FEBA25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2 5" xfId="41153" xr:uid="{63F13B31-1ECC-45DF-9122-79A9BE856028}"/>
    <cellStyle name="Total 2 2 5 3 5 2 6" xfId="47855" xr:uid="{C3F82C6C-FFAC-4180-BD9A-4D9935ED05E1}"/>
    <cellStyle name="Total 2 2 5 3 5 2 7" xfId="53408" xr:uid="{45695AD9-2EEC-495B-9C67-C8D142CA8659}"/>
    <cellStyle name="Total 2 2 5 3 5 2 8" xfId="57874" xr:uid="{717224E9-BC55-4778-BC66-5E04592BAF6E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5 6" xfId="38330" xr:uid="{293036D7-21AE-409F-98EA-EBCBC0A3195C}"/>
    <cellStyle name="Total 2 2 5 3 5 7" xfId="45032" xr:uid="{2369BA99-5741-4936-B956-40080D7283E5}"/>
    <cellStyle name="Total 2 2 5 3 5 8" xfId="50585" xr:uid="{AA4CC538-D75A-4A8C-A45E-BEC02E7ED69A}"/>
    <cellStyle name="Total 2 2 5 3 5 9" xfId="48387" xr:uid="{55190675-E823-46F4-AB38-08C343A7830C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2 5" xfId="41444" xr:uid="{69F4AC1D-8E1A-44B8-9342-5E93C0BBC22F}"/>
    <cellStyle name="Total 2 2 5 3 6 2 6" xfId="48146" xr:uid="{72C80BA6-01F9-445A-A238-76A765738D7A}"/>
    <cellStyle name="Total 2 2 5 3 6 2 7" xfId="53699" xr:uid="{02932E37-F62B-43BF-BD33-8236A5DBE82A}"/>
    <cellStyle name="Total 2 2 5 3 6 2 8" xfId="55954" xr:uid="{2CCCDEE1-37DF-4C7B-A096-AFD7CEC7D2D9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6 6" xfId="38621" xr:uid="{C4C5C1EA-DC8E-4315-A344-A78BC26BA5C8}"/>
    <cellStyle name="Total 2 2 5 3 6 7" xfId="45323" xr:uid="{758C95F8-F8B4-44A3-9389-39C79C8E5B08}"/>
    <cellStyle name="Total 2 2 5 3 6 8" xfId="50876" xr:uid="{3409E9B2-4AEB-4525-9ED3-FE1F1D480BC7}"/>
    <cellStyle name="Total 2 2 5 3 6 9" xfId="55801" xr:uid="{D5D7C77E-FD74-411D-B058-BEA50B582DDB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7 5" xfId="39314" xr:uid="{69D20C32-CE2E-4E40-BCAB-528837FD22B9}"/>
    <cellStyle name="Total 2 2 5 3 7 6" xfId="46016" xr:uid="{82F434E3-6023-4948-8AC9-E8E98CCA6073}"/>
    <cellStyle name="Total 2 2 5 3 7 7" xfId="51569" xr:uid="{B4EFB97A-B20E-4970-BB9A-2CFA78391EB8}"/>
    <cellStyle name="Total 2 2 5 3 7 8" xfId="57344" xr:uid="{06029921-5E1D-4FD0-8EA7-8E6AD4D9AD73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2 5" xfId="40094" xr:uid="{66C45079-4A03-42B0-A2A4-3BC5233BCA74}"/>
    <cellStyle name="Total 2 2 5 4 2 6" xfId="46796" xr:uid="{BAC54F5A-B3A8-4067-BA05-BAD2D87B8C5D}"/>
    <cellStyle name="Total 2 2 5 4 2 7" xfId="52349" xr:uid="{C8B7566B-9AF5-4E1C-AB14-A94B3E1E3C7E}"/>
    <cellStyle name="Total 2 2 5 4 2 8" xfId="56703" xr:uid="{0E798E71-A0CC-43C6-B36B-8326896DB54E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4 6" xfId="37271" xr:uid="{64EA8ABB-3CCA-4DF4-BBCB-74E1B4C070EB}"/>
    <cellStyle name="Total 2 2 5 4 7" xfId="43973" xr:uid="{749E14CA-A107-47D2-ACA6-F205C633CC98}"/>
    <cellStyle name="Total 2 2 5 4 8" xfId="49526" xr:uid="{9E632748-C4B7-408D-9BBD-87D80DF1609C}"/>
    <cellStyle name="Total 2 2 5 4 9" xfId="54519" xr:uid="{74B50F29-43B0-4578-B463-6CC4D35BF65A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2 5" xfId="38932" xr:uid="{6C120EB5-B488-4564-9129-051176AADBE0}"/>
    <cellStyle name="Total 2 2 5 5 2 6" xfId="45634" xr:uid="{2F50D97D-A881-436D-8267-613B24ADD4A1}"/>
    <cellStyle name="Total 2 2 5 5 2 7" xfId="51187" xr:uid="{5A95CD02-AF0A-418E-BFB5-F6C4D811CBB0}"/>
    <cellStyle name="Total 2 2 5 5 2 8" xfId="55317" xr:uid="{D7EF524B-C860-4997-A4DE-CF9B737B53A3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5 6" xfId="35441" xr:uid="{43C1AB3A-C0BA-4365-BB83-3C2EF0CABE2F}"/>
    <cellStyle name="Total 2 2 5 5 7" xfId="42364" xr:uid="{5965BBBB-6AF1-4E12-BFED-2D26B867D034}"/>
    <cellStyle name="Total 2 2 5 5 8" xfId="42287" xr:uid="{8F70D195-0F67-4B65-A8A6-A0994C7DBF11}"/>
    <cellStyle name="Total 2 2 5 5 9" xfId="58334" xr:uid="{A865DB93-E758-49D5-BE73-1639032BB91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2 5" xfId="40721" xr:uid="{5240E996-D656-42D6-9085-D932DD01A47A}"/>
    <cellStyle name="Total 2 2 5 6 2 6" xfId="47423" xr:uid="{08B4E143-38E2-454F-9177-3890702C60C9}"/>
    <cellStyle name="Total 2 2 5 6 2 7" xfId="52976" xr:uid="{26E3CD63-6CCC-4D29-87B0-7F8084F7B95A}"/>
    <cellStyle name="Total 2 2 5 6 2 8" xfId="54072" xr:uid="{BE238265-112E-4287-821F-7B0B571C9DF7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6 6" xfId="37898" xr:uid="{7BAE4050-A5CF-4333-9C56-580FFA8D3B68}"/>
    <cellStyle name="Total 2 2 5 6 7" xfId="44600" xr:uid="{43A7346D-410F-49EC-940D-33F097260E74}"/>
    <cellStyle name="Total 2 2 5 6 8" xfId="50153" xr:uid="{D006F25A-4B2B-4C64-840C-010CD50F8BE3}"/>
    <cellStyle name="Total 2 2 5 6 9" xfId="57468" xr:uid="{30A178FA-0140-4BC6-9C08-29E7DA0B7E9C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2 5" xfId="41045" xr:uid="{4EDFD4BF-2FA7-4C89-82A2-9C4DBFD99E3E}"/>
    <cellStyle name="Total 2 2 5 7 2 6" xfId="47747" xr:uid="{5000BF24-38C2-4155-96C6-37E9A2CB3F48}"/>
    <cellStyle name="Total 2 2 5 7 2 7" xfId="53300" xr:uid="{AA3C21D0-2C64-43D0-89E4-6D144F88B2D7}"/>
    <cellStyle name="Total 2 2 5 7 2 8" xfId="57086" xr:uid="{06663B77-BC3E-416A-B5C2-91A45841C6DB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7 6" xfId="38222" xr:uid="{4B5CCD00-1F48-4FD1-83EF-02C9DB045FAC}"/>
    <cellStyle name="Total 2 2 5 7 7" xfId="44924" xr:uid="{934852A2-B372-45BE-AF4B-F9F77829F21E}"/>
    <cellStyle name="Total 2 2 5 7 8" xfId="50477" xr:uid="{726CC57F-20B6-41AE-8EEF-1F287F2EB934}"/>
    <cellStyle name="Total 2 2 5 7 9" xfId="42029" xr:uid="{8BA206BC-9CF8-4513-9A21-CEDAA6C8D679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2 5" xfId="41336" xr:uid="{948C57B1-4E1D-4AC3-A697-642F291BF122}"/>
    <cellStyle name="Total 2 2 5 8 2 6" xfId="48038" xr:uid="{0F4337C4-7F2F-4A20-BB25-6B6CC45C9DB9}"/>
    <cellStyle name="Total 2 2 5 8 2 7" xfId="53591" xr:uid="{0451556F-5015-4E64-B782-FB2009CF3B8F}"/>
    <cellStyle name="Total 2 2 5 8 2 8" xfId="56530" xr:uid="{9F30746B-CA4E-47CD-9B6E-A111239C4D26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8 6" xfId="38513" xr:uid="{3E863991-35EA-42EA-ADF5-9FABAF897ED1}"/>
    <cellStyle name="Total 2 2 5 8 7" xfId="45215" xr:uid="{6A104047-C0BF-4AB7-B755-55CC9DFA2619}"/>
    <cellStyle name="Total 2 2 5 8 8" xfId="50768" xr:uid="{E94F8B54-DB36-44AC-B799-2D5EF95533A3}"/>
    <cellStyle name="Total 2 2 5 8 9" xfId="56314" xr:uid="{44B77D51-8E90-42F7-A82D-95B169B3AA3F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5 9 5" xfId="39206" xr:uid="{40160B9E-BCC9-41B0-90ED-DF08144C8401}"/>
    <cellStyle name="Total 2 2 5 9 6" xfId="45908" xr:uid="{5C86B64D-5642-489F-BF0C-1ED4D2E6E6AC}"/>
    <cellStyle name="Total 2 2 5 9 7" xfId="51461" xr:uid="{2C0D83EF-3370-4B6B-86C8-1BCA6F69443C}"/>
    <cellStyle name="Total 2 2 5 9 8" xfId="55850" xr:uid="{6C4B4145-5483-453D-863B-D006C0CA612C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14" xfId="36413" xr:uid="{0C73B18A-FDAB-4B5D-BD2E-3FE57BDB49F3}"/>
    <cellStyle name="Total 2 2 6 15" xfId="43115" xr:uid="{F0ACE24D-CA81-4CF9-9B9F-0C8FBE0FF859}"/>
    <cellStyle name="Total 2 2 6 16" xfId="48668" xr:uid="{70878E8A-4356-48D0-B665-34F90A810654}"/>
    <cellStyle name="Total 2 2 6 17" xfId="55973" xr:uid="{1C47E387-E2ED-4EC3-AAED-76B20C0924C8}"/>
    <cellStyle name="Total 2 2 6 2" xfId="4967" xr:uid="{A9C74C32-02BD-48DA-9EA1-7053DE7F9910}"/>
    <cellStyle name="Total 2 2 6 2 10" xfId="23589" xr:uid="{0A518C8D-B4BF-46C0-AC44-567A9347ADBD}"/>
    <cellStyle name="Total 2 2 6 2 11" xfId="36620" xr:uid="{A76F091C-3A6B-46FC-B7DE-9492A5B43663}"/>
    <cellStyle name="Total 2 2 6 2 12" xfId="43322" xr:uid="{D8282A57-6038-4726-8CB4-A726EC699D88}"/>
    <cellStyle name="Total 2 2 6 2 13" xfId="48875" xr:uid="{331AB9C6-DAFC-4582-A68C-F538ABF4C1E0}"/>
    <cellStyle name="Total 2 2 6 2 14" xfId="56481" xr:uid="{7F625D7D-C6BF-4147-A4D4-9F5CE8861B86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2 5" xfId="40331" xr:uid="{7054BB52-0B98-491E-8652-FCC2B1249E6A}"/>
    <cellStyle name="Total 2 2 6 2 2 2 6" xfId="47033" xr:uid="{E5422959-C592-4E3F-B928-60D5BE938A32}"/>
    <cellStyle name="Total 2 2 6 2 2 2 7" xfId="52586" xr:uid="{92A69D7A-4D8B-4046-817E-5C2DC6143E66}"/>
    <cellStyle name="Total 2 2 6 2 2 2 8" xfId="55292" xr:uid="{5E356F15-80E7-4353-AC3F-6F9F06CDC0A6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2 6" xfId="37508" xr:uid="{958801B6-B615-4173-94CA-6F6AB0A20775}"/>
    <cellStyle name="Total 2 2 6 2 2 7" xfId="44210" xr:uid="{D427A435-F877-4205-B05D-EA740A29482C}"/>
    <cellStyle name="Total 2 2 6 2 2 8" xfId="49763" xr:uid="{ABE08E8C-F7A5-4DC3-AE45-1EFEEB62847C}"/>
    <cellStyle name="Total 2 2 6 2 2 9" xfId="55166" xr:uid="{85FE94C9-2C1B-4F21-80C2-FCFC6DB10266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2 5" xfId="40638" xr:uid="{2482858E-2F4D-4750-AAEB-533C4BCA5FEA}"/>
    <cellStyle name="Total 2 2 6 2 3 2 6" xfId="47340" xr:uid="{E45A424F-4BC0-465B-AF5A-03662FEABD1B}"/>
    <cellStyle name="Total 2 2 6 2 3 2 7" xfId="52893" xr:uid="{91861784-EC6D-4699-8D3D-0454A91BCCA1}"/>
    <cellStyle name="Total 2 2 6 2 3 2 8" xfId="54305" xr:uid="{0A97C48D-F875-44DC-8BD0-1B4A79CC75B1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3 6" xfId="37815" xr:uid="{9A919F05-67CD-4FC4-8AD9-2E22B3635F2C}"/>
    <cellStyle name="Total 2 2 6 2 3 7" xfId="44517" xr:uid="{A23540C9-0443-46E8-A886-669AB62CBA7A}"/>
    <cellStyle name="Total 2 2 6 2 3 8" xfId="50070" xr:uid="{AAC31A6E-360C-42BC-B3F3-041DE37AE310}"/>
    <cellStyle name="Total 2 2 6 2 3 9" xfId="55790" xr:uid="{DC14912F-865E-4F1A-99DE-0E2A21CA37D6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2 5" xfId="40958" xr:uid="{E38603E2-4AB9-4FD0-9925-56AD9CBB978D}"/>
    <cellStyle name="Total 2 2 6 2 4 2 6" xfId="47660" xr:uid="{554FEBE7-6898-4046-A270-4A9CFF8FF718}"/>
    <cellStyle name="Total 2 2 6 2 4 2 7" xfId="53213" xr:uid="{6B532E30-0FFA-49C9-A6E8-556B623FC934}"/>
    <cellStyle name="Total 2 2 6 2 4 2 8" xfId="57999" xr:uid="{46F7BB00-E00A-4F05-B338-F36015EAA922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4 6" xfId="38135" xr:uid="{4761BB9C-8D9A-4E49-9A0A-CEC730248E55}"/>
    <cellStyle name="Total 2 2 6 2 4 7" xfId="44837" xr:uid="{A214EA01-3246-4B52-BD60-2F36E07CC565}"/>
    <cellStyle name="Total 2 2 6 2 4 8" xfId="50390" xr:uid="{62C45108-0443-41CB-9208-10AD7C1C69B9}"/>
    <cellStyle name="Total 2 2 6 2 4 9" xfId="55434" xr:uid="{552E9677-9BEC-41F6-A5C1-1B081280AE01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2 5" xfId="41282" xr:uid="{D68C7E1F-4E66-4B81-921A-9EA745895D8F}"/>
    <cellStyle name="Total 2 2 6 2 5 2 6" xfId="47984" xr:uid="{03FA7DDD-4415-41D6-A5FB-F5ED02C58153}"/>
    <cellStyle name="Total 2 2 6 2 5 2 7" xfId="53537" xr:uid="{C588F3F5-D3B0-4324-844A-F0606A7EF0A4}"/>
    <cellStyle name="Total 2 2 6 2 5 2 8" xfId="56722" xr:uid="{A3B96EA6-926A-45F7-8AD4-A76410853987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5 6" xfId="38459" xr:uid="{6FED1A03-CAF1-41E5-A3C7-DA1BDD34D749}"/>
    <cellStyle name="Total 2 2 6 2 5 7" xfId="45161" xr:uid="{089DFAEA-C01C-410F-B187-F743D9E02C1E}"/>
    <cellStyle name="Total 2 2 6 2 5 8" xfId="50714" xr:uid="{CB637C39-1218-4ADC-95AB-AA9B741D306D}"/>
    <cellStyle name="Total 2 2 6 2 5 9" xfId="41944" xr:uid="{07E75EA9-CA8A-4766-A1E9-F29A8EDE9961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2 5" xfId="41573" xr:uid="{36269813-4ECC-4511-9AD1-109ECE665E7E}"/>
    <cellStyle name="Total 2 2 6 2 6 2 6" xfId="48275" xr:uid="{513D5811-E1B7-4BCA-AB27-3EE0279064D6}"/>
    <cellStyle name="Total 2 2 6 2 6 2 7" xfId="53828" xr:uid="{B0A53FBC-ED65-4A6E-BA15-2B74A7D9F87F}"/>
    <cellStyle name="Total 2 2 6 2 6 2 8" xfId="54523" xr:uid="{F8F4AB12-7E54-4988-93BD-BC003BD855BD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6 6" xfId="38750" xr:uid="{7CCAC7E1-069B-4986-A10C-62C693FA4A81}"/>
    <cellStyle name="Total 2 2 6 2 6 7" xfId="45452" xr:uid="{5976A1FB-9C01-412B-A3AC-846BB3410AE3}"/>
    <cellStyle name="Total 2 2 6 2 6 8" xfId="51005" xr:uid="{C5F994BA-CE3E-4664-9C0B-13319CB19D04}"/>
    <cellStyle name="Total 2 2 6 2 6 9" xfId="42499" xr:uid="{DEEBF931-5789-49C8-873D-00446F26B78A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7 5" xfId="39443" xr:uid="{8996CDEC-3AAA-4DCE-8539-ACB5355CA440}"/>
    <cellStyle name="Total 2 2 6 2 7 6" xfId="46145" xr:uid="{2353E270-6A02-476B-85E1-2240FDE1781A}"/>
    <cellStyle name="Total 2 2 6 2 7 7" xfId="51698" xr:uid="{47715F57-975E-4A08-A471-4E32E6135DC5}"/>
    <cellStyle name="Total 2 2 6 2 7 8" xfId="54151" xr:uid="{3FA99807-C6BB-478C-BEC4-463D2E5F6618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11" xfId="36489" xr:uid="{B62770D6-639A-44EB-A465-310C34FD3109}"/>
    <cellStyle name="Total 2 2 6 3 12" xfId="43191" xr:uid="{8C47F2EF-ED11-453B-B790-9F3C5BA66368}"/>
    <cellStyle name="Total 2 2 6 3 13" xfId="48744" xr:uid="{DEF95631-EBEA-498E-B00A-7CE031278DE5}"/>
    <cellStyle name="Total 2 2 6 3 14" xfId="54132" xr:uid="{AAFFD60F-92AB-49B4-895E-3F9333F59BB5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2 5" xfId="40200" xr:uid="{26C68A72-C461-4B72-A8E7-46CAF07A5150}"/>
    <cellStyle name="Total 2 2 6 3 2 2 6" xfId="46902" xr:uid="{F0531915-6351-43BA-B860-FBC57D14BF6C}"/>
    <cellStyle name="Total 2 2 6 3 2 2 7" xfId="52455" xr:uid="{52E8B95B-CD31-4CE9-8BDC-F023EF938CE2}"/>
    <cellStyle name="Total 2 2 6 3 2 2 8" xfId="57224" xr:uid="{DAA6ACC8-1A35-4975-810A-88147AF3A63C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2 6" xfId="37377" xr:uid="{5899177F-35BE-4C06-BB18-AB91503D5FFB}"/>
    <cellStyle name="Total 2 2 6 3 2 7" xfId="44079" xr:uid="{953A324F-77E1-4502-A555-1516827A5CC1}"/>
    <cellStyle name="Total 2 2 6 3 2 8" xfId="49632" xr:uid="{5549A6B2-60CB-4131-A772-E033D2A1A15B}"/>
    <cellStyle name="Total 2 2 6 3 2 9" xfId="57190" xr:uid="{19B3E94D-A041-41BE-A84E-2C0D5EF8DE95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2 5" xfId="40607" xr:uid="{BA5D3246-47BC-4F51-A61D-5FFA975A9420}"/>
    <cellStyle name="Total 2 2 6 3 3 2 6" xfId="47309" xr:uid="{41B2252D-5B03-4849-AB08-34DE4D8C1EFB}"/>
    <cellStyle name="Total 2 2 6 3 3 2 7" xfId="52862" xr:uid="{53595961-F022-446B-B280-74E17B59A02B}"/>
    <cellStyle name="Total 2 2 6 3 3 2 8" xfId="56741" xr:uid="{7EFCD014-B276-4202-B38A-6D684128BA4F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3 6" xfId="37784" xr:uid="{08B9136C-B73F-46D3-B584-05958CD7A954}"/>
    <cellStyle name="Total 2 2 6 3 3 7" xfId="44486" xr:uid="{59BD3F01-8A9D-43F7-9829-93155BE610A4}"/>
    <cellStyle name="Total 2 2 6 3 3 8" xfId="50039" xr:uid="{FAD39ED2-3EA2-4615-86CB-3EF3D1520329}"/>
    <cellStyle name="Total 2 2 6 3 3 9" xfId="55119" xr:uid="{FB1123C7-56F6-4C56-B426-E5D01508CD94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2 5" xfId="40827" xr:uid="{7A13BD92-88E1-41DA-80EF-22576DE5E071}"/>
    <cellStyle name="Total 2 2 6 3 4 2 6" xfId="47529" xr:uid="{0085E240-D223-4BB4-8D06-95370B0A6B42}"/>
    <cellStyle name="Total 2 2 6 3 4 2 7" xfId="53082" xr:uid="{5D4B28B2-5730-4BE4-84EA-BE1CBD139F86}"/>
    <cellStyle name="Total 2 2 6 3 4 2 8" xfId="58308" xr:uid="{7F9F2FD5-402B-4375-A8D1-FECC090D401F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4 6" xfId="38004" xr:uid="{237D3DE4-3EB5-4495-8A84-27E2E942EE32}"/>
    <cellStyle name="Total 2 2 6 3 4 7" xfId="44706" xr:uid="{A99F2009-4A65-4F43-9FA8-F5AA0D04D0A1}"/>
    <cellStyle name="Total 2 2 6 3 4 8" xfId="50259" xr:uid="{B99C8717-DA70-4CA0-9F5F-4E7DEED651A7}"/>
    <cellStyle name="Total 2 2 6 3 4 9" xfId="58336" xr:uid="{81E23C40-EA30-465E-8569-ECE7E8102D9E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2 5" xfId="41151" xr:uid="{C605B307-5BD0-4A6A-AF8F-80BF23B2F7D2}"/>
    <cellStyle name="Total 2 2 6 3 5 2 6" xfId="47853" xr:uid="{EEB583AE-8E64-452B-ACF3-988AE02E9A5D}"/>
    <cellStyle name="Total 2 2 6 3 5 2 7" xfId="53406" xr:uid="{2120D038-FCAD-4C6D-BE05-1B99E3206C40}"/>
    <cellStyle name="Total 2 2 6 3 5 2 8" xfId="53965" xr:uid="{4210D6ED-4720-4048-B8A3-7B4B1C728EDB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5 6" xfId="38328" xr:uid="{72D881D4-E827-417A-8922-5735923F154E}"/>
    <cellStyle name="Total 2 2 6 3 5 7" xfId="45030" xr:uid="{B7DBCC51-DB53-48BA-BAFA-6C8B9F4D2D01}"/>
    <cellStyle name="Total 2 2 6 3 5 8" xfId="50583" xr:uid="{25948FBE-1171-4497-B02C-8787B53A34DA}"/>
    <cellStyle name="Total 2 2 6 3 5 9" xfId="55480" xr:uid="{02076C95-12B0-426E-AE95-AB4593DE368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2 5" xfId="41442" xr:uid="{1D26A5F8-B744-4E4B-B325-5317FAB5991F}"/>
    <cellStyle name="Total 2 2 6 3 6 2 6" xfId="48144" xr:uid="{3F1B88E2-69EC-4F27-AD37-074E6820E6C4}"/>
    <cellStyle name="Total 2 2 6 3 6 2 7" xfId="53697" xr:uid="{BC94EC78-195A-4782-8D2D-043412F5DFF5}"/>
    <cellStyle name="Total 2 2 6 3 6 2 8" xfId="42653" xr:uid="{423D98CD-C6D5-462A-A565-E885DEEFB86E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6 6" xfId="38619" xr:uid="{EC8F0D02-6ED8-4146-B835-08C9C5AF4DC5}"/>
    <cellStyle name="Total 2 2 6 3 6 7" xfId="45321" xr:uid="{117FC313-4C52-4814-AA8C-03DE865699B1}"/>
    <cellStyle name="Total 2 2 6 3 6 8" xfId="50874" xr:uid="{A9FB270F-64A7-498F-BBA8-230070772E80}"/>
    <cellStyle name="Total 2 2 6 3 6 9" xfId="54433" xr:uid="{F1D71083-9196-4979-AC5F-3A41FCC62ED6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7 5" xfId="39312" xr:uid="{5707EC73-683B-4761-BE14-89EFF0AA0755}"/>
    <cellStyle name="Total 2 2 6 3 7 6" xfId="46014" xr:uid="{DBFEF630-8552-4C66-BA4F-1EEEED99ADB1}"/>
    <cellStyle name="Total 2 2 6 3 7 7" xfId="51567" xr:uid="{1486B22D-1BDE-4DF7-BAD8-B7F8EEEA9C3B}"/>
    <cellStyle name="Total 2 2 6 3 7 8" xfId="57333" xr:uid="{BF45B847-DBE7-4B20-ABAB-0FFA0D839EF6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2 5" xfId="40124" xr:uid="{AA16A1D6-D7AE-4003-B352-C0F8E73420BF}"/>
    <cellStyle name="Total 2 2 6 4 2 6" xfId="46826" xr:uid="{BDBB0FD3-DBAB-4669-90CE-0D13526C321F}"/>
    <cellStyle name="Total 2 2 6 4 2 7" xfId="52379" xr:uid="{A3045866-405D-4C45-B895-340F878525B4}"/>
    <cellStyle name="Total 2 2 6 4 2 8" xfId="57661" xr:uid="{B66B810A-9409-4829-9C93-C8305F7E79ED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4 6" xfId="37301" xr:uid="{60DBA43B-2382-4EA6-A4E0-6C211B29E592}"/>
    <cellStyle name="Total 2 2 6 4 7" xfId="44003" xr:uid="{51747FED-0D2F-4C15-BC51-E8BB4324C4B2}"/>
    <cellStyle name="Total 2 2 6 4 8" xfId="49556" xr:uid="{C7D70317-6193-4B3F-B4D4-251F701F1BC6}"/>
    <cellStyle name="Total 2 2 6 4 9" xfId="57969" xr:uid="{AAD87D84-99BD-4EDB-82DD-4F874A1D9E89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2 5" xfId="38951" xr:uid="{4952B958-E843-49A7-8EE3-C70ECB5F4DFC}"/>
    <cellStyle name="Total 2 2 6 5 2 6" xfId="45653" xr:uid="{311ECF90-F868-4752-8F81-26D7742D19A1}"/>
    <cellStyle name="Total 2 2 6 5 2 7" xfId="51206" xr:uid="{3BA22315-7379-40A8-9D41-FBDF4CFC1F75}"/>
    <cellStyle name="Total 2 2 6 5 2 8" xfId="41976" xr:uid="{9F878C24-6947-4543-BEAD-3B6BCF70143B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5 6" xfId="35460" xr:uid="{AABF048B-DBAA-459C-95CD-C53CB666EE15}"/>
    <cellStyle name="Total 2 2 6 5 7" xfId="42383" xr:uid="{9376FD1C-F328-4697-817E-B925811AAB96}"/>
    <cellStyle name="Total 2 2 6 5 8" xfId="42744" xr:uid="{5FFAC0B8-C27F-4CE7-AAA6-D1C5EC684EAD}"/>
    <cellStyle name="Total 2 2 6 5 9" xfId="42215" xr:uid="{6911A93A-AD52-4096-8F9C-16A453F3D2B0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2 5" xfId="40751" xr:uid="{61B95695-3A8F-4901-8A03-7643B4AB71FD}"/>
    <cellStyle name="Total 2 2 6 6 2 6" xfId="47453" xr:uid="{E57BC583-85F8-4DED-B073-3E8998ADCB74}"/>
    <cellStyle name="Total 2 2 6 6 2 7" xfId="53006" xr:uid="{04FE52A0-7623-4DDC-A486-5CF89A61872A}"/>
    <cellStyle name="Total 2 2 6 6 2 8" xfId="55171" xr:uid="{407402E2-96CA-4778-B542-BFBF64BF8E85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6 6" xfId="37928" xr:uid="{4B8356F2-C823-4B12-91D5-8819BEFC63DA}"/>
    <cellStyle name="Total 2 2 6 6 7" xfId="44630" xr:uid="{D23ABFE0-B3E2-4412-8D94-D91696EAD2D9}"/>
    <cellStyle name="Total 2 2 6 6 8" xfId="50183" xr:uid="{928965B7-3402-4951-8A9E-D233A0F0D112}"/>
    <cellStyle name="Total 2 2 6 6 9" xfId="54127" xr:uid="{7A2D3125-EA2F-4E6E-BDDA-90ACDA0EF40D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2 5" xfId="41075" xr:uid="{DA20EA16-5669-4333-A10A-854A946320EF}"/>
    <cellStyle name="Total 2 2 6 7 2 6" xfId="47777" xr:uid="{6155E3ED-C893-4523-B891-12ECB558359A}"/>
    <cellStyle name="Total 2 2 6 7 2 7" xfId="53330" xr:uid="{43F2A631-BA35-4427-A963-F5187EFD777C}"/>
    <cellStyle name="Total 2 2 6 7 2 8" xfId="58140" xr:uid="{F32B81C7-9C42-44CC-BFE3-46A271D1B3F3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7 6" xfId="38252" xr:uid="{FFAACB7B-78E8-4379-89D6-ACCD789C7ACE}"/>
    <cellStyle name="Total 2 2 6 7 7" xfId="44954" xr:uid="{FC3E5569-AAD5-4196-9DF8-24AC5C71A168}"/>
    <cellStyle name="Total 2 2 6 7 8" xfId="50507" xr:uid="{6E76B7DE-227F-4ACC-97F9-89F5DE2D9814}"/>
    <cellStyle name="Total 2 2 6 7 9" xfId="58212" xr:uid="{4BC68D3E-2548-4073-A423-121BAB956B08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2 5" xfId="41366" xr:uid="{4FCEA035-31EB-453B-8793-BEF3DDC9C256}"/>
    <cellStyle name="Total 2 2 6 8 2 6" xfId="48068" xr:uid="{68CED43F-54E7-4B2C-93EF-BD12007BA497}"/>
    <cellStyle name="Total 2 2 6 8 2 7" xfId="53621" xr:uid="{98D16007-DF4B-4197-AFCB-BAA31907E175}"/>
    <cellStyle name="Total 2 2 6 8 2 8" xfId="55385" xr:uid="{F9012B79-7520-4B8F-B709-BF4448872D3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8 6" xfId="38543" xr:uid="{0EAEC14C-1CF6-4958-BC23-D5164C6B112E}"/>
    <cellStyle name="Total 2 2 6 8 7" xfId="45245" xr:uid="{F9A7D8F3-2ED9-4025-993A-8BA0556C5AD9}"/>
    <cellStyle name="Total 2 2 6 8 8" xfId="50798" xr:uid="{136B6ED5-9AC9-40E0-9C2C-188A431FAA45}"/>
    <cellStyle name="Total 2 2 6 8 9" xfId="58100" xr:uid="{AB6CFD03-2500-4D6A-9CAA-743045CAE08D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6 9 5" xfId="39236" xr:uid="{E9B667E0-97E8-4EBD-ADD5-CD3F1A15EA18}"/>
    <cellStyle name="Total 2 2 6 9 6" xfId="45938" xr:uid="{6F66C533-14FD-4DFC-AB3B-8BA998EC9B61}"/>
    <cellStyle name="Total 2 2 6 9 7" xfId="51491" xr:uid="{91012EE4-A55B-4366-83D2-7565F60946BB}"/>
    <cellStyle name="Total 2 2 6 9 8" xfId="54724" xr:uid="{08E49418-FE59-4B16-B818-86D5E6D0CCF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12" xfId="35883" xr:uid="{90CC95C7-DEB3-4760-8FA8-6221CCA03C16}"/>
    <cellStyle name="Total 2 2 7 13" xfId="42720" xr:uid="{E9D80856-47A8-4723-A8D8-84DDED441859}"/>
    <cellStyle name="Total 2 2 7 14" xfId="48299" xr:uid="{CED55E19-6092-45E7-8B40-0BB4BCF01EF3}"/>
    <cellStyle name="Total 2 2 7 15" xfId="48599" xr:uid="{B488E4CA-0F7E-4B2B-8B75-39CC8802D23C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2 5" xfId="39782" xr:uid="{4D871B58-B5AF-47E3-A462-247C59A0C5AE}"/>
    <cellStyle name="Total 2 2 7 2 2 6" xfId="46484" xr:uid="{BF438987-F1FE-4DFB-A411-E63632B95D27}"/>
    <cellStyle name="Total 2 2 7 2 2 7" xfId="52037" xr:uid="{C691A8D8-D456-4AD7-BF94-82E2B5707B1D}"/>
    <cellStyle name="Total 2 2 7 2 2 8" xfId="58311" xr:uid="{AC6BCB5B-EDB7-4C84-ACC4-6495E5AF3B9F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2 6" xfId="36959" xr:uid="{491AE7BC-B28A-425A-A0BE-4A4F0AAC4BC9}"/>
    <cellStyle name="Total 2 2 7 2 7" xfId="43661" xr:uid="{FF175AA4-1283-46C1-BDF5-6A9E2CE1EB58}"/>
    <cellStyle name="Total 2 2 7 2 8" xfId="49214" xr:uid="{1D7B01EF-AFFA-4A56-A5F5-1769784F8EC1}"/>
    <cellStyle name="Total 2 2 7 2 9" xfId="56823" xr:uid="{4526749B-367D-4BCA-9EA8-72C286B26824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2 5" xfId="39546" xr:uid="{679187A8-6CEF-477B-A1DD-BEA8D74B7FF4}"/>
    <cellStyle name="Total 2 2 7 3 2 6" xfId="46248" xr:uid="{129C0BA7-9DCF-4152-9C6E-F2EE487CAD0A}"/>
    <cellStyle name="Total 2 2 7 3 2 7" xfId="51801" xr:uid="{4BEA7E1A-A393-4A93-B9C1-C048B4C6A0A6}"/>
    <cellStyle name="Total 2 2 7 3 2 8" xfId="55360" xr:uid="{8AA25389-66F5-4F97-9F02-A53302BF3AC4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3 6" xfId="36723" xr:uid="{678CE6B1-D7DD-4055-8A0A-BFFC4B3F34CE}"/>
    <cellStyle name="Total 2 2 7 3 7" xfId="43425" xr:uid="{73B46FD2-3EC3-4A75-A7EF-28E207C10DD1}"/>
    <cellStyle name="Total 2 2 7 3 8" xfId="48978" xr:uid="{B6CE93E4-6EF2-47A8-B223-3984DE5041AE}"/>
    <cellStyle name="Total 2 2 7 3 9" xfId="58423" xr:uid="{71C131B3-0EC9-410B-9EFE-1EA9A7B61273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2 5" xfId="39605" xr:uid="{2423454C-9C74-43CC-AF7C-7F0CD206EF79}"/>
    <cellStyle name="Total 2 2 7 4 2 6" xfId="46307" xr:uid="{37C1B46E-BF14-49D2-B2E8-4A8A28434572}"/>
    <cellStyle name="Total 2 2 7 4 2 7" xfId="51860" xr:uid="{C05D163D-5F19-48EC-99D8-7B6D47C867FD}"/>
    <cellStyle name="Total 2 2 7 4 2 8" xfId="56839" xr:uid="{BE762162-5E8F-40FB-A511-0F09CF43A9CA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4 6" xfId="36782" xr:uid="{68BDB3DB-5778-4959-B3D3-78ECC98895D4}"/>
    <cellStyle name="Total 2 2 7 4 7" xfId="43484" xr:uid="{95F10ECA-28BD-4E96-85CB-20782A296CEE}"/>
    <cellStyle name="Total 2 2 7 4 8" xfId="49037" xr:uid="{5A4172C8-BFB1-49A7-9BDD-C2A02D1518B4}"/>
    <cellStyle name="Total 2 2 7 4 9" xfId="56469" xr:uid="{6B2925A1-23ED-4DCC-AEEA-743FB0236928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2 5" xfId="40562" xr:uid="{3C85C7B2-0667-4CA7-AE2E-8763524C7D4F}"/>
    <cellStyle name="Total 2 2 7 5 2 6" xfId="47264" xr:uid="{F44524AD-AD95-475E-B711-123018C84E6C}"/>
    <cellStyle name="Total 2 2 7 5 2 7" xfId="52817" xr:uid="{AB434E11-0DD2-4116-BFC6-FAB5F9A94542}"/>
    <cellStyle name="Total 2 2 7 5 2 8" xfId="42918" xr:uid="{F733261D-F24D-4789-A4D1-D848C5153292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5 6" xfId="37739" xr:uid="{FF38762F-70C4-4604-8C61-1AE13E285A44}"/>
    <cellStyle name="Total 2 2 7 5 7" xfId="44441" xr:uid="{C3AA2CA1-7AFB-43E0-8442-F03936C7E531}"/>
    <cellStyle name="Total 2 2 7 5 8" xfId="49994" xr:uid="{B2A1AE76-789F-400B-AD21-D467D76CD896}"/>
    <cellStyle name="Total 2 2 7 5 9" xfId="55908" xr:uid="{69151CFC-DA9B-425B-BB6B-848C323B3E3B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2 5" xfId="41011" xr:uid="{7A899559-1499-4D5E-AC8C-4F459E63B145}"/>
    <cellStyle name="Total 2 2 7 6 2 6" xfId="47713" xr:uid="{F69BAB1A-C6F1-4BA8-B07B-FFAC5E50AB4F}"/>
    <cellStyle name="Total 2 2 7 6 2 7" xfId="53266" xr:uid="{77B3BD95-D365-4A6A-8149-7D396AD7D4C3}"/>
    <cellStyle name="Total 2 2 7 6 2 8" xfId="57424" xr:uid="{FCD77406-268D-477C-97AF-5141642CB35C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6 6" xfId="38188" xr:uid="{1D4BCE54-37E8-40E7-A27C-3560AA806259}"/>
    <cellStyle name="Total 2 2 7 6 7" xfId="44890" xr:uid="{F949589A-BEBD-49A1-9022-0D5B86A6D60F}"/>
    <cellStyle name="Total 2 2 7 6 8" xfId="50443" xr:uid="{4BB031E4-5DBE-4A5B-99B8-E5C72F3B2068}"/>
    <cellStyle name="Total 2 2 7 6 9" xfId="58369" xr:uid="{75E9CAB3-F13D-4B1E-8DBD-193190AFFF12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7 5" xfId="39095" xr:uid="{37E88EA1-D2B8-42D8-A0E2-BA7BF438B150}"/>
    <cellStyle name="Total 2 2 7 7 6" xfId="45797" xr:uid="{EEEB12FD-D379-42B7-ABDD-A43B913CBF29}"/>
    <cellStyle name="Total 2 2 7 7 7" xfId="51350" xr:uid="{CEB65047-D7EE-4427-94B1-525869717566}"/>
    <cellStyle name="Total 2 2 7 7 8" xfId="56239" xr:uid="{05AC8DD7-A173-41EF-9BC3-94A032610E44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12" xfId="35947" xr:uid="{78450CD5-A553-4B14-9305-EB9F4F5291AE}"/>
    <cellStyle name="Total 2 2 8 13" xfId="42767" xr:uid="{60A6D09F-27DF-4A65-AB06-F229958F70A8}"/>
    <cellStyle name="Total 2 2 8 14" xfId="48339" xr:uid="{ECA91EDE-DCAD-4891-A67F-F160C72CF344}"/>
    <cellStyle name="Total 2 2 8 15" xfId="53939" xr:uid="{BFA9E6E5-FF21-4A28-80B2-32699B425E5F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2 5" xfId="39821" xr:uid="{588D6DF2-1B89-47EB-AD39-89FC42C1120B}"/>
    <cellStyle name="Total 2 2 8 2 2 6" xfId="46523" xr:uid="{60529CD0-8E54-4660-BD0E-95FB74560A42}"/>
    <cellStyle name="Total 2 2 8 2 2 7" xfId="52076" xr:uid="{DCD9F909-BB73-4322-A0BF-62CB69472368}"/>
    <cellStyle name="Total 2 2 8 2 2 8" xfId="55549" xr:uid="{BEDBA7C9-C24A-4497-B6E0-5F373BA5C86B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2 6" xfId="36998" xr:uid="{4D75F842-72FB-4E50-B3BE-888D2A0BFB3C}"/>
    <cellStyle name="Total 2 2 8 2 7" xfId="43700" xr:uid="{BA8903E0-B65A-4FE1-91C1-89010760FF7C}"/>
    <cellStyle name="Total 2 2 8 2 8" xfId="49253" xr:uid="{F9B42DE3-CB83-4441-8723-A11055AF131A}"/>
    <cellStyle name="Total 2 2 8 2 9" xfId="58092" xr:uid="{BA291C4C-077B-4A72-9C81-87DF125EA650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2 5" xfId="40485" xr:uid="{02749F17-6840-45EB-9283-6B1704266196}"/>
    <cellStyle name="Total 2 2 8 3 2 6" xfId="47187" xr:uid="{80952578-963F-478D-B507-74B283691FEE}"/>
    <cellStyle name="Total 2 2 8 3 2 7" xfId="52740" xr:uid="{100FB3DF-D92F-475B-B568-F2C6D1CDDDB1}"/>
    <cellStyle name="Total 2 2 8 3 2 8" xfId="57993" xr:uid="{CA93A460-243F-4C5C-B79B-BC0253B4886E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3 6" xfId="37662" xr:uid="{AF2721E5-01EF-4F96-BC96-11C1BAF48406}"/>
    <cellStyle name="Total 2 2 8 3 7" xfId="44364" xr:uid="{073CD2B0-53E2-42DC-B323-D42527241643}"/>
    <cellStyle name="Total 2 2 8 3 8" xfId="49917" xr:uid="{4D9482AA-D7BD-49CB-9A8D-122CFEBC5D2E}"/>
    <cellStyle name="Total 2 2 8 3 9" xfId="41908" xr:uid="{4ACE6D42-A86D-495D-8353-220ABD078B19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2 5" xfId="39621" xr:uid="{7D8419E8-168D-4875-A81A-31202BF0954D}"/>
    <cellStyle name="Total 2 2 8 4 2 6" xfId="46323" xr:uid="{159666DB-458E-4AA9-A5B3-E07A2D8989EA}"/>
    <cellStyle name="Total 2 2 8 4 2 7" xfId="51876" xr:uid="{59FD1860-1BA2-4913-8833-432531EFFB86}"/>
    <cellStyle name="Total 2 2 8 4 2 8" xfId="58193" xr:uid="{3D98D757-A131-42CC-AFF1-5412EBB1C4B3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4 6" xfId="36798" xr:uid="{FA8D544C-4179-4EA9-870B-C5BD0ECEB2B4}"/>
    <cellStyle name="Total 2 2 8 4 7" xfId="43500" xr:uid="{E006F5C9-0CB4-480B-9EDC-6CF7FB130E03}"/>
    <cellStyle name="Total 2 2 8 4 8" xfId="49053" xr:uid="{69EEC17D-FA95-46DC-9048-A37AAD771D71}"/>
    <cellStyle name="Total 2 2 8 4 9" xfId="56677" xr:uid="{D4847CE4-A4BF-4457-813C-6341036ECB84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2 5" xfId="39630" xr:uid="{0312F41F-4BFB-4902-9E97-37253BDDDE23}"/>
    <cellStyle name="Total 2 2 8 5 2 6" xfId="46332" xr:uid="{5270073D-9837-4898-87F4-3920D3BB80EA}"/>
    <cellStyle name="Total 2 2 8 5 2 7" xfId="51885" xr:uid="{1BAC575D-5088-417A-8B23-49B896359551}"/>
    <cellStyle name="Total 2 2 8 5 2 8" xfId="57427" xr:uid="{68F2D6CA-DA23-4FF1-9186-859FC71C2F13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5 6" xfId="36807" xr:uid="{F3998BF2-D4CB-4A5A-88A9-EFD9101628E8}"/>
    <cellStyle name="Total 2 2 8 5 7" xfId="43509" xr:uid="{1FD1D1D5-C45F-46EC-AE7D-D81A08D781C5}"/>
    <cellStyle name="Total 2 2 8 5 8" xfId="49062" xr:uid="{899C184E-FDF1-46D9-8CB7-6557B01B21F8}"/>
    <cellStyle name="Total 2 2 8 5 9" xfId="56300" xr:uid="{A2F27790-1497-4F63-95BF-7A02D92503F0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2 5" xfId="40444" xr:uid="{642AA73E-AC0D-495F-B215-2CBD2C779DC2}"/>
    <cellStyle name="Total 2 2 8 6 2 6" xfId="47146" xr:uid="{8E502FB5-B074-46A6-8F48-93AC32228825}"/>
    <cellStyle name="Total 2 2 8 6 2 7" xfId="52699" xr:uid="{3362C8D3-267A-440D-A0F7-BD58DB047903}"/>
    <cellStyle name="Total 2 2 8 6 2 8" xfId="57925" xr:uid="{A7CD1535-72D3-4EE2-987D-6813000AB923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6 6" xfId="37621" xr:uid="{C3814565-31C6-4899-BFE1-516F30DE4100}"/>
    <cellStyle name="Total 2 2 8 6 7" xfId="44323" xr:uid="{64526E1F-3231-4321-BE4C-46502B38D6FF}"/>
    <cellStyle name="Total 2 2 8 6 8" xfId="49876" xr:uid="{C619ECD2-AAD9-46DB-A682-C2DB65E0E804}"/>
    <cellStyle name="Total 2 2 8 6 9" xfId="41996" xr:uid="{C995FDE5-DF69-41C4-9916-FBEA8A4B98FA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7 5" xfId="39104" xr:uid="{F7BEFF17-BCDB-4639-B6CC-80B6A1338327}"/>
    <cellStyle name="Total 2 2 8 7 6" xfId="45806" xr:uid="{116080D1-62CF-4058-9CA6-DE5015772319}"/>
    <cellStyle name="Total 2 2 8 7 7" xfId="51359" xr:uid="{8991C4B2-0724-4010-9824-C2B18101F942}"/>
    <cellStyle name="Total 2 2 8 7 8" xfId="57670" xr:uid="{A65DEF4D-661F-4F74-AC50-56B5E60E7846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12" xfId="35953" xr:uid="{9F6211CB-E86A-4D45-88DC-467D0398E4B8}"/>
    <cellStyle name="Total 2 2 9 13" xfId="42773" xr:uid="{FF146132-72C0-4299-A32B-3A4B55FBF5A2}"/>
    <cellStyle name="Total 2 2 9 14" xfId="48345" xr:uid="{482ABDD7-6102-498C-9D11-2F984240CE55}"/>
    <cellStyle name="Total 2 2 9 15" xfId="48317" xr:uid="{C568D548-9042-4495-80DC-E4A415D01A10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2 5" xfId="39827" xr:uid="{F67D3076-ED78-4AB5-AC84-A67D2569C2E9}"/>
    <cellStyle name="Total 2 2 9 2 2 6" xfId="46529" xr:uid="{E300ACFE-AF6B-443F-A14C-3837377270BE}"/>
    <cellStyle name="Total 2 2 9 2 2 7" xfId="52082" xr:uid="{0D6CD28F-4AD0-4DE7-A429-2F64953D268B}"/>
    <cellStyle name="Total 2 2 9 2 2 8" xfId="41679" xr:uid="{3634863F-BCCA-4650-8FAE-98EBBA0B7624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2 6" xfId="37004" xr:uid="{9E7DB47F-C393-4216-A0C9-EFC6240BBAEF}"/>
    <cellStyle name="Total 2 2 9 2 7" xfId="43706" xr:uid="{8BCA607B-CF0A-4BD7-8850-B128E8D6C885}"/>
    <cellStyle name="Total 2 2 9 2 8" xfId="49259" xr:uid="{6EF73782-B290-4545-A64E-D5218AB3D2C8}"/>
    <cellStyle name="Total 2 2 9 2 9" xfId="58174" xr:uid="{EA8418A4-E12D-49D7-B1F9-2E3A222A7FA9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2 5" xfId="39999" xr:uid="{19EF8484-D95E-46EE-91E5-04C3C972AF9A}"/>
    <cellStyle name="Total 2 2 9 3 2 6" xfId="46701" xr:uid="{3B29E9F4-E4A1-4C32-B047-6A97356A4EB6}"/>
    <cellStyle name="Total 2 2 9 3 2 7" xfId="52254" xr:uid="{929B7479-96DA-4149-B59B-EED2C93C14F4}"/>
    <cellStyle name="Total 2 2 9 3 2 8" xfId="55081" xr:uid="{AB6AA27E-531A-4766-B421-EAA72013F6ED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3 6" xfId="37176" xr:uid="{A52117B9-8421-4D87-9096-5030073F63B9}"/>
    <cellStyle name="Total 2 2 9 3 7" xfId="43878" xr:uid="{68EF5A7D-FCB6-4782-A3AD-832ACEAC6A57}"/>
    <cellStyle name="Total 2 2 9 3 8" xfId="49431" xr:uid="{D99C34B5-9FEF-4491-89BA-4389D9978105}"/>
    <cellStyle name="Total 2 2 9 3 9" xfId="55561" xr:uid="{1E27B23C-F02D-40C1-8BE8-53DA1B5210BA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2 5" xfId="38989" xr:uid="{02015E10-3A02-4734-A28C-61431149B18B}"/>
    <cellStyle name="Total 2 2 9 4 2 6" xfId="45691" xr:uid="{FB366508-5A10-409A-A838-49FCD2AD1E90}"/>
    <cellStyle name="Total 2 2 9 4 2 7" xfId="51244" xr:uid="{A7FEC465-FE24-463F-AF49-9CFA3A65E5D7}"/>
    <cellStyle name="Total 2 2 9 4 2 8" xfId="56686" xr:uid="{C6F1AC0F-6E65-4BB4-B703-E1892F0915C7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4 6" xfId="35498" xr:uid="{E049D9A1-4E2D-43C8-8B2E-046E406E76A2}"/>
    <cellStyle name="Total 2 2 9 4 7" xfId="42421" xr:uid="{7F904C6F-CB51-4FB2-95A0-22BE58C24DBC}"/>
    <cellStyle name="Total 2 2 9 4 8" xfId="42748" xr:uid="{FF4BAA8C-B03A-4B5C-B2E9-9F9F758A77A5}"/>
    <cellStyle name="Total 2 2 9 4 9" xfId="42231" xr:uid="{3CFA3171-6FDD-440F-96CE-6628C4F267FF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2 5" xfId="39536" xr:uid="{6FE5FAAE-ACF8-4B69-B016-E8272697BE9F}"/>
    <cellStyle name="Total 2 2 9 5 2 6" xfId="46238" xr:uid="{EC5B251D-37B7-4519-A2C1-469E772C94F1}"/>
    <cellStyle name="Total 2 2 9 5 2 7" xfId="51791" xr:uid="{885F8EB8-D2F6-40CB-8BA6-BAD78C7B9103}"/>
    <cellStyle name="Total 2 2 9 5 2 8" xfId="58127" xr:uid="{8CFEB79F-E44E-4393-8160-937832DD1F57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5 6" xfId="36713" xr:uid="{57FB9605-44B7-4ED4-85E0-3AAAC9B51520}"/>
    <cellStyle name="Total 2 2 9 5 7" xfId="43415" xr:uid="{25ED619B-513F-4E39-992A-058A371BADD5}"/>
    <cellStyle name="Total 2 2 9 5 8" xfId="48968" xr:uid="{72EB8024-31DF-4615-9727-A52BC700C774}"/>
    <cellStyle name="Total 2 2 9 5 9" xfId="55600" xr:uid="{1D2EE2ED-9F83-4C73-8F52-C77FDF962216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2 5" xfId="39696" xr:uid="{3E291BB6-A6F1-406B-BD17-F462DB6BB6DA}"/>
    <cellStyle name="Total 2 2 9 6 2 6" xfId="46398" xr:uid="{2E1F32B5-FE30-4C65-9D23-3D5EE8DCD9FE}"/>
    <cellStyle name="Total 2 2 9 6 2 7" xfId="51951" xr:uid="{49131BD7-DCDB-4ACD-9B65-8E28C8DB1AC7}"/>
    <cellStyle name="Total 2 2 9 6 2 8" xfId="54831" xr:uid="{565638DC-CA86-43E3-9038-93A6A3F0CC29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6 6" xfId="36873" xr:uid="{9551990C-8BCF-40EF-AB48-86EFD332D113}"/>
    <cellStyle name="Total 2 2 9 6 7" xfId="43575" xr:uid="{A205C03F-3280-4DAF-9EBA-3A5A525CE391}"/>
    <cellStyle name="Total 2 2 9 6 8" xfId="49128" xr:uid="{32AA7B3D-C15A-47AD-8938-991103F08688}"/>
    <cellStyle name="Total 2 2 9 6 9" xfId="58219" xr:uid="{94479248-583F-47BF-81D7-5B7213C7721D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7 5" xfId="39110" xr:uid="{1825F733-2E79-4A63-BC6F-16E4C9B240F9}"/>
    <cellStyle name="Total 2 2 9 7 6" xfId="45812" xr:uid="{C4834F00-5578-4CE4-83F7-81CB706470E7}"/>
    <cellStyle name="Total 2 2 9 7 7" xfId="51365" xr:uid="{DBF216D0-3D54-4423-BB47-67DAF2C157B7}"/>
    <cellStyle name="Total 2 2 9 7 8" xfId="42960" xr:uid="{A8A960D4-19F9-4652-80BA-6632D036D9BB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20" xfId="56317" xr:uid="{2B5634F9-FBDB-4DBB-BADA-B714D277D25D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17" xfId="34620" xr:uid="{C9C12D93-D499-4D5C-A5B1-6A1A5D1E4F90}"/>
    <cellStyle name="Total 2 4 18" xfId="41773" xr:uid="{4E6DB9AE-B313-4B10-A8B8-C07C7E76DE84}"/>
    <cellStyle name="Total 2 4 19" xfId="42701" xr:uid="{9DF7712B-EE2A-49A2-9A07-082C682FFDA1}"/>
    <cellStyle name="Total 2 4 2" xfId="2134" xr:uid="{02370195-0C13-43C4-A248-5EF37EA2BF49}"/>
    <cellStyle name="Total 2 4 2 10" xfId="10406" xr:uid="{1BA91065-3743-485D-BD53-88AF068C54EB}"/>
    <cellStyle name="Total 2 4 2 11" xfId="36013" xr:uid="{E1387C92-01E4-4142-A4F9-58E2864BBACF}"/>
    <cellStyle name="Total 2 4 2 12" xfId="42820" xr:uid="{69811D5E-E933-4573-9730-D3DD51F86F67}"/>
    <cellStyle name="Total 2 4 2 13" xfId="48392" xr:uid="{3066647F-2769-4611-85E9-50313AE3945E}"/>
    <cellStyle name="Total 2 4 2 14" xfId="42546" xr:uid="{6E91FB6C-F715-4130-B95F-5F54C087DD6D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2 5" xfId="39872" xr:uid="{DED09502-8FE9-4442-815A-D21EF551C18C}"/>
    <cellStyle name="Total 2 4 2 2 2 6" xfId="46574" xr:uid="{71A58185-DB14-488D-9153-3023FAA07524}"/>
    <cellStyle name="Total 2 4 2 2 2 7" xfId="52127" xr:uid="{E7ECCEE7-6253-4B51-BF28-36F9DA47F01C}"/>
    <cellStyle name="Total 2 4 2 2 2 8" xfId="58329" xr:uid="{60331FE4-57B9-455F-921B-740E63903C29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2 6" xfId="37049" xr:uid="{DC107A18-B7F3-49D6-B9F3-7889FDE67324}"/>
    <cellStyle name="Total 2 4 2 2 7" xfId="43751" xr:uid="{66E5D646-8CD2-4576-92AF-D2F368F74F85}"/>
    <cellStyle name="Total 2 4 2 2 8" xfId="49304" xr:uid="{203FC492-3D97-4180-9F4E-8A9D6224CBE7}"/>
    <cellStyle name="Total 2 4 2 2 9" xfId="57117" xr:uid="{66B028CE-1F8D-4DE2-8B9E-E2DBCF1C554E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2 5" xfId="38806" xr:uid="{8CA3E4B6-6347-4DDE-93E2-6E762B8427FD}"/>
    <cellStyle name="Total 2 4 2 3 2 6" xfId="45508" xr:uid="{C357FF2F-629B-4A3A-8EC0-26AD299A8740}"/>
    <cellStyle name="Total 2 4 2 3 2 7" xfId="51061" xr:uid="{25C8621B-F362-44C0-ADD1-C997804333DB}"/>
    <cellStyle name="Total 2 4 2 3 2 8" xfId="57219" xr:uid="{D611AB23-A3E3-40E6-8AB2-854213D81CE8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3 6" xfId="35148" xr:uid="{1710C654-88EB-404E-87F6-57B61C6C7E72}"/>
    <cellStyle name="Total 2 4 2 3 7" xfId="42132" xr:uid="{98A6D3D7-22D4-479D-9E8C-2E6DDD3C0F54}"/>
    <cellStyle name="Total 2 4 2 3 8" xfId="34447" xr:uid="{68234DFE-E25D-403A-BD52-A37A32609B37}"/>
    <cellStyle name="Total 2 4 2 3 9" xfId="48471" xr:uid="{A33A5271-8EE4-4561-94CC-DD1C69200792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2 5" xfId="39532" xr:uid="{8B083A10-BFDE-472A-86E7-23ECECCC2D54}"/>
    <cellStyle name="Total 2 4 2 4 2 6" xfId="46234" xr:uid="{A7781F1F-5F6E-4DEC-A6DF-D6F2DAC0B3A0}"/>
    <cellStyle name="Total 2 4 2 4 2 7" xfId="51787" xr:uid="{7262FCDE-91C1-42A8-892F-C710033D942B}"/>
    <cellStyle name="Total 2 4 2 4 2 8" xfId="42500" xr:uid="{E0D1F3B0-9E8E-4C3A-8A71-0B527938FFD6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4 6" xfId="36709" xr:uid="{93505FF5-6C62-4753-9B4B-AB9D4A359625}"/>
    <cellStyle name="Total 2 4 2 4 7" xfId="43411" xr:uid="{7D15EC1C-225D-4F4D-AEED-D740B2720468}"/>
    <cellStyle name="Total 2 4 2 4 8" xfId="48964" xr:uid="{AE998A8E-2132-4E83-94CF-E4FB139413FF}"/>
    <cellStyle name="Total 2 4 2 4 9" xfId="41782" xr:uid="{ED5DC915-64AC-4459-ACEC-091C05C456DC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2 5" xfId="38816" xr:uid="{A9995E8D-8A31-462F-9406-047DB20DB5D2}"/>
    <cellStyle name="Total 2 4 2 5 2 6" xfId="45518" xr:uid="{120B73C8-AD8B-4530-A3EB-9BB39D7265CA}"/>
    <cellStyle name="Total 2 4 2 5 2 7" xfId="51071" xr:uid="{BC1A7785-417F-438D-A8C8-3821AD5CA084}"/>
    <cellStyle name="Total 2 4 2 5 2 8" xfId="55860" xr:uid="{D45C589D-3991-4B8B-8509-5E5D2DC92577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5 6" xfId="35158" xr:uid="{54086CE3-5FAA-43A2-AF23-98ACCF29D7F3}"/>
    <cellStyle name="Total 2 4 2 5 7" xfId="42142" xr:uid="{73CFD463-C0C8-4669-B615-2DC3E031FD6D}"/>
    <cellStyle name="Total 2 4 2 5 8" xfId="41701" xr:uid="{4D446EAF-152C-457A-A7CA-94584A5D7448}"/>
    <cellStyle name="Total 2 4 2 5 9" xfId="54082" xr:uid="{7F84CE43-9C02-41B4-90A1-9C411F3694B1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2 5" xfId="39755" xr:uid="{EFA4F073-225B-4F01-A2C2-5A0068789F13}"/>
    <cellStyle name="Total 2 4 2 6 2 6" xfId="46457" xr:uid="{151A9E19-51A2-43BE-B940-1B463D8CDC84}"/>
    <cellStyle name="Total 2 4 2 6 2 7" xfId="52010" xr:uid="{252763ED-732F-45A5-BEE8-4F8DE283132C}"/>
    <cellStyle name="Total 2 4 2 6 2 8" xfId="57909" xr:uid="{B8518102-FCE8-45D8-B152-810B62DDA42E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6 6" xfId="36932" xr:uid="{25C548E8-0157-4D6C-B600-816A39EB3D42}"/>
    <cellStyle name="Total 2 4 2 6 7" xfId="43634" xr:uid="{7F860027-E0B5-4309-B7F5-F5B8F43CD10A}"/>
    <cellStyle name="Total 2 4 2 6 8" xfId="49187" xr:uid="{D150458B-7F54-4571-8132-C8ABB063049E}"/>
    <cellStyle name="Total 2 4 2 6 9" xfId="54415" xr:uid="{ACFE259F-78A6-49E4-800E-8C0E9565FDD8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7 5" xfId="39138" xr:uid="{2508CA39-B53B-43B0-A02D-642767ACEAFD}"/>
    <cellStyle name="Total 2 4 2 7 6" xfId="45840" xr:uid="{BEE34F86-C23A-40C1-8EBB-8A8E85A493EC}"/>
    <cellStyle name="Total 2 4 2 7 7" xfId="51393" xr:uid="{061CED01-FCF8-48EF-B54E-58F4AB7837A0}"/>
    <cellStyle name="Total 2 4 2 7 8" xfId="54380" xr:uid="{CFA66BB4-59F9-4723-9418-71DFE420845C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20" xfId="57166" xr:uid="{9980A5B7-2BE2-4E42-84E6-9523F83FD33F}"/>
    <cellStyle name="Total 2 4 3" xfId="2410" xr:uid="{DD2A640F-C2F5-46CC-AE60-799ABC7DD9C6}"/>
    <cellStyle name="Total 2 4 3 10" xfId="10069" xr:uid="{7EEA565C-5330-4C60-92A4-FC09B1662FE7}"/>
    <cellStyle name="Total 2 4 3 11" xfId="36468" xr:uid="{D681F91B-8A94-4A5F-815F-4920DDE0AF10}"/>
    <cellStyle name="Total 2 4 3 12" xfId="43170" xr:uid="{3D2BFD05-E34B-4A38-BD5B-0196281943F0}"/>
    <cellStyle name="Total 2 4 3 13" xfId="48723" xr:uid="{481BB4A8-F406-4D2D-A474-A45DB45980EC}"/>
    <cellStyle name="Total 2 4 3 14" xfId="56226" xr:uid="{7DB89286-618D-40A2-8C53-8848B6C92903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2 5" xfId="40179" xr:uid="{A7F7E306-94E4-4C69-9C3D-7B5A53F1245D}"/>
    <cellStyle name="Total 2 4 3 2 2 6" xfId="46881" xr:uid="{3C0F0B78-6479-493A-AC5B-02D7D7A05A6C}"/>
    <cellStyle name="Total 2 4 3 2 2 7" xfId="52434" xr:uid="{3E92115D-BCD3-4138-A4A0-0FEA9F37C724}"/>
    <cellStyle name="Total 2 4 3 2 2 8" xfId="56137" xr:uid="{891A6E23-71D4-4A53-BA42-F0039634A0AC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2 6" xfId="37356" xr:uid="{5B87EDC1-1D72-461A-B654-A59D3CA1FC11}"/>
    <cellStyle name="Total 2 4 3 2 7" xfId="44058" xr:uid="{2371390D-202F-4CFC-8E49-EF330A83EDA0}"/>
    <cellStyle name="Total 2 4 3 2 8" xfId="49611" xr:uid="{8571ABD5-51FD-4BE7-92C8-CA1C0721D797}"/>
    <cellStyle name="Total 2 4 3 2 9" xfId="56936" xr:uid="{A8C057F7-0D09-4EE0-8A20-6FF8C3A935A8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2 5" xfId="40446" xr:uid="{E23433A6-F7EA-4F01-B0F1-DBD19E5000B6}"/>
    <cellStyle name="Total 2 4 3 3 2 6" xfId="47148" xr:uid="{44D47A04-BC49-4F8F-84DE-79BAE162CC5B}"/>
    <cellStyle name="Total 2 4 3 3 2 7" xfId="52701" xr:uid="{848A56E7-7308-42BE-906A-C89E85DFC8E4}"/>
    <cellStyle name="Total 2 4 3 3 2 8" xfId="55619" xr:uid="{0EB654E3-9158-4DF4-91CC-673D9F9EC488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3 6" xfId="37623" xr:uid="{A588F257-4BB1-4060-8D82-B42E14B6B72B}"/>
    <cellStyle name="Total 2 4 3 3 7" xfId="44325" xr:uid="{043F188E-3FDD-4866-BD41-3A2E077B9E20}"/>
    <cellStyle name="Total 2 4 3 3 8" xfId="49878" xr:uid="{81D4BB42-3693-4157-8763-0D9F5463FC5C}"/>
    <cellStyle name="Total 2 4 3 3 9" xfId="57891" xr:uid="{95330B86-A8C1-44AF-B256-6729D1857109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2 5" xfId="40806" xr:uid="{FA0B4CCD-8BB7-4C78-BFED-91ECA6272A65}"/>
    <cellStyle name="Total 2 4 3 4 2 6" xfId="47508" xr:uid="{385BD381-F3C4-4CD5-A0EB-7772A5D0A099}"/>
    <cellStyle name="Total 2 4 3 4 2 7" xfId="53061" xr:uid="{DD4BDBA2-76F7-4CD3-8AB5-3F35100B6FC9}"/>
    <cellStyle name="Total 2 4 3 4 2 8" xfId="57400" xr:uid="{64B769BD-B122-4E06-91B8-664621ACC982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4 6" xfId="37983" xr:uid="{0977D794-9391-4ACF-9DE0-4F148595F3A2}"/>
    <cellStyle name="Total 2 4 3 4 7" xfId="44685" xr:uid="{2139FF1F-8374-493E-8AF2-CC2DFD1794B5}"/>
    <cellStyle name="Total 2 4 3 4 8" xfId="50238" xr:uid="{E63F36E0-D691-41FE-BBCE-834DF30A5AF6}"/>
    <cellStyle name="Total 2 4 3 4 9" xfId="54637" xr:uid="{B6B09A4C-4B09-48F0-B5AA-6CCC26E91F91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2 5" xfId="41130" xr:uid="{A98451E5-2E33-4AA0-9190-ECF14B906C41}"/>
    <cellStyle name="Total 2 4 3 5 2 6" xfId="47832" xr:uid="{2512A2E2-21A6-4511-AB53-A3DC6C283237}"/>
    <cellStyle name="Total 2 4 3 5 2 7" xfId="53385" xr:uid="{DAA19954-8573-4C44-84BA-E6DE45C496B0}"/>
    <cellStyle name="Total 2 4 3 5 2 8" xfId="55268" xr:uid="{CC9C9AF0-F109-4C3A-9678-82DDFB06F3A2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5 6" xfId="38307" xr:uid="{D301DE48-0A93-49FF-9DFC-EAD80EA8434F}"/>
    <cellStyle name="Total 2 4 3 5 7" xfId="45009" xr:uid="{806F0B57-3AB0-4A0F-BCAF-E4B0028ED4D6}"/>
    <cellStyle name="Total 2 4 3 5 8" xfId="50562" xr:uid="{3F861C1C-C837-47DB-9710-D4578625D02B}"/>
    <cellStyle name="Total 2 4 3 5 9" xfId="55220" xr:uid="{E25C832E-1D9D-4FC7-BB74-855BF566D899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2 5" xfId="41421" xr:uid="{F5234C18-DC9F-4630-8B53-8615FB96AB24}"/>
    <cellStyle name="Total 2 4 3 6 2 6" xfId="48123" xr:uid="{0041BE1E-E62C-4110-A36A-07578FA317D5}"/>
    <cellStyle name="Total 2 4 3 6 2 7" xfId="53676" xr:uid="{08C713D3-D04B-4038-9C06-CD75567884BE}"/>
    <cellStyle name="Total 2 4 3 6 2 8" xfId="55993" xr:uid="{9CEDC723-D49E-4DA8-ADDA-7CB639DD5F06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6 6" xfId="38598" xr:uid="{7FB0BC7A-6BCD-4E52-966D-73DDAF483B9E}"/>
    <cellStyle name="Total 2 4 3 6 7" xfId="45300" xr:uid="{5BB9BB53-CC1B-48DB-93F8-DAC2888EF144}"/>
    <cellStyle name="Total 2 4 3 6 8" xfId="50853" xr:uid="{8B46F933-B282-4AB5-9183-DA43CB4B561A}"/>
    <cellStyle name="Total 2 4 3 6 9" xfId="56149" xr:uid="{C1D3696D-8133-4876-89BB-C9C8BF40CDCA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7 5" xfId="39291" xr:uid="{2A3D238E-AF64-4CEA-A83E-480D0A5AA438}"/>
    <cellStyle name="Total 2 4 3 7 6" xfId="45993" xr:uid="{A56DAF48-DEEC-4A89-A800-EBB1A887A100}"/>
    <cellStyle name="Total 2 4 3 7 7" xfId="51546" xr:uid="{1445A9BC-C303-453B-B8FF-377B7ADF5DE8}"/>
    <cellStyle name="Total 2 4 3 7 8" xfId="57474" xr:uid="{A1A2F4E5-E99B-4855-9124-0C2542BB82A3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11" xfId="35961" xr:uid="{728A262D-8796-4DB1-9DCE-CDC93EB7DFCD}"/>
    <cellStyle name="Total 2 4 4 12" xfId="42781" xr:uid="{5DDDB4EB-CD83-4929-94B3-A99FC5314F83}"/>
    <cellStyle name="Total 2 4 4 13" xfId="48353" xr:uid="{2B3CB00F-F034-46EC-B973-8C48A2096503}"/>
    <cellStyle name="Total 2 4 4 14" xfId="48462" xr:uid="{35C5E1BB-EC19-48C1-B03F-A9A364A3AD14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2 5" xfId="39835" xr:uid="{E41D0F48-A1C9-49BF-8505-76C0709D61B5}"/>
    <cellStyle name="Total 2 4 4 2 2 6" xfId="46537" xr:uid="{F948E106-FD36-4FB7-B6D6-583BDCB7BF4A}"/>
    <cellStyle name="Total 2 4 4 2 2 7" xfId="52090" xr:uid="{B0C62744-8A0E-433F-9B55-1B03E53E749E}"/>
    <cellStyle name="Total 2 4 4 2 2 8" xfId="54710" xr:uid="{15ADBB83-EEA1-41A8-BF3C-3DF48B782547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2 6" xfId="37012" xr:uid="{85F34C82-7118-4AB0-9795-B40635B238A1}"/>
    <cellStyle name="Total 2 4 4 2 7" xfId="43714" xr:uid="{DF399D04-F2A4-4AEC-AA7C-76EF5F1E57FB}"/>
    <cellStyle name="Total 2 4 4 2 8" xfId="49267" xr:uid="{EB1BA601-A45C-4DEE-9585-956F01360C7D}"/>
    <cellStyle name="Total 2 4 4 2 9" xfId="54109" xr:uid="{47F406F7-411C-4505-8830-DFF3166C437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2 5" xfId="40596" xr:uid="{517361F3-A731-461E-AC78-09826BE9D93B}"/>
    <cellStyle name="Total 2 4 4 3 2 6" xfId="47298" xr:uid="{FB535F71-8E19-4080-8A68-D7BAC9B57D39}"/>
    <cellStyle name="Total 2 4 4 3 2 7" xfId="52851" xr:uid="{1D8B02B8-3762-4510-95E5-017F1002BC25}"/>
    <cellStyle name="Total 2 4 4 3 2 8" xfId="54857" xr:uid="{BBCF7C82-AAA2-4D01-AB9A-BEEFB71134E1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3 6" xfId="37773" xr:uid="{F026B5AA-97F7-4D4C-8357-60D8583B9D56}"/>
    <cellStyle name="Total 2 4 4 3 7" xfId="44475" xr:uid="{111F9702-EB4E-4DAB-8A73-044DBD794D12}"/>
    <cellStyle name="Total 2 4 4 3 8" xfId="50028" xr:uid="{2B401FF7-8D30-42DF-A285-2E5221CC59CA}"/>
    <cellStyle name="Total 2 4 4 3 9" xfId="42835" xr:uid="{89287873-E34E-4106-B00A-1C077029CC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2 5" xfId="40031" xr:uid="{17D2CBF9-8D3C-4C9E-9F08-72C52E948775}"/>
    <cellStyle name="Total 2 4 4 4 2 6" xfId="46733" xr:uid="{39B1187B-14AB-4FD6-A1C2-D15D43635BD2}"/>
    <cellStyle name="Total 2 4 4 4 2 7" xfId="52286" xr:uid="{A9A666C3-3329-4F74-8099-CD7C9F8A2BA7}"/>
    <cellStyle name="Total 2 4 4 4 2 8" xfId="54924" xr:uid="{5FB33783-A1CC-408A-B982-DBB9FC708C0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4 6" xfId="37208" xr:uid="{156F0C58-6637-4B75-882D-4487B8908AE0}"/>
    <cellStyle name="Total 2 4 4 4 7" xfId="43910" xr:uid="{9F4214DD-C0A5-45C4-871C-5CFCAD4E7448}"/>
    <cellStyle name="Total 2 4 4 4 8" xfId="49463" xr:uid="{ADFD1B15-0786-4B23-9D10-85CE4538D31F}"/>
    <cellStyle name="Total 2 4 4 4 9" xfId="58273" xr:uid="{3CD5D294-B8F4-4805-BC0B-C544F37CE80B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2 5" xfId="40382" xr:uid="{E77FDAE5-3C0A-4C71-A562-056C4C330505}"/>
    <cellStyle name="Total 2 4 4 5 2 6" xfId="47084" xr:uid="{35F75CF3-C4C6-41D3-831C-EA90EA3D95AC}"/>
    <cellStyle name="Total 2 4 4 5 2 7" xfId="52637" xr:uid="{69BDE765-A387-4EDD-9800-D143BD6DDB7C}"/>
    <cellStyle name="Total 2 4 4 5 2 8" xfId="56418" xr:uid="{24563A1A-31C1-47D9-8A04-9E7D55BBB5F7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5 6" xfId="37559" xr:uid="{10B1770A-18EF-43C3-977C-75EBF928FCF4}"/>
    <cellStyle name="Total 2 4 4 5 7" xfId="44261" xr:uid="{FF524D20-CA57-4693-8DB7-397C369BDBDB}"/>
    <cellStyle name="Total 2 4 4 5 8" xfId="49814" xr:uid="{93B45EF8-535D-4B70-A9C0-E1882082F6EE}"/>
    <cellStyle name="Total 2 4 4 5 9" xfId="43000" xr:uid="{3470D2F6-8479-4F2E-978E-057A8270F780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2 5" xfId="40690" xr:uid="{98B8C2FC-8FB1-4CAA-8A73-DB52C55773E9}"/>
    <cellStyle name="Total 2 4 4 6 2 6" xfId="47392" xr:uid="{89216B01-A746-4C98-B2B5-F05ADA2113BE}"/>
    <cellStyle name="Total 2 4 4 6 2 7" xfId="52945" xr:uid="{A90D271A-31AB-43D6-8504-F19C4099E36B}"/>
    <cellStyle name="Total 2 4 4 6 2 8" xfId="58183" xr:uid="{5D6D86D9-26B9-48A3-8C78-3FF2A48F2915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6 6" xfId="37867" xr:uid="{404B2613-D4A7-4DAB-81EA-E11C3CE94ADD}"/>
    <cellStyle name="Total 2 4 4 6 7" xfId="44569" xr:uid="{C3A48E61-DE4A-4A58-8BFF-A90764C8BCFA}"/>
    <cellStyle name="Total 2 4 4 6 8" xfId="50122" xr:uid="{1C210C9F-37EE-4A32-AE5B-20F5727D3255}"/>
    <cellStyle name="Total 2 4 4 6 9" xfId="56467" xr:uid="{0E399FAA-B4EF-4FFD-A296-5C541ACC0EF6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7 5" xfId="39118" xr:uid="{064808A6-01A7-4D91-AEEC-3AE862147821}"/>
    <cellStyle name="Total 2 4 4 7 6" xfId="45820" xr:uid="{1F69CCB4-398A-4F4F-B7F9-43C309A20443}"/>
    <cellStyle name="Total 2 4 4 7 7" xfId="51373" xr:uid="{0A3C07B4-EFAC-474F-A095-EDEA4DE2E542}"/>
    <cellStyle name="Total 2 4 4 7 8" xfId="57618" xr:uid="{EA1CA603-A7D5-4839-AC75-4C34DA080342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2 5" xfId="39009" xr:uid="{852D2629-0CAA-4A5E-9A76-F1C30DDD09CD}"/>
    <cellStyle name="Total 2 4 5 2 6" xfId="45711" xr:uid="{DE784656-A08C-4FF4-929C-E89482573100}"/>
    <cellStyle name="Total 2 4 5 2 7" xfId="51264" xr:uid="{14D29724-F041-471C-9B6D-FFC255003CAD}"/>
    <cellStyle name="Total 2 4 5 2 8" xfId="56798" xr:uid="{B81670F2-9148-409F-ADF6-944893DA0C23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5 6" xfId="35550" xr:uid="{71645E8A-F508-417F-B23F-6578BE220A7B}"/>
    <cellStyle name="Total 2 4 5 7" xfId="42461" xr:uid="{06514DCB-BB4E-4FFF-8836-46E6C6BC212A}"/>
    <cellStyle name="Total 2 4 5 8" xfId="41783" xr:uid="{4AA0EF43-B728-4490-A975-6E8B35467FE4}"/>
    <cellStyle name="Total 2 4 5 9" xfId="54450" xr:uid="{3AC13289-2895-4783-93F5-16C1048EF237}"/>
    <cellStyle name="Total 2 4 6" xfId="2333" xr:uid="{EF8F60DC-ADF2-4E41-BD9C-64D42F143122}"/>
    <cellStyle name="Total 2 4 6 10" xfId="56538" xr:uid="{C93A5192-6BB4-4688-9599-65C1CAC29EBD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2 5" xfId="39651" xr:uid="{DDD1193F-3173-4546-9963-9F2786EBE92F}"/>
    <cellStyle name="Total 2 4 6 2 6" xfId="46353" xr:uid="{7ED9C1E2-8B99-4B92-B79C-59C8135EAB63}"/>
    <cellStyle name="Total 2 4 6 2 7" xfId="51906" xr:uid="{BF1AA210-D6B3-4E0C-A659-65186A0F1BD9}"/>
    <cellStyle name="Total 2 4 6 2 8" xfId="55403" xr:uid="{0E4CD8E4-5E12-47BD-86A9-1AAE921404F3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6 7" xfId="36828" xr:uid="{8AF36956-F23D-42FD-B894-CDD5BB21E414}"/>
    <cellStyle name="Total 2 4 6 8" xfId="43530" xr:uid="{BA2658AD-AF1E-4143-A9C1-57C3F350A790}"/>
    <cellStyle name="Total 2 4 6 9" xfId="49083" xr:uid="{1B80D6F5-1E68-4535-9D85-0D0DC69C15BE}"/>
    <cellStyle name="Total 2 4 7" xfId="2515" xr:uid="{744D9CF4-968F-4D7C-9520-42C37E1EADAE}"/>
    <cellStyle name="Total 2 4 7 10" xfId="41707" xr:uid="{D365F77E-F2AB-4A96-8B22-1C3F51E7A470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2 5" xfId="38994" xr:uid="{75E75196-67DF-4455-997A-7B402099F1C7}"/>
    <cellStyle name="Total 2 4 7 2 6" xfId="45696" xr:uid="{2A76DAD4-A75A-4CFF-8572-037A461344DD}"/>
    <cellStyle name="Total 2 4 7 2 7" xfId="51249" xr:uid="{446BE6CC-0399-4FA0-9304-DAC370C912C7}"/>
    <cellStyle name="Total 2 4 7 2 8" xfId="56154" xr:uid="{9E7A0F60-2379-4E50-8140-C138FA125A4F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7 7" xfId="35503" xr:uid="{39322400-5FE1-495D-86DC-6885277EAEF0}"/>
    <cellStyle name="Total 2 4 7 8" xfId="42426" xr:uid="{26B8DB83-D190-4648-8E2C-3882EA6898FD}"/>
    <cellStyle name="Total 2 4 7 9" xfId="41868" xr:uid="{36985599-C8D2-4DC6-A5FF-1FCFF3BB0C7A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8 5" xfId="38780" xr:uid="{C5E061F8-7E7E-4633-9D7A-775017898ACB}"/>
    <cellStyle name="Total 2 4 8 6" xfId="45482" xr:uid="{C9D70B40-FAAB-4E54-9532-393B65DE25BD}"/>
    <cellStyle name="Total 2 4 8 7" xfId="51035" xr:uid="{A5F885A0-A18B-4969-A246-5AEB2D5E8607}"/>
    <cellStyle name="Total 2 4 8 8" xfId="56634" xr:uid="{15BD1635-C51C-48A9-A481-A7140C2E7DEA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13" xfId="36372" xr:uid="{66740C1A-7CFC-4F81-B607-5CAEBE84E28C}"/>
    <cellStyle name="Total 2 5 14" xfId="43074" xr:uid="{001E6776-0880-4086-A12C-F1ACE004CAD0}"/>
    <cellStyle name="Total 2 5 15" xfId="48627" xr:uid="{9B44F243-8483-464A-8931-BE1FC78F3053}"/>
    <cellStyle name="Total 2 5 16" xfId="57723" xr:uid="{E41FDA01-55FB-4579-9FE8-592CE2357201}"/>
    <cellStyle name="Total 2 5 2" xfId="4926" xr:uid="{7D5DFDBF-4787-4C25-9EAB-271CA0F833F4}"/>
    <cellStyle name="Total 2 5 2 10" xfId="23548" xr:uid="{9AA00FD1-F3A9-43DF-920B-41F8E020AF74}"/>
    <cellStyle name="Total 2 5 2 11" xfId="36579" xr:uid="{E7546962-B8FF-4C89-AF35-01CAA5192273}"/>
    <cellStyle name="Total 2 5 2 12" xfId="43281" xr:uid="{230B0C12-B9E0-4256-BD9F-E150C15E70F6}"/>
    <cellStyle name="Total 2 5 2 13" xfId="48834" xr:uid="{3F9AC0ED-4A31-4685-BB9C-37D8BFD47617}"/>
    <cellStyle name="Total 2 5 2 14" xfId="58149" xr:uid="{2259FE4D-07A9-4D4C-A58C-B0E53C8A39F7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2 5" xfId="40290" xr:uid="{18914B8D-6AD5-4A8A-95C8-DF15940C8707}"/>
    <cellStyle name="Total 2 5 2 2 2 6" xfId="46992" xr:uid="{349FD00A-CAB7-4F78-AF74-1CCC72E790FF}"/>
    <cellStyle name="Total 2 5 2 2 2 7" xfId="52545" xr:uid="{815D9720-5DD6-4BB0-820C-F2CE8616B8AC}"/>
    <cellStyle name="Total 2 5 2 2 2 8" xfId="58425" xr:uid="{CADCD7D1-B7A2-4E78-8219-1974A7F1FA62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2 6" xfId="37467" xr:uid="{5A132BF3-C280-4225-97C2-F0C44C6304F0}"/>
    <cellStyle name="Total 2 5 2 2 7" xfId="44169" xr:uid="{846CAF6E-F002-4489-A8CB-32112D9F9F47}"/>
    <cellStyle name="Total 2 5 2 2 8" xfId="49722" xr:uid="{E87E0561-7014-4247-B083-AC8526F4F377}"/>
    <cellStyle name="Total 2 5 2 2 9" xfId="58136" xr:uid="{22FEA4B6-ED6D-40FC-AD33-BDFB8ACC4ACC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2 5" xfId="39772" xr:uid="{0D17FCAF-270D-4DF3-BBD5-6652A6C30E3A}"/>
    <cellStyle name="Total 2 5 2 3 2 6" xfId="46474" xr:uid="{D9DFD76B-3F90-4ABE-9AB8-E03A0DC3362C}"/>
    <cellStyle name="Total 2 5 2 3 2 7" xfId="52027" xr:uid="{AA7875AB-7ABC-4134-B28A-DFCD4E5D7D2A}"/>
    <cellStyle name="Total 2 5 2 3 2 8" xfId="57173" xr:uid="{40A8C710-0E33-4DD6-8FE2-D2DF9C365DD1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3 6" xfId="36949" xr:uid="{36A8A9A3-2E8F-478F-BCF5-DBEECED16ADB}"/>
    <cellStyle name="Total 2 5 2 3 7" xfId="43651" xr:uid="{20AC3104-3B79-488B-B8EF-8DB7C4CA2845}"/>
    <cellStyle name="Total 2 5 2 3 8" xfId="49204" xr:uid="{2CC9DFE4-2D82-4CE5-B4CC-1EE1F2EA7C08}"/>
    <cellStyle name="Total 2 5 2 3 9" xfId="58101" xr:uid="{4BD12F36-FB1E-44FA-A610-898D53A39633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2 5" xfId="40917" xr:uid="{1C043E5C-D387-469B-A06E-C4FDD614CD70}"/>
    <cellStyle name="Total 2 5 2 4 2 6" xfId="47619" xr:uid="{F1E5BF59-46C5-4F8A-B2BA-D04581563CB2}"/>
    <cellStyle name="Total 2 5 2 4 2 7" xfId="53172" xr:uid="{B3790358-DDC7-4BE1-A6C6-049A7F187C13}"/>
    <cellStyle name="Total 2 5 2 4 2 8" xfId="55174" xr:uid="{E281C0E6-4AE9-41FC-816E-499F25EC9DEB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4 6" xfId="38094" xr:uid="{74216BD7-63F8-4A4E-A9CF-6027FAC3A88E}"/>
    <cellStyle name="Total 2 5 2 4 7" xfId="44796" xr:uid="{B31A6C6A-93CD-4C8F-BC63-A6A4AD37B36D}"/>
    <cellStyle name="Total 2 5 2 4 8" xfId="50349" xr:uid="{EACD329F-7454-4A23-8D80-482BC24EB7E2}"/>
    <cellStyle name="Total 2 5 2 4 9" xfId="56426" xr:uid="{D88AA30F-8C17-4182-A7C6-7D80B5439757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2 5" xfId="41241" xr:uid="{2C7BD9FB-FB4F-4380-A3A2-C89603E111AB}"/>
    <cellStyle name="Total 2 5 2 5 2 6" xfId="47943" xr:uid="{C35920C4-8D01-4C1F-B7C8-71609FB5CC38}"/>
    <cellStyle name="Total 2 5 2 5 2 7" xfId="53496" xr:uid="{4242E16A-CEEA-479B-90F9-D1B4DA8EE885}"/>
    <cellStyle name="Total 2 5 2 5 2 8" xfId="56416" xr:uid="{371C5AB9-36F2-4B2A-AFCB-12D4AFE6D72C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5 6" xfId="38418" xr:uid="{9CB88774-7A25-46DC-93D8-CD0459C3BAF0}"/>
    <cellStyle name="Total 2 5 2 5 7" xfId="45120" xr:uid="{C544FDBE-8BB8-400B-BF14-E6310B2CE99A}"/>
    <cellStyle name="Total 2 5 2 5 8" xfId="50673" xr:uid="{24A11B55-2B2C-4277-8A3A-7FC0F8540B8A}"/>
    <cellStyle name="Total 2 5 2 5 9" xfId="48593" xr:uid="{87222B57-30B7-4443-9FAD-1309D8B7CDA8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2 5" xfId="41532" xr:uid="{FCF3D4CB-7484-4285-8405-62514B4113BB}"/>
    <cellStyle name="Total 2 5 2 6 2 6" xfId="48234" xr:uid="{F9D7BF9D-CF59-4CA7-9393-AED96D5B932C}"/>
    <cellStyle name="Total 2 5 2 6 2 7" xfId="53787" xr:uid="{62EA02AC-4008-41BA-A90B-80E04B1FC174}"/>
    <cellStyle name="Total 2 5 2 6 2 8" xfId="56329" xr:uid="{2FF3BAF1-E614-4FC2-85B8-64BDE6E04642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6 6" xfId="38709" xr:uid="{648F2645-8F06-4A48-95DF-20CC9786C4EE}"/>
    <cellStyle name="Total 2 5 2 6 7" xfId="45411" xr:uid="{39484582-CE6B-4392-9225-E0E203747B49}"/>
    <cellStyle name="Total 2 5 2 6 8" xfId="50964" xr:uid="{6C4C320B-0D49-4CFA-805F-07F4CB4AF166}"/>
    <cellStyle name="Total 2 5 2 6 9" xfId="58002" xr:uid="{99927627-F769-4FD0-A1FD-85441C0C3510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7 5" xfId="39402" xr:uid="{FEA9223C-1DDE-4FE6-A300-E038AF90FD37}"/>
    <cellStyle name="Total 2 5 2 7 6" xfId="46104" xr:uid="{1D577935-FB55-457F-9F81-6CBFF49FD831}"/>
    <cellStyle name="Total 2 5 2 7 7" xfId="51657" xr:uid="{5A9372AD-6A0B-4FDE-BAAE-D0B5FA73D643}"/>
    <cellStyle name="Total 2 5 2 7 8" xfId="48322" xr:uid="{D4AAEE89-72D6-4EA1-BEBF-F674A6ECDD8E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11" xfId="35756" xr:uid="{EE329BAC-3814-45E4-A7AB-7A60E8E3AD8B}"/>
    <cellStyle name="Total 2 5 3 12" xfId="42623" xr:uid="{0FBA85BD-1C93-4EA3-9842-427AE0FC38FC}"/>
    <cellStyle name="Total 2 5 3 13" xfId="34230" xr:uid="{644851E6-A719-4E94-8129-12042A7353B6}"/>
    <cellStyle name="Total 2 5 3 14" xfId="34147" xr:uid="{DEC74EE6-1DB3-4446-99D8-2FD8A5283C3E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2 5" xfId="39713" xr:uid="{E3ACE577-1919-405F-B935-C5028E6F2DE8}"/>
    <cellStyle name="Total 2 5 3 2 2 6" xfId="46415" xr:uid="{D72959CC-84A3-4EA7-94FA-7D0F709F151E}"/>
    <cellStyle name="Total 2 5 3 2 2 7" xfId="51968" xr:uid="{6B1EEB22-819A-4575-A54B-4BDE4B689BEB}"/>
    <cellStyle name="Total 2 5 3 2 2 8" xfId="54756" xr:uid="{5C71DE25-12E8-4D16-A415-3A8221B06638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2 6" xfId="36890" xr:uid="{F9E12B94-7F11-4CD8-890E-D00C673BB160}"/>
    <cellStyle name="Total 2 5 3 2 7" xfId="43592" xr:uid="{27B6B894-D334-4594-8872-D006A2703D64}"/>
    <cellStyle name="Total 2 5 3 2 8" xfId="49145" xr:uid="{81317AC0-D23F-47AF-BD6B-F390E3B1698B}"/>
    <cellStyle name="Total 2 5 3 2 9" xfId="56588" xr:uid="{613C960B-7A44-45C0-B5C9-AC41CAC788F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2 5" xfId="38800" xr:uid="{5252C763-B27C-460D-BC2B-8114D1523083}"/>
    <cellStyle name="Total 2 5 3 3 2 6" xfId="45502" xr:uid="{BB552E23-F3C3-4DF5-8271-59F9A3CCE711}"/>
    <cellStyle name="Total 2 5 3 3 2 7" xfId="51055" xr:uid="{A0DE048E-F320-4E5B-A9E1-9A827DB29BE7}"/>
    <cellStyle name="Total 2 5 3 3 2 8" xfId="57406" xr:uid="{C970CD3F-C16B-4A2E-83B7-6815BD1C59D3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3 6" xfId="35142" xr:uid="{6CB661FD-327F-4218-8394-36AF67A2CF89}"/>
    <cellStyle name="Total 2 5 3 3 7" xfId="42126" xr:uid="{2472BC50-8DBD-4F59-8856-D7783E44590F}"/>
    <cellStyle name="Total 2 5 3 3 8" xfId="42741" xr:uid="{CF6C7A76-57DE-482F-99A4-FA2C5D31E03B}"/>
    <cellStyle name="Total 2 5 3 3 9" xfId="48473" xr:uid="{00742978-E85A-45C6-A1BE-5B4C5141FE40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2 5" xfId="40414" xr:uid="{24FD8CCD-3086-4D73-ACD9-C15044DE2B63}"/>
    <cellStyle name="Total 2 5 3 4 2 6" xfId="47116" xr:uid="{929C6807-75D4-4E51-8658-42227BC16FC8}"/>
    <cellStyle name="Total 2 5 3 4 2 7" xfId="52669" xr:uid="{A3F6B339-6DC5-4567-BEF7-080127D4C816}"/>
    <cellStyle name="Total 2 5 3 4 2 8" xfId="55504" xr:uid="{20CC1898-2484-40E6-96A2-E391406B7775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4 6" xfId="37591" xr:uid="{4A6D742B-8C32-4605-9503-F0A16A574209}"/>
    <cellStyle name="Total 2 5 3 4 7" xfId="44293" xr:uid="{9FE6FFB6-55CB-449D-AA3C-A01BABAA9CCB}"/>
    <cellStyle name="Total 2 5 3 4 8" xfId="49846" xr:uid="{533854C2-4E57-4BDE-B564-619FDC145A92}"/>
    <cellStyle name="Total 2 5 3 4 9" xfId="54411" xr:uid="{9FFF574F-4D5A-4BF3-B674-5EBD755FA900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2 5" xfId="40383" xr:uid="{BD304038-266B-4F22-AA8E-7A90970D8C70}"/>
    <cellStyle name="Total 2 5 3 5 2 6" xfId="47085" xr:uid="{39C4CF7E-339E-4A49-BDAB-CE92854116C6}"/>
    <cellStyle name="Total 2 5 3 5 2 7" xfId="52638" xr:uid="{C77AA23D-0403-448C-B05C-5C08AEE7AFEE}"/>
    <cellStyle name="Total 2 5 3 5 2 8" xfId="55254" xr:uid="{652862A9-C068-44A5-AD7F-6ECD3C3D8013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5 6" xfId="37560" xr:uid="{53CEF601-D6E6-41E5-A373-5A59AEFCA2F5}"/>
    <cellStyle name="Total 2 5 3 5 7" xfId="44262" xr:uid="{4A5B8903-41DC-4587-9607-AA9AE2334245}"/>
    <cellStyle name="Total 2 5 3 5 8" xfId="49815" xr:uid="{409ABB68-58DD-4964-8EFD-7E63EBED34D9}"/>
    <cellStyle name="Total 2 5 3 5 9" xfId="57408" xr:uid="{EFE8CD41-47E7-4052-A139-E3F95A4F5B6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2 5" xfId="39943" xr:uid="{5DECC30C-3A74-4B21-93F1-DF873622CCBD}"/>
    <cellStyle name="Total 2 5 3 6 2 6" xfId="46645" xr:uid="{9256E053-11C5-4386-B2DD-8DC3A3B40D27}"/>
    <cellStyle name="Total 2 5 3 6 2 7" xfId="52198" xr:uid="{4EB3936F-036E-4B7F-B03D-8A9AA81BA43B}"/>
    <cellStyle name="Total 2 5 3 6 2 8" xfId="55909" xr:uid="{0489D3DB-4057-44B8-A0A9-FE936C912EAC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6 6" xfId="37120" xr:uid="{E862127F-975C-42A3-82A8-0F5BCB5674E7}"/>
    <cellStyle name="Total 2 5 3 6 7" xfId="43822" xr:uid="{87D5EE47-9C4A-4FAE-8BE2-B22690C7F87A}"/>
    <cellStyle name="Total 2 5 3 6 8" xfId="49375" xr:uid="{DEA4F4DA-996A-43C3-8666-8D6C63CB76D2}"/>
    <cellStyle name="Total 2 5 3 6 9" xfId="54245" xr:uid="{1E2D3947-49D8-4485-B501-8AC628640AD6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7 5" xfId="39072" xr:uid="{38CA5574-1356-49B1-BAE8-128A393E62B9}"/>
    <cellStyle name="Total 2 5 3 7 6" xfId="45774" xr:uid="{4C54246F-316C-4EA2-B675-021D83A3C615}"/>
    <cellStyle name="Total 2 5 3 7 7" xfId="51327" xr:uid="{6F445680-AF56-4167-BB23-F52C9E381B99}"/>
    <cellStyle name="Total 2 5 3 7 8" xfId="56054" xr:uid="{E804C694-A9E6-4793-B2F6-FC0E280A191D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2 5" xfId="40083" xr:uid="{5C98C6FD-A6F2-46C4-9DB0-ADD0374CB596}"/>
    <cellStyle name="Total 2 5 4 2 6" xfId="46785" xr:uid="{031F6ED5-D8EE-4705-9EA0-FB58472BD5ED}"/>
    <cellStyle name="Total 2 5 4 2 7" xfId="52338" xr:uid="{765BE2DE-D210-4F2F-85DB-D8D4BDA2D008}"/>
    <cellStyle name="Total 2 5 4 2 8" xfId="56050" xr:uid="{8E3617D5-396F-4C2E-B80E-6CAC26F76EF9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4 6" xfId="37260" xr:uid="{738B5F6C-9F6F-4CDC-AC87-0B28D283929B}"/>
    <cellStyle name="Total 2 5 4 7" xfId="43962" xr:uid="{67EF2769-5BB2-4786-936D-A00B1030F4A5}"/>
    <cellStyle name="Total 2 5 4 8" xfId="49515" xr:uid="{13E8D0ED-F3F5-48FA-AC19-1B1F0D57408F}"/>
    <cellStyle name="Total 2 5 4 9" xfId="56920" xr:uid="{D693F816-CE85-4D05-9A4D-CEFF6F91B499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2 5" xfId="40439" xr:uid="{3A3F94BE-B385-4DAA-8FF7-4CA5F47E7818}"/>
    <cellStyle name="Total 2 5 5 2 6" xfId="47141" xr:uid="{D04D5B93-6D59-465E-AA96-04EDF43636BD}"/>
    <cellStyle name="Total 2 5 5 2 7" xfId="52694" xr:uid="{AE967ED6-D6A5-478C-8ABD-326FDF1813DC}"/>
    <cellStyle name="Total 2 5 5 2 8" xfId="56760" xr:uid="{CD8FA3FD-985C-4F09-A335-720259657AD8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5 6" xfId="37616" xr:uid="{FAEBF801-EC97-412E-A1A9-0F5FB2405D25}"/>
    <cellStyle name="Total 2 5 5 7" xfId="44318" xr:uid="{0C4C9038-CD5E-43DE-9F87-3208B5EABC3A}"/>
    <cellStyle name="Total 2 5 5 8" xfId="49871" xr:uid="{C1AD4168-6BFA-49CA-B81B-4EB06C81EB8E}"/>
    <cellStyle name="Total 2 5 5 9" xfId="56145" xr:uid="{45980FF9-B3E9-4292-B7A2-ADDDE62FBD04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2 5" xfId="40710" xr:uid="{75C35373-F997-4A02-AEDB-A53A0B4AC763}"/>
    <cellStyle name="Total 2 5 6 2 6" xfId="47412" xr:uid="{8CC8D171-04EC-480C-90EA-AAD8E9C5C997}"/>
    <cellStyle name="Total 2 5 6 2 7" xfId="52965" xr:uid="{F66599AD-0D70-46EF-A67D-800B7BE91D32}"/>
    <cellStyle name="Total 2 5 6 2 8" xfId="43043" xr:uid="{06E1781B-7CC3-4553-992A-5F2D31500E30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6 6" xfId="37887" xr:uid="{518370A2-5E95-4206-BAFC-8AA19E206400}"/>
    <cellStyle name="Total 2 5 6 7" xfId="44589" xr:uid="{524EFCDE-9633-44C2-992E-758D07A2AD1F}"/>
    <cellStyle name="Total 2 5 6 8" xfId="50142" xr:uid="{09B7887F-FA02-4AD5-B3E6-8D53762B6674}"/>
    <cellStyle name="Total 2 5 6 9" xfId="54923" xr:uid="{797D3625-A53A-4418-8B2A-B0D5DA034CBE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2 5" xfId="41034" xr:uid="{CE932D7C-EDF6-4D8F-91A7-3EE6D5385839}"/>
    <cellStyle name="Total 2 5 7 2 6" xfId="47736" xr:uid="{F0813533-3CC6-498A-BE0F-2B54D0C0A0FF}"/>
    <cellStyle name="Total 2 5 7 2 7" xfId="53289" xr:uid="{E5B2B6C5-E77D-4CA0-A4D5-6202AC59904A}"/>
    <cellStyle name="Total 2 5 7 2 8" xfId="57489" xr:uid="{4701900A-6CFE-4BE0-831A-6FF468D7B7B2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7 6" xfId="38211" xr:uid="{D7F0B694-0239-4340-B072-6255D136EA6C}"/>
    <cellStyle name="Total 2 5 7 7" xfId="44913" xr:uid="{3A2A2EEE-3D4C-41CD-85D7-419352954586}"/>
    <cellStyle name="Total 2 5 7 8" xfId="50466" xr:uid="{295E3E49-0C70-4741-8769-ACE63401DDBD}"/>
    <cellStyle name="Total 2 5 7 9" xfId="56791" xr:uid="{D287796F-878B-4B81-9EE9-2D6207B38F12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2 5" xfId="41325" xr:uid="{526CF219-9B4A-4FED-B093-7D5152902B93}"/>
    <cellStyle name="Total 2 5 8 2 6" xfId="48027" xr:uid="{CCCFC957-5973-46C9-9B85-77DC3417451B}"/>
    <cellStyle name="Total 2 5 8 2 7" xfId="53580" xr:uid="{072AD092-784E-40A2-87C5-094CFF0FC771}"/>
    <cellStyle name="Total 2 5 8 2 8" xfId="58272" xr:uid="{792A3868-DF2C-40AD-A0EC-A4EBE770F0A1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8 6" xfId="38502" xr:uid="{5296E389-5363-4E72-AA19-FB4EC2B828F4}"/>
    <cellStyle name="Total 2 5 8 7" xfId="45204" xr:uid="{75BEACCB-BB90-4829-B278-D9D3DD706FF1}"/>
    <cellStyle name="Total 2 5 8 8" xfId="50757" xr:uid="{9FB99F79-717E-49F0-8496-22E23DB60923}"/>
    <cellStyle name="Total 2 5 8 9" xfId="56224" xr:uid="{FD6878AF-E16C-44E5-B276-AD4077BCCAD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5 9 5" xfId="39195" xr:uid="{4FA7DA83-5DF1-409D-867A-81D6ABAD594F}"/>
    <cellStyle name="Total 2 5 9 6" xfId="45897" xr:uid="{C2CD8EC6-F0A7-4220-B93D-CD8E8BDA951E}"/>
    <cellStyle name="Total 2 5 9 7" xfId="51450" xr:uid="{D104DFBC-290C-4765-8D08-5DA250281853}"/>
    <cellStyle name="Total 2 5 9 8" xfId="57756" xr:uid="{6F775212-F276-4FBF-9F59-E83454B83D5F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13" xfId="36414" xr:uid="{FA3D7757-2A4E-40ED-B30D-D8AA67493C27}"/>
    <cellStyle name="Total 2 6 14" xfId="43116" xr:uid="{D219CBCF-436A-49CF-A54D-6D06A1C43D41}"/>
    <cellStyle name="Total 2 6 15" xfId="48669" xr:uid="{02933B4D-166C-4DBE-B593-4623BDA94FD7}"/>
    <cellStyle name="Total 2 6 16" xfId="55290" xr:uid="{EB0A314B-89EF-4B85-A9B5-15A6E25E04E4}"/>
    <cellStyle name="Total 2 6 2" xfId="4968" xr:uid="{8C77E7EC-E112-428C-8D1E-6566AE84AA46}"/>
    <cellStyle name="Total 2 6 2 10" xfId="23590" xr:uid="{2F6D5D4A-C8E9-42A4-9584-31FE7DC6950A}"/>
    <cellStyle name="Total 2 6 2 11" xfId="36621" xr:uid="{973526D1-C42A-4A97-87DC-60DD93143403}"/>
    <cellStyle name="Total 2 6 2 12" xfId="43323" xr:uid="{8BF90502-B574-4E79-9B47-000228409264}"/>
    <cellStyle name="Total 2 6 2 13" xfId="48876" xr:uid="{D280DE89-3754-4067-88E0-3C1EDEEC0863}"/>
    <cellStyle name="Total 2 6 2 14" xfId="54685" xr:uid="{F0294391-32E1-4F79-90AC-9118208DC76B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2 5" xfId="40332" xr:uid="{92B7836D-CD46-4947-BD8A-4C3F53EE6276}"/>
    <cellStyle name="Total 2 6 2 2 2 6" xfId="47034" xr:uid="{5132C4CA-62B1-4158-BC05-746439EEE3F2}"/>
    <cellStyle name="Total 2 6 2 2 2 7" xfId="52587" xr:uid="{BE7F81A2-03D8-4A70-BE8E-031CFF85A647}"/>
    <cellStyle name="Total 2 6 2 2 2 8" xfId="54180" xr:uid="{4ECEFA76-9E72-42AA-885C-F2B16D4B838B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2 6" xfId="37509" xr:uid="{01688BAF-A861-4CCD-9BF0-A045C3F7AE37}"/>
    <cellStyle name="Total 2 6 2 2 7" xfId="44211" xr:uid="{C3265258-7867-4133-89A1-7D27543C2B11}"/>
    <cellStyle name="Total 2 6 2 2 8" xfId="49764" xr:uid="{3511182A-57F3-4DB3-A042-464F40ACFE5E}"/>
    <cellStyle name="Total 2 6 2 2 9" xfId="41778" xr:uid="{9C04836F-BEF0-4684-9158-F989EE697CBB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2 5" xfId="40639" xr:uid="{D1E9DE74-783F-4E43-A51C-C5F7D303732F}"/>
    <cellStyle name="Total 2 6 2 3 2 6" xfId="47341" xr:uid="{77BA4E8C-6234-4216-A2BF-DCF64CFE33E2}"/>
    <cellStyle name="Total 2 6 2 3 2 7" xfId="52894" xr:uid="{8FF5DB37-0D5F-4446-9C18-106754C36DC8}"/>
    <cellStyle name="Total 2 6 2 3 2 8" xfId="56167" xr:uid="{CBB9609C-1419-447A-97D7-E092E06A5002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3 6" xfId="37816" xr:uid="{78CAF100-156D-41A5-AFCD-027E442AF697}"/>
    <cellStyle name="Total 2 6 2 3 7" xfId="44518" xr:uid="{56392E68-304C-4BD6-94E5-5D71BD057C17}"/>
    <cellStyle name="Total 2 6 2 3 8" xfId="50071" xr:uid="{BB7FC247-D7B9-4BE5-8529-65A0C3ED45DC}"/>
    <cellStyle name="Total 2 6 2 3 9" xfId="56662" xr:uid="{3B2E86EB-7505-4A10-97EB-820D61D9DFC2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2 5" xfId="40959" xr:uid="{589DCE7C-432D-45EF-BDB4-3BF7F7A11225}"/>
    <cellStyle name="Total 2 6 2 4 2 6" xfId="47661" xr:uid="{F68C10A5-02A8-49F2-A40B-3591D439B4EE}"/>
    <cellStyle name="Total 2 6 2 4 2 7" xfId="53214" xr:uid="{E1A693A7-04DE-4A38-8485-9DD1DE292F24}"/>
    <cellStyle name="Total 2 6 2 4 2 8" xfId="56415" xr:uid="{75648532-B530-4053-83CA-9177FBA43325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4 6" xfId="38136" xr:uid="{6BB82AB0-C7E5-40D8-B8D2-1E0A5454749D}"/>
    <cellStyle name="Total 2 6 2 4 7" xfId="44838" xr:uid="{3A391F9A-1445-4291-A2B5-3FFA7F8E6B5A}"/>
    <cellStyle name="Total 2 6 2 4 8" xfId="50391" xr:uid="{5F9E15D6-687E-4EFF-986C-AB82AC858DF4}"/>
    <cellStyle name="Total 2 6 2 4 9" xfId="57153" xr:uid="{10FBA84D-60A2-4F50-B1FC-B74FE904A989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2 5" xfId="41283" xr:uid="{9145CDC9-5FAC-4743-A6FD-23BF9FE96D3C}"/>
    <cellStyle name="Total 2 6 2 5 2 6" xfId="47985" xr:uid="{2E2384F9-8422-431C-8FDF-56D2AD8528A8}"/>
    <cellStyle name="Total 2 6 2 5 2 7" xfId="53538" xr:uid="{9C948F7C-D513-4B8D-82CA-687BA60DF2F6}"/>
    <cellStyle name="Total 2 6 2 5 2 8" xfId="54031" xr:uid="{128C4180-B760-4EAC-A2F7-D9EDDFCB4A26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5 6" xfId="38460" xr:uid="{BBB1B967-9B56-4F51-8B18-4F969681B2A0}"/>
    <cellStyle name="Total 2 6 2 5 7" xfId="45162" xr:uid="{8594FFDF-07D0-4787-96B8-2C067343757C}"/>
    <cellStyle name="Total 2 6 2 5 8" xfId="50715" xr:uid="{6FAA4391-1FAA-4DE6-9B1A-18BE719A1084}"/>
    <cellStyle name="Total 2 6 2 5 9" xfId="56222" xr:uid="{2B39F3E6-30CA-4EE0-AADE-AC3FEB4804BA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2 5" xfId="41574" xr:uid="{1D5D5980-485D-4B5C-BFA7-7FFEC105A86A}"/>
    <cellStyle name="Total 2 6 2 6 2 6" xfId="48276" xr:uid="{384F7B82-C62A-4692-9032-7BB0BCE4C724}"/>
    <cellStyle name="Total 2 6 2 6 2 7" xfId="53829" xr:uid="{9F67DAD2-7BD5-484C-AA3C-EE0CB2EF584F}"/>
    <cellStyle name="Total 2 6 2 6 2 8" xfId="54508" xr:uid="{86D61DB3-9822-460C-B5EC-1F61CD2DFBBA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6 6" xfId="38751" xr:uid="{24301AE6-1590-4F16-B441-9DE84D99FAA5}"/>
    <cellStyle name="Total 2 6 2 6 7" xfId="45453" xr:uid="{669D7E9B-1E4C-4DF4-9995-96454DF1D890}"/>
    <cellStyle name="Total 2 6 2 6 8" xfId="51006" xr:uid="{C622B17C-78F1-4DA4-B9A3-03058B19129A}"/>
    <cellStyle name="Total 2 6 2 6 9" xfId="55278" xr:uid="{384E61C5-3DFB-4EF2-8597-6B86406645AE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7 5" xfId="39444" xr:uid="{11937771-D4EF-4842-8959-7B626EACC341}"/>
    <cellStyle name="Total 2 6 2 7 6" xfId="46146" xr:uid="{5A99CA8B-7D80-42DD-884E-754F61F79CAA}"/>
    <cellStyle name="Total 2 6 2 7 7" xfId="51699" xr:uid="{54CD03E0-1AC9-4194-BDBE-B614C498F449}"/>
    <cellStyle name="Total 2 6 2 7 8" xfId="54887" xr:uid="{E44C51B2-BBE6-444B-A13B-E36ADFC44ECB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11" xfId="35950" xr:uid="{9715143F-4C45-44AF-A065-9AD737343041}"/>
    <cellStyle name="Total 2 6 3 12" xfId="42770" xr:uid="{CC478A96-FEA3-4A98-BC89-1FE02D5C7A65}"/>
    <cellStyle name="Total 2 6 3 13" xfId="48342" xr:uid="{F49E9076-C048-4AAE-A69D-E23D1F204E63}"/>
    <cellStyle name="Total 2 6 3 14" xfId="56749" xr:uid="{EE323542-2353-4E3E-B81A-AF116A5D8F5C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2 5" xfId="39824" xr:uid="{F6589003-8B5C-4B6E-824F-7B1DFFE98A0E}"/>
    <cellStyle name="Total 2 6 3 2 2 6" xfId="46526" xr:uid="{01472745-BFD4-4F2C-BEF4-1106ED2BDB74}"/>
    <cellStyle name="Total 2 6 3 2 2 7" xfId="52079" xr:uid="{BB30E9C3-712B-486E-BD0B-BD66ED0A1B9E}"/>
    <cellStyle name="Total 2 6 3 2 2 8" xfId="53960" xr:uid="{0A5276A4-1A70-4E36-B4A1-AAF63ECAEA06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2 6" xfId="37001" xr:uid="{5A6EB968-2410-406B-8AC6-A556A8F05EAB}"/>
    <cellStyle name="Total 2 6 3 2 7" xfId="43703" xr:uid="{55C1C230-9292-4AA8-968D-DFB615DAF568}"/>
    <cellStyle name="Total 2 6 3 2 8" xfId="49256" xr:uid="{BEE25732-4162-4CC0-8BC0-D7452A28D591}"/>
    <cellStyle name="Total 2 6 3 2 9" xfId="55299" xr:uid="{250FFA9E-3307-4A11-98EC-47B4339872B7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2 5" xfId="40479" xr:uid="{DB265F18-0097-4DA5-917E-0C75AC124ECC}"/>
    <cellStyle name="Total 2 6 3 3 2 6" xfId="47181" xr:uid="{ADA897D6-BF80-46F9-9357-EB225890481A}"/>
    <cellStyle name="Total 2 6 3 3 2 7" xfId="52734" xr:uid="{57AA78B9-2632-4FF8-8D5F-A1977315C308}"/>
    <cellStyle name="Total 2 6 3 3 2 8" xfId="55344" xr:uid="{31091653-96EA-4A34-8BF7-91BDC31969D2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3 6" xfId="37656" xr:uid="{FA7CE28F-FC5B-4CB7-9C3B-DE6EDB845A3F}"/>
    <cellStyle name="Total 2 6 3 3 7" xfId="44358" xr:uid="{D6C61DCB-C85D-48E9-B331-15206ACBDE36}"/>
    <cellStyle name="Total 2 6 3 3 8" xfId="49911" xr:uid="{D8757CDA-3E82-4C12-A49E-3166ADB0153C}"/>
    <cellStyle name="Total 2 6 3 3 9" xfId="48606" xr:uid="{11DAD6CE-481E-4A08-A5AB-06F9C5817895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2 5" xfId="39482" xr:uid="{AC37D233-34D9-49F9-8386-46A8519A3AA9}"/>
    <cellStyle name="Total 2 6 3 4 2 6" xfId="46184" xr:uid="{0F281400-DC04-4457-BF77-79470A1DEBA3}"/>
    <cellStyle name="Total 2 6 3 4 2 7" xfId="51737" xr:uid="{470D629C-0E85-4EDA-BD3C-65374F95D81F}"/>
    <cellStyle name="Total 2 6 3 4 2 8" xfId="53950" xr:uid="{0E9369A6-1607-481D-AB36-AC7F916EC206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4 6" xfId="36659" xr:uid="{809681A8-2F4B-40E2-8E44-5D54AE837FE0}"/>
    <cellStyle name="Total 2 6 3 4 7" xfId="43361" xr:uid="{6FC79C3D-E676-4075-81E5-BC508A0E7F0F}"/>
    <cellStyle name="Total 2 6 3 4 8" xfId="48914" xr:uid="{7E3B7B75-770A-497F-896F-B760CDDA2424}"/>
    <cellStyle name="Total 2 6 3 4 9" xfId="56704" xr:uid="{8A9ABA9D-1E20-40C3-AF01-DEF23E04E79D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2 5" xfId="38934" xr:uid="{FA49082F-1386-42C9-89F0-045E2251C608}"/>
    <cellStyle name="Total 2 6 3 5 2 6" xfId="45636" xr:uid="{BCFD8C69-CE70-4AF7-A018-B2B5671AD3A4}"/>
    <cellStyle name="Total 2 6 3 5 2 7" xfId="51189" xr:uid="{132FBA64-CC91-4B71-955F-46C2EEA25A68}"/>
    <cellStyle name="Total 2 6 3 5 2 8" xfId="41602" xr:uid="{1910B5C7-6858-422D-8BEE-70FBF69DCFD2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5 6" xfId="35443" xr:uid="{72524F63-58EB-43DF-8D11-00DF04ACF4C2}"/>
    <cellStyle name="Total 2 6 3 5 7" xfId="42366" xr:uid="{DFAC1053-DBF8-4EEF-87E1-3A5DA0C8C0E1}"/>
    <cellStyle name="Total 2 6 3 5 8" xfId="43019" xr:uid="{80A45B69-8A39-4DCF-9EC4-3F12E66B942A}"/>
    <cellStyle name="Total 2 6 3 5 9" xfId="48571" xr:uid="{680805B5-EB0E-435B-8486-2C987B80FD5F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2 5" xfId="39756" xr:uid="{41C5ECFD-184E-47BE-A29D-A19A7ED7F162}"/>
    <cellStyle name="Total 2 6 3 6 2 6" xfId="46458" xr:uid="{1FE637DC-29F5-4919-B877-8FC3F469F284}"/>
    <cellStyle name="Total 2 6 3 6 2 7" xfId="52011" xr:uid="{A071B233-5667-4B39-90DD-6511376420B7}"/>
    <cellStyle name="Total 2 6 3 6 2 8" xfId="54189" xr:uid="{431E06F7-E712-4C92-AF86-D4DFB17CCFCF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6 6" xfId="36933" xr:uid="{8ED98178-1C1A-49EB-A45F-B8E311789384}"/>
    <cellStyle name="Total 2 6 3 6 7" xfId="43635" xr:uid="{1D3F49B9-16BB-4B5B-B14A-01A8043851EA}"/>
    <cellStyle name="Total 2 6 3 6 8" xfId="49188" xr:uid="{527FA1AF-7A1F-4206-9B6A-902E2F320E06}"/>
    <cellStyle name="Total 2 6 3 6 9" xfId="54307" xr:uid="{B2D61B7A-DA08-4B1A-8C7A-CCEE92245E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7 5" xfId="39107" xr:uid="{7C8C1309-6E16-4CA9-8425-AF8836F8F0C8}"/>
    <cellStyle name="Total 2 6 3 7 6" xfId="45809" xr:uid="{CC5A1796-504A-446D-B6F4-4501451CC50D}"/>
    <cellStyle name="Total 2 6 3 7 7" xfId="51362" xr:uid="{6E1CB1EC-7DEA-4357-8F9D-678991674432}"/>
    <cellStyle name="Total 2 6 3 7 8" xfId="56319" xr:uid="{CA77E331-4AEC-48E1-8F70-8D97D8274808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2 5" xfId="40125" xr:uid="{174F53A1-6BC2-45DB-B99B-9C3F10A6BE57}"/>
    <cellStyle name="Total 2 6 4 2 6" xfId="46827" xr:uid="{DF707880-2B46-413C-ACC9-E082A1362C85}"/>
    <cellStyle name="Total 2 6 4 2 7" xfId="52380" xr:uid="{04CC3BCC-EC56-4950-B99D-70CDD31BE9A1}"/>
    <cellStyle name="Total 2 6 4 2 8" xfId="54527" xr:uid="{DD23C412-3B43-4F1F-84C5-F0FAB685CE3A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4 6" xfId="37302" xr:uid="{2B74707A-B5AA-4926-9FCC-FCB28CC14E7B}"/>
    <cellStyle name="Total 2 6 4 7" xfId="44004" xr:uid="{8A9E2D9F-2F3B-47F8-B194-2ECCC45043BD}"/>
    <cellStyle name="Total 2 6 4 8" xfId="49557" xr:uid="{D7CC75B9-A1D3-4CC9-9A9D-DAB9035D0771}"/>
    <cellStyle name="Total 2 6 4 9" xfId="58077" xr:uid="{E7B364BD-BA91-415F-BC4A-78FB687CAB83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2 5" xfId="39971" xr:uid="{E7F764D0-4682-449B-ABBB-9166D45AFBEE}"/>
    <cellStyle name="Total 2 6 5 2 6" xfId="46673" xr:uid="{B703DE02-96A6-42F7-8C1B-FE91F7475617}"/>
    <cellStyle name="Total 2 6 5 2 7" xfId="52226" xr:uid="{C37A12E9-588D-418B-B5A3-E773DE9FF41E}"/>
    <cellStyle name="Total 2 6 5 2 8" xfId="57932" xr:uid="{D1735B4A-8197-442F-AA4D-F27B03CC5D4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5 6" xfId="37148" xr:uid="{6CAC2314-18A8-43DD-99FB-7357234541B1}"/>
    <cellStyle name="Total 2 6 5 7" xfId="43850" xr:uid="{87DB0468-94AB-4A16-A6E7-97E3AD270508}"/>
    <cellStyle name="Total 2 6 5 8" xfId="49403" xr:uid="{B159F3B0-1E7D-44FF-9BC0-4E15DB683CE4}"/>
    <cellStyle name="Total 2 6 5 9" xfId="56594" xr:uid="{776BA84D-B103-4C57-ACE2-BAFE534CC763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2 5" xfId="40752" xr:uid="{7165C7DC-81CB-44C8-9A1C-1F5795ACC6CC}"/>
    <cellStyle name="Total 2 6 6 2 6" xfId="47454" xr:uid="{D5924620-14CF-4C15-B718-4BEE583479B1}"/>
    <cellStyle name="Total 2 6 6 2 7" xfId="53007" xr:uid="{52B53CAC-BE3E-402B-B2C7-A016FB41FC55}"/>
    <cellStyle name="Total 2 6 6 2 8" xfId="57876" xr:uid="{91DAE612-226D-4FF3-B147-01ED12F6BB77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6 6" xfId="37929" xr:uid="{72225CFA-16F4-4C26-9C5C-924579660C6C}"/>
    <cellStyle name="Total 2 6 6 7" xfId="44631" xr:uid="{7CA5218D-69CD-4A72-869A-2688C3B9D97C}"/>
    <cellStyle name="Total 2 6 6 8" xfId="50184" xr:uid="{4C7CEA70-A4F0-4855-90F3-E72967BB9EC5}"/>
    <cellStyle name="Total 2 6 6 9" xfId="55502" xr:uid="{5A47EE42-159E-4E12-BAF5-B650F60EDEB2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2 5" xfId="41076" xr:uid="{61C346BA-FF48-4E8A-97BF-13F25BBB5120}"/>
    <cellStyle name="Total 2 6 7 2 6" xfId="47778" xr:uid="{1743E800-B7A4-4BBD-A00F-6FFE5CBEDC07}"/>
    <cellStyle name="Total 2 6 7 2 7" xfId="53331" xr:uid="{9852FB8E-90CD-462F-B398-FC6FAAF0FA77}"/>
    <cellStyle name="Total 2 6 7 2 8" xfId="56779" xr:uid="{F4E98998-5641-4486-808E-89DE5F6A8DFE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7 6" xfId="38253" xr:uid="{6A191843-E261-410B-8BDE-CC28EBBE322E}"/>
    <cellStyle name="Total 2 6 7 7" xfId="44955" xr:uid="{432A4FB6-EC9F-48F4-AE6B-9A4EA65F8BDE}"/>
    <cellStyle name="Total 2 6 7 8" xfId="50508" xr:uid="{2145F9A5-12C8-4F9A-A79D-C1FE05DCD0A6}"/>
    <cellStyle name="Total 2 6 7 9" xfId="42159" xr:uid="{3E7B165C-CCC4-49B8-8843-9410DF9C07BD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2 5" xfId="41367" xr:uid="{B747BF81-EB80-4F0C-91AA-133924616B86}"/>
    <cellStyle name="Total 2 6 8 2 6" xfId="48069" xr:uid="{8185456F-0FBF-496D-8907-97E799163CC3}"/>
    <cellStyle name="Total 2 6 8 2 7" xfId="53622" xr:uid="{E6840E6D-AE25-44BC-9D3F-BA36C9138A85}"/>
    <cellStyle name="Total 2 6 8 2 8" xfId="57532" xr:uid="{2D083B1A-9EBE-4BBC-B892-C92274E8E8DE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8 6" xfId="38544" xr:uid="{DF26A319-EFEF-49ED-A5C2-C1FDCF8AECEE}"/>
    <cellStyle name="Total 2 6 8 7" xfId="45246" xr:uid="{BD3E044E-3873-44EE-95FD-F1CA6B9A0369}"/>
    <cellStyle name="Total 2 6 8 8" xfId="50799" xr:uid="{0D5A0F59-EA88-4A58-97C5-2EA356676700}"/>
    <cellStyle name="Total 2 6 8 9" xfId="57159" xr:uid="{32F86EA8-62C7-45C7-B196-13315C022470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6 9 5" xfId="39237" xr:uid="{7D1536F9-25AF-44A8-B52F-34F77FEECA36}"/>
    <cellStyle name="Total 2 6 9 6" xfId="45939" xr:uid="{96296FB6-AE50-4A03-9C73-9BCF182B7190}"/>
    <cellStyle name="Total 2 6 9 7" xfId="51492" xr:uid="{C8B76248-B9B4-4B88-A786-4FE34DCDB7A2}"/>
    <cellStyle name="Total 2 6 9 8" xfId="42867" xr:uid="{C336D3E4-FFD1-4AE6-808F-F65A24B26D17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14" xfId="36422" xr:uid="{3711DD4E-A276-419B-9B61-73EB07B61016}"/>
    <cellStyle name="Total 2 7 15" xfId="43124" xr:uid="{26232735-7FFA-4763-9A97-EE8BBEBCE626}"/>
    <cellStyle name="Total 2 7 16" xfId="48677" xr:uid="{0B149BED-2B0D-4144-B266-C40B65F61A64}"/>
    <cellStyle name="Total 2 7 17" xfId="58302" xr:uid="{E81F2C81-8A70-42AE-9F3B-6CF6BE3B2B7D}"/>
    <cellStyle name="Total 2 7 2" xfId="4976" xr:uid="{BB9180AB-AE1B-4768-B8EF-3F08C89B6D7E}"/>
    <cellStyle name="Total 2 7 2 10" xfId="23598" xr:uid="{0F077E42-963B-4A6D-8310-3B216A5B1D3C}"/>
    <cellStyle name="Total 2 7 2 11" xfId="36629" xr:uid="{917AFC29-ECE0-41C5-B093-6018B72EA5C3}"/>
    <cellStyle name="Total 2 7 2 12" xfId="43331" xr:uid="{1D436BA0-562D-40CE-B14D-13E24322A769}"/>
    <cellStyle name="Total 2 7 2 13" xfId="48884" xr:uid="{D7D3A8D3-01DE-45F6-894F-CE9B7851FA9A}"/>
    <cellStyle name="Total 2 7 2 14" xfId="56685" xr:uid="{20D5677F-6557-450D-84F5-31932B0DFE09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2 5" xfId="40340" xr:uid="{B8B01D82-13F2-4BE5-9D61-687BB61FF7E9}"/>
    <cellStyle name="Total 2 7 2 2 2 6" xfId="47042" xr:uid="{F30734CF-5CC5-46B5-984B-AC3EFC0457BE}"/>
    <cellStyle name="Total 2 7 2 2 2 7" xfId="52595" xr:uid="{894C6E1A-4F6E-46AA-B45F-7214C04CE90E}"/>
    <cellStyle name="Total 2 7 2 2 2 8" xfId="54463" xr:uid="{1B1D7CF2-F529-4B88-8B3B-A4E78812C9E2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2 6" xfId="37517" xr:uid="{F22C0458-6C4B-4B65-8664-119E626C1B87}"/>
    <cellStyle name="Total 2 7 2 2 7" xfId="44219" xr:uid="{D2ADC78D-2C4C-4811-BBB3-0DBC5DE4422F}"/>
    <cellStyle name="Total 2 7 2 2 8" xfId="49772" xr:uid="{3C2AD419-74B0-46E5-B6ED-B8E22FC1D7B4}"/>
    <cellStyle name="Total 2 7 2 2 9" xfId="34452" xr:uid="{3BEFE46D-5556-458E-90FD-601DF32BA52D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2 5" xfId="40647" xr:uid="{4F82F24E-00F5-4DE8-9DB5-863D705AF8D5}"/>
    <cellStyle name="Total 2 7 2 3 2 6" xfId="47349" xr:uid="{78EC5568-A86C-4359-B611-25490DDAC169}"/>
    <cellStyle name="Total 2 7 2 3 2 7" xfId="52902" xr:uid="{E3EB6058-12FE-411D-A186-41A8051F8028}"/>
    <cellStyle name="Total 2 7 2 3 2 8" xfId="54704" xr:uid="{D12FBA83-8AFA-445A-AD15-0BAB29E770B6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3 6" xfId="37824" xr:uid="{DB1111B6-E80C-408D-A165-7A3ACF307E99}"/>
    <cellStyle name="Total 2 7 2 3 7" xfId="44526" xr:uid="{FE9C8B5B-810A-40E9-8662-E88BB04E6E76}"/>
    <cellStyle name="Total 2 7 2 3 8" xfId="50079" xr:uid="{1BB7D2BF-4DE8-4E5B-80B2-6976DD829C87}"/>
    <cellStyle name="Total 2 7 2 3 9" xfId="56510" xr:uid="{201BB8ED-0098-4968-B6ED-26A27F8CF16D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2 5" xfId="40967" xr:uid="{81918BE8-78E6-48BB-B6DD-BA601F07A452}"/>
    <cellStyle name="Total 2 7 2 4 2 6" xfId="47669" xr:uid="{E3018756-613C-4C6A-8BA5-EDC4E1EA2A22}"/>
    <cellStyle name="Total 2 7 2 4 2 7" xfId="53222" xr:uid="{4BDA8667-5E5F-4A8B-AEF3-BD2B94815ABE}"/>
    <cellStyle name="Total 2 7 2 4 2 8" xfId="55531" xr:uid="{F4E2848D-94C2-4880-98AB-543DB3F35274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4 6" xfId="38144" xr:uid="{8D784D54-988A-42CC-A4DF-CAEB441E681B}"/>
    <cellStyle name="Total 2 7 2 4 7" xfId="44846" xr:uid="{D07E65EF-B25A-4231-AC1C-9A93171DC0DA}"/>
    <cellStyle name="Total 2 7 2 4 8" xfId="50399" xr:uid="{41F48DC8-A18B-41F1-B52F-0549D17BBCC1}"/>
    <cellStyle name="Total 2 7 2 4 9" xfId="55666" xr:uid="{725F5267-6092-45AA-8BD1-9C79BB47936E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2 5" xfId="41291" xr:uid="{DD1774F8-D604-40E8-918D-807204DE9B31}"/>
    <cellStyle name="Total 2 7 2 5 2 6" xfId="47993" xr:uid="{902CDCEB-30D1-4983-A041-49BB3FAEE8A3}"/>
    <cellStyle name="Total 2 7 2 5 2 7" xfId="53546" xr:uid="{AF8B3B78-0B90-460A-8220-58A2D96F872E}"/>
    <cellStyle name="Total 2 7 2 5 2 8" xfId="55784" xr:uid="{86B027AC-86F8-4477-8ECE-9D4AB19612D3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5 6" xfId="38468" xr:uid="{438CA566-48E5-44DA-AA7D-5BB26F0CBB5F}"/>
    <cellStyle name="Total 2 7 2 5 7" xfId="45170" xr:uid="{F679BD0B-FB31-4F30-88B0-055990E96E93}"/>
    <cellStyle name="Total 2 7 2 5 8" xfId="50723" xr:uid="{7F1324A5-3A18-48FA-89EB-665A5032C581}"/>
    <cellStyle name="Total 2 7 2 5 9" xfId="55858" xr:uid="{4704FC54-A422-4BE8-B6DD-25A8F94BBA52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2 5" xfId="41582" xr:uid="{E07EEF02-F1AB-4560-8118-9874E24E14D1}"/>
    <cellStyle name="Total 2 7 2 6 2 6" xfId="48284" xr:uid="{E88085F4-2359-4D8C-9583-44BCBB23CC62}"/>
    <cellStyle name="Total 2 7 2 6 2 7" xfId="53837" xr:uid="{5030523C-97BA-4FE6-B3BD-ED66162F2D8F}"/>
    <cellStyle name="Total 2 7 2 6 2 8" xfId="54468" xr:uid="{6D2616F7-EA86-4472-840E-DB0DFFD8CD4F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6 6" xfId="38759" xr:uid="{8D85DAC2-F0EC-4C63-B164-C2D50ED7DAB5}"/>
    <cellStyle name="Total 2 7 2 6 7" xfId="45461" xr:uid="{E1933BED-C348-4C1C-A9B7-94F212EDA009}"/>
    <cellStyle name="Total 2 7 2 6 8" xfId="51014" xr:uid="{5B113E47-F41C-4C1F-BA59-EF61B02CBD31}"/>
    <cellStyle name="Total 2 7 2 6 9" xfId="55977" xr:uid="{C99D9AF4-747B-4ABA-87BA-B01920E652B3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7 5" xfId="39452" xr:uid="{815F9865-703E-474C-A228-B7D7C16415E3}"/>
    <cellStyle name="Total 2 7 2 7 6" xfId="46154" xr:uid="{BCD4CF50-F51F-4164-8D38-D5BEC9B0B0D6}"/>
    <cellStyle name="Total 2 7 2 7 7" xfId="51707" xr:uid="{041AB9A1-4578-4DAA-B695-ACFF8A588E2A}"/>
    <cellStyle name="Total 2 7 2 7 8" xfId="42911" xr:uid="{C240DD6A-F547-4038-B5BF-7F8A0835941A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11" xfId="36465" xr:uid="{09C75813-2715-4151-B4CD-FDEC58DBB792}"/>
    <cellStyle name="Total 2 7 3 12" xfId="43167" xr:uid="{BD393109-1875-448F-BC7B-2EA3EB308E61}"/>
    <cellStyle name="Total 2 7 3 13" xfId="48720" xr:uid="{4077AA98-4AD2-40B6-BD00-0EB99F58FB9B}"/>
    <cellStyle name="Total 2 7 3 14" xfId="54639" xr:uid="{CC2C82CB-12C6-403B-BF75-3E6A235C49A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2 5" xfId="40176" xr:uid="{6CD78A3E-C273-4AE7-B217-1E82C7EF65E8}"/>
    <cellStyle name="Total 2 7 3 2 2 6" xfId="46878" xr:uid="{669BCE1F-FED4-4605-99AD-8B1344765692}"/>
    <cellStyle name="Total 2 7 3 2 2 7" xfId="52431" xr:uid="{D5E9D392-2A46-454B-96D8-4FDE8E7D30D0}"/>
    <cellStyle name="Total 2 7 3 2 2 8" xfId="55115" xr:uid="{54DB4948-F979-45E7-9D6E-D43BE9C4A904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2 6" xfId="37353" xr:uid="{FA2B50DE-DF2A-4FDF-879C-3BD04344B5FB}"/>
    <cellStyle name="Total 2 7 3 2 7" xfId="44055" xr:uid="{54C87887-3B56-4515-9B29-0C8C460B0A83}"/>
    <cellStyle name="Total 2 7 3 2 8" xfId="49608" xr:uid="{20234C2C-3F10-44AA-B96E-96C3809027D0}"/>
    <cellStyle name="Total 2 7 3 2 9" xfId="54200" xr:uid="{72C85B1D-B677-48CF-B669-828B7EFCD024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2 5" xfId="39519" xr:uid="{2628ADBE-B828-4E5F-B128-BB057A8A5A3E}"/>
    <cellStyle name="Total 2 7 3 3 2 6" xfId="46221" xr:uid="{5CA44065-D713-4A84-8BB6-5B2A68C595CE}"/>
    <cellStyle name="Total 2 7 3 3 2 7" xfId="51774" xr:uid="{A6D02F6D-D36C-4D35-8B4C-C074F960DE25}"/>
    <cellStyle name="Total 2 7 3 3 2 8" xfId="55585" xr:uid="{7B6BC569-8A52-4EA0-AEFF-87F93F6DB7F7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3 6" xfId="36696" xr:uid="{7CF942D2-A51B-42CC-887E-A13CBE62259A}"/>
    <cellStyle name="Total 2 7 3 3 7" xfId="43398" xr:uid="{9F1D590A-E9B4-4F8A-A50D-56A85C798703}"/>
    <cellStyle name="Total 2 7 3 3 8" xfId="48951" xr:uid="{E056F143-448C-437F-8176-F6D8CD546712}"/>
    <cellStyle name="Total 2 7 3 3 9" xfId="56351" xr:uid="{2FD6DC7B-9E85-4676-B6F4-85FC305B4A27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2 5" xfId="40803" xr:uid="{AF2331C5-CFAC-440F-968B-029CB9AB34C8}"/>
    <cellStyle name="Total 2 7 3 4 2 6" xfId="47505" xr:uid="{561CCC5D-4DD7-4D7D-A79D-5F80E4C97C20}"/>
    <cellStyle name="Total 2 7 3 4 2 7" xfId="53058" xr:uid="{427248EC-CFC7-40C5-BE34-D32D8B34B7A9}"/>
    <cellStyle name="Total 2 7 3 4 2 8" xfId="56209" xr:uid="{7E7568ED-482D-45EF-982F-F62CF7D79498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4 6" xfId="37980" xr:uid="{44626E92-5348-4348-A773-EA14A92A26AE}"/>
    <cellStyle name="Total 2 7 3 4 7" xfId="44682" xr:uid="{E34B714A-64C9-4AE9-82C8-1F1D8E40B1E8}"/>
    <cellStyle name="Total 2 7 3 4 8" xfId="50235" xr:uid="{61029AB8-8B64-43C9-A922-35C51D0D93A6}"/>
    <cellStyle name="Total 2 7 3 4 9" xfId="54102" xr:uid="{8D8A45E1-16B5-4FF5-8DC1-4C1ACE68461D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2 5" xfId="41127" xr:uid="{9EA48F7F-9150-4124-A358-5AA63C60C51E}"/>
    <cellStyle name="Total 2 7 3 5 2 6" xfId="47829" xr:uid="{326C1408-A911-45F3-8F31-C34EA7293B3F}"/>
    <cellStyle name="Total 2 7 3 5 2 7" xfId="53382" xr:uid="{2248FBF3-25EB-43DE-A964-D7820560B1B5}"/>
    <cellStyle name="Total 2 7 3 5 2 8" xfId="55298" xr:uid="{FE9FA83D-E924-44D5-94B0-9310B12D6763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5 6" xfId="38304" xr:uid="{D01CAE2B-B217-46DC-BE1E-CD495A9453E8}"/>
    <cellStyle name="Total 2 7 3 5 7" xfId="45006" xr:uid="{2D963650-B1D4-4E8E-A796-94D706EB9150}"/>
    <cellStyle name="Total 2 7 3 5 8" xfId="50559" xr:uid="{C6EA7599-6818-491B-B632-657542E2E151}"/>
    <cellStyle name="Total 2 7 3 5 9" xfId="56804" xr:uid="{00D03EE3-3E17-4222-A403-A0B43A6346C4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2 5" xfId="41418" xr:uid="{A5BFFFA7-882D-4B85-A20E-84A0BCD2562D}"/>
    <cellStyle name="Total 2 7 3 6 2 6" xfId="48120" xr:uid="{3DE4F30E-E141-4CEE-ADD9-FD16B00BCEE2}"/>
    <cellStyle name="Total 2 7 3 6 2 7" xfId="53673" xr:uid="{EFC4209B-E925-4D61-985C-17C2B195FF0A}"/>
    <cellStyle name="Total 2 7 3 6 2 8" xfId="57784" xr:uid="{4CBCC66B-A8D2-437B-900D-A9B2512B8B28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6 6" xfId="38595" xr:uid="{7AC570E4-988C-4736-B301-FC021BB2213B}"/>
    <cellStyle name="Total 2 7 3 6 7" xfId="45297" xr:uid="{11CEE9F6-7E82-474A-BFF5-77BE0F1B8988}"/>
    <cellStyle name="Total 2 7 3 6 8" xfId="50850" xr:uid="{7E838EC3-778F-447C-8F18-654703BBA9BC}"/>
    <cellStyle name="Total 2 7 3 6 9" xfId="57129" xr:uid="{BB9BC8AD-8338-47D1-8452-066D12E58874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7 5" xfId="39288" xr:uid="{D176AA57-96C0-4FEE-817E-06D1F251A726}"/>
    <cellStyle name="Total 2 7 3 7 6" xfId="45990" xr:uid="{7793BE67-77DF-44B7-973A-AF6240736F3B}"/>
    <cellStyle name="Total 2 7 3 7 7" xfId="51543" xr:uid="{ABD67A90-AC62-4D1E-B19B-EE39FE0C3A28}"/>
    <cellStyle name="Total 2 7 3 7 8" xfId="58250" xr:uid="{C8E54FB3-E82A-4BDF-9583-ADF7CE5CDB81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2 5" xfId="40133" xr:uid="{B03C0FDA-F9AE-499B-8F70-BC48BC983BDC}"/>
    <cellStyle name="Total 2 7 4 2 6" xfId="46835" xr:uid="{DF2241F6-CA53-403C-9215-4F1693944E0D}"/>
    <cellStyle name="Total 2 7 4 2 7" xfId="52388" xr:uid="{2301C74D-EC30-4D8E-8EC9-21F980F829E2}"/>
    <cellStyle name="Total 2 7 4 2 8" xfId="54535" xr:uid="{E06C5A43-C7BE-4455-B45F-B02AFCFCBC6F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4 6" xfId="37310" xr:uid="{1F69BB60-396F-4815-96C6-31F5ED13C516}"/>
    <cellStyle name="Total 2 7 4 7" xfId="44012" xr:uid="{A9E1E199-92C2-4F20-A356-760BFD610F02}"/>
    <cellStyle name="Total 2 7 4 8" xfId="49565" xr:uid="{6D1271E6-83D6-48B3-BC79-4CA9881FD248}"/>
    <cellStyle name="Total 2 7 4 9" xfId="55985" xr:uid="{A2071457-0866-40BF-B244-7A81584977D9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2 5" xfId="40457" xr:uid="{4E71401A-25B2-4B4E-B7B2-D86BED746236}"/>
    <cellStyle name="Total 2 7 5 2 6" xfId="47159" xr:uid="{841C0ED0-8E22-4ED0-ADE3-5B12C32D7BE9}"/>
    <cellStyle name="Total 2 7 5 2 7" xfId="52712" xr:uid="{D429E2E3-D752-42A7-A40A-0C68F3783C59}"/>
    <cellStyle name="Total 2 7 5 2 8" xfId="57170" xr:uid="{24B6C1B3-CBAB-4626-BDFD-BBE5E9F7F236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5 6" xfId="37634" xr:uid="{C1D23DD3-ABE9-4A2C-9C78-208A978F074A}"/>
    <cellStyle name="Total 2 7 5 7" xfId="44336" xr:uid="{44ACAD80-17C7-4599-9059-116CF6EEE448}"/>
    <cellStyle name="Total 2 7 5 8" xfId="49889" xr:uid="{6C600947-66DE-4822-B707-E3B07218D73D}"/>
    <cellStyle name="Total 2 7 5 9" xfId="54370" xr:uid="{58C88985-09CD-41A0-B1C8-9571C7C54D0C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2 5" xfId="40760" xr:uid="{DA1B4003-41F5-43FA-BF1F-4760D2A11B25}"/>
    <cellStyle name="Total 2 7 6 2 6" xfId="47462" xr:uid="{4BC25F39-6B8A-45F5-BAE2-72507D3C6938}"/>
    <cellStyle name="Total 2 7 6 2 7" xfId="53015" xr:uid="{9EC22F62-F9E6-4B25-9667-909A3FBC6154}"/>
    <cellStyle name="Total 2 7 6 2 8" xfId="55230" xr:uid="{328B4641-F7DE-47F9-8250-C24466555DE1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6 6" xfId="37937" xr:uid="{2F910600-B05F-4158-9B37-78A671E71C4C}"/>
    <cellStyle name="Total 2 7 6 7" xfId="44639" xr:uid="{592FA765-67F5-49DD-815F-562C4A668F53}"/>
    <cellStyle name="Total 2 7 6 8" xfId="50192" xr:uid="{30C19966-1DB6-43D5-8383-5872FF0B3FB6}"/>
    <cellStyle name="Total 2 7 6 9" xfId="55737" xr:uid="{9610C131-FCDB-46DE-99BD-6B69A87552F0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2 5" xfId="41084" xr:uid="{6EA270E6-D241-4E56-BFDD-3A1CAF71D6BA}"/>
    <cellStyle name="Total 2 7 7 2 6" xfId="47786" xr:uid="{8626511B-B740-42CD-BE23-FDAD07070E0D}"/>
    <cellStyle name="Total 2 7 7 2 7" xfId="53339" xr:uid="{305578EC-0DFF-4C64-88B3-B68E0FD09F8A}"/>
    <cellStyle name="Total 2 7 7 2 8" xfId="42236" xr:uid="{6B293DAB-0198-44EA-A258-F9603BF8B03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7 6" xfId="38261" xr:uid="{E265A6CD-2254-4334-8233-98024BFE6988}"/>
    <cellStyle name="Total 2 7 7 7" xfId="44963" xr:uid="{4D4D4530-76EB-423A-9BC8-B7F19C00371A}"/>
    <cellStyle name="Total 2 7 7 8" xfId="50516" xr:uid="{A5932F19-9607-4EF4-ABCB-64A3B42E1547}"/>
    <cellStyle name="Total 2 7 7 9" xfId="57059" xr:uid="{6FC49FD5-4055-4381-8F86-6CF755951D79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2 5" xfId="41375" xr:uid="{0856370C-9992-4E56-94F3-4F9298B8418A}"/>
    <cellStyle name="Total 2 7 8 2 6" xfId="48077" xr:uid="{A9E9C417-FCB8-42C3-A520-DF967C795058}"/>
    <cellStyle name="Total 2 7 8 2 7" xfId="53630" xr:uid="{ED118423-6488-414A-A832-1DCFAFB44E48}"/>
    <cellStyle name="Total 2 7 8 2 8" xfId="56956" xr:uid="{23872EF3-3783-4CCF-99F4-058ED37B58DB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8 6" xfId="38552" xr:uid="{D9988170-37B9-490B-93AD-D610D22D57D7}"/>
    <cellStyle name="Total 2 7 8 7" xfId="45254" xr:uid="{3E8E4977-5D57-4B4A-818F-C03181BCBF82}"/>
    <cellStyle name="Total 2 7 8 8" xfId="50807" xr:uid="{94784185-A76E-4500-9480-DCD936480E82}"/>
    <cellStyle name="Total 2 7 8 9" xfId="56102" xr:uid="{753D8D9B-BFD0-4D49-B121-882F7088987B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7 9 5" xfId="39245" xr:uid="{5E2E088D-02BD-4011-BAE0-67D065AF2940}"/>
    <cellStyle name="Total 2 7 9 6" xfId="45947" xr:uid="{EAAE95B2-CF4F-400F-B731-6D6B28B4C699}"/>
    <cellStyle name="Total 2 7 9 7" xfId="51500" xr:uid="{4DD656F4-F8F3-4B73-A541-996C5FB0C942}"/>
    <cellStyle name="Total 2 7 9 8" xfId="42700" xr:uid="{42E5D056-088F-48C2-9856-B7AC49A4996B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14" xfId="36395" xr:uid="{3E9E5318-0D61-40E4-804C-DE622262DE01}"/>
    <cellStyle name="Total 2 8 15" xfId="43097" xr:uid="{B9A3A92E-B266-4C6B-A1AD-F6274A6BA426}"/>
    <cellStyle name="Total 2 8 16" xfId="48650" xr:uid="{C27D40C4-1DAB-41B2-8EEC-763A3AF0A7AE}"/>
    <cellStyle name="Total 2 8 17" xfId="56645" xr:uid="{5B66A104-692F-4F83-938A-7AD1EFD60EF3}"/>
    <cellStyle name="Total 2 8 2" xfId="4949" xr:uid="{73A989F6-9748-4FCA-86CD-8909C1CC1ED3}"/>
    <cellStyle name="Total 2 8 2 10" xfId="23571" xr:uid="{71DA3B0D-D108-40CF-B1B7-C4274BC0330E}"/>
    <cellStyle name="Total 2 8 2 11" xfId="36602" xr:uid="{70CA5729-0264-4E2D-AEF5-7B7A767890E6}"/>
    <cellStyle name="Total 2 8 2 12" xfId="43304" xr:uid="{45CB3A8C-8CCF-43E4-B2D1-DCE945F2D252}"/>
    <cellStyle name="Total 2 8 2 13" xfId="48857" xr:uid="{1F8DD34F-FAA7-45B3-9681-8522321DE06E}"/>
    <cellStyle name="Total 2 8 2 14" xfId="56498" xr:uid="{25063930-A66C-403A-AC69-6DFFC8E2D1B0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2 5" xfId="40313" xr:uid="{D4241DED-9DBD-4AB3-BF47-C3901961C8DA}"/>
    <cellStyle name="Total 2 8 2 2 2 6" xfId="47015" xr:uid="{9E3453B3-FC8E-4248-A3AE-98027D4E165D}"/>
    <cellStyle name="Total 2 8 2 2 2 7" xfId="52568" xr:uid="{E807E10F-592B-400F-98E2-B5D6E9CBB307}"/>
    <cellStyle name="Total 2 8 2 2 2 8" xfId="54248" xr:uid="{BDC08ABB-EABB-45C3-A0C1-D334671CB2FE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2 6" xfId="37490" xr:uid="{85EA3E4F-86D1-4F73-8A99-A3EA05381618}"/>
    <cellStyle name="Total 2 8 2 2 7" xfId="44192" xr:uid="{17CF6F54-06E5-4C7A-8189-113210B8D9C1}"/>
    <cellStyle name="Total 2 8 2 2 8" xfId="49745" xr:uid="{AD3EFCB5-22D0-41AE-9860-B43731E7B191}"/>
    <cellStyle name="Total 2 8 2 2 9" xfId="55782" xr:uid="{09C72C4F-C9D0-40A0-8548-D6106439B2D8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2 5" xfId="40620" xr:uid="{DD7E0FB3-07D7-4484-8AA8-B35F194F0E14}"/>
    <cellStyle name="Total 2 8 2 3 2 6" xfId="47322" xr:uid="{D6086543-9138-4A51-81C1-0F481097F475}"/>
    <cellStyle name="Total 2 8 2 3 2 7" xfId="52875" xr:uid="{F032C7FB-33E0-4FCD-8ADB-C1A5D4E1CD3E}"/>
    <cellStyle name="Total 2 8 2 3 2 8" xfId="55892" xr:uid="{9CB60EC2-2273-4BF6-B9B9-36F36E4336AD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3 6" xfId="37797" xr:uid="{8BA5B63C-0B5C-4A33-A8E3-6B3014FC272C}"/>
    <cellStyle name="Total 2 8 2 3 7" xfId="44499" xr:uid="{8A9791D0-465F-4FCC-8B91-C012CC4225FC}"/>
    <cellStyle name="Total 2 8 2 3 8" xfId="50052" xr:uid="{617BC5B3-0AC9-41C2-8F24-18AF4C40553D}"/>
    <cellStyle name="Total 2 8 2 3 9" xfId="57996" xr:uid="{9A9E8570-FC8D-4100-A6B4-61A0853605B3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2 5" xfId="40940" xr:uid="{E7F2C786-4064-499C-A773-7786E7B985CB}"/>
    <cellStyle name="Total 2 8 2 4 2 6" xfId="47642" xr:uid="{F7DC2B10-F55A-4659-B624-6C559AFA03F7}"/>
    <cellStyle name="Total 2 8 2 4 2 7" xfId="53195" xr:uid="{1DD310D9-CC15-4324-B37E-98F803CD35E5}"/>
    <cellStyle name="Total 2 8 2 4 2 8" xfId="54774" xr:uid="{48EB2DC6-14DE-43D2-AEFC-0E5E2A3EA57B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4 6" xfId="38117" xr:uid="{72874AE9-9740-42CE-B094-853471832DCE}"/>
    <cellStyle name="Total 2 8 2 4 7" xfId="44819" xr:uid="{F55A2FFC-3FA5-48F7-AB54-A19345FB2D04}"/>
    <cellStyle name="Total 2 8 2 4 8" xfId="50372" xr:uid="{C5457C6F-EA99-4C75-B171-50D6C6BAB496}"/>
    <cellStyle name="Total 2 8 2 4 9" xfId="54761" xr:uid="{EA7DD33F-D985-400A-9482-A5FB23861644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2 5" xfId="41264" xr:uid="{69505769-17A0-4673-870C-B3FA22347187}"/>
    <cellStyle name="Total 2 8 2 5 2 6" xfId="47966" xr:uid="{B42312BC-2F83-4860-99D9-5A54F4455CCB}"/>
    <cellStyle name="Total 2 8 2 5 2 7" xfId="53519" xr:uid="{552E9D5E-4E9A-4079-9BB9-25A40FA369C3}"/>
    <cellStyle name="Total 2 8 2 5 2 8" xfId="55139" xr:uid="{160FEB4B-ECC4-4200-A057-107F7F955739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5 6" xfId="38441" xr:uid="{B8663015-DAD1-471D-8AFF-42C1ED7E2474}"/>
    <cellStyle name="Total 2 8 2 5 7" xfId="45143" xr:uid="{742F5A30-C463-45C1-BA62-DD1F45BE564E}"/>
    <cellStyle name="Total 2 8 2 5 8" xfId="50696" xr:uid="{429641DE-5D9C-41C9-BEC1-DFB2E61EE3FC}"/>
    <cellStyle name="Total 2 8 2 5 9" xfId="57040" xr:uid="{A02357F1-43ED-4766-96BC-193E82460D9C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2 5" xfId="41555" xr:uid="{ACB1A524-09C2-471E-9E5E-8CD3CCD23997}"/>
    <cellStyle name="Total 2 8 2 6 2 6" xfId="48257" xr:uid="{01E45B49-5A12-4D60-BB14-941545D4EC26}"/>
    <cellStyle name="Total 2 8 2 6 2 7" xfId="53810" xr:uid="{D0CE3822-11F0-44D9-8999-BF9C709BF943}"/>
    <cellStyle name="Total 2 8 2 6 2 8" xfId="56445" xr:uid="{77CD3B43-9FAF-4124-AA09-ACD1ABA4FDBB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6 6" xfId="38732" xr:uid="{A35AF59A-329B-4FAD-8AC7-91CE9D86AD00}"/>
    <cellStyle name="Total 2 8 2 6 7" xfId="45434" xr:uid="{5517DF32-67F3-486B-B236-B1DAC1529D54}"/>
    <cellStyle name="Total 2 8 2 6 8" xfId="50987" xr:uid="{87209C5B-EDCD-441E-A63B-5E37BFAD666A}"/>
    <cellStyle name="Total 2 8 2 6 9" xfId="55706" xr:uid="{0CF0964D-B56C-4F5B-BC55-F37D7FE8B77C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7 5" xfId="39425" xr:uid="{B0DD6EF5-748F-4710-9992-A204D58979FC}"/>
    <cellStyle name="Total 2 8 2 7 6" xfId="46127" xr:uid="{5023AEB2-CC58-478E-841C-4EC6FF04E535}"/>
    <cellStyle name="Total 2 8 2 7 7" xfId="51680" xr:uid="{EB1D96E7-9B38-4523-9706-E67FC8149A45}"/>
    <cellStyle name="Total 2 8 2 7 8" xfId="56336" xr:uid="{0015456A-2509-4493-875C-3D22E940E373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11" xfId="35738" xr:uid="{3EDE4943-1185-46BC-8B1E-AFF0000468CD}"/>
    <cellStyle name="Total 2 8 3 12" xfId="42606" xr:uid="{8E31C0F0-90EB-4E29-B845-5230B70FCEBA}"/>
    <cellStyle name="Total 2 8 3 13" xfId="34499" xr:uid="{AF18CD6F-7576-4DE4-857C-1743C699ED5E}"/>
    <cellStyle name="Total 2 8 3 14" xfId="42747" xr:uid="{CCA20F3B-F2F3-40A7-97B4-BACE94924BE3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2 5" xfId="39695" xr:uid="{533893CD-02F9-4DFD-852A-9950E306568A}"/>
    <cellStyle name="Total 2 8 3 2 2 6" xfId="46397" xr:uid="{CFD80C4E-6884-4312-800B-522004BFE2C9}"/>
    <cellStyle name="Total 2 8 3 2 2 7" xfId="51950" xr:uid="{09C8489D-2A9F-4996-90A8-0DB67BDCB5C3}"/>
    <cellStyle name="Total 2 8 3 2 2 8" xfId="54019" xr:uid="{C2B623AA-C5A5-46BF-8F53-BF06C65F8074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2 6" xfId="36872" xr:uid="{FA83DBEA-85D2-4904-A021-3789BE966EA8}"/>
    <cellStyle name="Total 2 8 3 2 7" xfId="43574" xr:uid="{BF19F29F-DD6C-4A6B-8381-EC8DC858D5D8}"/>
    <cellStyle name="Total 2 8 3 2 8" xfId="49127" xr:uid="{E729FCAE-70BA-499E-A2F6-57478C64BC40}"/>
    <cellStyle name="Total 2 8 3 2 9" xfId="56430" xr:uid="{D9AD4291-9E2D-4A97-9704-B8B93510A365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2 5" xfId="40027" xr:uid="{B88809BB-4459-4D35-8A1B-3ACAD3921963}"/>
    <cellStyle name="Total 2 8 3 3 2 6" xfId="46729" xr:uid="{B9196D4F-8112-417E-A92E-C6C074EE4A18}"/>
    <cellStyle name="Total 2 8 3 3 2 7" xfId="52282" xr:uid="{59050598-3F3B-4073-BAD9-DD05A6619140}"/>
    <cellStyle name="Total 2 8 3 3 2 8" xfId="57595" xr:uid="{0FFF64B4-E65E-439F-9D05-BB2378E203BA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3 6" xfId="37204" xr:uid="{11CE288A-6442-49FE-B644-3C78BE639CCA}"/>
    <cellStyle name="Total 2 8 3 3 7" xfId="43906" xr:uid="{A5EB3B48-9CBC-4515-B4F9-7A8521ACCA04}"/>
    <cellStyle name="Total 2 8 3 3 8" xfId="49459" xr:uid="{775A2C92-EC7C-4258-B697-19D17D5EC8E9}"/>
    <cellStyle name="Total 2 8 3 3 9" xfId="56214" xr:uid="{13A4559C-D3A4-44A8-B708-DDBC2957B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2 5" xfId="40413" xr:uid="{612D0BE5-B06A-4BDA-92D7-09D833C5D0D2}"/>
    <cellStyle name="Total 2 8 3 4 2 6" xfId="47115" xr:uid="{C87CD35B-6168-4451-A844-DD957A84BCF5}"/>
    <cellStyle name="Total 2 8 3 4 2 7" xfId="52668" xr:uid="{8DC8108E-CE2A-49DB-A4C7-0A931BF8E16B}"/>
    <cellStyle name="Total 2 8 3 4 2 8" xfId="54367" xr:uid="{CA128E1E-6FA6-470E-91E1-2D968B93CD5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4 6" xfId="37590" xr:uid="{87E91A18-0EC8-4B5B-92D1-2AD0B08F219E}"/>
    <cellStyle name="Total 2 8 3 4 7" xfId="44292" xr:uid="{77C353E5-BFC0-4B7C-BE59-7C9BE718D376}"/>
    <cellStyle name="Total 2 8 3 4 8" xfId="49845" xr:uid="{ED2E953A-346B-4E95-8A8C-772D01FD9286}"/>
    <cellStyle name="Total 2 8 3 4 9" xfId="56750" xr:uid="{C68DF69F-D2B8-4949-85CF-3EAF6516F4DC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2 5" xfId="40669" xr:uid="{A7F6EE87-B250-45FD-B625-C30AD4F78156}"/>
    <cellStyle name="Total 2 8 3 5 2 6" xfId="47371" xr:uid="{4C198CAB-1BD1-4DAF-B39F-F0659259D1A5}"/>
    <cellStyle name="Total 2 8 3 5 2 7" xfId="52924" xr:uid="{F11A965F-54C7-4180-A2E0-CF9DCEBCA7F6}"/>
    <cellStyle name="Total 2 8 3 5 2 8" xfId="54942" xr:uid="{5498E779-199E-46E3-B2D3-DDE20DEA8F0C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5 6" xfId="37846" xr:uid="{8F3CDB8C-AB3F-40FA-8942-337520EE71F1}"/>
    <cellStyle name="Total 2 8 3 5 7" xfId="44548" xr:uid="{0914F8C0-9033-4417-A28A-1490B7547C13}"/>
    <cellStyle name="Total 2 8 3 5 8" xfId="50101" xr:uid="{8E2928E7-E8C5-47A2-B68E-8E0E0DB0B148}"/>
    <cellStyle name="Total 2 8 3 5 9" xfId="57777" xr:uid="{3816CAED-1B1C-4FAA-AAEE-80FCDE4BB4B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2 5" xfId="40398" xr:uid="{AEBF4C8E-8BEF-44C2-A546-8D81702778A9}"/>
    <cellStyle name="Total 2 8 3 6 2 6" xfId="47100" xr:uid="{F9F78122-FBE3-4A82-B88F-03075CA42B64}"/>
    <cellStyle name="Total 2 8 3 6 2 7" xfId="52653" xr:uid="{F2839E15-6348-4737-9D67-D1350B854447}"/>
    <cellStyle name="Total 2 8 3 6 2 8" xfId="41989" xr:uid="{9E828072-AF26-44B0-A718-DF868E127BE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6 6" xfId="37575" xr:uid="{AD5DBBA9-AA1F-4692-97D8-3F64EFA20667}"/>
    <cellStyle name="Total 2 8 3 6 7" xfId="44277" xr:uid="{7FECF95C-DAE5-455F-B924-B70EBA4D9004}"/>
    <cellStyle name="Total 2 8 3 6 8" xfId="49830" xr:uid="{7D6788D0-3536-4760-8101-91795FBBC783}"/>
    <cellStyle name="Total 2 8 3 6 9" xfId="56379" xr:uid="{95CF295D-DE2D-4A07-A7A6-27801E7BF43F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7 5" xfId="39056" xr:uid="{7FAAF23C-2E77-4590-A882-DD7F764BF82B}"/>
    <cellStyle name="Total 2 8 3 7 6" xfId="45758" xr:uid="{3969BB80-A131-4443-82B9-4D4C828094F5}"/>
    <cellStyle name="Total 2 8 3 7 7" xfId="51311" xr:uid="{796B59BC-39D2-4126-AA0E-DECC8C352654}"/>
    <cellStyle name="Total 2 8 3 7 8" xfId="55035" xr:uid="{3F9F23D1-CD81-4895-86F8-664631F157A4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2 5" xfId="40106" xr:uid="{8E909C6C-FA66-4581-8C5E-0005A1195EE3}"/>
    <cellStyle name="Total 2 8 4 2 6" xfId="46808" xr:uid="{B1C978F7-1357-4FC4-AB70-ACAF7629A754}"/>
    <cellStyle name="Total 2 8 4 2 7" xfId="52361" xr:uid="{BEA4B398-9542-40C8-AF19-FBA363165C97}"/>
    <cellStyle name="Total 2 8 4 2 8" xfId="48564" xr:uid="{7B5C43F2-7A9B-41C1-BCC5-F2DC0CDD12EA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4 6" xfId="37283" xr:uid="{79E38E8B-243C-49B9-BEFD-5EEDA458DF0E}"/>
    <cellStyle name="Total 2 8 4 7" xfId="43985" xr:uid="{70135267-F1FA-4E6B-B10F-546357CC01D2}"/>
    <cellStyle name="Total 2 8 4 8" xfId="49538" xr:uid="{7A45CB85-2063-45C8-8FFB-2400B2947D54}"/>
    <cellStyle name="Total 2 8 4 9" xfId="56311" xr:uid="{3352CD41-A973-423C-BB38-F4E0F899BBC2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2 5" xfId="38995" xr:uid="{E95AEE80-9E52-483E-AE57-D67208EC7AFB}"/>
    <cellStyle name="Total 2 8 5 2 6" xfId="45697" xr:uid="{18561E7E-F8F4-4EC3-8520-ED2B2A0F7309}"/>
    <cellStyle name="Total 2 8 5 2 7" xfId="51250" xr:uid="{E5F3B26F-4EA9-4C7B-8771-ECE8405C7003}"/>
    <cellStyle name="Total 2 8 5 2 8" xfId="54775" xr:uid="{1586EEB4-8A03-4814-9969-59E78E354F0E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5 6" xfId="35504" xr:uid="{32FF49D7-E9C7-4456-8109-0196268CD0B4}"/>
    <cellStyle name="Total 2 8 5 7" xfId="42427" xr:uid="{9CA951E5-E93B-4DBD-9FB0-A2F0B8D0C943}"/>
    <cellStyle name="Total 2 8 5 8" xfId="34143" xr:uid="{DABE3E98-930C-4737-9B77-6585F30C8AEE}"/>
    <cellStyle name="Total 2 8 5 9" xfId="53949" xr:uid="{94A36432-B4BE-4795-8F66-0AFD9E2EC283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2 5" xfId="40733" xr:uid="{131DB972-8F88-4695-848F-103E5540F410}"/>
    <cellStyle name="Total 2 8 6 2 6" xfId="47435" xr:uid="{5D6663F4-91ED-45E4-A12D-576F446B001F}"/>
    <cellStyle name="Total 2 8 6 2 7" xfId="52988" xr:uid="{D1D647FB-53DB-4C39-A5F0-8A10F24C8A08}"/>
    <cellStyle name="Total 2 8 6 2 8" xfId="58348" xr:uid="{036BA807-94E8-4D62-BAC0-9BF75FDFEA3B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6 6" xfId="37910" xr:uid="{042B4796-995F-4DDC-ADED-DB21ED39AA42}"/>
    <cellStyle name="Total 2 8 6 7" xfId="44612" xr:uid="{B23B1DA6-A63E-41DE-8201-4AF0F88D545B}"/>
    <cellStyle name="Total 2 8 6 8" xfId="50165" xr:uid="{0E992673-0DF1-483C-A7A6-8B3DF7EC5B31}"/>
    <cellStyle name="Total 2 8 6 9" xfId="54968" xr:uid="{B77C714D-B08C-4A0F-AC14-A963DEDB5F49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2 5" xfId="41057" xr:uid="{9D9893E2-13CD-4CED-B4A7-23AD48B3CCD1}"/>
    <cellStyle name="Total 2 8 7 2 6" xfId="47759" xr:uid="{9F11DB47-5E32-4FF4-80ED-BC13B48B96CC}"/>
    <cellStyle name="Total 2 8 7 2 7" xfId="53312" xr:uid="{FE9C47AA-D04C-4AE2-9AE3-80E7D5895D0C}"/>
    <cellStyle name="Total 2 8 7 2 8" xfId="41714" xr:uid="{5AEAD55B-2A70-433D-9432-27F957D6228C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7 6" xfId="38234" xr:uid="{01484504-EC94-446F-A8DF-F4563D455E7F}"/>
    <cellStyle name="Total 2 8 7 7" xfId="44936" xr:uid="{EA6AB463-4350-4923-998A-3D8BA6D56CE5}"/>
    <cellStyle name="Total 2 8 7 8" xfId="50489" xr:uid="{FC49DB9E-351A-4634-A20C-200574A3BCF7}"/>
    <cellStyle name="Total 2 8 7 9" xfId="48472" xr:uid="{F061EB99-60EF-411E-9D8C-B74D09EEC2AF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2 5" xfId="41348" xr:uid="{6B987673-3247-4451-802E-3C48E1CF5146}"/>
    <cellStyle name="Total 2 8 8 2 6" xfId="48050" xr:uid="{9BEBAC8A-8908-421E-A897-CC6EBCE954BC}"/>
    <cellStyle name="Total 2 8 8 2 7" xfId="53603" xr:uid="{AB42D9E0-697F-4EBF-B81F-7D72D9BF18B3}"/>
    <cellStyle name="Total 2 8 8 2 8" xfId="55095" xr:uid="{77718C62-058F-4F56-8A36-BB92EBB7F150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8 6" xfId="38525" xr:uid="{AE735DFE-B541-49C6-85D9-8C383E3BCFAB}"/>
    <cellStyle name="Total 2 8 8 7" xfId="45227" xr:uid="{E1369DAD-86A9-4703-89AA-7BB5A095B587}"/>
    <cellStyle name="Total 2 8 8 8" xfId="50780" xr:uid="{01209DE1-AFC3-486F-A1F6-999959B00AE6}"/>
    <cellStyle name="Total 2 8 8 9" xfId="56523" xr:uid="{21B52339-B677-4D7C-92E5-B8691A3069DA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8 9 5" xfId="39218" xr:uid="{2467EDEB-4003-4FC0-A425-533E0EA351FC}"/>
    <cellStyle name="Total 2 8 9 6" xfId="45920" xr:uid="{C4A14A46-095B-4C10-B8BB-82F683952EBA}"/>
    <cellStyle name="Total 2 8 9 7" xfId="51473" xr:uid="{5C4BD8C8-571E-44F9-A581-4808169223EE}"/>
    <cellStyle name="Total 2 8 9 8" xfId="56187" xr:uid="{680EB775-6B60-4A9C-A81A-64F5DEA4063C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12" xfId="35788" xr:uid="{A46B169C-41E9-4CA1-B471-C8465AA593A6}"/>
    <cellStyle name="Total 2 9 13" xfId="42649" xr:uid="{40493F02-E844-465F-A71E-04AB1B4B072F}"/>
    <cellStyle name="Total 2 9 14" xfId="41631" xr:uid="{4E320897-CB5C-40BA-9D70-E11FC1C06E80}"/>
    <cellStyle name="Total 2 9 15" xfId="53909" xr:uid="{81A3E550-8957-4790-B2DE-EF1B70B4084D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2 5" xfId="39734" xr:uid="{B8DA11C9-7AF3-448A-829B-7109DAF57489}"/>
    <cellStyle name="Total 2 9 2 2 6" xfId="46436" xr:uid="{21EFDFEF-351E-40C0-AEF1-A393C0F03213}"/>
    <cellStyle name="Total 2 9 2 2 7" xfId="51989" xr:uid="{D32ECBCB-3C77-4E21-AC5D-5D853C882C7A}"/>
    <cellStyle name="Total 2 9 2 2 8" xfId="48329" xr:uid="{BAF085EC-59C7-4546-8926-A20F64B756A6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2 6" xfId="36911" xr:uid="{C1102088-22E1-4222-8333-949C1C1C36D5}"/>
    <cellStyle name="Total 2 9 2 7" xfId="43613" xr:uid="{3EACC4E3-CC18-46C8-B8D2-CA36A17159B4}"/>
    <cellStyle name="Total 2 9 2 8" xfId="49166" xr:uid="{5D0DBF89-773F-4DDB-A19E-2E9EBB0A11C1}"/>
    <cellStyle name="Total 2 9 2 9" xfId="57382" xr:uid="{2C28AD82-83BB-4E95-A96D-60EBCA03AB16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2 5" xfId="40405" xr:uid="{11437714-1D9D-43BE-BF37-D156F844C59B}"/>
    <cellStyle name="Total 2 9 3 2 6" xfId="47107" xr:uid="{5E639A1D-F1E4-4C04-90BA-0962335243FE}"/>
    <cellStyle name="Total 2 9 3 2 7" xfId="52660" xr:uid="{E3CD09BF-4B39-486F-BFB3-F85132BE1F5A}"/>
    <cellStyle name="Total 2 9 3 2 8" xfId="56702" xr:uid="{0ECB942F-FF40-4C97-B486-877A258869C4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3 6" xfId="37582" xr:uid="{8951526D-A400-4EBE-A756-5C0AC6309EBB}"/>
    <cellStyle name="Total 2 9 3 7" xfId="44284" xr:uid="{23C85FFB-1C66-46E6-9009-C7A76913ECDA}"/>
    <cellStyle name="Total 2 9 3 8" xfId="49837" xr:uid="{EA1966A8-11E5-44C2-B37D-13D4CC90C084}"/>
    <cellStyle name="Total 2 9 3 9" xfId="56584" xr:uid="{902F46A8-7000-49B6-A510-66A3E510454C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2 5" xfId="40034" xr:uid="{664F158A-B8BE-4DF0-B462-F7978394317C}"/>
    <cellStyle name="Total 2 9 4 2 6" xfId="46736" xr:uid="{539D108B-58BD-420B-8E81-F62B6F7C4082}"/>
    <cellStyle name="Total 2 9 4 2 7" xfId="52289" xr:uid="{E63DB717-24A0-4EB1-8B29-70F826D7E5F7}"/>
    <cellStyle name="Total 2 9 4 2 8" xfId="54261" xr:uid="{9D4C9568-59A3-417D-821A-4470BDEDF83A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4 6" xfId="37211" xr:uid="{68F639D1-768F-4EE2-9F85-C2CA7C2C2CCB}"/>
    <cellStyle name="Total 2 9 4 7" xfId="43913" xr:uid="{33882C94-0987-4C3C-8B51-773717DDC67D}"/>
    <cellStyle name="Total 2 9 4 8" xfId="49466" xr:uid="{21F9E44C-5914-4BFA-B3CA-A81EFB6BCB58}"/>
    <cellStyle name="Total 2 9 4 9" xfId="57922" xr:uid="{422198F2-686F-44BB-BCB2-E4638F16DB9F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2 5" xfId="39794" xr:uid="{F8844FF2-64FE-4248-A50F-40FA8C4235F2}"/>
    <cellStyle name="Total 2 9 5 2 6" xfId="46496" xr:uid="{9435988F-4756-47CA-8E2A-89A4590D4CB5}"/>
    <cellStyle name="Total 2 9 5 2 7" xfId="52049" xr:uid="{E4E57BE5-1731-4191-8F6F-45D99D7180FF}"/>
    <cellStyle name="Total 2 9 5 2 8" xfId="56476" xr:uid="{C4D0DED2-8246-4E6F-87C9-E841C839A480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5 6" xfId="36971" xr:uid="{73E7EB7E-EEE6-4368-9C28-ED2CCEB64953}"/>
    <cellStyle name="Total 2 9 5 7" xfId="43673" xr:uid="{8A8123CF-A82E-4FBD-9350-D20E7C99FC31}"/>
    <cellStyle name="Total 2 9 5 8" xfId="49226" xr:uid="{F283CD72-D127-442B-B3D7-5970CEF4F0FC}"/>
    <cellStyle name="Total 2 9 5 9" xfId="55961" xr:uid="{19EE2D18-6009-48FE-BE0F-BB506303C45B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2 5" xfId="40475" xr:uid="{1AC13D9A-916A-44C4-8D3F-881D542EC97C}"/>
    <cellStyle name="Total 2 9 6 2 6" xfId="47177" xr:uid="{C601AC89-7C11-4BD9-BDB4-784A00D69C24}"/>
    <cellStyle name="Total 2 9 6 2 7" xfId="52730" xr:uid="{7D7705FB-8277-443A-AFDA-1AC327EC7AB0}"/>
    <cellStyle name="Total 2 9 6 2 8" xfId="42874" xr:uid="{759964A5-4F6B-4CF3-86F9-1EF30FB2A34B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6 6" xfId="37652" xr:uid="{70D1F741-A371-493C-B1EE-A1E316BD3ACE}"/>
    <cellStyle name="Total 2 9 6 7" xfId="44354" xr:uid="{6137762E-760B-48C1-B237-3AF58CCE79AA}"/>
    <cellStyle name="Total 2 9 6 8" xfId="49907" xr:uid="{B8D1DA2B-35D0-47DF-A940-35D24A2AE4F2}"/>
    <cellStyle name="Total 2 9 6 9" xfId="57177" xr:uid="{FB8A148D-F07C-4D39-B8BC-4DA4BACAFB61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7 5" xfId="39080" xr:uid="{0857F5A6-11B2-47E1-AA19-73A988D8A299}"/>
    <cellStyle name="Total 2 9 7 6" xfId="45782" xr:uid="{13F72C12-EE16-4A7D-A550-26CFE3E32640}"/>
    <cellStyle name="Total 2 9 7 7" xfId="51335" xr:uid="{C07AD386-7A9C-4370-9248-C268EF260FA7}"/>
    <cellStyle name="Total 2 9 7 8" xfId="54584" xr:uid="{99997A71-A51B-4FB6-BD99-CA62F85EACFB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20" xfId="41741" xr:uid="{8D24D6A2-8739-4A50-ADF6-32097D20AD66}"/>
    <cellStyle name="Total 21" xfId="56720" xr:uid="{52216AD5-7425-4296-8B52-781648062FC5}"/>
    <cellStyle name="Total 3" xfId="270" xr:uid="{00000000-0005-0000-0000-000020010000}"/>
    <cellStyle name="Total 3 10" xfId="2616" xr:uid="{D3B5CCB1-8693-4D1B-B485-5FF357299E4E}"/>
    <cellStyle name="Total 3 10 10" xfId="56450" xr:uid="{037814C7-12DB-4D26-BEF7-8636477D348C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2 5" xfId="38893" xr:uid="{4C481F45-41BE-4DA9-8101-9D7D4AAC03BB}"/>
    <cellStyle name="Total 3 10 2 6" xfId="45595" xr:uid="{19B44059-D5ED-4D2F-9AF7-1CD85493CD8E}"/>
    <cellStyle name="Total 3 10 2 7" xfId="51148" xr:uid="{B4C73E66-C7AA-47BC-8A5C-6FB9C355B05C}"/>
    <cellStyle name="Total 3 10 2 8" xfId="57244" xr:uid="{724E10D5-DC24-4B21-BBDE-B69326FD8A54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0 7" xfId="35323" xr:uid="{8C9BA3E7-BA5C-4586-9BC1-9AF448FACA5A}"/>
    <cellStyle name="Total 3 10 8" xfId="42275" xr:uid="{092C4E98-C81E-41C7-B3C1-2C533F45596E}"/>
    <cellStyle name="Total 3 10 9" xfId="42527" xr:uid="{11D18F3C-852C-4ABA-B5D6-A7CC47AAA9B1}"/>
    <cellStyle name="Total 3 11" xfId="2309" xr:uid="{BB8BFF72-AF2D-403A-BDD3-E18489132BFE}"/>
    <cellStyle name="Total 3 11 10" xfId="42796" xr:uid="{02CD98F8-CE84-4BC6-9CA0-B182D908089A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2 5" xfId="38799" xr:uid="{7B20580E-F51F-4936-946A-A15F29AF6E03}"/>
    <cellStyle name="Total 3 11 2 6" xfId="45501" xr:uid="{0CEA07E4-784E-46C7-8960-11CCF69BAA30}"/>
    <cellStyle name="Total 3 11 2 7" xfId="51054" xr:uid="{5DB7D7ED-84C0-4556-8BF2-086AE8CE60B4}"/>
    <cellStyle name="Total 3 11 2 8" xfId="58416" xr:uid="{D842BB51-0BDD-4A70-AE9E-69EAA671F1E8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1 7" xfId="35141" xr:uid="{33D09254-9246-4BCB-BC6C-6D14281A4DCC}"/>
    <cellStyle name="Total 3 11 8" xfId="42125" xr:uid="{A52886BF-B3D2-4BEA-AB1C-66881CA04123}"/>
    <cellStyle name="Total 3 11 9" xfId="42311" xr:uid="{1EB8CD40-C700-4312-A0FD-6BFE563E9BE6}"/>
    <cellStyle name="Total 3 12" xfId="2335" xr:uid="{7F663724-6A97-4972-9D1F-288569C05AE3}"/>
    <cellStyle name="Total 3 12 10" xfId="41733" xr:uid="{087336E6-7BA0-4E55-8F18-389055DE5BAA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2 5" xfId="38796" xr:uid="{B825DFFC-38F4-4010-87B6-E2147B8ED7AF}"/>
    <cellStyle name="Total 3 12 2 6" xfId="45498" xr:uid="{41540973-B7C8-493B-AE54-8BEDFED75A98}"/>
    <cellStyle name="Total 3 12 2 7" xfId="51051" xr:uid="{B62A6DB2-9B1E-45B5-BCB0-8DCDAD715B4F}"/>
    <cellStyle name="Total 3 12 2 8" xfId="55065" xr:uid="{B4508AE9-D64B-48CA-AD34-4775BE863109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2 7" xfId="35138" xr:uid="{B1ADA4B5-996B-465F-A8F7-1205319AB234}"/>
    <cellStyle name="Total 3 12 8" xfId="42122" xr:uid="{8492935B-73BB-4662-A683-3049CF1450B5}"/>
    <cellStyle name="Total 3 12 9" xfId="41793" xr:uid="{2033EA8A-4441-4F89-97B5-4BD8CAFE8978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3 5" xfId="34955" xr:uid="{9BA65F6A-E7B4-4D18-8E14-1A3120D74F99}"/>
    <cellStyle name="Total 3 13 6" xfId="41998" xr:uid="{24933953-B8F5-4354-88F5-414CF71CACB6}"/>
    <cellStyle name="Total 3 13 7" xfId="43035" xr:uid="{FCC226BD-7150-4D90-8565-1FCF28065A28}"/>
    <cellStyle name="Total 3 13 8" xfId="55656" xr:uid="{9E8D262F-A7A8-4FC1-89F1-3DA3D8874A99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19" xfId="34352" xr:uid="{DB1924FF-6DD4-485C-9E91-350F7C85A4E5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17" xfId="34686" xr:uid="{7134B5A6-0C2B-4029-ACD2-6AEF2A2C553E}"/>
    <cellStyle name="Total 3 2 18" xfId="41817" xr:uid="{A03D6E52-1761-4740-B319-4756D4041735}"/>
    <cellStyle name="Total 3 2 19" xfId="42654" xr:uid="{692D7869-EE85-4D72-BA2B-6B9DF6F7EEAB}"/>
    <cellStyle name="Total 3 2 2" xfId="2199" xr:uid="{54943324-59DD-48FC-BA2F-C972F221FFAF}"/>
    <cellStyle name="Total 3 2 2 10" xfId="11950" xr:uid="{BD4D6282-6CBA-4415-8D43-64A66C4F417C}"/>
    <cellStyle name="Total 3 2 2 11" xfId="36079" xr:uid="{8AE65737-0899-47A9-9699-ABED31346BCC}"/>
    <cellStyle name="Total 3 2 2 12" xfId="42862" xr:uid="{9B4E9075-BFB4-4A09-8C34-F3781F56E233}"/>
    <cellStyle name="Total 3 2 2 13" xfId="48431" xr:uid="{9CB848E7-993F-41AF-93FF-C9B8BE4978BA}"/>
    <cellStyle name="Total 3 2 2 14" xfId="41822" xr:uid="{8607D201-D2E0-4FD0-A390-3D8FBC399ED5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2 5" xfId="39916" xr:uid="{B62A1838-1B13-4BB8-A04C-FF632A602279}"/>
    <cellStyle name="Total 3 2 2 2 2 6" xfId="46618" xr:uid="{19F108F1-E6B7-4A41-BCD3-2C60FDFD6E60}"/>
    <cellStyle name="Total 3 2 2 2 2 7" xfId="52171" xr:uid="{C9A42C93-590D-4AC8-AC6E-1B03A7F1CBAE}"/>
    <cellStyle name="Total 3 2 2 2 2 8" xfId="55206" xr:uid="{09140B71-067B-4D51-B7B8-195BFDE0B967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2 6" xfId="37093" xr:uid="{07399BD6-6E49-4FC0-9A96-94CFBDD771F4}"/>
    <cellStyle name="Total 3 2 2 2 7" xfId="43795" xr:uid="{BE6EB600-3127-4316-A5E5-5290CFEB6198}"/>
    <cellStyle name="Total 3 2 2 2 8" xfId="49348" xr:uid="{351580ED-85EE-4BFB-8393-EE1346A90C06}"/>
    <cellStyle name="Total 3 2 2 2 9" xfId="56885" xr:uid="{912F7057-7581-4790-BC5D-F6CDDD05DB1E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2 5" xfId="38857" xr:uid="{B7A6E398-9438-4861-9177-85E828F0AA14}"/>
    <cellStyle name="Total 3 2 2 3 2 6" xfId="45559" xr:uid="{50A48546-AD9F-4570-91AB-D8D983AF9960}"/>
    <cellStyle name="Total 3 2 2 3 2 7" xfId="51112" xr:uid="{4EB1EDF4-7FB6-4996-8121-2CA45DC30747}"/>
    <cellStyle name="Total 3 2 2 3 2 8" xfId="58331" xr:uid="{77E50ED8-92CD-4C5A-8700-C9AF6A170536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3 6" xfId="35206" xr:uid="{3DE3DA44-C693-4D59-A6A2-1FDFD503B8F9}"/>
    <cellStyle name="Total 3 2 2 3 7" xfId="42187" xr:uid="{BC15CE01-F90B-4CF6-9DD0-47A55031222F}"/>
    <cellStyle name="Total 3 2 2 3 8" xfId="34155" xr:uid="{2EE37FB0-FCD0-4A8F-9061-CE78DBED4768}"/>
    <cellStyle name="Total 3 2 2 3 9" xfId="48585" xr:uid="{3C64CAEA-1D7D-4E32-B92B-49017DB31835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2 5" xfId="40354" xr:uid="{21106DDE-3149-437B-96AA-C5BAD766F3E7}"/>
    <cellStyle name="Total 3 2 2 4 2 6" xfId="47056" xr:uid="{459337AC-C760-4661-B548-4D056B3776C8}"/>
    <cellStyle name="Total 3 2 2 4 2 7" xfId="52609" xr:uid="{B64582AF-E624-4C8C-B02E-2504687B8ADF}"/>
    <cellStyle name="Total 3 2 2 4 2 8" xfId="53972" xr:uid="{ACEFF4AF-4054-4B13-97E0-9A2E3A88AEED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4 6" xfId="37531" xr:uid="{E4765349-CAF3-47AE-93B5-61EE668B3DA8}"/>
    <cellStyle name="Total 3 2 2 4 7" xfId="44233" xr:uid="{F31FBD81-6777-459F-9503-019B840ED605}"/>
    <cellStyle name="Total 3 2 2 4 8" xfId="49786" xr:uid="{D955112D-6DC4-4BF8-B370-70A3C76B457B}"/>
    <cellStyle name="Total 3 2 2 4 9" xfId="55357" xr:uid="{32C5374A-6DF2-4744-84A5-AEB125FB3A61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2 5" xfId="38928" xr:uid="{07ABF02B-CD06-4DC8-899B-CDBA7CF56BD4}"/>
    <cellStyle name="Total 3 2 2 5 2 6" xfId="45630" xr:uid="{A7F7240A-B0DF-4EF9-A73A-EA272022762E}"/>
    <cellStyle name="Total 3 2 2 5 2 7" xfId="51183" xr:uid="{FD6F5A8A-352A-44FF-A510-DD68493AA136}"/>
    <cellStyle name="Total 3 2 2 5 2 8" xfId="55331" xr:uid="{5AB663A0-A761-472D-92FA-780FF865BDC2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5 6" xfId="35437" xr:uid="{216CF9B2-484C-454D-B8CD-A41FF4679E0F}"/>
    <cellStyle name="Total 3 2 2 5 7" xfId="42360" xr:uid="{DD1EFFF1-B919-48A3-9A36-8927A2FC5B02}"/>
    <cellStyle name="Total 3 2 2 5 8" xfId="42815" xr:uid="{4DB149E0-B7A6-499E-9647-808BFA835BDC}"/>
    <cellStyle name="Total 3 2 2 5 9" xfId="54757" xr:uid="{E785D667-3C9B-4932-8C20-68D4201D4AFA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2 5" xfId="39523" xr:uid="{F9CE48FD-1EE3-471E-BC82-40641BC3BCEE}"/>
    <cellStyle name="Total 3 2 2 6 2 6" xfId="46225" xr:uid="{F375348A-509E-4032-8BDF-9CFEB60FA9A7}"/>
    <cellStyle name="Total 3 2 2 6 2 7" xfId="51778" xr:uid="{8C8B5D93-03C7-4A02-9D7A-020E2FF0F4D3}"/>
    <cellStyle name="Total 3 2 2 6 2 8" xfId="54294" xr:uid="{6C9AC72C-8751-418C-84E5-E95E7E70644F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6 6" xfId="36700" xr:uid="{38313C0C-E2ED-4F3E-91AA-87CF7DDC73CA}"/>
    <cellStyle name="Total 3 2 2 6 7" xfId="43402" xr:uid="{4FDD763B-213A-4947-BD65-49B35786AC61}"/>
    <cellStyle name="Total 3 2 2 6 8" xfId="48955" xr:uid="{36CE674C-D50B-46FE-97AD-8727B4D9AAA8}"/>
    <cellStyle name="Total 3 2 2 6 9" xfId="57320" xr:uid="{DF7883B3-4CD8-4C58-ADB1-CA7F9BC034DA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7 5" xfId="39148" xr:uid="{8137BB19-8D46-4417-9CB0-1A131DA28C2D}"/>
    <cellStyle name="Total 3 2 2 7 6" xfId="45850" xr:uid="{6459AB49-1183-4F7C-B806-DE2F52F1F461}"/>
    <cellStyle name="Total 3 2 2 7 7" xfId="51403" xr:uid="{4DB8054A-59F3-446D-8CA0-2392D30F0357}"/>
    <cellStyle name="Total 3 2 2 7 8" xfId="42549" xr:uid="{B36960B9-6FC4-4A8D-9757-46D1C60AC5F1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20" xfId="54743" xr:uid="{EB41DAE7-8BFA-4118-94F3-05CBA5259BD1}"/>
    <cellStyle name="Total 3 2 3" xfId="2447" xr:uid="{527DF39C-B4FD-45E9-B256-428E618CEDC5}"/>
    <cellStyle name="Total 3 2 3 10" xfId="10998" xr:uid="{492081F0-05DB-4A44-BBBB-900844F2633C}"/>
    <cellStyle name="Total 3 2 3 11" xfId="36487" xr:uid="{B7B806A6-F90C-4335-A6B4-573A3B4BB682}"/>
    <cellStyle name="Total 3 2 3 12" xfId="43189" xr:uid="{A6D1D5DE-ECBA-4422-807D-07BBFA85ED3E}"/>
    <cellStyle name="Total 3 2 3 13" xfId="48742" xr:uid="{94A0DA6C-F624-4CD8-B851-1E6A18FD410E}"/>
    <cellStyle name="Total 3 2 3 14" xfId="58233" xr:uid="{4BF41DB5-B883-4F88-AF54-4552CB9F9613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2 5" xfId="40198" xr:uid="{652D3E14-750D-4CF3-AF4A-A27E6BA39701}"/>
    <cellStyle name="Total 3 2 3 2 2 6" xfId="46900" xr:uid="{B4ED2ADA-05BB-4C56-85D6-D82135486865}"/>
    <cellStyle name="Total 3 2 3 2 2 7" xfId="52453" xr:uid="{25644693-AAD6-4FFB-9F36-EADE3BD08556}"/>
    <cellStyle name="Total 3 2 3 2 2 8" xfId="57368" xr:uid="{8B63C8F6-C183-4DC2-BD02-8ED70D380044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2 6" xfId="37375" xr:uid="{941F8C29-018A-4B0F-885B-B2AED9A47F8C}"/>
    <cellStyle name="Total 3 2 3 2 7" xfId="44077" xr:uid="{B17FAAF0-6775-4F64-8B1D-D626CF5DD437}"/>
    <cellStyle name="Total 3 2 3 2 8" xfId="49630" xr:uid="{AC74F633-D15A-46E4-A000-C506D0CAE78D}"/>
    <cellStyle name="Total 3 2 3 2 9" xfId="54227" xr:uid="{0366E5FF-B0AD-4E41-8242-EC9435C27870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2 5" xfId="40560" xr:uid="{7BEFAB6F-5079-4F5A-929B-54DE2AF35B45}"/>
    <cellStyle name="Total 3 2 3 3 2 6" xfId="47262" xr:uid="{6A248574-F84A-40BA-AD52-C646C0763FDA}"/>
    <cellStyle name="Total 3 2 3 3 2 7" xfId="52815" xr:uid="{901A4AF6-AE8C-485E-950E-50A264B57AC9}"/>
    <cellStyle name="Total 3 2 3 3 2 8" xfId="55246" xr:uid="{1BFD8B32-FE78-4237-A046-B26537A8B101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3 6" xfId="37737" xr:uid="{6A7F0AEE-E415-4A61-BCF5-C0E1E12C7DB4}"/>
    <cellStyle name="Total 3 2 3 3 7" xfId="44439" xr:uid="{EBE4123B-5658-4334-9800-9CB0EF956BB0}"/>
    <cellStyle name="Total 3 2 3 3 8" xfId="49992" xr:uid="{3AEAF312-BEF0-4AB4-BA99-F38BF143D3ED}"/>
    <cellStyle name="Total 3 2 3 3 9" xfId="55416" xr:uid="{0DA71C62-2BA1-4AD0-875E-55FBA72AE48D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2 5" xfId="40825" xr:uid="{C1939C54-8D24-45BC-8A6C-E56AED229A39}"/>
    <cellStyle name="Total 3 2 3 4 2 6" xfId="47527" xr:uid="{8056BB89-5505-49F8-B12E-961DB22F3652}"/>
    <cellStyle name="Total 3 2 3 4 2 7" xfId="53080" xr:uid="{2D24DCD7-5688-400A-8C6F-DEA2B4B886DB}"/>
    <cellStyle name="Total 3 2 3 4 2 8" xfId="34142" xr:uid="{179AA23A-E7D1-4A18-BFA8-48621538F188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4 6" xfId="38002" xr:uid="{AECB0B4F-B057-4E5F-BEB8-F672B77883BE}"/>
    <cellStyle name="Total 3 2 3 4 7" xfId="44704" xr:uid="{78623FF1-D5A2-4B8E-9C3F-AC24AFCD2223}"/>
    <cellStyle name="Total 3 2 3 4 8" xfId="50257" xr:uid="{46B6B725-EB32-4A68-BCD6-F0913F90BFA7}"/>
    <cellStyle name="Total 3 2 3 4 9" xfId="54275" xr:uid="{5707A26A-9B67-4F4C-85F7-12D73D8D7CC6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2 5" xfId="41149" xr:uid="{D4EE9DEA-4BB9-4400-AFF0-59F3403CD174}"/>
    <cellStyle name="Total 3 2 3 5 2 6" xfId="47851" xr:uid="{131FCFD5-1E24-4B05-9386-7193A08C47E9}"/>
    <cellStyle name="Total 3 2 3 5 2 7" xfId="53404" xr:uid="{9079F57D-9012-4EFC-AA70-59BEF0D10E70}"/>
    <cellStyle name="Total 3 2 3 5 2 8" xfId="55291" xr:uid="{41AD926C-AEC9-4B02-A757-DA63EABE16F5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5 6" xfId="38326" xr:uid="{FC1E37F7-96C5-446E-BBC6-BAC6BC727FAD}"/>
    <cellStyle name="Total 3 2 3 5 7" xfId="45028" xr:uid="{1F3E0801-4C30-4545-8FC0-F540850EA8B1}"/>
    <cellStyle name="Total 3 2 3 5 8" xfId="50581" xr:uid="{AE86B6BC-B855-4E7B-A004-1946681730BC}"/>
    <cellStyle name="Total 3 2 3 5 9" xfId="54401" xr:uid="{B4ACB4EC-624E-4344-8D53-76B34AB46B87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2 5" xfId="41440" xr:uid="{ADE7327C-6F0F-47C5-B03A-50BD0A08F133}"/>
    <cellStyle name="Total 3 2 3 6 2 6" xfId="48142" xr:uid="{29299296-BE9F-4B08-B28A-42B93A597E34}"/>
    <cellStyle name="Total 3 2 3 6 2 7" xfId="53695" xr:uid="{6E813599-2C56-4EFF-9EE3-87858C4E06C5}"/>
    <cellStyle name="Total 3 2 3 6 2 8" xfId="41823" xr:uid="{65742AA4-EA9D-4BCE-B103-860EED8501ED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6 6" xfId="38617" xr:uid="{24936E3E-3583-4AB5-B369-D163BF1008BC}"/>
    <cellStyle name="Total 3 2 3 6 7" xfId="45319" xr:uid="{B4C8DA5D-973F-459E-B8E7-DA0CEBE5663D}"/>
    <cellStyle name="Total 3 2 3 6 8" xfId="50872" xr:uid="{0489490A-D5C4-45D1-A989-68ED78986CAC}"/>
    <cellStyle name="Total 3 2 3 6 9" xfId="57143" xr:uid="{E1516DF9-9E2D-44D4-A655-6349746FDA99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7 5" xfId="39310" xr:uid="{CAD1D3B2-674D-47D4-B7AD-579F1BCE6534}"/>
    <cellStyle name="Total 3 2 3 7 6" xfId="46012" xr:uid="{ABC16CD2-3915-471F-8101-47C1850F1C64}"/>
    <cellStyle name="Total 3 2 3 7 7" xfId="51565" xr:uid="{46405E16-874D-438A-843F-122723C1CA89}"/>
    <cellStyle name="Total 3 2 3 7 8" xfId="58213" xr:uid="{EEBC305C-53F5-4501-8B30-FFCB5B9598A1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11" xfId="36555" xr:uid="{E854239B-F3C3-4C6E-A4B5-F7C954914C42}"/>
    <cellStyle name="Total 3 2 4 12" xfId="43257" xr:uid="{E04326FD-1135-4E53-BA6E-60732D01A20B}"/>
    <cellStyle name="Total 3 2 4 13" xfId="48810" xr:uid="{F5336E1F-2514-419A-8769-24AFFD181727}"/>
    <cellStyle name="Total 3 2 4 14" xfId="48419" xr:uid="{78F3A7CD-947F-4E1A-9660-AEEE8644BA48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2 5" xfId="40266" xr:uid="{2D410866-3798-41B4-AAA6-A43506160D02}"/>
    <cellStyle name="Total 3 2 4 2 2 6" xfId="46968" xr:uid="{39B323B6-D953-4A46-9BCA-873DA9E1F310}"/>
    <cellStyle name="Total 3 2 4 2 2 7" xfId="52521" xr:uid="{59AB76BC-ED49-4E8C-8973-81DA850EA842}"/>
    <cellStyle name="Total 3 2 4 2 2 8" xfId="57374" xr:uid="{50BE19F0-3C8C-4714-804E-B47E942BA31B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2 6" xfId="37443" xr:uid="{9649B9FC-5927-4E0C-83BA-B23DCF48CF00}"/>
    <cellStyle name="Total 3 2 4 2 7" xfId="44145" xr:uid="{E9838F89-30F1-442F-B54E-F22C6087781A}"/>
    <cellStyle name="Total 3 2 4 2 8" xfId="49698" xr:uid="{DF17B9DA-0833-4325-B8D6-437EDD775914}"/>
    <cellStyle name="Total 3 2 4 2 9" xfId="54838" xr:uid="{618C43BA-87A5-4F4B-B8C4-D1B5D388E59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2 5" xfId="40050" xr:uid="{59E78C0D-EF31-473F-84F5-0671F9AA4566}"/>
    <cellStyle name="Total 3 2 4 3 2 6" xfId="46752" xr:uid="{ECF18811-1052-48E3-9315-7AA48B51C9DD}"/>
    <cellStyle name="Total 3 2 4 3 2 7" xfId="52305" xr:uid="{9D8C92B0-C06D-444A-BF65-AA7D3862A33B}"/>
    <cellStyle name="Total 3 2 4 3 2 8" xfId="57042" xr:uid="{C0225FE7-CB9B-4C81-A289-C6A9C6AE6EEE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3 6" xfId="37227" xr:uid="{2A0ABE3C-650C-440F-98A2-4AD1302B78DD}"/>
    <cellStyle name="Total 3 2 4 3 7" xfId="43929" xr:uid="{DF7A31C1-2BE6-48C1-AB13-B95C8A2CA602}"/>
    <cellStyle name="Total 3 2 4 3 8" xfId="49482" xr:uid="{87C0292F-5D41-493D-BE87-4E6899798E56}"/>
    <cellStyle name="Total 3 2 4 3 9" xfId="57090" xr:uid="{43551E9C-3667-4222-BD12-43D3713249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2 5" xfId="40893" xr:uid="{E620DD18-FFAD-4AF7-9365-52B1ED9EDF3C}"/>
    <cellStyle name="Total 3 2 4 4 2 6" xfId="47595" xr:uid="{E47C70AA-99E3-4A5E-A2A1-255A74A72AAE}"/>
    <cellStyle name="Total 3 2 4 4 2 7" xfId="53148" xr:uid="{EAD76B86-24B4-44A7-A3E7-F236A2B15942}"/>
    <cellStyle name="Total 3 2 4 4 2 8" xfId="56407" xr:uid="{8B029DB0-18DB-42D1-A2F4-327D13525F5A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4 6" xfId="38070" xr:uid="{9676B29D-062C-4B48-B14A-9A1AC48314E5}"/>
    <cellStyle name="Total 3 2 4 4 7" xfId="44772" xr:uid="{271A7C8E-BD5C-4830-BEEE-5D3F0A0DD79D}"/>
    <cellStyle name="Total 3 2 4 4 8" xfId="50325" xr:uid="{CFC50980-7E68-4931-8A22-1343CCC9C1BF}"/>
    <cellStyle name="Total 3 2 4 4 9" xfId="57709" xr:uid="{7C298168-30A5-48AB-9348-A320E8ECBAAD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2 5" xfId="41217" xr:uid="{CAAC73E1-D8EB-446D-8039-D3A9EAE7E651}"/>
    <cellStyle name="Total 3 2 4 5 2 6" xfId="47919" xr:uid="{504A7CBC-EB50-4F37-BB17-5DA65537373F}"/>
    <cellStyle name="Total 3 2 4 5 2 7" xfId="53472" xr:uid="{1958214C-3AAA-48EF-90DE-ED4B17C60ECD}"/>
    <cellStyle name="Total 3 2 4 5 2 8" xfId="55451" xr:uid="{A173AA78-324C-45DA-992C-21776E651D33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5 6" xfId="38394" xr:uid="{43D00F5A-F73F-4C23-9B25-4D761919D378}"/>
    <cellStyle name="Total 3 2 4 5 7" xfId="45096" xr:uid="{1C74FB11-C27C-410B-B13E-F02EE684DE9E}"/>
    <cellStyle name="Total 3 2 4 5 8" xfId="50649" xr:uid="{A9762874-BB3D-441A-8B13-FB689A376843}"/>
    <cellStyle name="Total 3 2 4 5 9" xfId="56431" xr:uid="{CFD0F5F5-ADAC-4078-9411-FDE5170CB07D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2 5" xfId="41508" xr:uid="{711D7BB0-0E34-47EF-959E-AA13236D5A2F}"/>
    <cellStyle name="Total 3 2 4 6 2 6" xfId="48210" xr:uid="{6793D652-A089-44CD-9176-C6628DDD6C85}"/>
    <cellStyle name="Total 3 2 4 6 2 7" xfId="53763" xr:uid="{DD2AC7D9-B980-4F13-99AB-518C4A2B9B5A}"/>
    <cellStyle name="Total 3 2 4 6 2 8" xfId="54533" xr:uid="{A4ABAD93-C847-4E5E-BD72-7C9A42F3E31F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6 6" xfId="38685" xr:uid="{AA3FC032-5C02-4495-8031-7830413611F4}"/>
    <cellStyle name="Total 3 2 4 6 7" xfId="45387" xr:uid="{7A4CACD0-F69F-4748-808E-FEA8FD3231A7}"/>
    <cellStyle name="Total 3 2 4 6 8" xfId="50940" xr:uid="{AD4F65FB-54E2-41A4-AED9-78A0E966DBEE}"/>
    <cellStyle name="Total 3 2 4 6 9" xfId="57710" xr:uid="{57A38100-995B-4A5C-A004-34C89A08C1B6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7 5" xfId="39378" xr:uid="{EE7A9F64-CE80-48E3-BE56-19C1FAD9F164}"/>
    <cellStyle name="Total 3 2 4 7 6" xfId="46080" xr:uid="{B4856107-A7BD-42CE-A7E1-65D574B5BAAD}"/>
    <cellStyle name="Total 3 2 4 7 7" xfId="51633" xr:uid="{E6A4752C-F046-4F0D-8C2C-9704D2EFB124}"/>
    <cellStyle name="Total 3 2 4 7 8" xfId="41936" xr:uid="{9A5BAA23-B516-4A3A-9FE2-990FDFD7CAD4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2 5" xfId="39019" xr:uid="{9C6CC5C9-33D6-46FE-B54A-1548D4A7A877}"/>
    <cellStyle name="Total 3 2 5 2 6" xfId="45721" xr:uid="{79230F76-E2E6-4854-A8D2-F56257AC633F}"/>
    <cellStyle name="Total 3 2 5 2 7" xfId="51274" xr:uid="{B54DEE00-BF78-438F-9266-417F0ADA82FD}"/>
    <cellStyle name="Total 3 2 5 2 8" xfId="55788" xr:uid="{F8CD4FE4-5C37-47A3-B2F3-888C1051B77C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5 6" xfId="35616" xr:uid="{3EE773D0-5B91-4B2B-8C14-15C0BEED5F13}"/>
    <cellStyle name="Total 3 2 5 7" xfId="42512" xr:uid="{68CB99A0-387D-4C93-AF48-98B8C46F80E4}"/>
    <cellStyle name="Total 3 2 5 8" xfId="34546" xr:uid="{FF9EB8BA-2F52-42A4-9805-4DAD1EFE6FAB}"/>
    <cellStyle name="Total 3 2 5 9" xfId="42681" xr:uid="{529C0144-7385-4FC2-AB5B-A3FA159FF859}"/>
    <cellStyle name="Total 3 2 6" xfId="2476" xr:uid="{5BDA1004-052B-451C-9735-88830881BCBB}"/>
    <cellStyle name="Total 3 2 6 10" xfId="56620" xr:uid="{9AC5AEBC-38CD-4A1C-82FB-75843C0A6005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2 5" xfId="39646" xr:uid="{66CFE94C-306D-4624-B16E-0D206B2EC47E}"/>
    <cellStyle name="Total 3 2 6 2 6" xfId="46348" xr:uid="{EE793190-E424-42F9-8C49-CBCADD630564}"/>
    <cellStyle name="Total 3 2 6 2 7" xfId="51901" xr:uid="{97E35AC3-9FC1-40C6-A365-141B452DA339}"/>
    <cellStyle name="Total 3 2 6 2 8" xfId="58126" xr:uid="{AC76A99F-F55B-457A-A6FB-2C1703BFF84D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6 7" xfId="36823" xr:uid="{EC03F8EB-7F9A-42EE-AC31-48C562A8CE6D}"/>
    <cellStyle name="Total 3 2 6 8" xfId="43525" xr:uid="{AB3F92C0-3348-49B2-891D-9B02220CBB0A}"/>
    <cellStyle name="Total 3 2 6 9" xfId="49078" xr:uid="{2C61B93D-18E7-43FA-892F-D0BB5179DD6F}"/>
    <cellStyle name="Total 3 2 7" xfId="2581" xr:uid="{467BBAD5-AF39-4356-9B7B-8C96B5BFB9EF}"/>
    <cellStyle name="Total 3 2 7 10" xfId="56843" xr:uid="{4F572813-1B99-4E94-8A4A-A34C672F856D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2 5" xfId="39582" xr:uid="{3B836094-6A13-4C71-96B4-5FCCD0C310ED}"/>
    <cellStyle name="Total 3 2 7 2 6" xfId="46284" xr:uid="{4E75D070-20FE-4BFB-8583-B4F7A946B4B2}"/>
    <cellStyle name="Total 3 2 7 2 7" xfId="51837" xr:uid="{1BF97FB1-4DFD-4406-B10B-40D97C54C7B8}"/>
    <cellStyle name="Total 3 2 7 2 8" xfId="57494" xr:uid="{A9098B19-9295-4A20-BE8E-BDC863320F5D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7 7" xfId="36759" xr:uid="{403AF7E2-DCE5-4C2B-8728-0F729CFBF258}"/>
    <cellStyle name="Total 3 2 7 8" xfId="43461" xr:uid="{A16C1A9B-66D8-4C09-A3C0-8674BDBD8A9A}"/>
    <cellStyle name="Total 3 2 7 9" xfId="49014" xr:uid="{E35A5733-2E7C-4B4D-AFFE-AF451A3C9F27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8 5" xfId="38790" xr:uid="{A8CE7805-37EE-4EC2-95ED-9F49F135A2EC}"/>
    <cellStyle name="Total 3 2 8 6" xfId="45492" xr:uid="{69BF3044-6A93-4DAB-B455-18293C26466E}"/>
    <cellStyle name="Total 3 2 8 7" xfId="51045" xr:uid="{24EA1CA3-A3C6-40F8-B499-D7C21A34919C}"/>
    <cellStyle name="Total 3 2 8 8" xfId="34183" xr:uid="{3D30BD2C-9E09-4A7F-A11A-565E3626269D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20" xfId="34466" xr:uid="{7E622873-1FD5-4500-98ED-B02C4FBBEA7B}"/>
    <cellStyle name="Total 3 21" xfId="41923" xr:uid="{F3E06422-90BE-446A-8098-CD8B88CE0641}"/>
    <cellStyle name="Total 3 22" xfId="57337" xr:uid="{CEE8ADB4-2B1C-4F4C-87E3-E54E410CDED4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13" xfId="36171" xr:uid="{0E275221-FB1B-49C4-B63E-F0F4E843A9F1}"/>
    <cellStyle name="Total 3 3 14" xfId="42935" xr:uid="{78152C6F-D5A3-4794-A372-45B069FF1E07}"/>
    <cellStyle name="Total 3 3 15" xfId="48494" xr:uid="{A322D81F-B8B4-4DD3-991F-EE22FC2CCBB6}"/>
    <cellStyle name="Total 3 3 16" xfId="34188" xr:uid="{525C13DC-E8DE-4E96-B789-D55A2D4DB89E}"/>
    <cellStyle name="Total 3 3 2" xfId="4861" xr:uid="{0608042B-D7BA-40EB-81FD-F8435AA2DC06}"/>
    <cellStyle name="Total 3 3 2 10" xfId="23483" xr:uid="{604F9D35-3A4B-4937-9596-B65E925A1955}"/>
    <cellStyle name="Total 3 3 2 11" xfId="36514" xr:uid="{E207ACC8-B100-4208-9CEA-A402E986E278}"/>
    <cellStyle name="Total 3 3 2 12" xfId="43216" xr:uid="{90CD98AA-7D8E-44E8-976D-B19C7732D356}"/>
    <cellStyle name="Total 3 3 2 13" xfId="48769" xr:uid="{0A8D656B-B4D6-481E-BAEB-0621A9104E3D}"/>
    <cellStyle name="Total 3 3 2 14" xfId="56294" xr:uid="{156F10AF-E80D-4001-A7F2-CE037219A8AD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2 5" xfId="40225" xr:uid="{4FD827CF-DBCF-49F0-A8F1-1233B9ABE088}"/>
    <cellStyle name="Total 3 3 2 2 2 6" xfId="46927" xr:uid="{A4769FF3-640E-4712-8553-A297DB86E66D}"/>
    <cellStyle name="Total 3 3 2 2 2 7" xfId="52480" xr:uid="{DB71381A-F98A-4A99-8228-D4467604BE53}"/>
    <cellStyle name="Total 3 3 2 2 2 8" xfId="48408" xr:uid="{43A31229-E167-465A-8AB4-5AC6603C24F2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2 6" xfId="37402" xr:uid="{060E35F0-7A92-4231-82BC-2A34C9B51B33}"/>
    <cellStyle name="Total 3 3 2 2 7" xfId="44104" xr:uid="{21F2B0B1-2791-4C11-A4D4-5C666414CFD2}"/>
    <cellStyle name="Total 3 3 2 2 8" xfId="49657" xr:uid="{7E0E32EB-A7A3-4786-819F-17A7F56727C4}"/>
    <cellStyle name="Total 3 3 2 2 9" xfId="56060" xr:uid="{09E947A0-F3D2-407B-8DB8-B64B407EA1A1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2 5" xfId="39710" xr:uid="{5E57F4FA-D0BC-48F7-A7B7-C38960362739}"/>
    <cellStyle name="Total 3 3 2 3 2 6" xfId="46412" xr:uid="{8B5EF111-E78E-4024-B468-3838BB3AEE49}"/>
    <cellStyle name="Total 3 3 2 3 2 7" xfId="51965" xr:uid="{23EABE20-3C77-41C6-B0C2-D1C91A0A2C3A}"/>
    <cellStyle name="Total 3 3 2 3 2 8" xfId="54753" xr:uid="{A2153C97-F53A-45DC-9B90-B0F17335E8CB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3 6" xfId="36887" xr:uid="{A415F8EB-9ADA-44CB-A863-B2058DEE811F}"/>
    <cellStyle name="Total 3 3 2 3 7" xfId="43589" xr:uid="{0C6F36B0-BC5B-4E01-9888-E81A1EA9FBEF}"/>
    <cellStyle name="Total 3 3 2 3 8" xfId="49142" xr:uid="{C0B1F215-8AA1-4555-B638-51E96D6A007B}"/>
    <cellStyle name="Total 3 3 2 3 9" xfId="58031" xr:uid="{CB3EE839-4754-450F-9726-867FBBBE9DF8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2 5" xfId="40852" xr:uid="{EB9C9042-433A-46BE-A3DF-1686FD51C82D}"/>
    <cellStyle name="Total 3 3 2 4 2 6" xfId="47554" xr:uid="{E7DB1727-7479-4379-AE5C-7EAA3F20D8F2}"/>
    <cellStyle name="Total 3 3 2 4 2 7" xfId="53107" xr:uid="{5811EF0B-168C-4B10-9526-C24B5C25D073}"/>
    <cellStyle name="Total 3 3 2 4 2 8" xfId="54388" xr:uid="{1A568A87-BC9C-4293-A7C8-D8EFBCD4CB0B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4 6" xfId="38029" xr:uid="{69ADA98A-7B45-4CCD-B16F-CC5F255E12CB}"/>
    <cellStyle name="Total 3 3 2 4 7" xfId="44731" xr:uid="{081E02D8-E696-42DC-BDA1-0BDF5B0DD7D0}"/>
    <cellStyle name="Total 3 3 2 4 8" xfId="50284" xr:uid="{0F1DB019-38AA-4B1D-B106-70FC23AB0265}"/>
    <cellStyle name="Total 3 3 2 4 9" xfId="57588" xr:uid="{E2CE51B8-4229-4BFD-9B80-2EFCF21C24BE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2 5" xfId="41176" xr:uid="{DE89B9BA-D976-4EBC-B05F-1F82D85A1FF7}"/>
    <cellStyle name="Total 3 3 2 5 2 6" xfId="47878" xr:uid="{1C7889F6-E913-4A4D-98F5-22369F105447}"/>
    <cellStyle name="Total 3 3 2 5 2 7" xfId="53431" xr:uid="{ACEB3684-CAF8-4175-978A-E08C9A92AE3F}"/>
    <cellStyle name="Total 3 3 2 5 2 8" xfId="55176" xr:uid="{3C863463-D88A-44D3-82CC-4674144E88DD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5 6" xfId="38353" xr:uid="{C3A345FD-473E-4728-B90B-964CFA153A6B}"/>
    <cellStyle name="Total 3 3 2 5 7" xfId="45055" xr:uid="{F9C13B39-054C-4E78-B05E-60BFEA8DB5F5}"/>
    <cellStyle name="Total 3 3 2 5 8" xfId="50608" xr:uid="{267F3F1E-430E-4662-94C5-C9459768FB16}"/>
    <cellStyle name="Total 3 3 2 5 9" xfId="57046" xr:uid="{0471A16C-C5BD-4D0F-B25B-BA3676B3848A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2 5" xfId="41467" xr:uid="{A3EFBDCC-68AF-4EDC-850B-E33F22A1829C}"/>
    <cellStyle name="Total 3 3 2 6 2 6" xfId="48169" xr:uid="{507EBF56-FCEB-40BA-9327-A5D98B2D95B9}"/>
    <cellStyle name="Total 3 3 2 6 2 7" xfId="53722" xr:uid="{FB241AAD-FF52-4C6E-8394-356E5F10779E}"/>
    <cellStyle name="Total 3 3 2 6 2 8" xfId="48603" xr:uid="{81DCE5F4-7C06-477D-9978-1718AB57E45F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6 6" xfId="38644" xr:uid="{45E5883D-7FC5-47F9-943D-F702DBD32F95}"/>
    <cellStyle name="Total 3 3 2 6 7" xfId="45346" xr:uid="{1B069734-6D12-4551-9042-C765FE96F650}"/>
    <cellStyle name="Total 3 3 2 6 8" xfId="50899" xr:uid="{7033F552-2A02-44A0-97C3-FE5CE58E5E00}"/>
    <cellStyle name="Total 3 3 2 6 9" xfId="57764" xr:uid="{BCE134E4-2191-4E99-A912-239948A3FBFE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7 5" xfId="39337" xr:uid="{EF0D044B-1966-4AA7-80AD-CD5B4949651F}"/>
    <cellStyle name="Total 3 3 2 7 6" xfId="46039" xr:uid="{7FE64A0E-A65E-4550-8B24-644E88E6BD0F}"/>
    <cellStyle name="Total 3 3 2 7 7" xfId="51592" xr:uid="{476D7AA5-704E-4348-9E7D-0D7E1A5D7B17}"/>
    <cellStyle name="Total 3 3 2 7 8" xfId="55852" xr:uid="{9B7A90C6-7222-4C65-9102-19213007BA5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11" xfId="35944" xr:uid="{678FFFE9-E19B-4B8F-BA97-E5C7538D3D41}"/>
    <cellStyle name="Total 3 3 3 12" xfId="42764" xr:uid="{6CDB428C-E95D-4D6E-B557-6DE3F626F66D}"/>
    <cellStyle name="Total 3 3 3 13" xfId="48336" xr:uid="{A4AB4A71-D812-4B77-ACBC-C99DA4472B39}"/>
    <cellStyle name="Total 3 3 3 14" xfId="53968" xr:uid="{C84877C2-2047-4596-BCA4-87BC76E73382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2 5" xfId="39818" xr:uid="{8F4DF218-0E3F-47DD-9C9B-6CFA1B3D5F43}"/>
    <cellStyle name="Total 3 3 3 2 2 6" xfId="46520" xr:uid="{3500219E-941B-43BF-A983-3CBD9FA618B5}"/>
    <cellStyle name="Total 3 3 3 2 2 7" xfId="52073" xr:uid="{D3F0F35D-2A80-4A4C-908E-4410102F22B4}"/>
    <cellStyle name="Total 3 3 3 2 2 8" xfId="57185" xr:uid="{95C85D34-1051-4867-A838-9B09463A0ED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2 6" xfId="36995" xr:uid="{F64A1F38-5E74-427D-AC1E-B72AD6406242}"/>
    <cellStyle name="Total 3 3 3 2 7" xfId="43697" xr:uid="{FCD2FEC0-1BCE-4DE8-A67A-546566C17ED9}"/>
    <cellStyle name="Total 3 3 3 2 8" xfId="49250" xr:uid="{90031A93-327A-4548-9EC6-A2663FF4A928}"/>
    <cellStyle name="Total 3 3 3 2 9" xfId="55731" xr:uid="{159C9999-3807-48D9-A3F2-E14C225767F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2 5" xfId="39567" xr:uid="{62AF823B-E66B-4A39-9332-86E11A0A8D1A}"/>
    <cellStyle name="Total 3 3 3 3 2 6" xfId="46269" xr:uid="{59F742DA-EEC6-4491-B9DC-EAEE7A646B5D}"/>
    <cellStyle name="Total 3 3 3 3 2 7" xfId="51822" xr:uid="{47F283C1-A74D-49E0-B366-7B1EAD9363FE}"/>
    <cellStyle name="Total 3 3 3 3 2 8" xfId="54911" xr:uid="{06FC8125-260C-4C1C-986F-436C36C93B28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3 6" xfId="36744" xr:uid="{1B77F754-0F05-48E7-829B-9DF80C5F6D03}"/>
    <cellStyle name="Total 3 3 3 3 7" xfId="43446" xr:uid="{382ED489-0867-4196-9296-2A966016A87A}"/>
    <cellStyle name="Total 3 3 3 3 8" xfId="48999" xr:uid="{208820A5-2F1A-4DF5-B3E1-2BE6821D12CD}"/>
    <cellStyle name="Total 3 3 3 3 9" xfId="55563" xr:uid="{0A81759E-D46D-42A4-99A0-BDDF1BD4D60B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2 5" xfId="40425" xr:uid="{56E57259-AB6C-4304-99C6-5110DDBFAB76}"/>
    <cellStyle name="Total 3 3 3 4 2 6" xfId="47127" xr:uid="{02DA3980-9468-43A6-B1F5-1BD54B958871}"/>
    <cellStyle name="Total 3 3 3 4 2 7" xfId="52680" xr:uid="{3C71CEDC-FB48-498F-9FC7-DD0F19626D80}"/>
    <cellStyle name="Total 3 3 3 4 2 8" xfId="55856" xr:uid="{94BB2D31-4D5B-416C-9FB0-694559BD29AA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4 6" xfId="37602" xr:uid="{30456F35-5D8E-47BB-9614-03C8CED5C341}"/>
    <cellStyle name="Total 3 3 3 4 7" xfId="44304" xr:uid="{EB581647-122C-4284-B37A-3EB24F9FBAB9}"/>
    <cellStyle name="Total 3 3 3 4 8" xfId="49857" xr:uid="{7EF737F7-91A8-4DA1-B60D-CC8CC5069794}"/>
    <cellStyle name="Total 3 3 3 4 9" xfId="54638" xr:uid="{352B36D5-F804-47C7-83C2-86F9517D42A3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2 5" xfId="38818" xr:uid="{89B5AEF3-2466-4B84-A93A-EC091D60DF0E}"/>
    <cellStyle name="Total 3 3 3 5 2 6" xfId="45520" xr:uid="{8AA8F998-6EA9-4702-B072-77A95B6CE887}"/>
    <cellStyle name="Total 3 3 3 5 2 7" xfId="51073" xr:uid="{09EA770E-CF47-4C8F-87BE-C9252C1D2279}"/>
    <cellStyle name="Total 3 3 3 5 2 8" xfId="54375" xr:uid="{7A25CDA4-A84C-4513-9C5A-A7707602D7FD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5 6" xfId="35160" xr:uid="{FF60B7A2-DABF-41B5-8A4D-D54D4780CFC5}"/>
    <cellStyle name="Total 3 3 3 5 7" xfId="42144" xr:uid="{4CBE1CF7-BF08-4441-94DE-36B16B3AB3C4}"/>
    <cellStyle name="Total 3 3 3 5 8" xfId="42302" xr:uid="{1265F261-6A05-4CDD-B8D0-42C4A0C331E4}"/>
    <cellStyle name="Total 3 3 3 5 9" xfId="42994" xr:uid="{5363A607-2794-4F40-9122-7FFB1DCDCFDE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2 5" xfId="40423" xr:uid="{CCE69BE5-8725-4229-A3EA-B6A03A4FF8AC}"/>
    <cellStyle name="Total 3 3 3 6 2 6" xfId="47125" xr:uid="{D93B519A-EA43-48C6-8656-8CDE4B91BE43}"/>
    <cellStyle name="Total 3 3 3 6 2 7" xfId="52678" xr:uid="{DB4158F0-5672-48F1-840A-CB94AC6D378F}"/>
    <cellStyle name="Total 3 3 3 6 2 8" xfId="56174" xr:uid="{50467CE9-96FC-4AA4-A764-6DC6BE284137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6 6" xfId="37600" xr:uid="{5BA12231-735D-4A94-92AD-9571ACD7C248}"/>
    <cellStyle name="Total 3 3 3 6 7" xfId="44302" xr:uid="{048097E3-D4BA-4D6B-BCAC-0CD42DEEAE62}"/>
    <cellStyle name="Total 3 3 3 6 8" xfId="49855" xr:uid="{DCE3868B-72CE-43E1-9E68-BC364FCF200B}"/>
    <cellStyle name="Total 3 3 3 6 9" xfId="54819" xr:uid="{646F3EF1-4561-43C4-AEF6-78344EED9031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7 5" xfId="39101" xr:uid="{43DE5A3E-E242-4166-AA19-4B6A4AE006DB}"/>
    <cellStyle name="Total 3 3 3 7 6" xfId="45803" xr:uid="{C975FC98-3E9B-45D9-B26E-5947244B2593}"/>
    <cellStyle name="Total 3 3 3 7 7" xfId="51356" xr:uid="{40C3DD0D-F9B3-45E8-85F2-A8ED29FF05B9}"/>
    <cellStyle name="Total 3 3 3 7 8" xfId="54768" xr:uid="{6D9B6094-C220-424B-971B-0B450E7B2DD2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2 5" xfId="39970" xr:uid="{BC83BCF4-B307-4697-94D3-024F6A2C6694}"/>
    <cellStyle name="Total 3 3 4 2 6" xfId="46672" xr:uid="{46F4B9E7-A4EF-4D2C-8857-6F90800E8F03}"/>
    <cellStyle name="Total 3 3 4 2 7" xfId="52225" xr:uid="{A7DB5059-C307-42FD-B53D-BD77936B77B0}"/>
    <cellStyle name="Total 3 3 4 2 8" xfId="57619" xr:uid="{E55AEEB3-F90F-4E89-9357-E0153B728C02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4 6" xfId="37147" xr:uid="{A125EA2E-5C9C-4FD8-9D1E-5C6BE87CD7AB}"/>
    <cellStyle name="Total 3 3 4 7" xfId="43849" xr:uid="{A90FBDFC-A3BE-4218-BA01-28EB2D04421A}"/>
    <cellStyle name="Total 3 3 4 8" xfId="49402" xr:uid="{B4C19444-6377-4009-875F-7BD59CC9E881}"/>
    <cellStyle name="Total 3 3 4 9" xfId="55787" xr:uid="{AC201F34-4A4D-467C-9751-530F49729C27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2 5" xfId="38805" xr:uid="{5EA2AB47-1FCC-4C23-891B-37E0285C67FE}"/>
    <cellStyle name="Total 3 3 5 2 6" xfId="45507" xr:uid="{E4FC3D91-3AB4-4E19-ACAD-47938727B5D4}"/>
    <cellStyle name="Total 3 3 5 2 7" xfId="51060" xr:uid="{4875CE65-EAA1-44AE-86D9-9209F5F033C1}"/>
    <cellStyle name="Total 3 3 5 2 8" xfId="57892" xr:uid="{41C7DC37-F4AA-4A3C-8F1D-1FE641DDD8A6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5 6" xfId="35147" xr:uid="{47649597-BB8B-4650-A783-77B5228538B0}"/>
    <cellStyle name="Total 3 3 5 7" xfId="42131" xr:uid="{416A71A3-F8D1-49EF-8866-168BBB4AD1BB}"/>
    <cellStyle name="Total 3 3 5 8" xfId="41857" xr:uid="{716F1CD6-C9EB-49B7-9C32-379E09253535}"/>
    <cellStyle name="Total 3 3 5 9" xfId="41991" xr:uid="{CDEC5A45-EA36-43BF-BF80-E655556C560A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2 5" xfId="39788" xr:uid="{898A15CE-8A5D-4911-9D5A-B60687C3B11E}"/>
    <cellStyle name="Total 3 3 6 2 6" xfId="46490" xr:uid="{3588177B-99BC-4CD5-AC2F-EF8308D3758D}"/>
    <cellStyle name="Total 3 3 6 2 7" xfId="52043" xr:uid="{55EDFC1E-0DF5-4708-9451-8BC8F0D6AADE}"/>
    <cellStyle name="Total 3 3 6 2 8" xfId="57980" xr:uid="{38BE20B0-1227-43B4-B806-0898A5D50790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6 6" xfId="36965" xr:uid="{0D5D3343-74A9-4F9B-B06C-4FFF4908707B}"/>
    <cellStyle name="Total 3 3 6 7" xfId="43667" xr:uid="{229C28AE-2E40-42AC-99C0-9D0B15C1B75A}"/>
    <cellStyle name="Total 3 3 6 8" xfId="49220" xr:uid="{99F689F2-34ED-4BE7-B607-659F43BBAD12}"/>
    <cellStyle name="Total 3 3 6 9" xfId="42049" xr:uid="{918B656B-1AE5-466A-918B-465ED0D2D3A9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2 5" xfId="40987" xr:uid="{E6481A14-5D59-4E9D-99E4-81E05F7CED9B}"/>
    <cellStyle name="Total 3 3 7 2 6" xfId="47689" xr:uid="{A8B1977F-AF9B-4DDC-8AF0-33470FAD34A3}"/>
    <cellStyle name="Total 3 3 7 2 7" xfId="53242" xr:uid="{314CD6F0-F853-4849-AB91-9287D6AA4B06}"/>
    <cellStyle name="Total 3 3 7 2 8" xfId="54782" xr:uid="{8FCC7442-B2CB-4A53-A93C-A2100125F87D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7 6" xfId="38164" xr:uid="{5A5604DC-5D15-468D-B0A1-FED176627AEE}"/>
    <cellStyle name="Total 3 3 7 7" xfId="44866" xr:uid="{8440C27E-953F-4452-AB17-DB598179B6F5}"/>
    <cellStyle name="Total 3 3 7 8" xfId="50419" xr:uid="{66C99C5C-9AD0-4314-8D81-DDCCE6E36F2C}"/>
    <cellStyle name="Total 3 3 7 9" xfId="56969" xr:uid="{F403DCAB-32B6-4B61-AEB2-289289A2BA3E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2 5" xfId="39928" xr:uid="{73289B0C-9590-4820-9485-950B4C414470}"/>
    <cellStyle name="Total 3 3 8 2 6" xfId="46630" xr:uid="{7C571266-09DC-428C-9EF6-0DB011EDABA4}"/>
    <cellStyle name="Total 3 3 8 2 7" xfId="52183" xr:uid="{2CD0396D-D83D-4B0E-AF24-1FA6FAF85C3C}"/>
    <cellStyle name="Total 3 3 8 2 8" xfId="41680" xr:uid="{CDAD67CF-DC26-47D1-9296-43E76C1870DE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8 6" xfId="37105" xr:uid="{60738EEE-6C2A-45D0-A03E-92F21111499D}"/>
    <cellStyle name="Total 3 3 8 7" xfId="43807" xr:uid="{D78FE181-8ACB-436E-B41C-D96BC13813E3}"/>
    <cellStyle name="Total 3 3 8 8" xfId="49360" xr:uid="{332638AD-9DC5-47DF-BCC3-5198A63CD9E6}"/>
    <cellStyle name="Total 3 3 8 9" xfId="57306" xr:uid="{9EEC2B64-8A7C-40A6-BCDB-6E92BB6D9C11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3 9 5" xfId="39161" xr:uid="{74157FCE-4099-46C4-A972-220E62529AAB}"/>
    <cellStyle name="Total 3 3 9 6" xfId="45863" xr:uid="{DC5D063D-833C-46F5-AE57-A6789E4A8DF0}"/>
    <cellStyle name="Total 3 3 9 7" xfId="51416" xr:uid="{FF071BDD-E334-4C30-B34B-C55FDB270FA8}"/>
    <cellStyle name="Total 3 3 9 8" xfId="54470" xr:uid="{6C2170F1-251A-4C7D-A2B7-C1454E9AB461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13" xfId="36392" xr:uid="{AE6A5A31-8281-471F-A819-4378306AE064}"/>
    <cellStyle name="Total 3 4 14" xfId="43094" xr:uid="{D643CB3D-67C7-4E72-A838-C2CCEC5F001B}"/>
    <cellStyle name="Total 3 4 15" xfId="48647" xr:uid="{51040F8A-FED2-485E-8874-FCAD2D47AD9E}"/>
    <cellStyle name="Total 3 4 16" xfId="55170" xr:uid="{BD285C94-3980-4FC8-B86D-36462D7BC39E}"/>
    <cellStyle name="Total 3 4 2" xfId="4946" xr:uid="{C97A179B-16A7-485B-9F4C-7F0D6CF116B7}"/>
    <cellStyle name="Total 3 4 2 10" xfId="23568" xr:uid="{DC4A4410-0785-4C86-975A-5A3F7BD4B374}"/>
    <cellStyle name="Total 3 4 2 11" xfId="36599" xr:uid="{C67CB92C-ED9F-45BF-ADCE-FC986A828B19}"/>
    <cellStyle name="Total 3 4 2 12" xfId="43301" xr:uid="{91DA8D59-066F-4316-BBD2-F48343156747}"/>
    <cellStyle name="Total 3 4 2 13" xfId="48854" xr:uid="{774EC2DB-188E-421E-8068-62186A521403}"/>
    <cellStyle name="Total 3 4 2 14" xfId="57568" xr:uid="{2418C4F3-EC20-4128-9F03-582804B03D7A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2 5" xfId="40310" xr:uid="{5F0113EB-2325-45C7-A819-0214717253CA}"/>
    <cellStyle name="Total 3 4 2 2 2 6" xfId="47012" xr:uid="{9338F5C7-2F93-4D27-99A7-F048C4CDE318}"/>
    <cellStyle name="Total 3 4 2 2 2 7" xfId="52565" xr:uid="{1420608D-B2AE-4C13-95C4-936FC7BA3ADB}"/>
    <cellStyle name="Total 3 4 2 2 2 8" xfId="54121" xr:uid="{78A824E7-C386-41DB-9A0B-93945F79E034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2 6" xfId="37487" xr:uid="{CDA7CCCF-4B8A-4A02-ADC9-025AE82A1799}"/>
    <cellStyle name="Total 3 4 2 2 7" xfId="44189" xr:uid="{EA5BAB36-37B0-49DC-95AE-D2C14F4E064F}"/>
    <cellStyle name="Total 3 4 2 2 8" xfId="49742" xr:uid="{2E50FEAD-81D8-4CB5-A899-0F167492D0A0}"/>
    <cellStyle name="Total 3 4 2 2 9" xfId="57056" xr:uid="{0EA2F352-CD16-4F33-9168-E3FBE6D6E0CD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2 5" xfId="40617" xr:uid="{36BAA38D-1492-440D-88B2-47193F17F623}"/>
    <cellStyle name="Total 3 4 2 3 2 6" xfId="47319" xr:uid="{88F38764-3ED0-4154-9364-8F2E33310948}"/>
    <cellStyle name="Total 3 4 2 3 2 7" xfId="52872" xr:uid="{BDB3029B-BA43-4821-8203-B6FC6D41884A}"/>
    <cellStyle name="Total 3 4 2 3 2 8" xfId="56904" xr:uid="{9E2F569F-5D0E-4688-AB8D-BB66679EA840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3 6" xfId="37794" xr:uid="{8CB9B7BE-56EA-4113-AB73-95656AF9F5BF}"/>
    <cellStyle name="Total 3 4 2 3 7" xfId="44496" xr:uid="{9E0F4C49-D29A-405F-BC51-AE678CC77577}"/>
    <cellStyle name="Total 3 4 2 3 8" xfId="50049" xr:uid="{4DBE1B67-E6D5-448B-ADB6-3696F2325ADD}"/>
    <cellStyle name="Total 3 4 2 3 9" xfId="56292" xr:uid="{5DFF8C78-EC8F-4313-9F99-B7A93CBBB0DB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2 5" xfId="40937" xr:uid="{0DA66219-A7DD-4B40-BA45-2035C1106363}"/>
    <cellStyle name="Total 3 4 2 4 2 6" xfId="47639" xr:uid="{2C65078E-DBCD-4D23-92F7-400910D9D1BC}"/>
    <cellStyle name="Total 3 4 2 4 2 7" xfId="53192" xr:uid="{0738A191-8EAD-4973-BE8D-F493E6D11332}"/>
    <cellStyle name="Total 3 4 2 4 2 8" xfId="55016" xr:uid="{CBD9268B-B07B-4430-A73F-80CC505BE888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4 6" xfId="38114" xr:uid="{7DFB24A3-905A-44AA-880C-F41ECC8C3E3F}"/>
    <cellStyle name="Total 3 4 2 4 7" xfId="44816" xr:uid="{12F3563B-7205-4FB4-A544-B01AEAA022A7}"/>
    <cellStyle name="Total 3 4 2 4 8" xfId="50369" xr:uid="{9A4B5F94-C6E5-4499-B22D-5583966DF879}"/>
    <cellStyle name="Total 3 4 2 4 9" xfId="56305" xr:uid="{DD25BE07-E98E-4DEA-A40E-DEFDF8DB34E1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2 5" xfId="41261" xr:uid="{19D231CF-E558-4FB3-AF2C-EB8F8297943A}"/>
    <cellStyle name="Total 3 4 2 5 2 6" xfId="47963" xr:uid="{6B83ECA7-4156-4847-A2EF-4E2F2FE9F562}"/>
    <cellStyle name="Total 3 4 2 5 2 7" xfId="53516" xr:uid="{E6B02C8C-5BE7-4EB8-A9CD-12EA981BE8A6}"/>
    <cellStyle name="Total 3 4 2 5 2 8" xfId="57908" xr:uid="{5574E6CD-848E-41E9-AC98-A32F5CFBE7B7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5 6" xfId="38438" xr:uid="{B03AA9A0-744D-4D04-AC50-E554520AD2CC}"/>
    <cellStyle name="Total 3 4 2 5 7" xfId="45140" xr:uid="{203F1F77-7E65-47E2-BB31-DAB565E95F05}"/>
    <cellStyle name="Total 3 4 2 5 8" xfId="50693" xr:uid="{188CA33E-F980-4D7A-BA9A-3E3B0373768C}"/>
    <cellStyle name="Total 3 4 2 5 9" xfId="54139" xr:uid="{1987FCD1-2EF8-433F-AC30-A2C798D46BFF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2 5" xfId="41552" xr:uid="{8552632A-6B10-4200-819C-D04C43527098}"/>
    <cellStyle name="Total 3 4 2 6 2 6" xfId="48254" xr:uid="{7C6B09DB-CB7C-4923-B9F9-31235199D9B3}"/>
    <cellStyle name="Total 3 4 2 6 2 7" xfId="53807" xr:uid="{3ACC9262-CCA9-47C1-9297-B486C1F35AF7}"/>
    <cellStyle name="Total 3 4 2 6 2 8" xfId="54442" xr:uid="{5A91DB99-5C66-4A6A-9AD1-3B79954AA17A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6 6" xfId="38729" xr:uid="{01D74658-93B0-4BA4-89A9-AF208E9A8081}"/>
    <cellStyle name="Total 3 4 2 6 7" xfId="45431" xr:uid="{1E59D58E-CD1B-49B5-B5A4-3B991F275650}"/>
    <cellStyle name="Total 3 4 2 6 8" xfId="50984" xr:uid="{AC93B668-8E2D-4852-8DF1-8F39A354DFB6}"/>
    <cellStyle name="Total 3 4 2 6 9" xfId="54598" xr:uid="{1AE23DBC-8D50-4975-B422-4966B151A63F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7 5" xfId="39422" xr:uid="{4F3736B3-484A-4EAB-B1AD-49002653D9F1}"/>
    <cellStyle name="Total 3 4 2 7 6" xfId="46124" xr:uid="{CDD1188C-AB5E-4064-B524-30FF25144037}"/>
    <cellStyle name="Total 3 4 2 7 7" xfId="51677" xr:uid="{5309CE85-C70B-496B-9327-11DE44F9951F}"/>
    <cellStyle name="Total 3 4 2 7 8" xfId="55998" xr:uid="{1ACAABF9-665E-4CDF-A57C-0D7AD83E5E8D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11" xfId="36559" xr:uid="{A613941B-ED27-401B-B918-9A8710EDC47C}"/>
    <cellStyle name="Total 3 4 3 12" xfId="43261" xr:uid="{CFE669DD-FDBE-409C-B717-0041FCD05991}"/>
    <cellStyle name="Total 3 4 3 13" xfId="48814" xr:uid="{4DD59C56-27B6-4EA6-A9BD-9718410C6BF2}"/>
    <cellStyle name="Total 3 4 3 14" xfId="41803" xr:uid="{509B65E2-97F7-4831-9219-F1DE732E41E2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2 5" xfId="40270" xr:uid="{149A5F8B-586E-4B15-ADA0-12E3FB309EC2}"/>
    <cellStyle name="Total 3 4 3 2 2 6" xfId="46972" xr:uid="{342C1123-2299-45E8-9723-91DF895FCC60}"/>
    <cellStyle name="Total 3 4 3 2 2 7" xfId="52525" xr:uid="{42E3DDA3-3566-42CE-AE4A-D01CCF7392E6}"/>
    <cellStyle name="Total 3 4 3 2 2 8" xfId="42488" xr:uid="{F463AB18-B9E5-4883-83E6-C0A82C4D1B86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2 6" xfId="37447" xr:uid="{BB752D9D-A5F0-44D6-ACC3-1FE62D9F8DFC}"/>
    <cellStyle name="Total 3 4 3 2 7" xfId="44149" xr:uid="{C9473689-25FE-4F9A-B27F-129E9E1A541E}"/>
    <cellStyle name="Total 3 4 3 2 8" xfId="49702" xr:uid="{FB7B8E12-0A52-4D83-B5CA-EC1FF448D582}"/>
    <cellStyle name="Total 3 4 3 2 9" xfId="57831" xr:uid="{BC1F918C-F490-47BF-A7C5-4E0547C73BD4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2 5" xfId="39542" xr:uid="{AAAC2F1B-00F2-4FA1-9367-E768E60665C6}"/>
    <cellStyle name="Total 3 4 3 3 2 6" xfId="46244" xr:uid="{8C9F20A5-CA71-4865-B4D7-3AEC9AF90632}"/>
    <cellStyle name="Total 3 4 3 3 2 7" xfId="51797" xr:uid="{5C8A7A80-FF57-47A7-A156-3D20A72594E2}"/>
    <cellStyle name="Total 3 4 3 3 2 8" xfId="42844" xr:uid="{F518DFD4-B69C-42FE-9821-83EBD03963C4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3 6" xfId="36719" xr:uid="{B205791D-288D-4638-AF93-3945317EC216}"/>
    <cellStyle name="Total 3 4 3 3 7" xfId="43421" xr:uid="{85AA9133-2C07-4633-9063-361229834DFA}"/>
    <cellStyle name="Total 3 4 3 3 8" xfId="48974" xr:uid="{F1BFA65D-8741-450D-A3F2-7939D1427AE9}"/>
    <cellStyle name="Total 3 4 3 3 9" xfId="54937" xr:uid="{0CF494C4-69D1-4806-81AA-E6EB07707D5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2 5" xfId="40897" xr:uid="{74E09924-CD5E-4400-A5BC-30B7CF302A56}"/>
    <cellStyle name="Total 3 4 3 4 2 6" xfId="47599" xr:uid="{FAF9B9B6-44F5-4160-A4D4-F23FA103C73F}"/>
    <cellStyle name="Total 3 4 3 4 2 7" xfId="53152" xr:uid="{1B2B2923-BD47-42CC-AE89-505507F3EABD}"/>
    <cellStyle name="Total 3 4 3 4 2 8" xfId="56162" xr:uid="{6C29EB4A-471C-475E-B222-78D14A54EA6F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4 6" xfId="38074" xr:uid="{E5F84ED9-D98F-451D-8F94-AC16C989DBEE}"/>
    <cellStyle name="Total 3 4 3 4 7" xfId="44776" xr:uid="{5BCC9AB4-BB3A-4603-9931-2E7CF096154A}"/>
    <cellStyle name="Total 3 4 3 4 8" xfId="50329" xr:uid="{72D9DDE9-90CD-4EDC-A934-90E3F060BC00}"/>
    <cellStyle name="Total 3 4 3 4 9" xfId="41860" xr:uid="{18F59332-195A-48ED-B175-67D9D1BC997F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2 5" xfId="41221" xr:uid="{029AC936-8A77-42AD-8C71-9DB29F00F933}"/>
    <cellStyle name="Total 3 4 3 5 2 6" xfId="47923" xr:uid="{1AD37061-F5D7-4FB0-AB46-6A4F9F4A39E4}"/>
    <cellStyle name="Total 3 4 3 5 2 7" xfId="53476" xr:uid="{4550C6C9-7410-40A3-903F-C051DF45F030}"/>
    <cellStyle name="Total 3 4 3 5 2 8" xfId="54366" xr:uid="{6FDBC01F-3AA2-47C0-A7F5-15380513FA8E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5 6" xfId="38398" xr:uid="{D99789EC-990B-4153-AF48-B9C22FC29999}"/>
    <cellStyle name="Total 3 4 3 5 7" xfId="45100" xr:uid="{0B71B706-2240-4BA7-A343-272032DC7870}"/>
    <cellStyle name="Total 3 4 3 5 8" xfId="50653" xr:uid="{EE6B9BCE-83ED-415F-931B-24BC10E8D22E}"/>
    <cellStyle name="Total 3 4 3 5 9" xfId="56262" xr:uid="{68F2D57F-74B0-4250-A737-7B90E2D7FA11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2 5" xfId="41512" xr:uid="{FA7D062E-70BC-4C7F-82E6-F73BBA41BF74}"/>
    <cellStyle name="Total 3 4 3 6 2 6" xfId="48214" xr:uid="{E7FE927A-3F25-4654-9A89-1FE6D7BABE95}"/>
    <cellStyle name="Total 3 4 3 6 2 7" xfId="53767" xr:uid="{5F71A2B7-FEDE-40F8-8CE1-1EB0A6719FCA}"/>
    <cellStyle name="Total 3 4 3 6 2 8" xfId="54355" xr:uid="{64BCD588-46BE-4CA3-BFC7-A8069CC0D4E3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6 6" xfId="38689" xr:uid="{56F9FBF0-8E19-4C3F-A222-04965DEAADD4}"/>
    <cellStyle name="Total 3 4 3 6 7" xfId="45391" xr:uid="{B74E250D-C993-47BF-92B1-A1C6CC53BD02}"/>
    <cellStyle name="Total 3 4 3 6 8" xfId="50944" xr:uid="{B46E0EF9-6FEA-47D4-89A8-A00FC67E24AB}"/>
    <cellStyle name="Total 3 4 3 6 9" xfId="54690" xr:uid="{8938187F-58F5-49CC-A2D3-CA9C402C752F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7 5" xfId="39382" xr:uid="{66DAB6EB-CD32-4D6C-A79C-D8DBDDCC02EF}"/>
    <cellStyle name="Total 3 4 3 7 6" xfId="46084" xr:uid="{ADBB055F-4D4D-437C-8EE3-7AB24FF0A37E}"/>
    <cellStyle name="Total 3 4 3 7 7" xfId="51637" xr:uid="{0DA70B09-0029-4BC5-A060-C30EB1949353}"/>
    <cellStyle name="Total 3 4 3 7 8" xfId="48445" xr:uid="{00A22E5D-CB74-4C1D-8F07-6E97F8B926CE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2 5" xfId="40103" xr:uid="{04384D0E-43E3-4230-8220-B85D63B0A4D2}"/>
    <cellStyle name="Total 3 4 4 2 6" xfId="46805" xr:uid="{FB8C2B33-93D2-4F81-9A70-EDF0109D8973}"/>
    <cellStyle name="Total 3 4 4 2 7" xfId="52358" xr:uid="{736205BC-3AF0-484C-9181-65CC63F88FD9}"/>
    <cellStyle name="Total 3 4 4 2 8" xfId="57485" xr:uid="{E07CCB7F-90C9-4830-AEFF-3F5D2FD6E4B7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4 6" xfId="37280" xr:uid="{101DB821-6B97-4AE8-8B36-B899BA2061AB}"/>
    <cellStyle name="Total 3 4 4 7" xfId="43982" xr:uid="{4EE5E62B-4009-46AB-91EA-E4833F68FDDC}"/>
    <cellStyle name="Total 3 4 4 8" xfId="49535" xr:uid="{3A436515-A838-42A5-A8EE-7CB16D4074C0}"/>
    <cellStyle name="Total 3 4 4 9" xfId="54653" xr:uid="{32A2B11F-ED76-4726-AC54-ADE327FD46AF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2 5" xfId="38996" xr:uid="{DAFE525C-F353-4B83-B28C-4840D8D18611}"/>
    <cellStyle name="Total 3 4 5 2 6" xfId="45698" xr:uid="{0DECC9BC-E888-4778-A728-B82974EC8B0F}"/>
    <cellStyle name="Total 3 4 5 2 7" xfId="51251" xr:uid="{F372A2CD-D74F-4DC4-BE0B-8E94826A851F}"/>
    <cellStyle name="Total 3 4 5 2 8" xfId="55311" xr:uid="{61B744BA-6F02-465A-8680-71B1502281D1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5 6" xfId="35505" xr:uid="{2D9AE754-FA35-4551-9746-0537B5E97064}"/>
    <cellStyle name="Total 3 4 5 7" xfId="42428" xr:uid="{CDE89B66-34D8-4477-A745-03AD3AEC2B22}"/>
    <cellStyle name="Total 3 4 5 8" xfId="34474" xr:uid="{FE58ED14-B9F4-4335-BBDD-52AEFF263D5B}"/>
    <cellStyle name="Total 3 4 5 9" xfId="54060" xr:uid="{7429D035-9722-40CA-ACEC-BB5A060BD59C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2 5" xfId="40730" xr:uid="{B9FD05E4-ECF7-4C1B-8CBF-C9E419DAB020}"/>
    <cellStyle name="Total 3 4 6 2 6" xfId="47432" xr:uid="{46E2AA0B-ADB6-41C3-9898-E5C23DF5E255}"/>
    <cellStyle name="Total 3 4 6 2 7" xfId="52985" xr:uid="{7ED7D9AC-4BBC-4495-A699-5A5B5F254FA7}"/>
    <cellStyle name="Total 3 4 6 2 8" xfId="57852" xr:uid="{19F57D9C-451E-4427-A634-887B47E0E6DF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6 6" xfId="37907" xr:uid="{979C5D51-5488-4065-8B42-C923BB0E4D23}"/>
    <cellStyle name="Total 3 4 6 7" xfId="44609" xr:uid="{DFB37001-1ADE-405D-A6C7-7C8E48286860}"/>
    <cellStyle name="Total 3 4 6 8" xfId="50162" xr:uid="{5A61F10C-4A3A-4347-99B1-236CB4ADA57D}"/>
    <cellStyle name="Total 3 4 6 9" xfId="57605" xr:uid="{B14768EE-7C21-43DA-905F-7C38747E1718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2 5" xfId="41054" xr:uid="{76F3B7DE-BBEC-4350-8C50-7FF6316907F5}"/>
    <cellStyle name="Total 3 4 7 2 6" xfId="47756" xr:uid="{8DE8EF41-E220-4F65-A165-08A71768FA78}"/>
    <cellStyle name="Total 3 4 7 2 7" xfId="53309" xr:uid="{6652A0EE-EDB3-4B05-9D36-25BBD7CDC2FA}"/>
    <cellStyle name="Total 3 4 7 2 8" xfId="42983" xr:uid="{81F2B512-CA0E-4651-AABD-EF83544232B1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7 6" xfId="38231" xr:uid="{411153F8-8E4E-4F72-8EB9-0DC0BD3E8B43}"/>
    <cellStyle name="Total 3 4 7 7" xfId="44933" xr:uid="{8D3A5749-52DB-4495-94D9-56D87F04AD52}"/>
    <cellStyle name="Total 3 4 7 8" xfId="50486" xr:uid="{3046C6F5-AB1E-48CE-826F-D1EEB75235E7}"/>
    <cellStyle name="Total 3 4 7 9" xfId="42538" xr:uid="{AF58BBA7-7CE1-4BE5-8E2F-212AC9A09B21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2 5" xfId="41345" xr:uid="{C1DCEA32-462F-43EF-A6C6-F6BDB9FEC2DC}"/>
    <cellStyle name="Total 3 4 8 2 6" xfId="48047" xr:uid="{56C78393-943A-4553-B05B-E23002BA0764}"/>
    <cellStyle name="Total 3 4 8 2 7" xfId="53600" xr:uid="{EF786856-E45C-497F-AFF0-06A7352C2A4E}"/>
    <cellStyle name="Total 3 4 8 2 8" xfId="56961" xr:uid="{1C226752-8382-4E19-94A4-29FEB96868A8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8 6" xfId="38522" xr:uid="{2EA59F28-4F3A-449B-9CA9-B1E1A3191C0F}"/>
    <cellStyle name="Total 3 4 8 7" xfId="45224" xr:uid="{EBC21795-A343-480C-8AFE-CCF16F116C08}"/>
    <cellStyle name="Total 3 4 8 8" xfId="50777" xr:uid="{7219BF14-8CC7-436C-8650-7023B9063AA1}"/>
    <cellStyle name="Total 3 4 8 9" xfId="41599" xr:uid="{0933C317-9BE9-415E-8761-9426A41B1BED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4 9 5" xfId="39215" xr:uid="{66BCDDA8-0730-4FCB-B6EA-9210807C01C5}"/>
    <cellStyle name="Total 3 4 9 6" xfId="45917" xr:uid="{74B35C5E-C8FF-4828-8585-0127D58C1918}"/>
    <cellStyle name="Total 3 4 9 7" xfId="51470" xr:uid="{9A6C81EF-8E7D-4C8D-A5DF-5CF62A3E5672}"/>
    <cellStyle name="Total 3 4 9 8" xfId="56556" xr:uid="{1FA6A5A9-5806-4748-A5D6-67FB2BB61505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13" xfId="36411" xr:uid="{41CAB5FF-8551-4F4F-BDA7-C9A688425E6F}"/>
    <cellStyle name="Total 3 5 14" xfId="43113" xr:uid="{9565069F-9BD1-415D-9F21-AD9F5BB404F4}"/>
    <cellStyle name="Total 3 5 15" xfId="48666" xr:uid="{25E090DF-1053-4EFE-9D7C-A0B719FD9060}"/>
    <cellStyle name="Total 3 5 16" xfId="54377" xr:uid="{9DE180CE-8D71-48C5-B396-4339CA325C9F}"/>
    <cellStyle name="Total 3 5 2" xfId="4965" xr:uid="{F86BD13A-B301-43F7-BA48-1BC78DBF4CC2}"/>
    <cellStyle name="Total 3 5 2 10" xfId="23587" xr:uid="{6E82994B-ABB8-45E8-A38A-805315F5604E}"/>
    <cellStyle name="Total 3 5 2 11" xfId="36618" xr:uid="{AAADA8B2-BD00-438B-90EF-4E46C2443700}"/>
    <cellStyle name="Total 3 5 2 12" xfId="43320" xr:uid="{9884E291-8044-4C09-A4B7-EBB51FAD9151}"/>
    <cellStyle name="Total 3 5 2 13" xfId="48873" xr:uid="{7A478645-2CC1-435E-BA8F-DD2127BBC1BB}"/>
    <cellStyle name="Total 3 5 2 14" xfId="56028" xr:uid="{7734BBA9-96F2-4848-A850-BB57ED8DD594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2 5" xfId="40329" xr:uid="{8688772D-55DD-43EB-835A-AC148E48B118}"/>
    <cellStyle name="Total 3 5 2 2 2 6" xfId="47031" xr:uid="{45BE7A3A-DD49-4476-9D77-607F3A7FC3DC}"/>
    <cellStyle name="Total 3 5 2 2 2 7" xfId="52584" xr:uid="{C4D45AA5-8513-4C1F-BD84-A8F6376B99A1}"/>
    <cellStyle name="Total 3 5 2 2 2 8" xfId="54694" xr:uid="{0786F9D1-9522-4934-A609-702CDBEAA89D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2 6" xfId="37506" xr:uid="{9DBFD735-D160-4128-B2FD-A41DAB5B8B08}"/>
    <cellStyle name="Total 3 5 2 2 7" xfId="44208" xr:uid="{F8D19C03-593C-4D3F-BC16-DC7223EE3165}"/>
    <cellStyle name="Total 3 5 2 2 8" xfId="49761" xr:uid="{A319AA2C-95F2-44D8-A005-7E72613E7C85}"/>
    <cellStyle name="Total 3 5 2 2 9" xfId="58190" xr:uid="{966713BC-079D-4978-996D-9AD3F30FD102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2 5" xfId="40636" xr:uid="{60968364-D793-463C-B6EE-0D647970536B}"/>
    <cellStyle name="Total 3 5 2 3 2 6" xfId="47338" xr:uid="{D0078B64-10D0-412B-B6F3-E7806902763C}"/>
    <cellStyle name="Total 3 5 2 3 2 7" xfId="52891" xr:uid="{90BA814B-231A-4E76-B8D2-8BCEEE45D5E3}"/>
    <cellStyle name="Total 3 5 2 3 2 8" xfId="55187" xr:uid="{94468303-E9FD-4EDF-8AA7-69C16566247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3 6" xfId="37813" xr:uid="{E5E1BD8F-28BB-4FF3-B28A-778602FA118E}"/>
    <cellStyle name="Total 3 5 2 3 7" xfId="44515" xr:uid="{B9D73044-B6D1-4EF7-9B40-6DA7E6A2FE6B}"/>
    <cellStyle name="Total 3 5 2 3 8" xfId="50068" xr:uid="{99A31E38-6D28-4BB1-A62B-7AFBF90BA2C9}"/>
    <cellStyle name="Total 3 5 2 3 9" xfId="41625" xr:uid="{D33C9CBC-ED52-4ABD-9B80-05899FB44E76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2 5" xfId="40956" xr:uid="{0B7A919C-E808-4FB1-B56C-30CFE08CB6B8}"/>
    <cellStyle name="Total 3 5 2 4 2 6" xfId="47658" xr:uid="{D96059EF-8120-4949-8E8D-8420C127F2F0}"/>
    <cellStyle name="Total 3 5 2 4 2 7" xfId="53211" xr:uid="{212880DA-400E-4513-97C6-390A810651C1}"/>
    <cellStyle name="Total 3 5 2 4 2 8" xfId="55412" xr:uid="{3EC9B30D-B60A-45C4-A46B-79DFDF27E7F9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4 6" xfId="38133" xr:uid="{F4C7FF0D-29EE-4F47-AEFC-43E5315EFB73}"/>
    <cellStyle name="Total 3 5 2 4 7" xfId="44835" xr:uid="{A0CB6A73-E454-4013-8381-DE204FA85AF7}"/>
    <cellStyle name="Total 3 5 2 4 8" xfId="50388" xr:uid="{032AC682-DF68-43F2-BDAE-8696B69FD7A7}"/>
    <cellStyle name="Total 3 5 2 4 9" xfId="56273" xr:uid="{11D71E1C-F0E2-430B-9F29-E55DF359CB65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2 5" xfId="41280" xr:uid="{4E7438B3-B175-4C4C-9DF8-106CB683D3A7}"/>
    <cellStyle name="Total 3 5 2 5 2 6" xfId="47982" xr:uid="{5513D0A8-413A-4F20-8441-E05CF6ADFA99}"/>
    <cellStyle name="Total 3 5 2 5 2 7" xfId="53535" xr:uid="{4DE5FD48-3B07-4430-A41F-7C927FF5C44A}"/>
    <cellStyle name="Total 3 5 2 5 2 8" xfId="54290" xr:uid="{0E6EE97B-5329-4D08-B949-62CDE4F16DF2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5 6" xfId="38457" xr:uid="{21FD46B7-C969-4FE1-B669-49648C2598F2}"/>
    <cellStyle name="Total 3 5 2 5 7" xfId="45159" xr:uid="{39C7A1D2-06E0-4D99-B0FB-ED80E437B5AD}"/>
    <cellStyle name="Total 3 5 2 5 8" xfId="50712" xr:uid="{1A02D132-6755-4E4F-9AF3-8B52E1C9C978}"/>
    <cellStyle name="Total 3 5 2 5 9" xfId="54037" xr:uid="{B19FF65E-A532-4936-B3AB-824A77CE486B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2 5" xfId="41571" xr:uid="{916CFD84-3E48-4132-9118-873D7F470D36}"/>
    <cellStyle name="Total 3 5 2 6 2 6" xfId="48273" xr:uid="{3F43BC40-44C7-4795-8C1E-7C90D05A9914}"/>
    <cellStyle name="Total 3 5 2 6 2 7" xfId="53826" xr:uid="{0573D74B-AC3B-4D65-A185-26839EB06069}"/>
    <cellStyle name="Total 3 5 2 6 2 8" xfId="43001" xr:uid="{48883D58-A57A-4589-8D55-0FE8B02F67B1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6 6" xfId="38748" xr:uid="{CDB875B0-E5C3-47F0-831A-B3A8A8279C38}"/>
    <cellStyle name="Total 3 5 2 6 7" xfId="45450" xr:uid="{1E4E0203-E98C-498D-9E56-9D4E13C74E10}"/>
    <cellStyle name="Total 3 5 2 6 8" xfId="51003" xr:uid="{A4642B98-FBBD-4C15-8F93-3E84E79AEC6A}"/>
    <cellStyle name="Total 3 5 2 6 9" xfId="41841" xr:uid="{A968DA78-82B3-465A-87E8-6D38E5C503F9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7 5" xfId="39441" xr:uid="{6CC49AB7-323F-4AF6-8A68-D205CF888B9F}"/>
    <cellStyle name="Total 3 5 2 7 6" xfId="46143" xr:uid="{3C061298-3369-4423-A71F-2B9C839E4E88}"/>
    <cellStyle name="Total 3 5 2 7 7" xfId="51696" xr:uid="{8A6AC609-6E31-4504-B650-B7E4C13775FA}"/>
    <cellStyle name="Total 3 5 2 7 8" xfId="57341" xr:uid="{E6A284E2-CFD9-469C-A98C-0632A4D9AD4B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11" xfId="35705" xr:uid="{95024199-B8B0-404E-B8EF-836B2652C66A}"/>
    <cellStyle name="Total 3 5 3 12" xfId="42575" xr:uid="{CDA1645B-55DB-4CB7-93B9-E294A3833E61}"/>
    <cellStyle name="Total 3 5 3 13" xfId="41657" xr:uid="{1AA8B6A7-3F84-438C-9201-4BE95C9C1E67}"/>
    <cellStyle name="Total 3 5 3 14" xfId="57435" xr:uid="{B5620DF0-5A87-4EB5-B4D7-33FE1FC0EAF9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2 5" xfId="39664" xr:uid="{876AD54F-CA94-4E2D-B06E-A427817F022D}"/>
    <cellStyle name="Total 3 5 3 2 2 6" xfId="46366" xr:uid="{D460DEEB-9698-43FC-9F1A-E3816CA729B0}"/>
    <cellStyle name="Total 3 5 3 2 2 7" xfId="51919" xr:uid="{79EF109F-8EBA-4306-A9EB-E3AE465B40F7}"/>
    <cellStyle name="Total 3 5 3 2 2 8" xfId="58297" xr:uid="{6CFDE06D-9F3E-43C9-A499-C12EA6F71765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2 6" xfId="36841" xr:uid="{35C014F0-38C8-4375-ADEF-FCD4B6D7DD93}"/>
    <cellStyle name="Total 3 5 3 2 7" xfId="43543" xr:uid="{6BC0F013-57D8-4253-9765-10DD95737730}"/>
    <cellStyle name="Total 3 5 3 2 8" xfId="49096" xr:uid="{64039EE1-9EF1-485D-8652-5238C0727CB7}"/>
    <cellStyle name="Total 3 5 3 2 9" xfId="54997" xr:uid="{99256B15-5B09-46AE-9CFE-9E9D2EF83ECD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2 5" xfId="39993" xr:uid="{0F37648F-3A76-464E-A6AA-5925CA1B5977}"/>
    <cellStyle name="Total 3 5 3 3 2 6" xfId="46695" xr:uid="{4A776786-DB40-4D79-9A87-EA93F3361DE1}"/>
    <cellStyle name="Total 3 5 3 3 2 7" xfId="52248" xr:uid="{923F86E3-434D-4858-8017-369791DAC5AD}"/>
    <cellStyle name="Total 3 5 3 3 2 8" xfId="54118" xr:uid="{811B15A0-740E-4921-813D-9772B5F15E97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3 6" xfId="37170" xr:uid="{CB5B2F5E-D807-4063-9B29-24A895BBEF51}"/>
    <cellStyle name="Total 3 5 3 3 7" xfId="43872" xr:uid="{914FE110-D722-43D6-92DD-8319C0512633}"/>
    <cellStyle name="Total 3 5 3 3 8" xfId="49425" xr:uid="{25623E65-884E-4008-8DBD-F76DC6FDBC09}"/>
    <cellStyle name="Total 3 5 3 3 9" xfId="48395" xr:uid="{A575EF66-9F1A-4D49-9C9B-65D508043BA6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2 5" xfId="40385" xr:uid="{DC258260-F291-4658-87F7-B3848AAF6C74}"/>
    <cellStyle name="Total 3 5 3 4 2 6" xfId="47087" xr:uid="{44FC075C-DA22-434D-9D3D-AC45BD0278BD}"/>
    <cellStyle name="Total 3 5 3 4 2 7" xfId="52640" xr:uid="{A2AF8BCA-5A43-4A47-8035-D5F1E748B6C5}"/>
    <cellStyle name="Total 3 5 3 4 2 8" xfId="57666" xr:uid="{0E18DBF3-810E-488A-AC17-1B5CE00DE8D1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4 6" xfId="37562" xr:uid="{6FB5904C-18A9-46D0-99C4-6CB5D909FD6F}"/>
    <cellStyle name="Total 3 5 3 4 7" xfId="44264" xr:uid="{F76FC2C5-D101-4092-966F-14EE4B23EC33}"/>
    <cellStyle name="Total 3 5 3 4 8" xfId="49817" xr:uid="{898A23E0-0DA2-4BFA-A35F-4A12098EB192}"/>
    <cellStyle name="Total 3 5 3 4 9" xfId="56267" xr:uid="{A3BEB301-F66A-4DB5-A5BE-09F26D29A17B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2 5" xfId="40592" xr:uid="{CA473418-F681-4517-89CE-D1198CF76F41}"/>
    <cellStyle name="Total 3 5 3 5 2 6" xfId="47294" xr:uid="{908FDF0B-86C8-405D-9E47-2BD4DDB46576}"/>
    <cellStyle name="Total 3 5 3 5 2 7" xfId="52847" xr:uid="{044A6122-AE2A-4B20-9612-CA9CCB102155}"/>
    <cellStyle name="Total 3 5 3 5 2 8" xfId="58148" xr:uid="{C40F78EF-5C41-41B3-A954-2DDDB900A6A5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5 6" xfId="37769" xr:uid="{971A16B4-7A19-462F-AA42-7282AE2877B5}"/>
    <cellStyle name="Total 3 5 3 5 7" xfId="44471" xr:uid="{D6CE9EE2-C888-4DEB-BF17-96724AB57EBD}"/>
    <cellStyle name="Total 3 5 3 5 8" xfId="50024" xr:uid="{BCAE7692-7A0D-4E60-BCA4-98AD7D8DAFB1}"/>
    <cellStyle name="Total 3 5 3 5 9" xfId="55685" xr:uid="{2B22E61B-FADF-499C-85DB-5C31E283AB83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2 5" xfId="40353" xr:uid="{B008A40D-4762-4A4B-8A70-A916335D3879}"/>
    <cellStyle name="Total 3 5 3 6 2 6" xfId="47055" xr:uid="{6511FF68-87E0-44EB-8D78-0E18CACDF133}"/>
    <cellStyle name="Total 3 5 3 6 2 7" xfId="52608" xr:uid="{2E1C4532-19C0-4A73-A0AC-83B513E4B384}"/>
    <cellStyle name="Total 3 5 3 6 2 8" xfId="55859" xr:uid="{A4F638E9-4092-47DC-93CB-1D25770664D5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6 6" xfId="37530" xr:uid="{5D23CD58-DE7F-45A1-A4BB-F3F6C033B382}"/>
    <cellStyle name="Total 3 5 3 6 7" xfId="44232" xr:uid="{E42E0977-9E40-4CE9-88D0-FE620E0EBD97}"/>
    <cellStyle name="Total 3 5 3 6 8" xfId="49785" xr:uid="{C24FB5BA-900C-4C48-A064-77956319DA81}"/>
    <cellStyle name="Total 3 5 3 6 9" xfId="57570" xr:uid="{5ED6B543-290B-4F49-95A5-F5655A5A8042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7 5" xfId="39029" xr:uid="{A29A27FF-7F8E-4508-99D8-59E235A0C4BC}"/>
    <cellStyle name="Total 3 5 3 7 6" xfId="45731" xr:uid="{F17F6BE8-4009-4DD0-9EF7-624E47A31598}"/>
    <cellStyle name="Total 3 5 3 7 7" xfId="51284" xr:uid="{98729461-19E1-40E9-9C41-78FFB830E908}"/>
    <cellStyle name="Total 3 5 3 7 8" xfId="56767" xr:uid="{665AE8DB-A08F-4564-96F4-8C24239E5FA5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2 5" xfId="40122" xr:uid="{AC0C98A9-A8C5-471B-9F26-23C3C15D6B13}"/>
    <cellStyle name="Total 3 5 4 2 6" xfId="46824" xr:uid="{4CDB48A9-632E-4BBF-84AA-84EFFAA8352F}"/>
    <cellStyle name="Total 3 5 4 2 7" xfId="52377" xr:uid="{1357B91E-5C3B-4200-9A12-F13E30B7D377}"/>
    <cellStyle name="Total 3 5 4 2 8" xfId="54218" xr:uid="{CF286EE1-8EBF-4405-95FB-8C7A5EE98BDB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4 6" xfId="37299" xr:uid="{368F96FB-EC48-42EE-86E1-2B7B0D8EB4EF}"/>
    <cellStyle name="Total 3 5 4 7" xfId="44001" xr:uid="{4237044B-E7B7-4498-94E6-4D23DA2BFE5E}"/>
    <cellStyle name="Total 3 5 4 8" xfId="49554" xr:uid="{C5F3FD48-A6E5-4E2F-8D7F-FB87014422AD}"/>
    <cellStyle name="Total 3 5 4 9" xfId="55477" xr:uid="{EB844D51-171D-4A5C-AE2D-C23F0CEDF545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2 5" xfId="39940" xr:uid="{112B652B-4883-4529-965A-EDF89AAE129B}"/>
    <cellStyle name="Total 3 5 5 2 6" xfId="46642" xr:uid="{99800EB8-7AA7-4343-B5FA-40B3AA35038E}"/>
    <cellStyle name="Total 3 5 5 2 7" xfId="52195" xr:uid="{61CFA725-D6F7-49D3-9BD4-E06690FD011E}"/>
    <cellStyle name="Total 3 5 5 2 8" xfId="58278" xr:uid="{3E4BDEAD-22E4-4DAB-A631-9C915B72DDF2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5 6" xfId="37117" xr:uid="{50483A47-6A27-4105-BB28-21346D918F34}"/>
    <cellStyle name="Total 3 5 5 7" xfId="43819" xr:uid="{A1223EF9-4A8C-42B6-A225-BD8F8F5B99BF}"/>
    <cellStyle name="Total 3 5 5 8" xfId="49372" xr:uid="{1FD69A32-F653-49F2-A774-79BB188FA376}"/>
    <cellStyle name="Total 3 5 5 9" xfId="54398" xr:uid="{8C280DF2-E5E8-4E8A-9297-890BAFAFF925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2 5" xfId="40749" xr:uid="{EFCED583-F945-42E0-A24B-446699B38D87}"/>
    <cellStyle name="Total 3 5 6 2 6" xfId="47451" xr:uid="{C44355C7-4E9F-4B26-81DB-514321CA8D6F}"/>
    <cellStyle name="Total 3 5 6 2 7" xfId="53004" xr:uid="{A003C26A-A2FA-43D4-8C27-81D9F097DAF3}"/>
    <cellStyle name="Total 3 5 6 2 8" xfId="54195" xr:uid="{FE565C7F-8B22-4F1F-88D4-36ED0285DD8D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6 6" xfId="37926" xr:uid="{B7CD6A15-2C8C-41B5-B57C-BBA75C0F31CC}"/>
    <cellStyle name="Total 3 5 6 7" xfId="44628" xr:uid="{93FC435D-04CF-40E3-A1DD-854771E7654C}"/>
    <cellStyle name="Total 3 5 6 8" xfId="50181" xr:uid="{2241448F-BCC1-4763-8EE1-08FBDCE6550F}"/>
    <cellStyle name="Total 3 5 6 9" xfId="55362" xr:uid="{2081CF3D-BDF1-4306-B966-10CB61030D90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2 5" xfId="41073" xr:uid="{48251B05-D5AA-4D14-8759-3361D398E395}"/>
    <cellStyle name="Total 3 5 7 2 6" xfId="47775" xr:uid="{2EA75FAF-289D-4660-93FD-DCFF4BE80D4A}"/>
    <cellStyle name="Total 3 5 7 2 7" xfId="53328" xr:uid="{AA483D02-F8E8-4195-9995-74C10472AF84}"/>
    <cellStyle name="Total 3 5 7 2 8" xfId="42945" xr:uid="{03BCA6EF-BCBB-443A-B1F2-DD465FADBAF0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7 6" xfId="38250" xr:uid="{D64152C1-8771-4565-A45D-760FB4A875E4}"/>
    <cellStyle name="Total 3 5 7 7" xfId="44952" xr:uid="{9BB570A7-774D-4096-AD71-7E41B995673E}"/>
    <cellStyle name="Total 3 5 7 8" xfId="50505" xr:uid="{F8F16CA7-878F-48E1-9E07-94E66292AA7F}"/>
    <cellStyle name="Total 3 5 7 9" xfId="56166" xr:uid="{16DE4DC7-2E75-4411-BCAD-3F6199FA7AE0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2 5" xfId="41364" xr:uid="{6EAFC29E-4DB1-4FDB-819C-5CD89B27CA81}"/>
    <cellStyle name="Total 3 5 8 2 6" xfId="48066" xr:uid="{31B1AEEA-DC38-4E89-A1B1-CCD1C5A8AB0B}"/>
    <cellStyle name="Total 3 5 8 2 7" xfId="53619" xr:uid="{6FD001C2-929A-4E73-8A53-EE8CBBC013EF}"/>
    <cellStyle name="Total 3 5 8 2 8" xfId="56815" xr:uid="{F4AD7EC3-877D-43F1-9589-B254CE54F75A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8 6" xfId="38541" xr:uid="{5C4E5A42-993D-4A3C-A55B-83E27E26FF33}"/>
    <cellStyle name="Total 3 5 8 7" xfId="45243" xr:uid="{32BD280B-B274-460A-BE57-C1EFB2C3D4DD}"/>
    <cellStyle name="Total 3 5 8 8" xfId="50796" xr:uid="{AFB2CA57-0C71-482A-B242-D9FED9E671B9}"/>
    <cellStyle name="Total 3 5 8 9" xfId="56056" xr:uid="{EA562677-3E6E-477D-8DB0-A4695E55B5FF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5 9 5" xfId="39234" xr:uid="{56646944-7361-4E7D-A62B-D72B9F5C6423}"/>
    <cellStyle name="Total 3 5 9 6" xfId="45936" xr:uid="{9FBAB101-7E00-4F85-8147-94602903032D}"/>
    <cellStyle name="Total 3 5 9 7" xfId="51489" xr:uid="{FA8CB20E-C691-44AB-8CE1-B100FE650094}"/>
    <cellStyle name="Total 3 5 9 8" xfId="42459" xr:uid="{DA931E93-89E4-420B-9881-A95D1F8D2385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14" xfId="36359" xr:uid="{E4F59E66-7CD1-4884-8FDF-9B30BCA82862}"/>
    <cellStyle name="Total 3 6 15" xfId="43061" xr:uid="{0F9AB8B5-D3F5-4203-B768-D46C94AF376E}"/>
    <cellStyle name="Total 3 6 16" xfId="48614" xr:uid="{0E42EEBE-36D3-47AE-9CD2-B0DDE5A9F749}"/>
    <cellStyle name="Total 3 6 17" xfId="55367" xr:uid="{4779D927-80CC-462E-83AA-CC26BACCA4D7}"/>
    <cellStyle name="Total 3 6 2" xfId="4913" xr:uid="{D3F4235B-AC11-47CC-8C05-B1BA00928C52}"/>
    <cellStyle name="Total 3 6 2 10" xfId="23535" xr:uid="{082F4ED7-2DA7-434A-AAC5-25D28C336AE4}"/>
    <cellStyle name="Total 3 6 2 11" xfId="36566" xr:uid="{5C35D147-2627-467C-AF71-F040ECD47202}"/>
    <cellStyle name="Total 3 6 2 12" xfId="43268" xr:uid="{FD0759D8-1D76-45EB-857A-A3C963AF0803}"/>
    <cellStyle name="Total 3 6 2 13" xfId="48821" xr:uid="{9241759A-FCB2-44CB-9ACB-DBD011A3859F}"/>
    <cellStyle name="Total 3 6 2 14" xfId="56275" xr:uid="{5676C5AD-757F-4CB6-8E91-A6F1A3D334C0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2 5" xfId="40277" xr:uid="{9B03D894-8346-4699-95A1-BE159103629E}"/>
    <cellStyle name="Total 3 6 2 2 2 6" xfId="46979" xr:uid="{962D9050-78EB-4381-8FEC-DA03939DBEFC}"/>
    <cellStyle name="Total 3 6 2 2 2 7" xfId="52532" xr:uid="{A83A3BB0-BF3F-4391-B883-23D0B156A6BD}"/>
    <cellStyle name="Total 3 6 2 2 2 8" xfId="55907" xr:uid="{A9B68637-2EE7-4649-A987-1CD0EFB04491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2 6" xfId="37454" xr:uid="{44BBFC9E-D428-4659-86F6-FE47E5805818}"/>
    <cellStyle name="Total 3 6 2 2 7" xfId="44156" xr:uid="{E488AA92-92F5-46BB-9A7B-07D1E19113DB}"/>
    <cellStyle name="Total 3 6 2 2 8" xfId="49709" xr:uid="{2B4F5169-0823-4D76-9C6F-5FE2543C1868}"/>
    <cellStyle name="Total 3 6 2 2 9" xfId="55149" xr:uid="{4370A142-2FF4-4402-A27F-75BEFBE19E65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2 5" xfId="40005" xr:uid="{4F7930F2-C843-4380-8553-ABA146677FBE}"/>
    <cellStyle name="Total 3 6 2 3 2 6" xfId="46707" xr:uid="{05FA88A9-54FC-437B-BBA1-5741D3D60372}"/>
    <cellStyle name="Total 3 6 2 3 2 7" xfId="52260" xr:uid="{0D24B4C3-5402-4A43-8A72-136BCD5D0614}"/>
    <cellStyle name="Total 3 6 2 3 2 8" xfId="56152" xr:uid="{30A5CEC2-1644-449A-8647-35DC74F588A5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3 6" xfId="37182" xr:uid="{A51EFE32-DD47-4F5B-86B8-7EFD779102E4}"/>
    <cellStyle name="Total 3 6 2 3 7" xfId="43884" xr:uid="{62485542-9F81-4A1B-BC89-CC52D44DBFDF}"/>
    <cellStyle name="Total 3 6 2 3 8" xfId="49437" xr:uid="{22EBE6D1-204B-4C7A-B9D2-BD254716839B}"/>
    <cellStyle name="Total 3 6 2 3 9" xfId="56164" xr:uid="{E8BB9C8D-9006-481F-807D-ABF336B98A9C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2 5" xfId="40904" xr:uid="{ADFE736A-66C7-4600-81A0-8CFEC5460839}"/>
    <cellStyle name="Total 3 6 2 4 2 6" xfId="47606" xr:uid="{85898DF2-3AC7-4282-996B-84480C64B6AA}"/>
    <cellStyle name="Total 3 6 2 4 2 7" xfId="53159" xr:uid="{2D06EB65-EDD9-434F-A3F4-C0C67F5E4A74}"/>
    <cellStyle name="Total 3 6 2 4 2 8" xfId="55870" xr:uid="{5236D681-7258-4EBB-A48C-DA2D76C7D744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4 6" xfId="38081" xr:uid="{9E8FB3B8-EBE8-4070-A785-676E70146442}"/>
    <cellStyle name="Total 3 6 2 4 7" xfId="44783" xr:uid="{7D37F357-22D5-4FBC-858D-7BE3FC820865}"/>
    <cellStyle name="Total 3 6 2 4 8" xfId="50336" xr:uid="{B1F20623-9B49-47D3-8F94-062DBB69A54B}"/>
    <cellStyle name="Total 3 6 2 4 9" xfId="54626" xr:uid="{23FECB51-0CBC-4769-895F-EE0DF830C241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2 5" xfId="41228" xr:uid="{114961D5-5C83-4E51-A905-5A2B3F75468F}"/>
    <cellStyle name="Total 3 6 2 5 2 6" xfId="47930" xr:uid="{05F587D0-A343-48DF-B1A8-D1F921E76064}"/>
    <cellStyle name="Total 3 6 2 5 2 7" xfId="53483" xr:uid="{24B95517-5947-4A94-91BB-233D78F1B0BC}"/>
    <cellStyle name="Total 3 6 2 5 2 8" xfId="54128" xr:uid="{AB4E0E4E-B760-48D9-95F4-A6DF7DB7E044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5 6" xfId="38405" xr:uid="{B663AC41-BE30-46CB-8B3C-F43EA2779646}"/>
    <cellStyle name="Total 3 6 2 5 7" xfId="45107" xr:uid="{C7B22915-2E44-486A-8120-D4438006E83E}"/>
    <cellStyle name="Total 3 6 2 5 8" xfId="50660" xr:uid="{15721823-2FD3-4AA7-A87C-DD7DED576FD4}"/>
    <cellStyle name="Total 3 6 2 5 9" xfId="56392" xr:uid="{F5BB0E65-C824-4E5B-8D73-865CD2E55196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2 5" xfId="41519" xr:uid="{B0421B29-85AD-4C44-BC14-162E01E951A3}"/>
    <cellStyle name="Total 3 6 2 6 2 6" xfId="48221" xr:uid="{FDF0CDCA-17EB-4203-BC25-A35636CC5546}"/>
    <cellStyle name="Total 3 6 2 6 2 7" xfId="53774" xr:uid="{BB2E9563-20C5-4257-A6D5-E7016B27C791}"/>
    <cellStyle name="Total 3 6 2 6 2 8" xfId="58372" xr:uid="{B3A396D1-DB87-4198-88E6-2C6DF7446A38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6 6" xfId="38696" xr:uid="{70EE72BF-52B8-43E4-942B-8A8EE40ED7DC}"/>
    <cellStyle name="Total 3 6 2 6 7" xfId="45398" xr:uid="{2EF35B36-3631-45BF-89F9-1A1EACF520D7}"/>
    <cellStyle name="Total 3 6 2 6 8" xfId="50951" xr:uid="{17CF14B6-96DD-4739-A7B2-62D7B4045A30}"/>
    <cellStyle name="Total 3 6 2 6 9" xfId="54844" xr:uid="{07989FFD-8D00-4187-A873-2290509DF120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7 5" xfId="39389" xr:uid="{565A4F4A-740D-48F7-B411-01CBF52928D8}"/>
    <cellStyle name="Total 3 6 2 7 6" xfId="46091" xr:uid="{00F02E41-F257-493A-8C2D-62C73484EFC3}"/>
    <cellStyle name="Total 3 6 2 7 7" xfId="51644" xr:uid="{E804AB95-A588-4807-9EAA-3CA887E81876}"/>
    <cellStyle name="Total 3 6 2 7 8" xfId="56654" xr:uid="{875141A4-4264-44CB-9CD7-77457AEBE8B2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11" xfId="36432" xr:uid="{2BCDA828-4E86-4EA7-BB30-3E1B1498BC53}"/>
    <cellStyle name="Total 3 6 3 12" xfId="43134" xr:uid="{F83309DA-858C-43E3-BEDD-811423B8F4F3}"/>
    <cellStyle name="Total 3 6 3 13" xfId="48687" xr:uid="{1D717A97-80F3-4D9E-9FF8-7E22896CFE4D}"/>
    <cellStyle name="Total 3 6 3 14" xfId="48474" xr:uid="{DE11E84E-F48C-4C21-908A-C8F5C2AAAE35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2 5" xfId="40143" xr:uid="{98E2CFD6-D4E5-471A-A679-3A104F753F19}"/>
    <cellStyle name="Total 3 6 3 2 2 6" xfId="46845" xr:uid="{F16B3D7A-46F5-4718-A6DD-23D649C96B2C}"/>
    <cellStyle name="Total 3 6 3 2 2 7" xfId="52398" xr:uid="{C4A72258-0A04-42F0-91E8-5173E544AAEF}"/>
    <cellStyle name="Total 3 6 3 2 2 8" xfId="48407" xr:uid="{D1AA5A24-500F-4491-B4A0-DD3CF8B54696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2 6" xfId="37320" xr:uid="{9CAD0C64-DFF9-45FD-851F-AFB128D25AFA}"/>
    <cellStyle name="Total 3 6 3 2 7" xfId="44022" xr:uid="{FC5085AE-9FA4-472A-99FB-FCED936EBB39}"/>
    <cellStyle name="Total 3 6 3 2 8" xfId="49575" xr:uid="{04B0AAF5-EEE4-4B3B-A7A3-106F067A3FB9}"/>
    <cellStyle name="Total 3 6 3 2 9" xfId="58469" xr:uid="{09F4F9B4-02E3-47B9-AE03-C8EB6E80334A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2 5" xfId="40608" xr:uid="{DF02A9B7-C06F-4C68-83F5-7BCC9CCAE1C3}"/>
    <cellStyle name="Total 3 6 3 3 2 6" xfId="47310" xr:uid="{CB08C3D5-3A6E-4E48-86C9-9E9E2A693A70}"/>
    <cellStyle name="Total 3 6 3 3 2 7" xfId="52863" xr:uid="{236D671A-EE30-4A78-B666-A1D306B9590B}"/>
    <cellStyle name="Total 3 6 3 3 2 8" xfId="55875" xr:uid="{E81085EB-9D89-4BCE-9381-E7FFE6F4F5B5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3 6" xfId="37785" xr:uid="{B0CEDF2B-3954-47AC-B6EE-CBB550CA82C1}"/>
    <cellStyle name="Total 3 6 3 3 7" xfId="44487" xr:uid="{84C47132-399B-490A-BA36-220490BE314D}"/>
    <cellStyle name="Total 3 6 3 3 8" xfId="50040" xr:uid="{ACD0F975-72A9-4A87-B10F-4810C7DFFAEB}"/>
    <cellStyle name="Total 3 6 3 3 9" xfId="58288" xr:uid="{C3CA1C01-BF3B-4CB4-BF93-E0D2E5DF09C0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2 5" xfId="40770" xr:uid="{E8847D50-155E-4FFD-A18C-3DB02102E2AF}"/>
    <cellStyle name="Total 3 6 3 4 2 6" xfId="47472" xr:uid="{77D9EC38-96E8-45AA-BA13-EFF055D7E237}"/>
    <cellStyle name="Total 3 6 3 4 2 7" xfId="53025" xr:uid="{34766FFA-3566-43EB-891C-32397D38F3FE}"/>
    <cellStyle name="Total 3 6 3 4 2 8" xfId="54726" xr:uid="{4BFCFFE5-F9D1-4C63-90B5-DE86A7FDA72D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4 6" xfId="37947" xr:uid="{77569BB1-19BA-4573-BABC-A158DF2E68AE}"/>
    <cellStyle name="Total 3 6 3 4 7" xfId="44649" xr:uid="{2B1A1529-7ABD-45B1-9721-2D2663CCF6A6}"/>
    <cellStyle name="Total 3 6 3 4 8" xfId="50202" xr:uid="{B84F2CD7-1162-4FF6-B6F3-380DECB9541F}"/>
    <cellStyle name="Total 3 6 3 4 9" xfId="55609" xr:uid="{C8F3F973-3829-4CB7-847F-A79B1518607A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2 5" xfId="41094" xr:uid="{20BF538F-9C08-4D77-A9BC-89F5EB48F5DD}"/>
    <cellStyle name="Total 3 6 3 5 2 6" xfId="47796" xr:uid="{51B6DC6E-2184-4DF9-8D97-0B91046A72BD}"/>
    <cellStyle name="Total 3 6 3 5 2 7" xfId="53349" xr:uid="{0ABD9530-F4EE-45C0-A5CF-E3A682EC99DC}"/>
    <cellStyle name="Total 3 6 3 5 2 8" xfId="58292" xr:uid="{DEF69E4C-C147-4B60-B2F3-244065BAF096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5 6" xfId="38271" xr:uid="{B2EFD687-8940-4ADC-A9CB-B964319A0C47}"/>
    <cellStyle name="Total 3 6 3 5 7" xfId="44973" xr:uid="{3E12018D-B975-4FBB-B94E-EEAF7AF2B560}"/>
    <cellStyle name="Total 3 6 3 5 8" xfId="50526" xr:uid="{8C7C30BA-5EE7-4AB2-BFC4-C7D318D9A76F}"/>
    <cellStyle name="Total 3 6 3 5 9" xfId="55753" xr:uid="{A8766780-0787-4DCE-BDE9-EFB1BA6F67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2 5" xfId="41385" xr:uid="{BE8FFE90-3217-44EF-98D9-6CA348A30695}"/>
    <cellStyle name="Total 3 6 3 6 2 6" xfId="48087" xr:uid="{1663C93A-8DBB-4B91-A5C5-03BD2AD98319}"/>
    <cellStyle name="Total 3 6 3 6 2 7" xfId="53640" xr:uid="{36576C2B-DD99-4B19-BDC6-F612947CB62D}"/>
    <cellStyle name="Total 3 6 3 6 2 8" xfId="54439" xr:uid="{4C171D17-09A6-4D3B-BD02-DC7BF946C1B6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6 6" xfId="38562" xr:uid="{F65AF4F7-117C-4F75-B797-8B2AC3DDBB8F}"/>
    <cellStyle name="Total 3 6 3 6 7" xfId="45264" xr:uid="{60CBFE3C-A326-4AEE-93D8-549B4B7DE02E}"/>
    <cellStyle name="Total 3 6 3 6 8" xfId="50817" xr:uid="{5BBA037B-5780-4843-BBAF-5F9AD531521B}"/>
    <cellStyle name="Total 3 6 3 6 9" xfId="56107" xr:uid="{D1F10F69-45FF-4C47-83EC-FB0E19B83280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7 5" xfId="39255" xr:uid="{83D5AF0B-ABC4-497C-8137-372E9D1FBBBE}"/>
    <cellStyle name="Total 3 6 3 7 6" xfId="45957" xr:uid="{EDF55425-7910-4A6E-A466-CCB7B131157D}"/>
    <cellStyle name="Total 3 6 3 7 7" xfId="51510" xr:uid="{CF45B418-37E0-4A1C-93AB-AC0744A1E13A}"/>
    <cellStyle name="Total 3 6 3 7 8" xfId="57566" xr:uid="{6019ECEA-A98F-40BE-AAC8-A7916871F9F8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2 5" xfId="40070" xr:uid="{AA77B722-6F44-41D8-9E90-4CF2B8ED8584}"/>
    <cellStyle name="Total 3 6 4 2 6" xfId="46772" xr:uid="{5D9AF00E-0513-4C07-890B-FA29FF36A084}"/>
    <cellStyle name="Total 3 6 4 2 7" xfId="52325" xr:uid="{4B0CD627-270D-4999-96D3-6D98585CC4EB}"/>
    <cellStyle name="Total 3 6 4 2 8" xfId="56748" xr:uid="{924EF15C-DC46-42F2-8614-746A965C70AF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4 6" xfId="37247" xr:uid="{3D31FD7F-0148-43E8-B7B7-1ADA22D77DB1}"/>
    <cellStyle name="Total 3 6 4 7" xfId="43949" xr:uid="{87DAE35D-6B39-4640-B184-C97C3F759DCE}"/>
    <cellStyle name="Total 3 6 4 8" xfId="49502" xr:uid="{A79D25A8-7152-48C7-A7F1-CB9A0139FCF5}"/>
    <cellStyle name="Total 3 6 4 9" xfId="56395" xr:uid="{2D468CD0-FBC3-43DD-A069-2E57CAB7206D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2 5" xfId="39498" xr:uid="{4F5C60A1-DCAA-49ED-B470-67601DEE7678}"/>
    <cellStyle name="Total 3 6 5 2 6" xfId="46200" xr:uid="{AC742274-52C5-42A2-861E-747FB48D9690}"/>
    <cellStyle name="Total 3 6 5 2 7" xfId="51753" xr:uid="{691F65C0-1D39-4B4E-B28C-82AE62374595}"/>
    <cellStyle name="Total 3 6 5 2 8" xfId="54172" xr:uid="{660BB38B-172B-416A-93CF-A4BA9D0849C4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5 6" xfId="36675" xr:uid="{94717ABD-C714-4876-AD53-FC5CFB882D00}"/>
    <cellStyle name="Total 3 6 5 7" xfId="43377" xr:uid="{C6F84DEA-1AA7-4203-9A7E-C75CA3471256}"/>
    <cellStyle name="Total 3 6 5 8" xfId="48930" xr:uid="{DABF73AB-B02B-4579-B68A-DBBD06A6D230}"/>
    <cellStyle name="Total 3 6 5 9" xfId="53856" xr:uid="{EB464B83-3C92-4732-B76F-CEBA6A72B938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2 5" xfId="40697" xr:uid="{915F0884-8FC9-4537-BBAC-1CF63021627C}"/>
    <cellStyle name="Total 3 6 6 2 6" xfId="47399" xr:uid="{2F6ADDDB-D3CF-4B15-811C-845EFD3E6004}"/>
    <cellStyle name="Total 3 6 6 2 7" xfId="52952" xr:uid="{960957CC-F8BF-45BA-B942-2C2A7A216CD4}"/>
    <cellStyle name="Total 3 6 6 2 8" xfId="43016" xr:uid="{037FD225-24D6-48CE-9EDF-D28784748522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6 6" xfId="37874" xr:uid="{70A4A679-624E-4EEB-AF29-61FA5BAF645D}"/>
    <cellStyle name="Total 3 6 6 7" xfId="44576" xr:uid="{5E561D8B-FE06-407D-B997-0B6D9DD74BA1}"/>
    <cellStyle name="Total 3 6 6 8" xfId="50129" xr:uid="{9E0D8C21-733A-4956-ADAA-1D24CC016987}"/>
    <cellStyle name="Total 3 6 6 9" xfId="42728" xr:uid="{E7B4BAED-3491-48B1-921D-037F027E3EDB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2 5" xfId="41021" xr:uid="{90CFA5D1-29EC-4CF5-9C67-A3B472264EEF}"/>
    <cellStyle name="Total 3 6 7 2 6" xfId="47723" xr:uid="{2262B6E2-8D1F-4EB5-BA1A-854CD039EADD}"/>
    <cellStyle name="Total 3 6 7 2 7" xfId="53276" xr:uid="{4BFED34F-3680-4B39-8F77-B5BF1774FA55}"/>
    <cellStyle name="Total 3 6 7 2 8" xfId="58044" xr:uid="{7D3272C6-6899-4282-8EB8-7C5FA3F6A563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7 6" xfId="38198" xr:uid="{8D827E3A-D08B-42A4-A133-6231B47D65C9}"/>
    <cellStyle name="Total 3 6 7 7" xfId="44900" xr:uid="{818553F9-4D5A-4924-B878-E204BF6CADE2}"/>
    <cellStyle name="Total 3 6 7 8" xfId="50453" xr:uid="{2762C97B-F582-4230-BF02-6F3501C36B6A}"/>
    <cellStyle name="Total 3 6 7 9" xfId="57388" xr:uid="{18C50562-60A2-487C-9692-B6F7D93E2D8B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2 5" xfId="41312" xr:uid="{DFDC2A66-9D15-4D85-B36E-8E95190A3BCF}"/>
    <cellStyle name="Total 3 6 8 2 6" xfId="48014" xr:uid="{C18C5097-1FE7-4A8D-8C3B-802A35C181E7}"/>
    <cellStyle name="Total 3 6 8 2 7" xfId="53567" xr:uid="{C80E44E4-B878-4A05-9647-BFE4A3FDD545}"/>
    <cellStyle name="Total 3 6 8 2 8" xfId="54734" xr:uid="{2922BA26-5C51-4EE9-A4FB-580839F1085F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8 6" xfId="38489" xr:uid="{59B33BC4-D0C4-4C6D-A494-75B679A6C052}"/>
    <cellStyle name="Total 3 6 8 7" xfId="45191" xr:uid="{7F507F8F-2EFA-492E-9F16-3542BB9B0349}"/>
    <cellStyle name="Total 3 6 8 8" xfId="50744" xr:uid="{C9F4B953-3B2C-4B75-AF6F-843F98B623C8}"/>
    <cellStyle name="Total 3 6 8 9" xfId="54613" xr:uid="{12054611-03BD-4D85-A23A-2AEA1F8F7F76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6 9 5" xfId="39182" xr:uid="{83BDCC41-9E27-419A-A9E5-B994AAEE06E8}"/>
    <cellStyle name="Total 3 6 9 6" xfId="45884" xr:uid="{F43E48D9-7DAA-485D-9356-6E38F5686718}"/>
    <cellStyle name="Total 3 6 9 7" xfId="51437" xr:uid="{450775A0-4822-40C3-919D-804831E5E66B}"/>
    <cellStyle name="Total 3 6 9 8" xfId="53951" xr:uid="{F6A18191-6708-440F-B0E6-CD8295D41B66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12" xfId="35854" xr:uid="{950B9ECE-A6C2-4A80-9ABE-64CDA8B9D0BB}"/>
    <cellStyle name="Total 3 7 13" xfId="42696" xr:uid="{D5F2B134-BE09-40AF-A5CE-E7354B39795B}"/>
    <cellStyle name="Total 3 7 14" xfId="34531" xr:uid="{E6A44F40-0A2E-4AD0-BF6B-A41613B86862}"/>
    <cellStyle name="Total 3 7 15" xfId="42249" xr:uid="{A93A9379-D174-4EB0-9C9A-0AB5948A92BA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2 5" xfId="39767" xr:uid="{7B7B2296-6EA8-48F6-BBC6-F98B4CBFF150}"/>
    <cellStyle name="Total 3 7 2 2 6" xfId="46469" xr:uid="{C46AC36D-83D9-4FFB-ADAC-0C1AACE3D99E}"/>
    <cellStyle name="Total 3 7 2 2 7" xfId="52022" xr:uid="{F7733516-8CA2-42EE-BA8E-EDFF1021A910}"/>
    <cellStyle name="Total 3 7 2 2 8" xfId="55210" xr:uid="{931F9066-7F3A-4C8F-BAE2-0B5B0F1EE7EC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2 6" xfId="36944" xr:uid="{1370FC84-5D1D-4FAD-A897-EC8D4A26D5A6}"/>
    <cellStyle name="Total 3 7 2 7" xfId="43646" xr:uid="{09EC20D8-6B82-4A00-BF21-E990E161B1D7}"/>
    <cellStyle name="Total 3 7 2 8" xfId="49199" xr:uid="{E2E353E0-BAE7-46B7-A0F4-E54CD3917674}"/>
    <cellStyle name="Total 3 7 2 9" xfId="55981" xr:uid="{7C6920FE-6FBC-4779-B851-6EA862525A8A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2 5" xfId="38961" xr:uid="{3A623EDD-46DF-42CE-B560-B805109F8908}"/>
    <cellStyle name="Total 3 7 3 2 6" xfId="45663" xr:uid="{8A0377A3-8840-4539-AE14-CA8934CF8D27}"/>
    <cellStyle name="Total 3 7 3 2 7" xfId="51216" xr:uid="{19889F9B-3BE9-4A4F-885E-0E90B27A3021}"/>
    <cellStyle name="Total 3 7 3 2 8" xfId="55608" xr:uid="{DAA27640-0893-4BEE-B7E0-9D2DA54C9D2A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3 6" xfId="35470" xr:uid="{C4D3BE7E-CD7A-4D97-A95A-0769A3852547}"/>
    <cellStyle name="Total 3 7 3 7" xfId="42393" xr:uid="{AE95CFD8-D7DF-41AE-B920-51D66A2EB9CB}"/>
    <cellStyle name="Total 3 7 3 8" xfId="42232" xr:uid="{85107EDF-C261-462F-93C4-615AAE03AE55}"/>
    <cellStyle name="Total 3 7 3 9" xfId="41922" xr:uid="{EFCCBA22-7228-4395-BC4F-4C0CC4E590A2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2 5" xfId="39881" xr:uid="{57579CCA-8450-49F6-8B65-3302D7D63DC5}"/>
    <cellStyle name="Total 3 7 4 2 6" xfId="46583" xr:uid="{75559BA7-CF0D-4137-9F2C-FBBFD1DA1D65}"/>
    <cellStyle name="Total 3 7 4 2 7" xfId="52136" xr:uid="{7FB36F78-A43E-4D69-8C8C-46EE8B8980BB}"/>
    <cellStyle name="Total 3 7 4 2 8" xfId="55097" xr:uid="{5ECBEDE4-C175-44DD-84EF-0E3E75BDD5D7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4 6" xfId="37058" xr:uid="{7070560E-F494-48BF-A9BE-A1AA59CE5E25}"/>
    <cellStyle name="Total 3 7 4 7" xfId="43760" xr:uid="{82E25E9D-BC33-4DA7-8EB4-B07ED7D45451}"/>
    <cellStyle name="Total 3 7 4 8" xfId="49313" xr:uid="{29EEB624-9ADC-4004-8529-45A2543DDE2E}"/>
    <cellStyle name="Total 3 7 4 9" xfId="55313" xr:uid="{96E5BE59-EE1A-4DDE-B707-74016831C1AE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2 5" xfId="40605" xr:uid="{D6B3B4CD-2E95-4D85-AE74-D505F2D5C651}"/>
    <cellStyle name="Total 3 7 5 2 6" xfId="47307" xr:uid="{0CCFF8CA-497E-4BE9-928A-FF6C9C92C775}"/>
    <cellStyle name="Total 3 7 5 2 7" xfId="52860" xr:uid="{2E7E2777-07BE-4DDD-988E-293B84C1A1AD}"/>
    <cellStyle name="Total 3 7 5 2 8" xfId="55057" xr:uid="{EDB312AE-5EA9-4781-8472-B97F20B649C0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5 6" xfId="37782" xr:uid="{E1C1F0DD-9883-4713-A8F0-CE6154A7BEB9}"/>
    <cellStyle name="Total 3 7 5 7" xfId="44484" xr:uid="{8D794730-92ED-4B52-8B3A-C4FC472CB8E6}"/>
    <cellStyle name="Total 3 7 5 8" xfId="50037" xr:uid="{97570537-9A27-410F-A16B-3596AA03DA72}"/>
    <cellStyle name="Total 3 7 5 9" xfId="42286" xr:uid="{75DEA7FB-0804-45A3-9C06-82F114B3EDCC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2 5" xfId="39508" xr:uid="{01707A44-759E-4857-8996-E1142FA68AC0}"/>
    <cellStyle name="Total 3 7 6 2 6" xfId="46210" xr:uid="{EC47324F-EF41-4517-8D52-920152988FDD}"/>
    <cellStyle name="Total 3 7 6 2 7" xfId="51763" xr:uid="{6EC1B784-1439-4443-B986-38FDAA4C2238}"/>
    <cellStyle name="Total 3 7 6 2 8" xfId="58304" xr:uid="{4E2E18EA-66AD-4DE1-9C97-08E8E1EF12E6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6 6" xfId="36685" xr:uid="{64C2A639-6145-479A-9090-4A365C75AE66}"/>
    <cellStyle name="Total 3 7 6 7" xfId="43387" xr:uid="{7D3E6A9F-0D0A-4987-B4F3-9B7F7D930C02}"/>
    <cellStyle name="Total 3 7 6 8" xfId="48940" xr:uid="{EC926124-2C50-443F-BF76-F3F2637D7CAB}"/>
    <cellStyle name="Total 3 7 6 9" xfId="54178" xr:uid="{B9C003B4-883A-48DE-BD5B-DFC8EEAF4F0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7 5" xfId="39090" xr:uid="{BBD5AE52-F1B3-4BA5-85AE-4A1945ADEA03}"/>
    <cellStyle name="Total 3 7 7 6" xfId="45792" xr:uid="{EE4BB053-EBF1-46FE-81C3-C347BFEBB1A6}"/>
    <cellStyle name="Total 3 7 7 7" xfId="51345" xr:uid="{68AF4E2B-50F7-4624-A77E-43C47588A919}"/>
    <cellStyle name="Total 3 7 7 8" xfId="57826" xr:uid="{7E9076A8-51C0-4257-A027-4812A767C6C6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12" xfId="35707" xr:uid="{BE1055D5-DF96-41BF-8013-7C6F4D036876}"/>
    <cellStyle name="Total 3 8 13" xfId="42577" xr:uid="{9227B8CB-66A8-4B72-8401-5777AEF4AD27}"/>
    <cellStyle name="Total 3 8 14" xfId="34220" xr:uid="{A7B37631-AFE3-41E1-B765-9DF1B3D75240}"/>
    <cellStyle name="Total 3 8 15" xfId="34523" xr:uid="{FA8BB2D0-5D1A-477D-A101-0D7E39E4975D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2 5" xfId="39666" xr:uid="{50983CD5-429A-41D2-BD94-4465D29A0E11}"/>
    <cellStyle name="Total 3 8 2 2 6" xfId="46368" xr:uid="{908AB558-99A8-4354-B345-068CE45CD519}"/>
    <cellStyle name="Total 3 8 2 2 7" xfId="51921" xr:uid="{02B73484-1801-4AB5-BB46-3B96E14AFC0E}"/>
    <cellStyle name="Total 3 8 2 2 8" xfId="56700" xr:uid="{DF78C5A9-2E67-4E58-B2C5-89B1D6C6DC80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2 6" xfId="36843" xr:uid="{F9E5CF25-5283-45A5-AB70-68CCDC92CBB9}"/>
    <cellStyle name="Total 3 8 2 7" xfId="43545" xr:uid="{3A4432E8-ACFD-472A-AC1E-178798BAFAB0}"/>
    <cellStyle name="Total 3 8 2 8" xfId="49098" xr:uid="{C93DDB35-2F56-41F5-9903-BFEC8177613C}"/>
    <cellStyle name="Total 3 8 2 9" xfId="54880" xr:uid="{222CE659-B7C6-4BD4-AFA4-425028297E10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2 5" xfId="40412" xr:uid="{6AC2C136-E0D8-4086-9446-4CBA4B40B2C6}"/>
    <cellStyle name="Total 3 8 3 2 6" xfId="47114" xr:uid="{855C696D-99E8-4E67-AD82-5E793D0EE2A0}"/>
    <cellStyle name="Total 3 8 3 2 7" xfId="52667" xr:uid="{5A74A690-768D-4C02-B73D-E0B4B6EED664}"/>
    <cellStyle name="Total 3 8 3 2 8" xfId="54805" xr:uid="{A5A0BE1C-C916-46BB-B1BE-E25D42B6CD8F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3 6" xfId="37589" xr:uid="{1B47C82F-F019-4A72-B293-74F66261AD50}"/>
    <cellStyle name="Total 3 8 3 7" xfId="44291" xr:uid="{EB99824C-9451-4EBF-B121-3E80531C59E8}"/>
    <cellStyle name="Total 3 8 3 8" xfId="49844" xr:uid="{8640900E-167C-45A0-8941-860867374B51}"/>
    <cellStyle name="Total 3 8 3 9" xfId="57744" xr:uid="{A335E308-EFD4-4B3E-92C1-0D2803B8A6F3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2 5" xfId="40472" xr:uid="{D4585195-CD68-476D-B06B-24413755DCD9}"/>
    <cellStyle name="Total 3 8 4 2 6" xfId="47174" xr:uid="{E3293049-31ED-4DFD-AAD0-05590CE9BA4B}"/>
    <cellStyle name="Total 3 8 4 2 7" xfId="52727" xr:uid="{39673F79-CE51-4F44-BBAD-BE03B31185C8}"/>
    <cellStyle name="Total 3 8 4 2 8" xfId="56459" xr:uid="{D576D836-55F9-4BA1-B4F7-88C96C1E234A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4 6" xfId="37649" xr:uid="{E3D1F36F-6E6E-4A3D-B161-43A1F8055681}"/>
    <cellStyle name="Total 3 8 4 7" xfId="44351" xr:uid="{4C31F121-A4A4-4755-865A-8D895EB81CAB}"/>
    <cellStyle name="Total 3 8 4 8" xfId="49904" xr:uid="{0D083344-B565-42C9-AB97-3FD3F1D6ECA8}"/>
    <cellStyle name="Total 3 8 4 9" xfId="58047" xr:uid="{DA2F3756-46AE-48A0-A016-FC026F179B63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2 5" xfId="39638" xr:uid="{3FC4AC96-D1EF-4A48-87A0-2F90756D2B15}"/>
    <cellStyle name="Total 3 8 5 2 6" xfId="46340" xr:uid="{613F1EA2-1972-479A-AD6A-EB6CA602561D}"/>
    <cellStyle name="Total 3 8 5 2 7" xfId="51893" xr:uid="{952DCBD8-8D76-4682-A398-1EDA996CA757}"/>
    <cellStyle name="Total 3 8 5 2 8" xfId="34146" xr:uid="{11406D6F-EB51-4C07-B587-CF6BEA811F26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5 6" xfId="36815" xr:uid="{CE1B4F41-77B1-4CAD-A05C-0CFBB5646F7A}"/>
    <cellStyle name="Total 3 8 5 7" xfId="43517" xr:uid="{F1F96D37-B316-4E1A-97C7-808E2D3A40ED}"/>
    <cellStyle name="Total 3 8 5 8" xfId="49070" xr:uid="{B3D8EE06-CAE0-47FD-8D73-CC0EC8611E92}"/>
    <cellStyle name="Total 3 8 5 9" xfId="55887" xr:uid="{C8CEC5D9-54B8-48AE-AB20-CCDA8B8A8144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2 5" xfId="39749" xr:uid="{2F6E3C53-7D17-4307-BE0E-8758B608CD55}"/>
    <cellStyle name="Total 3 8 6 2 6" xfId="46451" xr:uid="{D3EB98EE-F501-46AC-9805-02E62D633898}"/>
    <cellStyle name="Total 3 8 6 2 7" xfId="52004" xr:uid="{873A8C72-4280-4E15-8B6E-C0C89E57F794}"/>
    <cellStyle name="Total 3 8 6 2 8" xfId="55764" xr:uid="{8A163C33-4FD5-4E7E-9647-FF5EA43EC8F3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6 6" xfId="36926" xr:uid="{B6862374-3FFD-499F-BA85-90AF6BD73C5A}"/>
    <cellStyle name="Total 3 8 6 7" xfId="43628" xr:uid="{B90297E1-2059-4100-8F21-691199E02039}"/>
    <cellStyle name="Total 3 8 6 8" xfId="49181" xr:uid="{717A0EF3-98D6-4753-A2E0-7B5384956777}"/>
    <cellStyle name="Total 3 8 6 9" xfId="41726" xr:uid="{630B0E8C-94BE-4A5E-A302-A2B490FDD621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7 5" xfId="39031" xr:uid="{2E402DDB-F5F5-4AF3-98FA-3AFCA0733822}"/>
    <cellStyle name="Total 3 8 7 6" xfId="45733" xr:uid="{D7D44718-2E07-4AF3-B8EE-D19B1D6736C6}"/>
    <cellStyle name="Total 3 8 7 7" xfId="51286" xr:uid="{BAD09914-E4D6-487E-ABF2-3A64882E9CC6}"/>
    <cellStyle name="Total 3 8 7 8" xfId="54708" xr:uid="{E90680A0-5CB5-4F70-A6BA-D9311BE421B2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12" xfId="36462" xr:uid="{066E00A3-961A-49E6-B675-0AF32AF10598}"/>
    <cellStyle name="Total 3 9 13" xfId="43164" xr:uid="{EF720EB8-9E0B-4856-87DF-8147BA2FE5A8}"/>
    <cellStyle name="Total 3 9 14" xfId="48717" xr:uid="{5FEAFCCC-B073-41F7-B902-212FC4D0D415}"/>
    <cellStyle name="Total 3 9 15" xfId="55296" xr:uid="{F36F5DD6-0725-43B8-A63F-35D2AFB1A5C1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2 5" xfId="40173" xr:uid="{EA6C61CF-3D77-45D8-B937-CB2FCBB76695}"/>
    <cellStyle name="Total 3 9 2 2 6" xfId="46875" xr:uid="{50598644-0F3E-4001-9689-E6A61F3EDB4E}"/>
    <cellStyle name="Total 3 9 2 2 7" xfId="52428" xr:uid="{044442BC-AA9F-43FB-BAB6-C69E01B50F7C}"/>
    <cellStyle name="Total 3 9 2 2 8" xfId="56968" xr:uid="{4B5C3406-2AA0-4C8A-8FBB-D65F47E8F216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2 6" xfId="37350" xr:uid="{344EF7CE-2A36-4A53-970D-C2572BC72423}"/>
    <cellStyle name="Total 3 9 2 7" xfId="44052" xr:uid="{7479FE80-FB7D-48C9-9AA3-95BA298E2BCF}"/>
    <cellStyle name="Total 3 9 2 8" xfId="49605" xr:uid="{91D378C1-3AC6-4E76-BCED-E9DEE5CAF0AD}"/>
    <cellStyle name="Total 3 9 2 9" xfId="57331" xr:uid="{A235CC52-2E3D-4D19-BD26-C272E545D59B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2 5" xfId="39738" xr:uid="{11888F07-9572-41FC-A5AC-5A9B032E9AAA}"/>
    <cellStyle name="Total 3 9 3 2 6" xfId="46440" xr:uid="{19A63686-7F21-4BEE-B907-CC70F500756F}"/>
    <cellStyle name="Total 3 9 3 2 7" xfId="51993" xr:uid="{2D5FD817-253C-4D31-9278-EBAA7EE29B18}"/>
    <cellStyle name="Total 3 9 3 2 8" xfId="58071" xr:uid="{C27DA5AD-31B6-4562-AB00-EAD7083749DB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3 6" xfId="36915" xr:uid="{0EA23E9E-6FB4-4176-BA37-D5F981284B26}"/>
    <cellStyle name="Total 3 9 3 7" xfId="43617" xr:uid="{44B1CC4E-AF84-474C-A0A6-932959F3D3F0}"/>
    <cellStyle name="Total 3 9 3 8" xfId="49170" xr:uid="{0EF4E5C1-3224-4297-AB4D-81BA135D63B0}"/>
    <cellStyle name="Total 3 9 3 9" xfId="56112" xr:uid="{C4FCDB3B-F10A-44B2-ABC3-F5DBF2BCF5C2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2 5" xfId="40800" xr:uid="{923D9D59-25E6-4131-A1AC-C7C8D4ACB9B0}"/>
    <cellStyle name="Total 3 9 4 2 6" xfId="47502" xr:uid="{909E37C3-DA63-41A5-A488-F1F9FCE818BC}"/>
    <cellStyle name="Total 3 9 4 2 7" xfId="53055" xr:uid="{02FFECFA-03C0-4E76-8B20-B4B354C513F3}"/>
    <cellStyle name="Total 3 9 4 2 8" xfId="57889" xr:uid="{095E53F6-28B4-4F0C-A8CD-F925F3CACD20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4 6" xfId="37977" xr:uid="{12A2B5AF-7495-46B3-9907-D593C654D854}"/>
    <cellStyle name="Total 3 9 4 7" xfId="44679" xr:uid="{4069592D-3209-464F-BD68-46C615B7E483}"/>
    <cellStyle name="Total 3 9 4 8" xfId="50232" xr:uid="{6816D29D-D9F9-42EE-9792-C887453448BC}"/>
    <cellStyle name="Total 3 9 4 9" xfId="57564" xr:uid="{5CC57F4A-09DA-4F10-B59F-EBEFDAA4443A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2 5" xfId="41124" xr:uid="{C26FE4F0-BB4E-41CC-835F-DA4973A83B12}"/>
    <cellStyle name="Total 3 9 5 2 6" xfId="47826" xr:uid="{DEEFC6E0-AD15-46F6-A8E9-A4256A32B152}"/>
    <cellStyle name="Total 3 9 5 2 7" xfId="53379" xr:uid="{37E6020B-6F75-4A20-9386-E276DC9A8151}"/>
    <cellStyle name="Total 3 9 5 2 8" xfId="54330" xr:uid="{0B05DEA6-67E4-470A-93EE-DE4EED8FBA6B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5 6" xfId="38301" xr:uid="{501F1AF1-0CF5-4C1C-9D73-54CDA5D16E85}"/>
    <cellStyle name="Total 3 9 5 7" xfId="45003" xr:uid="{B63C6768-01AD-4C79-84BA-2F9AE96DB403}"/>
    <cellStyle name="Total 3 9 5 8" xfId="50556" xr:uid="{9EB63067-B6A3-4241-AD6D-31C2BABC1444}"/>
    <cellStyle name="Total 3 9 5 9" xfId="54113" xr:uid="{A1CA6AD8-8420-4DE5-A5DD-C9C400BD0D18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2 5" xfId="41415" xr:uid="{5DC906F6-09F3-423B-BD3C-65BD2E1D1749}"/>
    <cellStyle name="Total 3 9 6 2 6" xfId="48117" xr:uid="{E4DEE971-55FE-40DD-884B-5D2CBFE81CBB}"/>
    <cellStyle name="Total 3 9 6 2 7" xfId="53670" xr:uid="{6FAA9DB3-9AE7-467B-8BC9-2FB8FAFEF435}"/>
    <cellStyle name="Total 3 9 6 2 8" xfId="55514" xr:uid="{72E8BBD1-DF9A-4190-A6E0-D1942FAED516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6 6" xfId="38592" xr:uid="{A92D6536-5C1A-45D5-B9CD-51FEAE14B566}"/>
    <cellStyle name="Total 3 9 6 7" xfId="45294" xr:uid="{D8297487-1042-4EAF-BE71-6F1148C7F8CA}"/>
    <cellStyle name="Total 3 9 6 8" xfId="50847" xr:uid="{E794A3E6-DC70-46B6-AFF2-D169A917B2E5}"/>
    <cellStyle name="Total 3 9 6 9" xfId="55261" xr:uid="{DC6C61AB-9E0E-41D5-BCC3-D9B8CD6ADD2B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7 5" xfId="39285" xr:uid="{AE3414EF-B900-4021-8BD1-4B2F9EAB2336}"/>
    <cellStyle name="Total 3 9 7 6" xfId="45987" xr:uid="{B91FB29C-0624-4E97-81BF-A3BAF069D443}"/>
    <cellStyle name="Total 3 9 7 7" xfId="51540" xr:uid="{491A6256-3E25-4D30-A4AA-FD8D89DA5449}"/>
    <cellStyle name="Total 3 9 7 8" xfId="56282" xr:uid="{D2221A95-4A3C-450F-AEF6-2BFC036804D7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17" xfId="34581" xr:uid="{1A948F2B-4106-420D-B5F0-59FE187D91FC}"/>
    <cellStyle name="Total 5 18" xfId="41749" xr:uid="{9DA142A2-9F7A-4971-92DA-37D9B43209BE}"/>
    <cellStyle name="Total 5 19" xfId="42299" xr:uid="{00E10009-5054-408F-BED9-E7E410BFEAD2}"/>
    <cellStyle name="Total 5 2" xfId="2098" xr:uid="{54E6FC14-A19C-409C-81DC-F929340F423C}"/>
    <cellStyle name="Total 5 2 10" xfId="11114" xr:uid="{E1ABB8E6-F1E6-4369-9616-3D948671BF41}"/>
    <cellStyle name="Total 5 2 11" xfId="35974" xr:uid="{915B3E5A-CDDC-41D2-BD95-C24A5D14DD12}"/>
    <cellStyle name="Total 5 2 12" xfId="42794" xr:uid="{17627B40-CBA0-4251-83F5-22D8976DC567}"/>
    <cellStyle name="Total 5 2 13" xfId="48366" xr:uid="{D3CFAACB-5BF1-4B43-9232-D9A73126EDA1}"/>
    <cellStyle name="Total 5 2 14" xfId="42635" xr:uid="{E254C3D4-E7D4-4D51-A7AF-1BD1475E5CF6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2 5" xfId="39848" xr:uid="{6C2A4879-E152-415E-8FEA-3DC36F5D101A}"/>
    <cellStyle name="Total 5 2 2 2 6" xfId="46550" xr:uid="{FD0C286A-B1D8-42FC-B967-2DDBB6006EDF}"/>
    <cellStyle name="Total 5 2 2 2 7" xfId="52103" xr:uid="{91F318D5-B26B-4307-BCE8-43F246F3C939}"/>
    <cellStyle name="Total 5 2 2 2 8" xfId="55195" xr:uid="{ECF27757-A65E-4FAF-9EDC-E878E2BF415F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2 6" xfId="37025" xr:uid="{D9558813-B3AC-43C0-8061-CD5C03EC4300}"/>
    <cellStyle name="Total 5 2 2 7" xfId="43727" xr:uid="{764F0CB9-B28C-48DC-9984-23B56E8E3630}"/>
    <cellStyle name="Total 5 2 2 8" xfId="49280" xr:uid="{28D9879F-E439-447A-8195-BDB530297B6B}"/>
    <cellStyle name="Total 5 2 2 9" xfId="54193" xr:uid="{39888671-EE43-4E8B-980D-23CCA6AE939B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2 5" xfId="40582" xr:uid="{9C1F62D4-0D00-47D8-ADB5-FBC156ACC5AC}"/>
    <cellStyle name="Total 5 2 3 2 6" xfId="47284" xr:uid="{CB235EB2-6AAA-482C-A16D-85B9630DAAFB}"/>
    <cellStyle name="Total 5 2 3 2 7" xfId="52837" xr:uid="{172C9034-6E6A-4A34-B910-5DC3B8AEFB65}"/>
    <cellStyle name="Total 5 2 3 2 8" xfId="55466" xr:uid="{77D9F09B-D5FD-41F3-8EF1-66A0134B6EBF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3 6" xfId="37759" xr:uid="{03C0A9D5-0086-48A0-9A4A-827A019CB27C}"/>
    <cellStyle name="Total 5 2 3 7" xfId="44461" xr:uid="{4CBDD5EF-D4FC-483A-82A3-148A3E1CDEDC}"/>
    <cellStyle name="Total 5 2 3 8" xfId="50014" xr:uid="{07C5631B-211B-4B24-9DC2-8EB7ED756A9D}"/>
    <cellStyle name="Total 5 2 3 9" xfId="48369" xr:uid="{166187E3-5389-4F47-94F9-44F14697FF38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2 5" xfId="40506" xr:uid="{FC94E8BA-27E9-4C9C-BE51-FE27FEB45356}"/>
    <cellStyle name="Total 5 2 4 2 6" xfId="47208" xr:uid="{4C4CBF16-BCF2-43C5-ADB3-67DAAAEF99A0}"/>
    <cellStyle name="Total 5 2 4 2 7" xfId="52761" xr:uid="{8C36F5FB-6A95-4AC0-A52C-7CCA97DA61E9}"/>
    <cellStyle name="Total 5 2 4 2 8" xfId="56947" xr:uid="{B3023608-74C1-4D02-8376-F5349424472B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4 6" xfId="37683" xr:uid="{C6657A56-A05A-4859-A0E2-3BDDFB6FAD83}"/>
    <cellStyle name="Total 5 2 4 7" xfId="44385" xr:uid="{9A3620F8-BAB8-42F2-AF3C-3794F5ACE775}"/>
    <cellStyle name="Total 5 2 4 8" xfId="49938" xr:uid="{E60FA55A-3383-4D8F-8A89-181E09916446}"/>
    <cellStyle name="Total 5 2 4 9" xfId="41718" xr:uid="{5E34DEF1-BA90-4F96-9473-2C5C429B9CA6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2 5" xfId="39479" xr:uid="{0E3D8FC4-DBA4-4ADA-A673-7D205F447B85}"/>
    <cellStyle name="Total 5 2 5 2 6" xfId="46181" xr:uid="{241B89CB-8EC7-443D-8EEE-A6C60343BD11}"/>
    <cellStyle name="Total 5 2 5 2 7" xfId="51734" xr:uid="{FC353ACD-CD39-422F-B286-013CD365C73B}"/>
    <cellStyle name="Total 5 2 5 2 8" xfId="54021" xr:uid="{FA230823-4688-4D51-9A13-7E6E5EBF9C1D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5 6" xfId="36656" xr:uid="{BCC8A304-EE1A-4FFC-B2B7-F3F6A1CF8507}"/>
    <cellStyle name="Total 5 2 5 7" xfId="43358" xr:uid="{9E2E5097-2A42-4175-87FD-56E0563C2FE9}"/>
    <cellStyle name="Total 5 2 5 8" xfId="48911" xr:uid="{43BBD373-B63C-4328-9AC4-F2CD96B89E37}"/>
    <cellStyle name="Total 5 2 5 9" xfId="54356" xr:uid="{457F081D-DB12-483E-A153-877FF0386D4B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2 5" xfId="39560" xr:uid="{BC82DBB6-5D3A-4D29-9EA9-F6528ED7E6CB}"/>
    <cellStyle name="Total 5 2 6 2 6" xfId="46262" xr:uid="{B66B05FD-2888-4591-A5B6-4C05EEA3C50C}"/>
    <cellStyle name="Total 5 2 6 2 7" xfId="51815" xr:uid="{D7E52988-B633-4F53-8078-DFBBA5DD8EBD}"/>
    <cellStyle name="Total 5 2 6 2 8" xfId="56608" xr:uid="{18FAEF20-58E8-4801-870F-9F4F032916A4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6 6" xfId="36737" xr:uid="{AD1B4A61-1338-4997-8A48-F6A6F55DF056}"/>
    <cellStyle name="Total 5 2 6 7" xfId="43439" xr:uid="{66030F41-B9F2-4F4A-AC62-DD1276B9FC06}"/>
    <cellStyle name="Total 5 2 6 8" xfId="48992" xr:uid="{17DD9093-4E74-4215-8317-70F3102B475A}"/>
    <cellStyle name="Total 5 2 6 9" xfId="56803" xr:uid="{8C5B54E3-B5CB-46AA-AB2A-5D42375F0AD9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7 5" xfId="39131" xr:uid="{41143EF9-5317-4895-A3F9-26F5F397260F}"/>
    <cellStyle name="Total 5 2 7 6" xfId="45833" xr:uid="{18048BD5-3504-42BE-81A5-0C7DE45F2494}"/>
    <cellStyle name="Total 5 2 7 7" xfId="51386" xr:uid="{70293C70-D684-496F-BB57-173BA435F937}"/>
    <cellStyle name="Total 5 2 7 8" xfId="55629" xr:uid="{D1500CB1-EFE5-45A7-AECE-AE66F92BE92F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20" xfId="57455" xr:uid="{23FE5575-CEE6-4B01-BCFA-6C2D807E5EBA}"/>
    <cellStyle name="Total 5 3" xfId="2393" xr:uid="{3A6AC4AA-DA78-4603-91AD-D76F0A2EAB9A}"/>
    <cellStyle name="Total 5 3 10" xfId="11596" xr:uid="{DFFB6DBD-4B03-424E-BBFE-09D9E9D77584}"/>
    <cellStyle name="Total 5 3 11" xfId="36454" xr:uid="{E72A9EAD-AF2C-4304-9A66-0B5649DF7040}"/>
    <cellStyle name="Total 5 3 12" xfId="43156" xr:uid="{5713A4F9-F73F-46BE-9FC8-E664EEE5CEBF}"/>
    <cellStyle name="Total 5 3 13" xfId="48709" xr:uid="{CDACF698-A5A8-4F2F-ACFD-7B996C418B5E}"/>
    <cellStyle name="Total 5 3 14" xfId="54155" xr:uid="{0980AB83-C5FF-4801-8F97-0C13C4CCB9F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2 5" xfId="40165" xr:uid="{BE1D795C-B1E9-4F69-9AF4-C49AD049A04A}"/>
    <cellStyle name="Total 5 3 2 2 6" xfId="46867" xr:uid="{0C8F1F14-76FC-4162-A6D1-327667EFA5CE}"/>
    <cellStyle name="Total 5 3 2 2 7" xfId="52420" xr:uid="{E6BCA590-6D25-4E02-9C60-3898FD7A7F13}"/>
    <cellStyle name="Total 5 3 2 2 8" xfId="56256" xr:uid="{4D6D4FC8-E201-410E-89B9-3C527DC31888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2 6" xfId="37342" xr:uid="{932A9814-B524-42BC-B707-45F29FAAE9F9}"/>
    <cellStyle name="Total 5 3 2 7" xfId="44044" xr:uid="{372DA651-3BAD-41F3-ABB1-01CAB189FBB7}"/>
    <cellStyle name="Total 5 3 2 8" xfId="49597" xr:uid="{503AFACF-EF63-4A6D-AD04-A28C796147AF}"/>
    <cellStyle name="Total 5 3 2 9" xfId="54897" xr:uid="{D09D763A-4433-4C73-9A9E-29E78ECB171D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2 5" xfId="39747" xr:uid="{F0B8EB75-E01D-481F-93B5-B1222CC871A0}"/>
    <cellStyle name="Total 5 3 3 2 6" xfId="46449" xr:uid="{D6A0C85C-1188-4559-A549-B3103CA8675C}"/>
    <cellStyle name="Total 5 3 3 2 7" xfId="52002" xr:uid="{BDA844AB-4202-4A99-A313-BD4A8802C205}"/>
    <cellStyle name="Total 5 3 3 2 8" xfId="54034" xr:uid="{9BEDF2EA-C53E-4B0A-AA98-9F63FCB22292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3 6" xfId="36924" xr:uid="{6A2F1963-DB93-4F9F-8384-3EA3DB0ED6B2}"/>
    <cellStyle name="Total 5 3 3 7" xfId="43626" xr:uid="{3344CA6B-2A35-4C34-8126-83954CC1316F}"/>
    <cellStyle name="Total 5 3 3 8" xfId="49179" xr:uid="{41859ED4-7A95-48DC-86CC-E9B95D1D586E}"/>
    <cellStyle name="Total 5 3 3 9" xfId="54325" xr:uid="{08BBE383-7C1E-41D7-A872-FC704C3B565A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2 5" xfId="40792" xr:uid="{961D5A71-1D5E-4DF1-9DBA-1C1BEDD3F84F}"/>
    <cellStyle name="Total 5 3 4 2 6" xfId="47494" xr:uid="{D4D78D4E-FC4C-4DF0-BD14-B732D8CEC1A5}"/>
    <cellStyle name="Total 5 3 4 2 7" xfId="53047" xr:uid="{1D47AD57-8D73-4876-841B-88D9D9D59DFC}"/>
    <cellStyle name="Total 5 3 4 2 8" xfId="56740" xr:uid="{75AEBD3B-64D7-4A86-A810-6431502B57C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4 6" xfId="37969" xr:uid="{00723504-7E25-43C4-8BD1-EE966470ADC8}"/>
    <cellStyle name="Total 5 3 4 7" xfId="44671" xr:uid="{0F3A4AC4-5FB9-459B-80BB-783BF87D61EC}"/>
    <cellStyle name="Total 5 3 4 8" xfId="50224" xr:uid="{9D6901AF-C7E8-4261-A7E1-D14AA7F3E8AC}"/>
    <cellStyle name="Total 5 3 4 9" xfId="57105" xr:uid="{2A8F2A13-0AF5-4323-8DD6-F9C1CF46974A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2 5" xfId="41116" xr:uid="{F3AB82EB-F541-4E24-98FB-2508DA99DD7F}"/>
    <cellStyle name="Total 5 3 5 2 6" xfId="47818" xr:uid="{44052A55-E7CB-48B8-91C1-5649D90B59EF}"/>
    <cellStyle name="Total 5 3 5 2 7" xfId="53371" xr:uid="{0D470FCD-363B-41BF-B218-7224880EC344}"/>
    <cellStyle name="Total 5 3 5 2 8" xfId="56428" xr:uid="{1E29B37D-CF11-4BAB-A1AB-F12D1EE2F716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5 6" xfId="38293" xr:uid="{958521B2-4499-4896-8BAA-F365F13C9CBD}"/>
    <cellStyle name="Total 5 3 5 7" xfId="44995" xr:uid="{F967A69C-9D18-4A5A-928E-C774EFDC8391}"/>
    <cellStyle name="Total 5 3 5 8" xfId="50548" xr:uid="{AD58B78A-CFB4-4FA3-BEAB-3C81317B7E05}"/>
    <cellStyle name="Total 5 3 5 9" xfId="57579" xr:uid="{00B89646-1A0E-4BD0-AC80-261851BFD133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2 5" xfId="41407" xr:uid="{CC72A4C7-8126-4ABD-9CC3-BB511739F0A3}"/>
    <cellStyle name="Total 5 3 6 2 6" xfId="48109" xr:uid="{BB3C1DC7-CA27-403F-B148-145BF5C86F87}"/>
    <cellStyle name="Total 5 3 6 2 7" xfId="53662" xr:uid="{3EDF604C-D703-4F5C-9CF0-0CB39EF13F2F}"/>
    <cellStyle name="Total 5 3 6 2 8" xfId="57004" xr:uid="{CED7F17D-79F9-442A-A098-BE0CC3040237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6 6" xfId="38584" xr:uid="{6BBE1583-9ECD-47AB-A726-F6908A0C2563}"/>
    <cellStyle name="Total 5 3 6 7" xfId="45286" xr:uid="{EDC6AB89-C11F-4B9F-B6BA-088B4183DABE}"/>
    <cellStyle name="Total 5 3 6 8" xfId="50839" xr:uid="{F094E534-F50E-4085-9DC1-E10F48BFCDE0}"/>
    <cellStyle name="Total 5 3 6 9" xfId="55212" xr:uid="{FE9765BA-E74A-4907-8DCC-43667105E1CC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7 5" xfId="39277" xr:uid="{8EA4649B-3E20-482C-B81F-631AB73E5878}"/>
    <cellStyle name="Total 5 3 7 6" xfId="45979" xr:uid="{A4E761C0-D094-47B5-AAE3-767596F99593}"/>
    <cellStyle name="Total 5 3 7 7" xfId="51532" xr:uid="{D22E21B5-3385-4A2A-B852-7F732B4210A2}"/>
    <cellStyle name="Total 5 3 7 8" xfId="55471" xr:uid="{CFC47EA4-ED61-42F8-B710-C69F62690399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11" xfId="36439" xr:uid="{8E798695-7AA8-42FB-AE8C-CD507CB35643}"/>
    <cellStyle name="Total 5 4 12" xfId="43141" xr:uid="{C15CE387-62A1-4331-B15A-783E8837287D}"/>
    <cellStyle name="Total 5 4 13" xfId="48694" xr:uid="{DEFF5401-3668-4A40-9B0C-BF2D48DE678B}"/>
    <cellStyle name="Total 5 4 14" xfId="54410" xr:uid="{F0CB52F7-A0CA-47B5-A4C5-27E66B83AC67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2 5" xfId="40150" xr:uid="{7628169A-C504-48EF-BB7D-D71B194A470E}"/>
    <cellStyle name="Total 5 4 2 2 6" xfId="46852" xr:uid="{BF66F80E-A0B9-449D-8010-73C16FB0E784}"/>
    <cellStyle name="Total 5 4 2 2 7" xfId="52405" xr:uid="{23F06670-C656-4C71-8235-2C349150DE68}"/>
    <cellStyle name="Total 5 4 2 2 8" xfId="54499" xr:uid="{026C52D3-3E34-42AE-935A-3A6FF07E1505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2 6" xfId="37327" xr:uid="{8BC09D4D-4A46-499E-85E6-9734DA24C012}"/>
    <cellStyle name="Total 5 4 2 7" xfId="44029" xr:uid="{A9DF23FE-F02B-4E12-8BE3-F74629B0CA9B}"/>
    <cellStyle name="Total 5 4 2 8" xfId="49582" xr:uid="{E64F136A-A2EA-4181-8377-3F982AFB3660}"/>
    <cellStyle name="Total 5 4 2 9" xfId="55361" xr:uid="{C17E7E9D-AE31-4F65-9F19-61125D3FD29C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2 5" xfId="39882" xr:uid="{54C4AAEB-03F0-4D40-88CD-00D34C750658}"/>
    <cellStyle name="Total 5 4 3 2 6" xfId="46584" xr:uid="{5589D763-64B9-4C77-AC8C-3B9431950AB7}"/>
    <cellStyle name="Total 5 4 3 2 7" xfId="52137" xr:uid="{08E67959-5A5A-4B23-9BB2-2CE79FD5AF5F}"/>
    <cellStyle name="Total 5 4 3 2 8" xfId="57336" xr:uid="{5CE98A5D-1542-4C39-A117-7FDA70C96F36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3 6" xfId="37059" xr:uid="{2B5C73CC-EDF0-4B81-BB29-64623A299966}"/>
    <cellStyle name="Total 5 4 3 7" xfId="43761" xr:uid="{13EBFB02-6E23-40B0-802F-D0FE63FC0279}"/>
    <cellStyle name="Total 5 4 3 8" xfId="49314" xr:uid="{66DD0B73-37D8-4E6A-9F26-ACB6D7D4819C}"/>
    <cellStyle name="Total 5 4 3 9" xfId="56979" xr:uid="{28ABA40E-D730-4D8E-82B3-EBE389E9C4B5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2 5" xfId="40777" xr:uid="{57CD8A4C-CB45-4CC0-ACC9-278BE496ADE1}"/>
    <cellStyle name="Total 5 4 4 2 6" xfId="47479" xr:uid="{060E78F7-DA2B-453A-9841-4DDF02104E3B}"/>
    <cellStyle name="Total 5 4 4 2 7" xfId="53032" xr:uid="{9CB365BE-53BE-45EE-8D7E-0E9DCEE8FF5E}"/>
    <cellStyle name="Total 5 4 4 2 8" xfId="57179" xr:uid="{BE0B3E37-1570-4791-851A-7B4584D326E7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4 6" xfId="37954" xr:uid="{5F16DC58-4454-4C16-9FAB-9D901B76BEEF}"/>
    <cellStyle name="Total 5 4 4 7" xfId="44656" xr:uid="{C84220BC-7036-41EA-B4D6-A32CCF065C4B}"/>
    <cellStyle name="Total 5 4 4 8" xfId="50209" xr:uid="{34156206-B069-473F-9F33-3A9ACA035935}"/>
    <cellStyle name="Total 5 4 4 9" xfId="55886" xr:uid="{1FA090E6-8DEA-4DAC-A6D5-E8C843D0D24C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2 5" xfId="41101" xr:uid="{685A39ED-AF76-4BDF-82A4-7A9B6238984A}"/>
    <cellStyle name="Total 5 4 5 2 6" xfId="47803" xr:uid="{2010EF16-E42C-4CCC-8559-7B5AB96F9811}"/>
    <cellStyle name="Total 5 4 5 2 7" xfId="53356" xr:uid="{E56A876B-5A61-451E-84EE-AC0991CFD8BF}"/>
    <cellStyle name="Total 5 4 5 2 8" xfId="55352" xr:uid="{DCB3ADFC-E63F-422B-9093-399511954221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5 6" xfId="38278" xr:uid="{EA36CD48-98BD-4C39-8FAF-1F4015EC4871}"/>
    <cellStyle name="Total 5 4 5 7" xfId="44980" xr:uid="{FDAD924E-51CF-4167-9964-A8B503B0CC36}"/>
    <cellStyle name="Total 5 4 5 8" xfId="50533" xr:uid="{0D3671FE-3E58-4FD4-BEC4-33442C19060F}"/>
    <cellStyle name="Total 5 4 5 9" xfId="55899" xr:uid="{AC04382D-F87A-4453-8E84-C9C349DF8ED3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2 5" xfId="41392" xr:uid="{9E51A42A-FBC2-42E4-B44B-C5E1A7F8F93D}"/>
    <cellStyle name="Total 5 4 6 2 6" xfId="48094" xr:uid="{8B451FD4-3A42-43BE-9460-2B91178C026F}"/>
    <cellStyle name="Total 5 4 6 2 7" xfId="53647" xr:uid="{9E26EC9E-E0C1-455B-87D7-CE51EE7A552A}"/>
    <cellStyle name="Total 5 4 6 2 8" xfId="55381" xr:uid="{F652D0AE-97AA-45E6-9F9E-1084E3D470A6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6 6" xfId="38569" xr:uid="{F2C5635C-1FA0-4785-9B22-EAF3EDBFC866}"/>
    <cellStyle name="Total 5 4 6 7" xfId="45271" xr:uid="{CA770974-3E96-409B-A14F-C908AD0FFCBF}"/>
    <cellStyle name="Total 5 4 6 8" xfId="50824" xr:uid="{3791CE00-88DF-4D69-AE4B-9D891D62A20C}"/>
    <cellStyle name="Total 5 4 6 9" xfId="56388" xr:uid="{5B677461-9CA5-41D5-B85C-6183B2CC2AEF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7 5" xfId="39262" xr:uid="{A68DFE10-CB11-4342-94CF-F00481B55B2E}"/>
    <cellStyle name="Total 5 4 7 6" xfId="45964" xr:uid="{7B79B4BA-86B1-4563-86D6-677A803EA0C1}"/>
    <cellStyle name="Total 5 4 7 7" xfId="51517" xr:uid="{74EF4547-3698-4BBF-9274-29F9A1FDA91F}"/>
    <cellStyle name="Total 5 4 7 8" xfId="55722" xr:uid="{E8577A7D-F92F-490A-A791-A564A49C9F7C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2 5" xfId="39002" xr:uid="{93461373-DB00-425F-B7BC-5C74E24A1016}"/>
    <cellStyle name="Total 5 5 2 6" xfId="45704" xr:uid="{DB071DCE-7C03-4078-9D6F-BB7938F2CCAE}"/>
    <cellStyle name="Total 5 5 2 7" xfId="51257" xr:uid="{80CFA5AF-CAE5-47AD-8A33-0C813F0BD2C9}"/>
    <cellStyle name="Total 5 5 2 8" xfId="57271" xr:uid="{3158C67B-5931-4391-9607-8F9AC8A81051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5 6" xfId="35511" xr:uid="{E858BFD7-3C60-43FA-A826-679DA71E21DC}"/>
    <cellStyle name="Total 5 5 7" xfId="42434" xr:uid="{60644499-887D-45FE-8BA0-BFFC9C204F6B}"/>
    <cellStyle name="Total 5 5 8" xfId="42452" xr:uid="{0636C7A1-F36E-4865-86D7-C5F8DD448870}"/>
    <cellStyle name="Total 5 5 9" xfId="56646" xr:uid="{F751EFE7-F8A7-410F-8F8B-7A10E8E155A6}"/>
    <cellStyle name="Total 5 6" xfId="2543" xr:uid="{A6D2DCA7-17DF-4EB4-9FD9-E0D5D4B79FB2}"/>
    <cellStyle name="Total 5 6 10" xfId="55904" xr:uid="{7D056531-12EF-401F-9B02-D73CA7475016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2 5" xfId="39994" xr:uid="{2AD738BE-B6F1-4C0C-94E9-5BCB30042DB6}"/>
    <cellStyle name="Total 5 6 2 6" xfId="46696" xr:uid="{BCCEA7DC-6FC4-438B-9AFA-207D0A24ADAF}"/>
    <cellStyle name="Total 5 6 2 7" xfId="52249" xr:uid="{AEBD9113-0286-47F4-ACAA-D76BD0950FD1}"/>
    <cellStyle name="Total 5 6 2 8" xfId="55237" xr:uid="{B2EE5B83-276B-445E-BE21-023F88FE265E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6 7" xfId="37171" xr:uid="{BDC80A15-9674-4B22-BD26-B95794F8FD0D}"/>
    <cellStyle name="Total 5 6 8" xfId="43873" xr:uid="{68DB1AD4-8CF3-46CC-AE2E-C59E8B540C4F}"/>
    <cellStyle name="Total 5 6 9" xfId="49426" xr:uid="{9FC3A151-C0A2-4233-836E-9763582CE457}"/>
    <cellStyle name="Total 5 7" xfId="2567" xr:uid="{4008FB2F-B407-40E9-9391-067EADB073A3}"/>
    <cellStyle name="Total 5 7 10" xfId="57307" xr:uid="{B02A068F-F937-4AA1-9472-49898111A474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2 5" xfId="40467" xr:uid="{D11CEB86-595A-4AE3-B180-0B5E528BEB48}"/>
    <cellStyle name="Total 5 7 2 6" xfId="47169" xr:uid="{E71B926F-A052-4D9D-8940-FE994169C35B}"/>
    <cellStyle name="Total 5 7 2 7" xfId="52722" xr:uid="{C7335ECF-5F1A-49DB-9C25-C7A0DBD294EB}"/>
    <cellStyle name="Total 5 7 2 8" xfId="57039" xr:uid="{6C3535BC-D9A6-429D-9CCE-554F13A06BED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7 7" xfId="37644" xr:uid="{8ACA25C0-B66D-4F89-BE73-B731A567F4A9}"/>
    <cellStyle name="Total 5 7 8" xfId="44346" xr:uid="{671DC03D-E7C0-4C79-AD62-E91DB4E81DBE}"/>
    <cellStyle name="Total 5 7 9" xfId="49899" xr:uid="{C3EE2E9C-C365-4F8A-8E2A-B617C7ACF881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8 5" xfId="38773" xr:uid="{380B2643-34F9-484B-99A3-A6F3752C3B52}"/>
    <cellStyle name="Total 5 8 6" xfId="45475" xr:uid="{56CF4B04-C6B7-4F07-84CA-52C50EE5D7DC}"/>
    <cellStyle name="Total 5 8 7" xfId="51028" xr:uid="{5D674EA9-8AEC-449A-9337-673870CF5357}"/>
    <cellStyle name="Total 5 8 8" xfId="57732" xr:uid="{2C402F95-F0DB-407E-AAEE-B4AE4CA68709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13" xfId="36384" xr:uid="{5B3A84F0-CC48-4BE0-BBAD-2CD7D3814E07}"/>
    <cellStyle name="Total 6 14" xfId="43086" xr:uid="{589265C0-59E7-431F-B394-198ACA0875D6}"/>
    <cellStyle name="Total 6 15" xfId="48639" xr:uid="{B149614E-B003-4192-A9A4-092DE4085FBE}"/>
    <cellStyle name="Total 6 16" xfId="54056" xr:uid="{F621C6FA-97CB-465B-B5A7-7F21E3D412FA}"/>
    <cellStyle name="Total 6 2" xfId="4938" xr:uid="{E84DCB6E-EAF1-4773-A46B-2D2AF3EE6110}"/>
    <cellStyle name="Total 6 2 10" xfId="23560" xr:uid="{5F210A0C-2907-442C-8FEA-7CDE2AB3A56F}"/>
    <cellStyle name="Total 6 2 11" xfId="36591" xr:uid="{88DCCC6B-2624-4301-8A8D-04EC0D74BF65}"/>
    <cellStyle name="Total 6 2 12" xfId="43293" xr:uid="{9395F9C6-6096-4BBD-8B69-5D38C71DC123}"/>
    <cellStyle name="Total 6 2 13" xfId="48846" xr:uid="{8EF4D240-D93A-4776-95D8-67EC9C14A5F5}"/>
    <cellStyle name="Total 6 2 14" xfId="57067" xr:uid="{0A146507-4718-4738-8F23-8A3FBC65B917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2 5" xfId="40302" xr:uid="{9D75D705-A1FE-4C7E-9EE9-81F8FACDCD94}"/>
    <cellStyle name="Total 6 2 2 2 6" xfId="47004" xr:uid="{BDBDB544-91B2-4A97-B126-A3FDB5B3487C}"/>
    <cellStyle name="Total 6 2 2 2 7" xfId="52557" xr:uid="{140664F9-F4BB-4B70-960B-D753B26B526E}"/>
    <cellStyle name="Total 6 2 2 2 8" xfId="54611" xr:uid="{41945992-C386-49DB-A880-EB1A03872334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2 6" xfId="37479" xr:uid="{5360AB50-9ECF-42DC-A879-286DE132BAC5}"/>
    <cellStyle name="Total 6 2 2 7" xfId="44181" xr:uid="{9C68C7B8-2230-4D03-9ACE-A593CD88F048}"/>
    <cellStyle name="Total 6 2 2 8" xfId="49734" xr:uid="{93860190-A89D-44BE-8F90-DBD324F3EAB4}"/>
    <cellStyle name="Total 6 2 2 9" xfId="58294" xr:uid="{3F607D60-01EA-44F5-B616-0A44499F171C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2 5" xfId="40609" xr:uid="{28B485B7-C3B3-423C-96E5-56AF94DC9AD5}"/>
    <cellStyle name="Total 6 2 3 2 6" xfId="47311" xr:uid="{3A7A4E58-6AFD-44BA-B513-76608C324A95}"/>
    <cellStyle name="Total 6 2 3 2 7" xfId="52864" xr:uid="{F6AA3B97-4900-455E-B54F-0F3E535F7383}"/>
    <cellStyle name="Total 6 2 3 2 8" xfId="56043" xr:uid="{5BC81C10-CDB1-4B4C-94F6-136249FBA319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3 6" xfId="37786" xr:uid="{4968DA36-7319-4E70-8916-6A6520094CDC}"/>
    <cellStyle name="Total 6 2 3 7" xfId="44488" xr:uid="{05D2A163-7D1E-4F33-9F80-B294EB5A1124}"/>
    <cellStyle name="Total 6 2 3 8" xfId="50041" xr:uid="{548B05C7-82F5-4810-A548-5EC5D0475F49}"/>
    <cellStyle name="Total 6 2 3 9" xfId="57196" xr:uid="{BD63315B-5F60-453A-A4C7-162854E0A9D4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2 5" xfId="40929" xr:uid="{2936CB38-9E31-4537-A757-3DF1BEB485C7}"/>
    <cellStyle name="Total 6 2 4 2 6" xfId="47631" xr:uid="{A07051A7-4D25-4309-8BB1-125BD0DA65A7}"/>
    <cellStyle name="Total 6 2 4 2 7" xfId="53184" xr:uid="{A2791C75-7D0D-49F8-B174-701375C2981E}"/>
    <cellStyle name="Total 6 2 4 2 8" xfId="41762" xr:uid="{363BA3C4-F140-4D7C-A668-83D1A971AAE4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4 6" xfId="38106" xr:uid="{760DA3C1-BA00-4FC5-819E-EE9E819AB748}"/>
    <cellStyle name="Total 6 2 4 7" xfId="44808" xr:uid="{1F9A433F-2C1F-4DE6-9345-75D53FF44779}"/>
    <cellStyle name="Total 6 2 4 8" xfId="50361" xr:uid="{7108A0AD-71BE-4276-844E-0FA233FB3892}"/>
    <cellStyle name="Total 6 2 4 9" xfId="56747" xr:uid="{82BA92DC-AEF3-43FC-BFB5-9C16D687F1A8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2 5" xfId="41253" xr:uid="{B1DF0FBD-84EF-410C-8F8C-EF8DA22BA80A}"/>
    <cellStyle name="Total 6 2 5 2 6" xfId="47955" xr:uid="{58438EDD-50DE-467C-9E64-76A114D1F257}"/>
    <cellStyle name="Total 6 2 5 2 7" xfId="53508" xr:uid="{2667FF5F-0ED1-44BC-99E9-13CD8F6E7566}"/>
    <cellStyle name="Total 6 2 5 2 8" xfId="57541" xr:uid="{A36E7BFB-C797-418E-AE00-AFCDEFDD4D09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5 6" xfId="38430" xr:uid="{324E9E68-960C-45F6-83DF-07D74539B937}"/>
    <cellStyle name="Total 6 2 5 7" xfId="45132" xr:uid="{E48FFD61-207F-4B79-AD07-A7A233C2CDD1}"/>
    <cellStyle name="Total 6 2 5 8" xfId="50685" xr:uid="{31F2267B-91EC-4285-8D2E-9B925EBF5E61}"/>
    <cellStyle name="Total 6 2 5 9" xfId="57357" xr:uid="{4259755C-B425-4F42-A581-3CF108195DC5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2 5" xfId="41544" xr:uid="{1B662155-A313-4E4D-AC30-5470D7E63ADD}"/>
    <cellStyle name="Total 6 2 6 2 6" xfId="48246" xr:uid="{C2EB0440-2626-4962-B541-C9D2D8CF5306}"/>
    <cellStyle name="Total 6 2 6 2 7" xfId="53799" xr:uid="{D06639C3-ECC1-47AB-8B45-F8B6A9CD99B5}"/>
    <cellStyle name="Total 6 2 6 2 8" xfId="54013" xr:uid="{8EC3E4FB-6936-4457-B173-E46485599C3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6 6" xfId="38721" xr:uid="{6D2A3420-E3CC-4965-BD2F-5B8C2A6B5AA6}"/>
    <cellStyle name="Total 6 2 6 7" xfId="45423" xr:uid="{3D76B06F-73E6-4EE7-B1D7-E8B2B40508B9}"/>
    <cellStyle name="Total 6 2 6 8" xfId="50976" xr:uid="{70BC1D3B-1443-44AE-8091-7D32D5066880}"/>
    <cellStyle name="Total 6 2 6 9" xfId="56906" xr:uid="{C96881CD-9EC3-4C14-AF87-A60674DB682A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7 5" xfId="39414" xr:uid="{ABA25FA1-984C-4531-822E-A1FFEED5F533}"/>
    <cellStyle name="Total 6 2 7 6" xfId="46116" xr:uid="{8DB0FD23-9927-432C-B89F-A05C12C92C10}"/>
    <cellStyle name="Total 6 2 7 7" xfId="51669" xr:uid="{AFF4B43E-BA14-4B95-91A8-832CB2EFE93A}"/>
    <cellStyle name="Total 6 2 7 8" xfId="55282" xr:uid="{CBDB42F9-3B5E-4F08-9D1C-03AFF52BD0C7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11" xfId="36449" xr:uid="{7A2213D3-4536-47FC-91A1-76CC9FEE41E0}"/>
    <cellStyle name="Total 6 3 12" xfId="43151" xr:uid="{9026790C-E1C3-4028-A7B9-C6F8D24590D3}"/>
    <cellStyle name="Total 6 3 13" xfId="48704" xr:uid="{81156AAB-9FC0-462E-89CC-8E349214C866}"/>
    <cellStyle name="Total 6 3 14" xfId="58379" xr:uid="{72F769F0-8C80-472F-87B4-7A2909988833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2 5" xfId="40160" xr:uid="{543D4621-EFB5-417A-8AD1-D02F4C870700}"/>
    <cellStyle name="Total 6 3 2 2 6" xfId="46862" xr:uid="{79E6A0B4-D827-46A4-8ED6-3DAA8DA0955C}"/>
    <cellStyle name="Total 6 3 2 2 7" xfId="52415" xr:uid="{9A511A39-734D-4487-BE33-E8A2818BD38E}"/>
    <cellStyle name="Total 6 3 2 2 8" xfId="55846" xr:uid="{91C355C4-3AC2-48E8-9B87-816CA1FF3CFB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2 6" xfId="37337" xr:uid="{39852FD1-BA94-4240-B505-751E3C357FAA}"/>
    <cellStyle name="Total 6 3 2 7" xfId="44039" xr:uid="{24981AF8-38D5-4BDE-A99B-34124791BE0F}"/>
    <cellStyle name="Total 6 3 2 8" xfId="49592" xr:uid="{67778956-BE02-479A-BAA3-49CE20515CC2}"/>
    <cellStyle name="Total 6 3 2 9" xfId="57249" xr:uid="{69397751-09DF-4E82-BCA3-6092D8A35C9E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2 5" xfId="39911" xr:uid="{70D9D5F3-8027-4CAA-A58B-DC471949A4D0}"/>
    <cellStyle name="Total 6 3 3 2 6" xfId="46613" xr:uid="{41950EC7-D120-4089-85A8-32D19E41B0B0}"/>
    <cellStyle name="Total 6 3 3 2 7" xfId="52166" xr:uid="{B19E3545-4616-420D-8927-E20556409A2A}"/>
    <cellStyle name="Total 6 3 3 2 8" xfId="54014" xr:uid="{7ABD29B8-37CE-49B2-BA8A-9FB011D3EAF3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3 6" xfId="37088" xr:uid="{2FD78656-ED97-48DB-9FA1-A9AB33D973A3}"/>
    <cellStyle name="Total 6 3 3 7" xfId="43790" xr:uid="{A67463CB-19BB-4E71-B00C-509E789A82A4}"/>
    <cellStyle name="Total 6 3 3 8" xfId="49343" xr:uid="{DDF04A02-7137-437A-95DD-04760D3DC6C9}"/>
    <cellStyle name="Total 6 3 3 9" xfId="42908" xr:uid="{5F3B7F86-8825-433D-BE60-408B66C01DB0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2 5" xfId="40787" xr:uid="{34DAD840-893A-4602-BF2B-71F7C4D1B70E}"/>
    <cellStyle name="Total 6 3 4 2 6" xfId="47489" xr:uid="{D30FD8D8-C7E2-4FA9-AD77-8C6A10618319}"/>
    <cellStyle name="Total 6 3 4 2 7" xfId="53042" xr:uid="{76748D2B-2AC0-46CB-ACAF-DE829158D09B}"/>
    <cellStyle name="Total 6 3 4 2 8" xfId="56120" xr:uid="{5EDB5711-DA9F-45D2-B08F-8A76BF48BFB9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4 6" xfId="37964" xr:uid="{BB1B152B-2090-4741-9EF8-52168C49D32A}"/>
    <cellStyle name="Total 6 3 4 7" xfId="44666" xr:uid="{7DD6F365-1626-4A8F-971D-D762D6120A3B}"/>
    <cellStyle name="Total 6 3 4 8" xfId="50219" xr:uid="{11CBDD93-80AF-41C2-983F-EC923DF66C89}"/>
    <cellStyle name="Total 6 3 4 9" xfId="48389" xr:uid="{66E8D015-515F-4765-BF1A-9AAFFBF59907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2 5" xfId="41111" xr:uid="{04003D1B-ABEE-4D39-A51D-C2E0E31D9496}"/>
    <cellStyle name="Total 6 3 5 2 6" xfId="47813" xr:uid="{C9FA794B-3FFC-4EB1-9B2E-1B56B750F94D}"/>
    <cellStyle name="Total 6 3 5 2 7" xfId="53366" xr:uid="{060C71BD-8E26-4AA3-8DF7-462EF171FA63}"/>
    <cellStyle name="Total 6 3 5 2 8" xfId="56982" xr:uid="{66CFC4DB-DCB4-4522-9D97-FAA2E4E6ED65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5 6" xfId="38288" xr:uid="{EBD2815F-3453-4A1E-A920-7C40C1B4D50F}"/>
    <cellStyle name="Total 6 3 5 7" xfId="44990" xr:uid="{2B5B98DE-42AF-4526-9308-71B0474A5B56}"/>
    <cellStyle name="Total 6 3 5 8" xfId="50543" xr:uid="{B8EAC511-2A7B-43BD-9D7B-51F161FFD244}"/>
    <cellStyle name="Total 6 3 5 9" xfId="56617" xr:uid="{20A69521-F10A-4C40-81B5-2D211114E14C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2 5" xfId="41402" xr:uid="{C8F90D5A-E751-488F-B43C-F7FD956800D7}"/>
    <cellStyle name="Total 6 3 6 2 6" xfId="48104" xr:uid="{B0D0E52B-BD0B-40D3-9819-36A7C1C48DC0}"/>
    <cellStyle name="Total 6 3 6 2 7" xfId="53657" xr:uid="{6CED823B-6465-4091-93D3-20623AB720B9}"/>
    <cellStyle name="Total 6 3 6 2 8" xfId="55827" xr:uid="{28B237EC-4511-4FEC-8CE5-1BD48239EEFA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6 6" xfId="38579" xr:uid="{25256884-3A7D-436D-A09D-126DB54A94CE}"/>
    <cellStyle name="Total 6 3 6 7" xfId="45281" xr:uid="{1760A822-75FF-4F6B-B99D-F65F5F048094}"/>
    <cellStyle name="Total 6 3 6 8" xfId="50834" xr:uid="{903D4BA3-6FA0-40B3-8FEC-D0562A3AD4BD}"/>
    <cellStyle name="Total 6 3 6 9" xfId="57389" xr:uid="{132B8079-1818-4973-BF9E-462FDC36E9A6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7 5" xfId="39272" xr:uid="{EA82673D-214C-42B5-958F-BCFB4193F1BD}"/>
    <cellStyle name="Total 6 3 7 6" xfId="45974" xr:uid="{5D2EB000-917A-473C-87D3-3649CBE7C086}"/>
    <cellStyle name="Total 6 3 7 7" xfId="51527" xr:uid="{F4FA2124-0D40-49A5-99BC-21D7A6C3B7DA}"/>
    <cellStyle name="Total 6 3 7 8" xfId="57663" xr:uid="{A0B93713-F4EC-47E8-A86A-6B41695202F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2 5" xfId="40095" xr:uid="{2D07609B-74A2-4DB2-9B9F-CD27D34BC731}"/>
    <cellStyle name="Total 6 4 2 6" xfId="46797" xr:uid="{62218B45-2695-4856-8C34-FF1179FC3BC7}"/>
    <cellStyle name="Total 6 4 2 7" xfId="52350" xr:uid="{4FFA6C61-22FE-4449-BF46-162361109178}"/>
    <cellStyle name="Total 6 4 2 8" xfId="57191" xr:uid="{F074F70B-2D94-493E-A0CF-E9D6D074A8BA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4 6" xfId="37272" xr:uid="{D1257677-F191-401A-8CB6-9D1CF7470E1D}"/>
    <cellStyle name="Total 6 4 7" xfId="43974" xr:uid="{CFC62969-8635-461C-B057-35C7660065FA}"/>
    <cellStyle name="Total 6 4 8" xfId="49527" xr:uid="{3B3F47CC-DAD5-48EE-A818-E82FD9E9E40B}"/>
    <cellStyle name="Total 6 4 9" xfId="55209" xr:uid="{92293F9E-E5F9-48BA-8A5E-D25270A81479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2 5" xfId="40487" xr:uid="{46F43FBE-EEA7-45C8-8D18-8DF99AA520DA}"/>
    <cellStyle name="Total 6 5 2 6" xfId="47189" xr:uid="{CEFE14E9-100F-4C48-9F20-B1E77F3E3212}"/>
    <cellStyle name="Total 6 5 2 7" xfId="52742" xr:uid="{F7E5D527-C904-4D3B-BEC4-3DB2FF261652}"/>
    <cellStyle name="Total 6 5 2 8" xfId="54497" xr:uid="{2387AB3A-D344-46A1-9455-B25088B0F52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5 6" xfId="37664" xr:uid="{2063FAF2-73B3-4844-9260-1881EEC9C1D5}"/>
    <cellStyle name="Total 6 5 7" xfId="44366" xr:uid="{CE3B7492-338F-4AC7-819B-1CEC91401BFF}"/>
    <cellStyle name="Total 6 5 8" xfId="49919" xr:uid="{CB97255C-6A50-47BD-B917-CBBEC9182718}"/>
    <cellStyle name="Total 6 5 9" xfId="58228" xr:uid="{36F2DB3D-853C-44CC-9C67-628D5D94E8C6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2 5" xfId="40722" xr:uid="{B16009CA-BEB7-4A54-9815-CEFB7C69A58A}"/>
    <cellStyle name="Total 6 6 2 6" xfId="47424" xr:uid="{7E6C3E24-3B09-45CD-A652-B37803D0579A}"/>
    <cellStyle name="Total 6 6 2 7" xfId="52977" xr:uid="{1B22C6E7-5F2C-449E-A418-AC830CFA35AC}"/>
    <cellStyle name="Total 6 6 2 8" xfId="56135" xr:uid="{30F0CC42-8F6B-451F-9BD3-603838B08E45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6 6" xfId="37899" xr:uid="{38142DBF-CE57-4644-8695-86FA33EC6534}"/>
    <cellStyle name="Total 6 6 7" xfId="44601" xr:uid="{70A29708-C54F-44C2-B340-5C50BFBED16E}"/>
    <cellStyle name="Total 6 6 8" xfId="50154" xr:uid="{98DF13A7-FE27-4426-9932-21598BE6635D}"/>
    <cellStyle name="Total 6 6 9" xfId="57072" xr:uid="{1F0B3538-8147-4BD6-B0EE-3AC4ADFBA42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2 5" xfId="41046" xr:uid="{7CAD2ACD-44C3-45D5-851E-AC84BB45037B}"/>
    <cellStyle name="Total 6 7 2 6" xfId="47748" xr:uid="{D37C1666-82F6-4928-BCC0-01B24E5B0101}"/>
    <cellStyle name="Total 6 7 2 7" xfId="53301" xr:uid="{4BEE1516-0BCF-41E8-B671-F510B0270891}"/>
    <cellStyle name="Total 6 7 2 8" xfId="54583" xr:uid="{E8C6B912-AF9B-4D9D-8A8A-A7CAADD5E538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7 6" xfId="38223" xr:uid="{6C715C55-971D-404D-84CC-80D9A021E2B8}"/>
    <cellStyle name="Total 6 7 7" xfId="44925" xr:uid="{E76C8AF5-A646-4F50-BD3D-F766E1C60405}"/>
    <cellStyle name="Total 6 7 8" xfId="50478" xr:uid="{B3A9A56C-1E84-4FB7-B538-0C69183F6C45}"/>
    <cellStyle name="Total 6 7 9" xfId="56541" xr:uid="{2EA38655-22AE-472F-9BD3-EA52210E578A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2 5" xfId="41337" xr:uid="{40793B9F-90CA-4C16-8416-E5B6AF212780}"/>
    <cellStyle name="Total 6 8 2 6" xfId="48039" xr:uid="{18F7520E-0B9C-417E-9307-207D36A361C2}"/>
    <cellStyle name="Total 6 8 2 7" xfId="53592" xr:uid="{9AFD9666-BE02-4B3C-9E35-70713DC0A9E4}"/>
    <cellStyle name="Total 6 8 2 8" xfId="57940" xr:uid="{A2A8E5F6-120F-403A-9501-F68844488844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8 6" xfId="38514" xr:uid="{3D175E53-CA1D-4C5F-B08A-2608ABB6F2A1}"/>
    <cellStyle name="Total 6 8 7" xfId="45216" xr:uid="{333C1880-8FF6-4C72-8F51-6DEB4527CB07}"/>
    <cellStyle name="Total 6 8 8" xfId="50769" xr:uid="{1FEAFBB3-433D-48DA-9FC3-CCD617EB8500}"/>
    <cellStyle name="Total 6 8 9" xfId="55461" xr:uid="{3F4C0FB4-42AA-4AB5-AB88-C738CDCA96EB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6 9 5" xfId="39207" xr:uid="{3C5CE48B-DDC4-4102-AF08-6CBC176748A5}"/>
    <cellStyle name="Total 6 9 6" xfId="45909" xr:uid="{0E9005C7-027B-442B-A83E-457DC3D8F142}"/>
    <cellStyle name="Total 6 9 7" xfId="51462" xr:uid="{80E4D13D-771C-4C08-970F-3B3A5244A219}"/>
    <cellStyle name="Total 6 9 8" xfId="57534" xr:uid="{9027D5F0-65E2-4800-A058-5A860ABF9152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13" xfId="36378" xr:uid="{8D5EBD16-D060-45A0-9759-3ED04A092BFC}"/>
    <cellStyle name="Total 7 14" xfId="43080" xr:uid="{56366245-E680-45FB-B91B-B01F97E3161F}"/>
    <cellStyle name="Total 7 15" xfId="48633" xr:uid="{7C4CE352-C50B-44D5-B3EB-8639FDF2723C}"/>
    <cellStyle name="Total 7 16" xfId="56398" xr:uid="{40B555FC-210C-4CF9-B827-DF13351E4CC6}"/>
    <cellStyle name="Total 7 2" xfId="4932" xr:uid="{6A76AE07-6A90-492B-90F5-441C89294EF0}"/>
    <cellStyle name="Total 7 2 10" xfId="23554" xr:uid="{75819F09-82B7-46A6-9F16-9985725834A8}"/>
    <cellStyle name="Total 7 2 11" xfId="36585" xr:uid="{D9AAA271-8A9D-43E1-AC1D-5818E33A436C}"/>
    <cellStyle name="Total 7 2 12" xfId="43287" xr:uid="{EFF84A47-B622-41AD-8E65-6A7B93EA447A}"/>
    <cellStyle name="Total 7 2 13" xfId="48840" xr:uid="{824E9B94-1216-4176-B751-CC7853583B11}"/>
    <cellStyle name="Total 7 2 14" xfId="57830" xr:uid="{96B217B2-F7AB-46CE-A208-F11C75B67243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2 5" xfId="40296" xr:uid="{D8EE3962-8E0E-4923-A286-E308D02710A7}"/>
    <cellStyle name="Total 7 2 2 2 6" xfId="46998" xr:uid="{452F8093-5470-4D7A-B7C5-0F2D26E2786D}"/>
    <cellStyle name="Total 7 2 2 2 7" xfId="52551" xr:uid="{F98C7353-EE30-48E7-AE8D-3541352385B5}"/>
    <cellStyle name="Total 7 2 2 2 8" xfId="58059" xr:uid="{462B9763-5CE4-46EA-97FB-E710932175A1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2 6" xfId="37473" xr:uid="{6D38CA5C-C766-4192-AA77-F492BFAEBC8B}"/>
    <cellStyle name="Total 7 2 2 7" xfId="44175" xr:uid="{62F32FC6-49DF-4BA1-8F88-5F834181167F}"/>
    <cellStyle name="Total 7 2 2 8" xfId="49728" xr:uid="{F3FDFA5F-AA8F-4247-9926-82AD18A15A93}"/>
    <cellStyle name="Total 7 2 2 9" xfId="34169" xr:uid="{111D981E-0083-466F-B580-9538168D8B49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2 5" xfId="39861" xr:uid="{DD527838-D213-436B-94CC-D80EA3426507}"/>
    <cellStyle name="Total 7 2 3 2 6" xfId="46563" xr:uid="{9617122E-98FA-4069-88A9-C7045ADCFF21}"/>
    <cellStyle name="Total 7 2 3 2 7" xfId="52116" xr:uid="{55297639-4B94-4DA7-A29C-A90D66D6CC78}"/>
    <cellStyle name="Total 7 2 3 2 8" xfId="57395" xr:uid="{7B46AAF5-7358-45B0-A225-64D23F516807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3 6" xfId="37038" xr:uid="{47FF5ABF-4D32-4BC6-B874-7940CB3E3E49}"/>
    <cellStyle name="Total 7 2 3 7" xfId="43740" xr:uid="{BA7A47ED-AEFE-481B-9BF0-48834E16683C}"/>
    <cellStyle name="Total 7 2 3 8" xfId="49293" xr:uid="{A9322484-74AA-4314-AB8C-4A8AD9D9F462}"/>
    <cellStyle name="Total 7 2 3 9" xfId="42927" xr:uid="{786EF22F-F4C4-4A02-8A3A-E5B34E7E28D5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2 5" xfId="40923" xr:uid="{FBF1C519-1D2F-43B6-9C97-A6559FB0B8B5}"/>
    <cellStyle name="Total 7 2 4 2 6" xfId="47625" xr:uid="{9814BB1C-534F-467C-AD88-F415299A947D}"/>
    <cellStyle name="Total 7 2 4 2 7" xfId="53178" xr:uid="{C9710159-5778-4A28-8CF0-A159F11CC24A}"/>
    <cellStyle name="Total 7 2 4 2 8" xfId="57496" xr:uid="{5F1DF90F-1237-4C95-A284-A26A5C5A5BD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4 6" xfId="38100" xr:uid="{21D98A8E-A090-4815-A59F-FF9949F2C46F}"/>
    <cellStyle name="Total 7 2 4 7" xfId="44802" xr:uid="{5688B07C-46B2-43AB-A86A-DBAD8E1E02FB}"/>
    <cellStyle name="Total 7 2 4 8" xfId="50355" xr:uid="{E5D8BAAB-A97C-4C0C-AE95-BBA641EDED60}"/>
    <cellStyle name="Total 7 2 4 9" xfId="54422" xr:uid="{4CCBD9D2-E298-473A-8E95-99AE49F2CCB1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2 5" xfId="41247" xr:uid="{2D48C6AC-A341-49B0-9F33-EF0D504FFB31}"/>
    <cellStyle name="Total 7 2 5 2 6" xfId="47949" xr:uid="{6F8D5134-4522-4DC7-808E-EDFC61CB72A0}"/>
    <cellStyle name="Total 7 2 5 2 7" xfId="53502" xr:uid="{D6D9A099-F990-4287-BF7B-74D2D9050BD1}"/>
    <cellStyle name="Total 7 2 5 2 8" xfId="54054" xr:uid="{E72F280D-07F5-4F2B-918C-1379E275AE1E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5 6" xfId="38424" xr:uid="{50226978-53CB-408C-A8B4-24775F1468FF}"/>
    <cellStyle name="Total 7 2 5 7" xfId="45126" xr:uid="{56079695-6155-41E0-9D68-CE5FB37D8A49}"/>
    <cellStyle name="Total 7 2 5 8" xfId="50679" xr:uid="{D3F8DC91-149E-415B-8461-7B80324CF9CA}"/>
    <cellStyle name="Total 7 2 5 9" xfId="42746" xr:uid="{EE4A61E0-3D5C-4939-826A-8FF2E623CA49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2 5" xfId="41538" xr:uid="{6D30D84F-EDEF-4C0D-A98E-F36F4BB48993}"/>
    <cellStyle name="Total 7 2 6 2 6" xfId="48240" xr:uid="{554900AE-F9BE-4E6D-9664-557D44B3B072}"/>
    <cellStyle name="Total 7 2 6 2 7" xfId="53793" xr:uid="{8AD77316-93F7-435A-A077-9BF9366CB8E5}"/>
    <cellStyle name="Total 7 2 6 2 8" xfId="41879" xr:uid="{4C929664-EC4A-4BFF-9F1F-35B3450B7B7E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6 6" xfId="38715" xr:uid="{682BD340-6153-48FF-A669-82B34C5F47A4}"/>
    <cellStyle name="Total 7 2 6 7" xfId="45417" xr:uid="{2D3C9CAE-1956-4F73-A3DD-8A86A7FE4C38}"/>
    <cellStyle name="Total 7 2 6 8" xfId="50970" xr:uid="{CFFE0807-8CCA-47B8-850C-62314DF0C1EC}"/>
    <cellStyle name="Total 7 2 6 9" xfId="57780" xr:uid="{D81F38A9-84F9-41AE-ABCD-A84B7F25D198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7 5" xfId="39408" xr:uid="{D46EC4BB-35DF-426F-BA4A-AC12FD5A3862}"/>
    <cellStyle name="Total 7 2 7 6" xfId="46110" xr:uid="{E7E96CF6-282B-4E9E-B071-0305637D77CA}"/>
    <cellStyle name="Total 7 2 7 7" xfId="51663" xr:uid="{8CDD119F-602F-47A0-B582-5435BEDA7D4E}"/>
    <cellStyle name="Total 7 2 7 8" xfId="55222" xr:uid="{72D8B5B6-2234-40D0-892E-CDD5065056EB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11" xfId="35956" xr:uid="{8C2FEDB4-544A-49F3-9B12-E682A7AC261E}"/>
    <cellStyle name="Total 7 3 12" xfId="42776" xr:uid="{F5C4DFE8-1885-40D8-A04A-DD2777E1C28E}"/>
    <cellStyle name="Total 7 3 13" xfId="48348" xr:uid="{AE19DFA9-F22F-4E78-9D88-89BAB262764C}"/>
    <cellStyle name="Total 7 3 14" xfId="53872" xr:uid="{76D2610D-0102-44AB-B492-C6F690AF5414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2 5" xfId="39830" xr:uid="{6888F857-8D7E-4DB0-9293-51DA9322D7E2}"/>
    <cellStyle name="Total 7 3 2 2 6" xfId="46532" xr:uid="{450E4572-C39D-47FD-A34E-99FB576EC747}"/>
    <cellStyle name="Total 7 3 2 2 7" xfId="52085" xr:uid="{EBBF4310-D854-42A0-8D2C-0CA9D14BBD76}"/>
    <cellStyle name="Total 7 3 2 2 8" xfId="54107" xr:uid="{C82C8F20-1410-4E60-A8F8-1A0877CFDFAC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2 6" xfId="37007" xr:uid="{786AC838-8BEE-455E-BF59-D74874C28769}"/>
    <cellStyle name="Total 7 3 2 7" xfId="43709" xr:uid="{668778BC-D397-47BE-99B0-66EFFB0DB2DC}"/>
    <cellStyle name="Total 7 3 2 8" xfId="49262" xr:uid="{5FF6A038-5CD4-41F9-AA5D-AA6A0B6F0FB5}"/>
    <cellStyle name="Total 7 3 2 9" xfId="56053" xr:uid="{C8134ACC-E4C7-46B3-AAF2-8A13002711FB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2 5" xfId="39639" xr:uid="{FF942512-9265-4A03-AA9E-44697CE9CD28}"/>
    <cellStyle name="Total 7 3 3 2 6" xfId="46341" xr:uid="{65EA1D6A-BEE0-4047-AAE2-AFC9C2EB7BB4}"/>
    <cellStyle name="Total 7 3 3 2 7" xfId="51894" xr:uid="{0B8FE8C7-50BA-4DFA-9673-80584A498F9F}"/>
    <cellStyle name="Total 7 3 3 2 8" xfId="58015" xr:uid="{5D4100AA-82CE-45C8-B32E-11E97B94A9F0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3 6" xfId="36816" xr:uid="{2E9BD463-FF0A-4185-AE99-746022C3DDAA}"/>
    <cellStyle name="Total 7 3 3 7" xfId="43518" xr:uid="{F8535169-91CA-4900-B6FD-5283CE98D660}"/>
    <cellStyle name="Total 7 3 3 8" xfId="49071" xr:uid="{55E92475-9C48-4F29-A649-8DED87AEE360}"/>
    <cellStyle name="Total 7 3 3 9" xfId="56216" xr:uid="{10DBCFE2-7FA4-46F6-9597-E0E9F5AAFF82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2 5" xfId="38999" xr:uid="{947C7B68-4FB7-464A-94BC-9E4D3FC94D12}"/>
    <cellStyle name="Total 7 3 4 2 6" xfId="45701" xr:uid="{7198CCEE-CBF6-4A48-B1EE-9A34688A40E7}"/>
    <cellStyle name="Total 7 3 4 2 7" xfId="51254" xr:uid="{8511DBCE-DB02-48CD-8AD4-C0771383DACA}"/>
    <cellStyle name="Total 7 3 4 2 8" xfId="54994" xr:uid="{673452D3-5176-457D-B00B-99F71EB8F6C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4 6" xfId="35508" xr:uid="{02142B9A-F7BD-4E88-BE6B-304E57688CB4}"/>
    <cellStyle name="Total 7 3 4 7" xfId="42431" xr:uid="{1F6FF329-F133-4CD4-9F92-401883D73217}"/>
    <cellStyle name="Total 7 3 4 8" xfId="42637" xr:uid="{54C7B64E-F7FD-4A63-BD90-E0A5FD4171DB}"/>
    <cellStyle name="Total 7 3 4 9" xfId="42254" xr:uid="{F429AABA-0F07-4DBB-8A37-9B3102D1D928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2 5" xfId="40357" xr:uid="{866E9B92-10A6-4270-9838-69C6C019A61E}"/>
    <cellStyle name="Total 7 3 5 2 6" xfId="47059" xr:uid="{AE7B274C-E4E3-433A-945A-74A9A1A0DBBA}"/>
    <cellStyle name="Total 7 3 5 2 7" xfId="52612" xr:uid="{AEAA8D84-D756-403D-AE7C-D1C798F602A9}"/>
    <cellStyle name="Total 7 3 5 2 8" xfId="54414" xr:uid="{E21F10F7-E58B-4B13-8DE2-E1816D2F9B25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5 6" xfId="37534" xr:uid="{5D997708-DDDA-41C2-800B-6E0F133FA053}"/>
    <cellStyle name="Total 7 3 5 7" xfId="44236" xr:uid="{BEF2B3C3-E2D2-4C76-BA64-4F1F36E27EFC}"/>
    <cellStyle name="Total 7 3 5 8" xfId="49789" xr:uid="{A71CC007-E265-45E3-91F9-FB64BED649AC}"/>
    <cellStyle name="Total 7 3 5 9" xfId="54851" xr:uid="{D10F3073-7BB8-4328-AF6C-23993BA3963F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2 5" xfId="38921" xr:uid="{AF3BA9B0-1AAD-41F5-B38A-EEA11F2DAF61}"/>
    <cellStyle name="Total 7 3 6 2 6" xfId="45623" xr:uid="{DD7AFCC5-8B43-48CB-8E0F-CC0A6EA60400}"/>
    <cellStyle name="Total 7 3 6 2 7" xfId="51176" xr:uid="{8B64C793-26BD-4A53-A2FA-08DDEF8FD462}"/>
    <cellStyle name="Total 7 3 6 2 8" xfId="48461" xr:uid="{19A9A6DF-52E9-4FEB-8C5B-FA20FCA085F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6 6" xfId="35430" xr:uid="{FFA50851-AE1A-478C-B9DE-118E9BAFF3FA}"/>
    <cellStyle name="Total 7 3 6 7" xfId="42353" xr:uid="{1F175A89-1575-41EC-A49F-2ABBD282FADA}"/>
    <cellStyle name="Total 7 3 6 8" xfId="34484" xr:uid="{5F19704B-42B3-4383-810C-EB471F6A8A8E}"/>
    <cellStyle name="Total 7 3 6 9" xfId="48330" xr:uid="{B29CC43C-69A1-4B5A-9563-2F5323309D41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7 5" xfId="39113" xr:uid="{64CEC496-3C77-4255-9982-39532010D1B9}"/>
    <cellStyle name="Total 7 3 7 6" xfId="45815" xr:uid="{707BAF7D-6812-466A-A81B-C73E320653F3}"/>
    <cellStyle name="Total 7 3 7 7" xfId="51368" xr:uid="{247567A1-7CE9-4F50-A5E5-D0D0F3ED8ECA}"/>
    <cellStyle name="Total 7 3 7 8" xfId="57598" xr:uid="{09EFDCEF-2E20-42EF-A816-3BA30317DA91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2 5" xfId="40089" xr:uid="{0DDA6B0B-3AE8-4EA8-B89D-E8E76FCC9427}"/>
    <cellStyle name="Total 7 4 2 6" xfId="46791" xr:uid="{CF18B8FE-55F2-4126-8D61-0B254D06BCF8}"/>
    <cellStyle name="Total 7 4 2 7" xfId="52344" xr:uid="{87AE3DAF-33AD-4994-89C6-CE71F736A3E3}"/>
    <cellStyle name="Total 7 4 2 8" xfId="54609" xr:uid="{AD315F3C-2B66-455F-BE82-CACDF609AE4E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4 6" xfId="37266" xr:uid="{D8C463B8-8186-4F76-B5D8-0C2F40944FF4}"/>
    <cellStyle name="Total 7 4 7" xfId="43968" xr:uid="{D19081E0-B633-4472-9A85-FEAB41999197}"/>
    <cellStyle name="Total 7 4 8" xfId="49521" xr:uid="{79AB64A6-4747-407B-ACBF-494646A9EE03}"/>
    <cellStyle name="Total 7 4 9" xfId="48526" xr:uid="{CC8FAEFE-748F-4AAF-AF25-5F46370D8571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2 5" xfId="39485" xr:uid="{D57A25B7-EEAD-4028-8F8A-D8401701146F}"/>
    <cellStyle name="Total 7 5 2 6" xfId="46187" xr:uid="{DBEDA048-844B-4FAC-AC1E-2EAC95D96CF2}"/>
    <cellStyle name="Total 7 5 2 7" xfId="51740" xr:uid="{FA1A33C9-133E-4ACE-8F84-29B917E32511}"/>
    <cellStyle name="Total 7 5 2 8" xfId="54920" xr:uid="{B2706F8D-4562-40F4-A322-0BD24878AD10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5 6" xfId="36662" xr:uid="{60596E15-87B3-439B-973C-5B8D0B13164A}"/>
    <cellStyle name="Total 7 5 7" xfId="43364" xr:uid="{376BF629-1E04-4343-85B9-E7025E7B3FAA}"/>
    <cellStyle name="Total 7 5 8" xfId="48917" xr:uid="{66E477F4-F485-4E4A-996C-75730F56D6CB}"/>
    <cellStyle name="Total 7 5 9" xfId="57286" xr:uid="{88817381-9047-4859-8CC7-4877C35B0789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2 5" xfId="40716" xr:uid="{C9D0FE41-C60B-485F-B18A-04E2B438D8F4}"/>
    <cellStyle name="Total 7 6 2 6" xfId="47418" xr:uid="{0F5C9496-7CA1-40B4-AE8E-49D9A44BD79C}"/>
    <cellStyle name="Total 7 6 2 7" xfId="52971" xr:uid="{D3968320-6D3F-409E-B17C-DAE697CC2863}"/>
    <cellStyle name="Total 7 6 2 8" xfId="56910" xr:uid="{420E8823-B9DD-495A-8C43-2C06C5C70ED7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6 6" xfId="37893" xr:uid="{91FC3A19-E6EA-4CC7-B9BF-693121E55C7B}"/>
    <cellStyle name="Total 7 6 7" xfId="44595" xr:uid="{75CA3EB9-B6F3-4CEF-BBA4-8D0AAFD5B159}"/>
    <cellStyle name="Total 7 6 8" xfId="50148" xr:uid="{09357845-C0EA-45BD-911A-EABA624A243F}"/>
    <cellStyle name="Total 7 6 9" xfId="42091" xr:uid="{C44366E5-2A35-423E-A7CC-23FCFC0A892B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2 5" xfId="41040" xr:uid="{5DCABFDE-FC01-4D52-9E3D-9CC0AC7B52E4}"/>
    <cellStyle name="Total 7 7 2 6" xfId="47742" xr:uid="{59BB3CE0-E04A-4E17-8A74-3C7914DB4829}"/>
    <cellStyle name="Total 7 7 2 7" xfId="53295" xr:uid="{759AC208-6E46-492F-A14A-DA2DD671ED4E}"/>
    <cellStyle name="Total 7 7 2 8" xfId="54084" xr:uid="{93A48522-D9DF-441B-A0AC-BBE4E0C275A3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7 6" xfId="38217" xr:uid="{DC3675C9-7617-41A2-BBA9-3AE2369A49D1}"/>
    <cellStyle name="Total 7 7 7" xfId="44919" xr:uid="{B6A25802-65CE-4774-86DF-479BE42385EA}"/>
    <cellStyle name="Total 7 7 8" xfId="50472" xr:uid="{EB557B78-0BE3-49D9-A383-13FBCC4479FC}"/>
    <cellStyle name="Total 7 7 9" xfId="41708" xr:uid="{14851361-828C-4BC9-8C35-7C70851B9403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2 5" xfId="41331" xr:uid="{19312FE6-1E9B-45EE-AF3A-0ACBF28AF1AA}"/>
    <cellStyle name="Total 7 8 2 6" xfId="48033" xr:uid="{87E4E34A-3649-4D34-90BD-E9D4B32D545F}"/>
    <cellStyle name="Total 7 8 2 7" xfId="53586" xr:uid="{2C4574CF-1BE9-4F3F-BF42-8B3B7334522A}"/>
    <cellStyle name="Total 7 8 2 8" xfId="56196" xr:uid="{C383AA58-9C18-405B-A2D8-CA376998BD9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8 6" xfId="38508" xr:uid="{5BB5D6D8-B429-42AF-82CE-BC369EAEB0AA}"/>
    <cellStyle name="Total 7 8 7" xfId="45210" xr:uid="{56FBDE83-A9FF-4765-9E36-5BDC55A8C1BB}"/>
    <cellStyle name="Total 7 8 8" xfId="50763" xr:uid="{B1177462-D4EC-4C70-B987-7FC272F6FC9B}"/>
    <cellStyle name="Total 7 8 9" xfId="55130" xr:uid="{E23A3161-E14C-41FE-8C6A-91D92BAC31E2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7 9 5" xfId="39201" xr:uid="{7A24889D-6C32-429E-A1A4-C49C84ECB550}"/>
    <cellStyle name="Total 7 9 6" xfId="45903" xr:uid="{972EE154-E3E3-4E58-9D7B-1FABF86BE194}"/>
    <cellStyle name="Total 7 9 7" xfId="51456" xr:uid="{E59FC7D8-0644-46A9-ABC4-DF21ADB748B8}"/>
    <cellStyle name="Total 7 9 8" xfId="56649" xr:uid="{B9DE445E-EBD0-4F36-B8D9-3F2F7E2721A4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14" xfId="36398" xr:uid="{0A98668C-26E8-4396-B662-E6CA33B36403}"/>
    <cellStyle name="Total 8 15" xfId="43100" xr:uid="{6BDAE006-1A7B-406A-87D2-00A789C39B32}"/>
    <cellStyle name="Total 8 16" xfId="48653" xr:uid="{CD570E14-1BC1-4EB9-A1A3-0457D7DDDF81}"/>
    <cellStyle name="Total 8 17" xfId="55602" xr:uid="{034AA02D-5E2F-4997-A9D3-D5CE69F31630}"/>
    <cellStyle name="Total 8 2" xfId="4952" xr:uid="{46925E44-4059-4290-AA75-AA8815892310}"/>
    <cellStyle name="Total 8 2 10" xfId="23574" xr:uid="{D9C9CA3C-8E8C-4BDF-B6EB-0F5FFEA9E04C}"/>
    <cellStyle name="Total 8 2 11" xfId="36605" xr:uid="{9C6916C4-39C6-4F34-8070-CAA67D34F08C}"/>
    <cellStyle name="Total 8 2 12" xfId="43307" xr:uid="{4BB1F118-3C3B-49FF-A67F-AF4A6B4F4F12}"/>
    <cellStyle name="Total 8 2 13" xfId="48860" xr:uid="{9596E1EF-C159-4FD0-BDC1-69D07790FDCF}"/>
    <cellStyle name="Total 8 2 14" xfId="57691" xr:uid="{FF31B7C3-424A-458F-A0D4-777E6C31891A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2 5" xfId="40316" xr:uid="{3108DF59-17CE-4EAF-BF30-F0ED2EC50F4C}"/>
    <cellStyle name="Total 8 2 2 2 6" xfId="47018" xr:uid="{00546DF5-F876-46B3-9997-28936C12A191}"/>
    <cellStyle name="Total 8 2 2 2 7" xfId="52571" xr:uid="{37C088BD-C3A0-4A91-A67B-9217E34262E0}"/>
    <cellStyle name="Total 8 2 2 2 8" xfId="55124" xr:uid="{F2132C72-BB03-401C-A0A4-1EB27A1BF0A7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2 6" xfId="37493" xr:uid="{F6514F7E-AE82-4BD1-9657-3E16DD4B671F}"/>
    <cellStyle name="Total 8 2 2 7" xfId="44195" xr:uid="{0455FA57-AC08-4FE4-82EE-73FC1BBDA15E}"/>
    <cellStyle name="Total 8 2 2 8" xfId="49748" xr:uid="{30F43FEE-CBDD-43F6-A332-47D769F344B0}"/>
    <cellStyle name="Total 8 2 2 9" xfId="55036" xr:uid="{3A28FDFC-51A2-4910-85EC-80115D29862E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2 5" xfId="40623" xr:uid="{896C14BB-2017-46D5-B713-20DE8C680039}"/>
    <cellStyle name="Total 8 2 3 2 6" xfId="47325" xr:uid="{AFC992CD-292A-46F4-801C-343C132CA6E9}"/>
    <cellStyle name="Total 8 2 3 2 7" xfId="52878" xr:uid="{94DB4CC5-C582-458C-B068-BA1FBCCDEB9B}"/>
    <cellStyle name="Total 8 2 3 2 8" xfId="54472" xr:uid="{61B3E93B-D06B-4979-B3A5-B455866B50CC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3 6" xfId="37800" xr:uid="{EDE9C3C0-A803-4D7F-9ECA-E3702861F8FC}"/>
    <cellStyle name="Total 8 2 3 7" xfId="44502" xr:uid="{5432B8E7-C4D9-43F9-B665-0E36133DBF65}"/>
    <cellStyle name="Total 8 2 3 8" xfId="50055" xr:uid="{A6675F88-B0BD-4CE7-84B3-DC6CA9BE38AA}"/>
    <cellStyle name="Total 8 2 3 9" xfId="41907" xr:uid="{61F88C98-D977-4A4B-9DBD-CE84B48167D4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2 5" xfId="40943" xr:uid="{624F14D1-0975-47AA-9957-E469C14F16CA}"/>
    <cellStyle name="Total 8 2 4 2 6" xfId="47645" xr:uid="{F7F5786A-52BE-4B4B-AD81-4B56903DD8C9}"/>
    <cellStyle name="Total 8 2 4 2 7" xfId="53198" xr:uid="{A9996D03-859A-4624-A221-24893D54BC4E}"/>
    <cellStyle name="Total 8 2 4 2 8" xfId="55255" xr:uid="{894ED7F6-09BA-4816-85E6-44C4A1F23864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4 6" xfId="38120" xr:uid="{84F0A6CA-09E0-431C-8546-EA9287C72FF1}"/>
    <cellStyle name="Total 8 2 4 7" xfId="44822" xr:uid="{E0636201-EB92-4ED9-881B-A90B9D5E13EA}"/>
    <cellStyle name="Total 8 2 4 8" xfId="50375" xr:uid="{A756E578-0247-414A-95E3-AC4DBE06B7FE}"/>
    <cellStyle name="Total 8 2 4 9" xfId="56110" xr:uid="{7413BC08-5FC8-4E52-9983-B3FA3C4C413D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2 5" xfId="41267" xr:uid="{BB26BB3E-4B5E-4974-B6CA-F72E38EEC3E3}"/>
    <cellStyle name="Total 8 2 5 2 6" xfId="47969" xr:uid="{99569136-C32F-4633-AD52-25BBDEAC4527}"/>
    <cellStyle name="Total 8 2 5 2 7" xfId="53522" xr:uid="{53BD6C31-E2BD-4CB9-A7A6-566D3A013F35}"/>
    <cellStyle name="Total 8 2 5 2 8" xfId="56773" xr:uid="{94EF87A5-3298-46A2-A733-C57C63DC0F7F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5 6" xfId="38444" xr:uid="{ACD66594-49AC-4B61-80E8-CC555BF8D8E3}"/>
    <cellStyle name="Total 8 2 5 7" xfId="45146" xr:uid="{B2D897A8-DC8C-406E-B9D9-3C0ED7CA3C06}"/>
    <cellStyle name="Total 8 2 5 8" xfId="50699" xr:uid="{40040F70-3342-4893-9846-5ADA8A122C88}"/>
    <cellStyle name="Total 8 2 5 9" xfId="55143" xr:uid="{DE814EAB-5724-41AF-B86B-425292277685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2 5" xfId="41558" xr:uid="{16245854-348E-446E-936B-912E7364D1DE}"/>
    <cellStyle name="Total 8 2 6 2 6" xfId="48260" xr:uid="{0877F5DF-5A73-4BB0-93F8-393E05222400}"/>
    <cellStyle name="Total 8 2 6 2 7" xfId="53813" xr:uid="{64A266D7-39CB-49E1-A518-F191D259583F}"/>
    <cellStyle name="Total 8 2 6 2 8" xfId="57858" xr:uid="{F4F70BE8-A781-4677-8DAA-171E257845A4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6 6" xfId="38735" xr:uid="{85C21E88-A596-46F0-AA0B-0AB8E4E9FF55}"/>
    <cellStyle name="Total 8 2 6 7" xfId="45437" xr:uid="{10BD46BA-BBA1-4B4B-9745-6F410460D1B5}"/>
    <cellStyle name="Total 8 2 6 8" xfId="50990" xr:uid="{08A12DFE-710D-4C1A-AD92-BABAABB970C2}"/>
    <cellStyle name="Total 8 2 6 9" xfId="57954" xr:uid="{95C7A53A-0EB6-4EBE-B709-BA80FE2570CE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7 5" xfId="39428" xr:uid="{EDB25443-83E9-4F12-A14F-01F9E72098F0}"/>
    <cellStyle name="Total 8 2 7 6" xfId="46130" xr:uid="{907172CD-2D69-4646-AC68-CE2DE10211D1}"/>
    <cellStyle name="Total 8 2 7 7" xfId="51683" xr:uid="{7E93A564-B00B-4C98-8F5F-66A1FA556D2C}"/>
    <cellStyle name="Total 8 2 7 8" xfId="56517" xr:uid="{35E45D89-9931-42B1-B5DA-7D643014CDDB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11" xfId="36541" xr:uid="{A2035A9D-985B-437E-A907-FDFB820A1DAD}"/>
    <cellStyle name="Total 8 3 12" xfId="43243" xr:uid="{4E6B2606-5218-4A26-86E9-B465B408C260}"/>
    <cellStyle name="Total 8 3 13" xfId="48796" xr:uid="{2517E17A-2A85-46F0-8DBE-817666820412}"/>
    <cellStyle name="Total 8 3 14" xfId="57862" xr:uid="{CDD784B8-34D3-4C4D-B586-AB816A6B982B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2 5" xfId="40252" xr:uid="{88BCBEA5-1309-4328-8A55-EF0AB46689FA}"/>
    <cellStyle name="Total 8 3 2 2 6" xfId="46954" xr:uid="{F4FAE073-B7C4-4B32-A4D1-1D04CA6ACF80}"/>
    <cellStyle name="Total 8 3 2 2 7" xfId="52507" xr:uid="{6D9E8D6E-C44A-4060-9FE8-6E209B8BEB77}"/>
    <cellStyle name="Total 8 3 2 2 8" xfId="34145" xr:uid="{C40ED708-31AC-46B7-BF02-40A0C4977C45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2 6" xfId="37429" xr:uid="{1AA0E148-DD4B-4DBE-9F92-8B20D021DC5E}"/>
    <cellStyle name="Total 8 3 2 7" xfId="44131" xr:uid="{379CA1CD-DE7D-4818-A64A-176A18FA9279}"/>
    <cellStyle name="Total 8 3 2 8" xfId="49684" xr:uid="{B1944A41-BFE2-47E5-AE02-3FEA0BF4DD04}"/>
    <cellStyle name="Total 8 3 2 9" xfId="55323" xr:uid="{2A0A8833-8AA1-4D4D-B274-3804AC4A6CD6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2 5" xfId="39869" xr:uid="{1BA1ED82-6D41-490A-B21D-6332B06EC655}"/>
    <cellStyle name="Total 8 3 3 2 6" xfId="46571" xr:uid="{FF2DC521-07F1-46BB-8927-F88174256D4F}"/>
    <cellStyle name="Total 8 3 3 2 7" xfId="52124" xr:uid="{898EC0A7-548B-4BDF-9614-86E96644E62C}"/>
    <cellStyle name="Total 8 3 3 2 8" xfId="56041" xr:uid="{7C52DE4E-F987-4AAA-9E0A-6E4A0A4A99FD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3 6" xfId="37046" xr:uid="{6AA1EDF0-FB8F-4BCA-A156-0294C90E6D59}"/>
    <cellStyle name="Total 8 3 3 7" xfId="43748" xr:uid="{C107D85D-456B-448C-AD19-F2F34379DEAC}"/>
    <cellStyle name="Total 8 3 3 8" xfId="49301" xr:uid="{20740DC5-8E0A-4BC2-8DD0-57CD87498802}"/>
    <cellStyle name="Total 8 3 3 9" xfId="55309" xr:uid="{5B424284-302B-4EF7-A964-2B5CF4D9489A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2 5" xfId="40879" xr:uid="{19C9F1EA-2F42-4068-A4DA-B6BEF6129980}"/>
    <cellStyle name="Total 8 3 4 2 6" xfId="47581" xr:uid="{55E710FF-750B-4ADC-A04F-B2D51A5BAB59}"/>
    <cellStyle name="Total 8 3 4 2 7" xfId="53134" xr:uid="{CB615697-3290-4098-928E-20DC258980EA}"/>
    <cellStyle name="Total 8 3 4 2 8" xfId="57711" xr:uid="{734BD896-31E9-4767-8A22-314192E4572E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4 6" xfId="38056" xr:uid="{4C1C3CB6-1A1A-4DDF-BA46-6E463876171B}"/>
    <cellStyle name="Total 8 3 4 7" xfId="44758" xr:uid="{9E960EE1-E875-42C6-BFE6-199DCE55E807}"/>
    <cellStyle name="Total 8 3 4 8" xfId="50311" xr:uid="{A4D9359F-5B5D-4730-BF28-9BD4E597F310}"/>
    <cellStyle name="Total 8 3 4 9" xfId="55521" xr:uid="{333293F3-B9AC-4823-B475-C254D028814A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2 5" xfId="41203" xr:uid="{0BBD4CCD-A311-447D-BF8D-B8DAF2FE47C5}"/>
    <cellStyle name="Total 8 3 5 2 6" xfId="47905" xr:uid="{D8D5A03A-30D5-43B7-AA78-7643521CA19F}"/>
    <cellStyle name="Total 8 3 5 2 7" xfId="53458" xr:uid="{C976ACCC-9A40-4749-90EB-3B18F91B8660}"/>
    <cellStyle name="Total 8 3 5 2 8" xfId="53985" xr:uid="{91AE8F00-EB6E-4568-9C1A-06563C50633B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5 6" xfId="38380" xr:uid="{1BC96D77-C7A6-4B87-960C-E44B8ED7F587}"/>
    <cellStyle name="Total 8 3 5 7" xfId="45082" xr:uid="{34A5B935-352A-48D4-88BF-EF8811F786BE}"/>
    <cellStyle name="Total 8 3 5 8" xfId="50635" xr:uid="{BD0A1704-C3F4-4DBF-B94E-B3A8FA10D530}"/>
    <cellStyle name="Total 8 3 5 9" xfId="55336" xr:uid="{BF020E27-68DA-447F-A782-5EEDAB661B17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2 5" xfId="41494" xr:uid="{9F937381-FD6C-4ADA-92DC-9C38B09352F2}"/>
    <cellStyle name="Total 8 3 6 2 6" xfId="48196" xr:uid="{190159E6-68F8-49C1-BD57-7E295D9B3889}"/>
    <cellStyle name="Total 8 3 6 2 7" xfId="53749" xr:uid="{F3566082-3ABF-4598-A118-65CEF0514D7E}"/>
    <cellStyle name="Total 8 3 6 2 8" xfId="42115" xr:uid="{6B864CE9-A15D-4F16-90CB-84785490C384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6 6" xfId="38671" xr:uid="{6D071A9D-D36F-41E4-9FA1-4E211E5F7C1B}"/>
    <cellStyle name="Total 8 3 6 7" xfId="45373" xr:uid="{03326F83-DC89-494A-9356-7856CDF8B597}"/>
    <cellStyle name="Total 8 3 6 8" xfId="50926" xr:uid="{E5DC4073-D9AB-42CC-A8BB-5DDE40AE1B0C}"/>
    <cellStyle name="Total 8 3 6 9" xfId="57478" xr:uid="{AFC1E32C-99E7-48BD-8BBC-417C140D2C86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7 5" xfId="39364" xr:uid="{46EEA2F8-F8A4-4058-A87F-35623038453A}"/>
    <cellStyle name="Total 8 3 7 6" xfId="46066" xr:uid="{69EE6066-7471-4053-AF82-F7C425FA96CE}"/>
    <cellStyle name="Total 8 3 7 7" xfId="51619" xr:uid="{BEF7FF9B-CE60-44E5-AA4D-484F120498DF}"/>
    <cellStyle name="Total 8 3 7 8" xfId="55931" xr:uid="{B3AFC2D9-EFDE-4B39-B577-17830381EF46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2 5" xfId="40109" xr:uid="{E22913C8-0EFE-4B93-BC0E-ADAD885DFC7E}"/>
    <cellStyle name="Total 8 4 2 6" xfId="46811" xr:uid="{2B0C9FE8-AF71-4751-9CFB-365EF8CE4CC6}"/>
    <cellStyle name="Total 8 4 2 7" xfId="52364" xr:uid="{55908405-481E-4ABF-814E-1E5F70D8F433}"/>
    <cellStyle name="Total 8 4 2 8" xfId="57081" xr:uid="{D6A73141-DEA2-4323-A5C5-BACC63F3AE96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4 6" xfId="37286" xr:uid="{AAC3FE07-73D4-4BB8-BAE0-6DDC01B94F24}"/>
    <cellStyle name="Total 8 4 7" xfId="43988" xr:uid="{7D14CE7A-51B5-48E1-85DB-07CBC91CDFD7}"/>
    <cellStyle name="Total 8 4 8" xfId="49541" xr:uid="{501D04C7-E96E-44CA-8AC9-1B5E7D5E3EB5}"/>
    <cellStyle name="Total 8 4 9" xfId="56893" xr:uid="{AB52B5E8-AE7F-4B12-81FE-70329CB809F0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2 5" xfId="39791" xr:uid="{00A5A5D7-3D9F-409F-997B-8FCCEBCFBBEE}"/>
    <cellStyle name="Total 8 5 2 6" xfId="46493" xr:uid="{5662BF8F-3376-4013-A4A5-3C3C8AE99A24}"/>
    <cellStyle name="Total 8 5 2 7" xfId="52046" xr:uid="{830CFFA7-7A53-4543-9EA9-B4F30B9DF2C6}"/>
    <cellStyle name="Total 8 5 2 8" xfId="48319" xr:uid="{0FF9E315-31FF-40E2-B8F0-A2101AE76624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5 6" xfId="36968" xr:uid="{C527FB3F-862A-4389-8140-4951A2011BFF}"/>
    <cellStyle name="Total 8 5 7" xfId="43670" xr:uid="{FAA871C1-352A-4C89-8830-040D21662721}"/>
    <cellStyle name="Total 8 5 8" xfId="49223" xr:uid="{6C010DD9-F97F-43F2-9880-B875D77BDBE0}"/>
    <cellStyle name="Total 8 5 9" xfId="54318" xr:uid="{F894DED9-6453-4892-BB0F-381D0417DDD2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2 5" xfId="40736" xr:uid="{32C51826-5B73-45CB-9566-A18150D53263}"/>
    <cellStyle name="Total 8 6 2 6" xfId="47438" xr:uid="{3C981355-1AFF-4C00-903F-5FDD0B177D9B}"/>
    <cellStyle name="Total 8 6 2 7" xfId="52991" xr:uid="{5CAAE5B9-14C5-4516-84E9-57642F643430}"/>
    <cellStyle name="Total 8 6 2 8" xfId="42307" xr:uid="{D8BC014D-91A4-4C90-8832-6FD202822418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6 6" xfId="37913" xr:uid="{7E58BE5A-DBB0-4609-97D2-99B1FD5F26FE}"/>
    <cellStyle name="Total 8 6 7" xfId="44615" xr:uid="{BE3FD90D-D0C9-45C8-9B08-7DF0BF3993C9}"/>
    <cellStyle name="Total 8 6 8" xfId="50168" xr:uid="{A69B8045-989C-4579-8AF1-201714B6E5D8}"/>
    <cellStyle name="Total 8 6 9" xfId="54824" xr:uid="{1FFEDC1E-8F21-4519-B418-0A715CC2ADE3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2 5" xfId="41060" xr:uid="{12386AFD-0643-4D3D-9DCA-EEB5C538D4D7}"/>
    <cellStyle name="Total 8 7 2 6" xfId="47762" xr:uid="{7D86CDB6-FE87-4420-A7C1-D287F0506546}"/>
    <cellStyle name="Total 8 7 2 7" xfId="53315" xr:uid="{F2F4A281-29D5-482F-B736-63046D865F1A}"/>
    <cellStyle name="Total 8 7 2 8" xfId="58230" xr:uid="{49F2BC8E-1328-4C90-98FB-81D1EC5C9123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7 6" xfId="38237" xr:uid="{A27429C2-C05E-42F0-BB02-6F2ADF05BE3F}"/>
    <cellStyle name="Total 8 7 7" xfId="44939" xr:uid="{01409F72-D7FE-47C1-BB3D-DA694A355F2E}"/>
    <cellStyle name="Total 8 7 8" xfId="50492" xr:uid="{31ECF2B5-DADD-4457-B38E-85E3645E373D}"/>
    <cellStyle name="Total 8 7 9" xfId="54206" xr:uid="{1CF525A5-2084-434A-93CD-B4E006FF94C4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2 5" xfId="41351" xr:uid="{4D16DFC0-6FB7-4CE4-9856-9A2DAB8AD5AC}"/>
    <cellStyle name="Total 8 8 2 6" xfId="48053" xr:uid="{A9E12962-D083-47AB-A431-33D03496B329}"/>
    <cellStyle name="Total 8 8 2 7" xfId="53606" xr:uid="{D21A0A13-7938-48E4-A49C-4FAA2C90A617}"/>
    <cellStyle name="Total 8 8 2 8" xfId="55976" xr:uid="{F89CFE53-82C0-411A-A407-ACF921AC68B3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8 6" xfId="38528" xr:uid="{964CE472-FE8C-4E9E-AF63-1D6DF60C9071}"/>
    <cellStyle name="Total 8 8 7" xfId="45230" xr:uid="{81DD7162-6A67-4A66-AF82-BEEDA4C57CE8}"/>
    <cellStyle name="Total 8 8 8" xfId="50783" xr:uid="{C6B2239D-3DDA-4C01-BD4E-171B9F922ECB}"/>
    <cellStyle name="Total 8 8 9" xfId="56898" xr:uid="{4F09A32F-21F7-4D8C-814C-AF6104273C44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8 9 5" xfId="39221" xr:uid="{1B67BE33-B133-4607-813D-5C719EDC0B98}"/>
    <cellStyle name="Total 8 9 6" xfId="45923" xr:uid="{96345DB4-F6EA-4809-9408-375F92967A56}"/>
    <cellStyle name="Total 8 9 7" xfId="51476" xr:uid="{B901E0F3-064F-41FF-B2AE-94478398F0F9}"/>
    <cellStyle name="Total 8 9 8" xfId="34454" xr:uid="{1E5B1772-EA5C-47C6-96AA-8DB1CD333A99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14" xfId="36381" xr:uid="{CE741F50-0C9C-4F0D-8844-ABD5479503D7}"/>
    <cellStyle name="Total 9 15" xfId="43083" xr:uid="{871FE980-B730-4DBD-9311-29AA9ECA5D34}"/>
    <cellStyle name="Total 9 16" xfId="48636" xr:uid="{010C5CD9-A83A-4667-8535-9C1205A73B4D}"/>
    <cellStyle name="Total 9 17" xfId="57464" xr:uid="{BD918403-71D1-4F49-B9F5-2461BC187D7D}"/>
    <cellStyle name="Total 9 2" xfId="4935" xr:uid="{9D478EAA-AAB7-4307-8DAB-BB68BC2DB81A}"/>
    <cellStyle name="Total 9 2 10" xfId="23557" xr:uid="{2F8DAC40-2DC9-4215-ABCA-B0E0ED7CD88B}"/>
    <cellStyle name="Total 9 2 11" xfId="36588" xr:uid="{88FF73B0-91E8-4C0A-A336-AE0B65D48684}"/>
    <cellStyle name="Total 9 2 12" xfId="43290" xr:uid="{E7E9A176-3EE2-4DBD-8AF2-AD1A3BB370AC}"/>
    <cellStyle name="Total 9 2 13" xfId="48843" xr:uid="{C665C258-9A91-468F-BF3F-85A913D6D430}"/>
    <cellStyle name="Total 9 2 14" xfId="55855" xr:uid="{30E8F154-FCC7-4FA4-8AAB-DF73D32849B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2 5" xfId="40299" xr:uid="{D08D853F-CAE1-4398-A44A-7CF1EC703CC1}"/>
    <cellStyle name="Total 9 2 2 2 6" xfId="47001" xr:uid="{B722919F-0C68-4DF5-BB01-557E4E1D5185}"/>
    <cellStyle name="Total 9 2 2 2 7" xfId="52554" xr:uid="{250B89ED-3025-4F97-8836-1B2749272153}"/>
    <cellStyle name="Total 9 2 2 2 8" xfId="48378" xr:uid="{D513C7BC-87CD-40DA-9248-D44715C5634A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2 6" xfId="37476" xr:uid="{87227D91-CA0E-45E7-BD0C-8D9FA558015F}"/>
    <cellStyle name="Total 9 2 2 7" xfId="44178" xr:uid="{300722EC-4442-4CC8-956C-DDFD8BE76D2F}"/>
    <cellStyle name="Total 9 2 2 8" xfId="49731" xr:uid="{211228C2-BD1C-41D1-A09E-B2CC7A727CEF}"/>
    <cellStyle name="Total 9 2 2 9" xfId="55948" xr:uid="{C36109AC-E71F-4283-8CE7-1221731EAFA0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2 5" xfId="39608" xr:uid="{0ED070BF-F9F5-49B0-A4AA-127FC7B9155C}"/>
    <cellStyle name="Total 9 2 3 2 6" xfId="46310" xr:uid="{3BF56843-D312-405A-A8D0-D7BCECF12B19}"/>
    <cellStyle name="Total 9 2 3 2 7" xfId="51863" xr:uid="{0383EE14-824B-49E6-BE1C-0C6F8E8AD89E}"/>
    <cellStyle name="Total 9 2 3 2 8" xfId="55001" xr:uid="{65D6A7E1-95C8-44E8-88F5-C6EC1C7DCB08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3 6" xfId="36785" xr:uid="{D4EBAF60-F427-4BD9-B565-966545606122}"/>
    <cellStyle name="Total 9 2 3 7" xfId="43487" xr:uid="{70AC951D-563C-4F32-8F52-CE4670C5D7FF}"/>
    <cellStyle name="Total 9 2 3 8" xfId="49040" xr:uid="{4BA1018C-664F-469E-A3D0-2B0FFF861FDA}"/>
    <cellStyle name="Total 9 2 3 9" xfId="55264" xr:uid="{AB61CB20-E1F6-4C42-AB2C-43D9487BA727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2 5" xfId="40926" xr:uid="{BF8D0EAB-716D-4116-85C8-C12723F90D57}"/>
    <cellStyle name="Total 9 2 4 2 6" xfId="47628" xr:uid="{3B3BF281-D45A-49CF-8E74-6434CB5F8B03}"/>
    <cellStyle name="Total 9 2 4 2 7" xfId="53181" xr:uid="{C63B7724-978A-4739-BF77-FD75498BE008}"/>
    <cellStyle name="Total 9 2 4 2 8" xfId="58350" xr:uid="{47399E9E-AFAF-4245-97A4-2BC2FAF46217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4 6" xfId="38103" xr:uid="{B938888D-2334-4942-8114-3A6BCE7D0231}"/>
    <cellStyle name="Total 9 2 4 7" xfId="44805" xr:uid="{BF6558F1-A278-400F-878D-8CCD82CB671A}"/>
    <cellStyle name="Total 9 2 4 8" xfId="50358" xr:uid="{A4F7C1C0-61AD-4B80-B93C-FE31B01D19E4}"/>
    <cellStyle name="Total 9 2 4 9" xfId="41640" xr:uid="{AB2641D1-AA1E-47A6-AB1F-6365AA79F13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2 5" xfId="41250" xr:uid="{545B5981-B662-49A0-9193-21BA0FEF9CB5}"/>
    <cellStyle name="Total 9 2 5 2 6" xfId="47952" xr:uid="{A64A8024-B22D-4CAF-A3C0-F183529FF834}"/>
    <cellStyle name="Total 9 2 5 2 7" xfId="53505" xr:uid="{A262BDB8-C4E0-48EB-9E21-9709F47FA9C0}"/>
    <cellStyle name="Total 9 2 5 2 8" xfId="58448" xr:uid="{73EE2B9F-02D3-47A9-B710-5C011A9A6977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5 6" xfId="38427" xr:uid="{CB5AF507-3C5B-4EA7-96D1-73FB42BBF449}"/>
    <cellStyle name="Total 9 2 5 7" xfId="45129" xr:uid="{E1C92BF3-BB2E-4F46-A5EE-FF07FCECF8E5}"/>
    <cellStyle name="Total 9 2 5 8" xfId="50682" xr:uid="{A1EB4AD7-2C98-47D5-A346-42565EDD783B}"/>
    <cellStyle name="Total 9 2 5 9" xfId="57018" xr:uid="{E7974F06-57AA-4488-9FB7-72092B4B7915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2 5" xfId="41541" xr:uid="{8BDC022D-FCE2-4683-8E5E-A96D4194EE2A}"/>
    <cellStyle name="Total 9 2 6 2 6" xfId="48243" xr:uid="{710CFD90-BB3C-44FA-A965-63391E42F8E3}"/>
    <cellStyle name="Total 9 2 6 2 7" xfId="53796" xr:uid="{0EFFD4D7-BF3A-4510-9624-2267766E3D0E}"/>
    <cellStyle name="Total 9 2 6 2 8" xfId="54854" xr:uid="{46918A64-5C23-4951-BAEE-5F64A30B18E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6 6" xfId="38718" xr:uid="{9CE1C4C4-97E8-41FB-B68E-36D32FC8913B}"/>
    <cellStyle name="Total 9 2 6 7" xfId="45420" xr:uid="{CB7B347D-3F59-4EE1-825C-EEEE8C58C196}"/>
    <cellStyle name="Total 9 2 6 8" xfId="50973" xr:uid="{94ED6BD5-4182-406E-8EB0-BFF54F5713C1}"/>
    <cellStyle name="Total 9 2 6 9" xfId="56448" xr:uid="{74D462F2-04D4-4FF0-95AD-DEA6BC26A9D7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7 5" xfId="39411" xr:uid="{B05EECDA-BBEE-42BB-BD6D-256798783594}"/>
    <cellStyle name="Total 9 2 7 6" xfId="46113" xr:uid="{AB37EFC1-24E6-4609-A620-7B4882DC0F55}"/>
    <cellStyle name="Total 9 2 7 7" xfId="51666" xr:uid="{BF824905-F565-4E21-AE04-B6282D8079C9}"/>
    <cellStyle name="Total 9 2 7 8" xfId="42713" xr:uid="{C6AA7DA1-A8C4-4702-8D5D-D7B75FC9C47A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11" xfId="35704" xr:uid="{A99951B4-16EA-4BF5-93AC-ADA521D7358F}"/>
    <cellStyle name="Total 9 3 12" xfId="42574" xr:uid="{490D80D3-3DAF-4B24-A9ED-69E3EA219910}"/>
    <cellStyle name="Total 9 3 13" xfId="34140" xr:uid="{7457C689-87D8-473A-AA3B-71C6D03921E5}"/>
    <cellStyle name="Total 9 3 14" xfId="57099" xr:uid="{799B8146-91AF-4B45-952B-7973F7C5E67D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2 5" xfId="39663" xr:uid="{CA4B906C-B518-4B67-BFAE-4E1D16FB99FC}"/>
    <cellStyle name="Total 9 3 2 2 6" xfId="46365" xr:uid="{6404ACE6-8F56-4644-A8A3-A1B1C56939AD}"/>
    <cellStyle name="Total 9 3 2 2 7" xfId="51918" xr:uid="{643EE8D0-3BC8-4C3B-AC5F-925624E36396}"/>
    <cellStyle name="Total 9 3 2 2 8" xfId="48547" xr:uid="{9C602748-6292-48B5-BD6D-6AE0BB60E3AD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2 6" xfId="36840" xr:uid="{BB5F6ADE-8D2E-4B09-87BC-8D9A69993229}"/>
    <cellStyle name="Total 9 3 2 7" xfId="43542" xr:uid="{551E4B6A-1D88-4926-9BCE-A045B40879E4}"/>
    <cellStyle name="Total 9 3 2 8" xfId="49095" xr:uid="{D5E05494-A278-4675-B5F8-20FAAE484C03}"/>
    <cellStyle name="Total 9 3 2 9" xfId="56622" xr:uid="{B1E592B1-BA1E-4A5D-9D82-C299049C2DD1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2 5" xfId="39740" xr:uid="{3088413C-CCA7-49B6-900D-4FF160DB26E6}"/>
    <cellStyle name="Total 9 3 3 2 6" xfId="46442" xr:uid="{D0CA3DDF-7528-462B-9FCB-394C0A6CC88E}"/>
    <cellStyle name="Total 9 3 3 2 7" xfId="51995" xr:uid="{4ED62D97-1778-4640-B18C-38491155F571}"/>
    <cellStyle name="Total 9 3 3 2 8" xfId="54184" xr:uid="{1C9EE126-4448-48FE-9C01-DA95991BBED3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3 6" xfId="36917" xr:uid="{A976F9A8-335D-4B2D-8E53-513DFC730663}"/>
    <cellStyle name="Total 9 3 3 7" xfId="43619" xr:uid="{5B8F85ED-FB94-4EA9-953F-F763D505EB7C}"/>
    <cellStyle name="Total 9 3 3 8" xfId="49172" xr:uid="{63DFF391-77F6-43E6-A68A-283239A26F57}"/>
    <cellStyle name="Total 9 3 3 9" xfId="34473" xr:uid="{3B9C7CBB-4031-4FDD-84D2-C2C384D6ED4A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2 5" xfId="39801" xr:uid="{524AC78B-F445-4625-BA55-813AF579107A}"/>
    <cellStyle name="Total 9 3 4 2 6" xfId="46503" xr:uid="{760B5D76-34D1-4D5E-B053-C26CE1F7FBE2}"/>
    <cellStyle name="Total 9 3 4 2 7" xfId="52056" xr:uid="{01464687-7534-496A-9131-CEEE6EB272F3}"/>
    <cellStyle name="Total 9 3 4 2 8" xfId="56225" xr:uid="{E6BDAB9D-60C4-4EBE-BEEE-453DCAFA8445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4 6" xfId="36978" xr:uid="{65D3C898-1098-46E5-A88E-1C85FE8A0447}"/>
    <cellStyle name="Total 9 3 4 7" xfId="43680" xr:uid="{0D043611-6851-413E-9406-8CBBD0C824EC}"/>
    <cellStyle name="Total 9 3 4 8" xfId="49233" xr:uid="{AD764D52-5B5A-4023-A29B-E0B6A8ED85D0}"/>
    <cellStyle name="Total 9 3 4 9" xfId="55405" xr:uid="{559FBBC8-7C83-4441-8EE1-C6CBD8C361E8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2 5" xfId="40404" xr:uid="{38D39A49-F18D-4309-BDD8-47EEB30D0B19}"/>
    <cellStyle name="Total 9 3 5 2 6" xfId="47106" xr:uid="{2A19A1BB-1795-4D71-8C14-8F0E24644CCC}"/>
    <cellStyle name="Total 9 3 5 2 7" xfId="52659" xr:uid="{AA074ABC-55EB-4D83-89B1-F4433BC5210C}"/>
    <cellStyle name="Total 9 3 5 2 8" xfId="57971" xr:uid="{7FC9F6AE-402A-4737-85D2-92517F94BDF5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5 6" xfId="37581" xr:uid="{45E99863-0677-4C88-B674-4CFCDC72AA80}"/>
    <cellStyle name="Total 9 3 5 7" xfId="44283" xr:uid="{E2FC1A99-4C14-4E1D-8E93-D0AB1599D910}"/>
    <cellStyle name="Total 9 3 5 8" xfId="49836" xr:uid="{11CE7809-4C73-4A00-BA29-92F13F233182}"/>
    <cellStyle name="Total 9 3 5 9" xfId="55007" xr:uid="{1802C4D8-472F-4B87-B6F1-85ED86DE8B32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2 5" xfId="39792" xr:uid="{A5C6241D-BD63-4B7C-8D18-472B54D981B6}"/>
    <cellStyle name="Total 9 3 6 2 6" xfId="46494" xr:uid="{37269EA0-EEA9-4ED6-AB45-5DC07D0A962D}"/>
    <cellStyle name="Total 9 3 6 2 7" xfId="52047" xr:uid="{04793B79-0EE0-422E-96BD-EB23308EDBCF}"/>
    <cellStyle name="Total 9 3 6 2 8" xfId="56129" xr:uid="{24CA4DD1-B80B-49DE-AC60-0ADE4B81D90A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6 6" xfId="36969" xr:uid="{EF77BB36-F46F-47F4-9F42-3A51316CB9BC}"/>
    <cellStyle name="Total 9 3 6 7" xfId="43671" xr:uid="{B79DACC1-2839-4A4B-B64A-B6A23864E296}"/>
    <cellStyle name="Total 9 3 6 8" xfId="49224" xr:uid="{8B874F1D-56D8-40EC-AC98-5CCDCBD7E547}"/>
    <cellStyle name="Total 9 3 6 9" xfId="55505" xr:uid="{FEB49E12-C7A7-477E-9403-B69D64AEF07D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7 5" xfId="39028" xr:uid="{D5667A9B-D30C-473B-A229-2A64A07E4645}"/>
    <cellStyle name="Total 9 3 7 6" xfId="45730" xr:uid="{8D5B1FF8-5320-4E77-924C-19AA9A70E78E}"/>
    <cellStyle name="Total 9 3 7 7" xfId="51283" xr:uid="{979C6BC7-EB45-4460-84A4-942D03ED4DED}"/>
    <cellStyle name="Total 9 3 7 8" xfId="55364" xr:uid="{6ECB9F6B-9AAF-4320-99B8-A49445AAC323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2 5" xfId="40092" xr:uid="{8801F5E5-787A-4A7D-9093-32BF8EEB5F09}"/>
    <cellStyle name="Total 9 4 2 6" xfId="46794" xr:uid="{6BEF2E85-7760-43C9-A044-BFE5807A02A4}"/>
    <cellStyle name="Total 9 4 2 7" xfId="52347" xr:uid="{D7755229-E4AC-4BD4-A349-020F3B9CD91D}"/>
    <cellStyle name="Total 9 4 2 8" xfId="41792" xr:uid="{DB364379-9FB1-4353-9F97-A84C7DDDF43E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4 6" xfId="37269" xr:uid="{E65507C7-6868-453C-9245-75BF266AF1CA}"/>
    <cellStyle name="Total 9 4 7" xfId="43971" xr:uid="{04546DF0-2840-4F65-9062-94F776670990}"/>
    <cellStyle name="Total 9 4 8" xfId="49524" xr:uid="{2E951586-E48A-4C31-B125-624E790B4B27}"/>
    <cellStyle name="Total 9 4 9" xfId="54969" xr:uid="{5C3BFC3F-ED41-495C-9542-77E48C12645D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2 5" xfId="39644" xr:uid="{DEF32439-619C-4083-98B0-B0CC9FD7CB0A}"/>
    <cellStyle name="Total 9 5 2 6" xfId="46346" xr:uid="{499A0052-3EF0-410C-A45F-BA156EFF278A}"/>
    <cellStyle name="Total 9 5 2 7" xfId="51899" xr:uid="{2F9D268B-7C09-4A6D-B2AD-CF3E9DEC713F}"/>
    <cellStyle name="Total 9 5 2 8" xfId="56958" xr:uid="{8213A92E-16E7-4CBD-B3FC-82C9F1C559EC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5 6" xfId="36821" xr:uid="{D7B4E8E6-2B1F-4BCB-A74C-74088E2C16E0}"/>
    <cellStyle name="Total 9 5 7" xfId="43523" xr:uid="{4554CF2A-6B43-4743-94F1-7E1EC23FD61E}"/>
    <cellStyle name="Total 9 5 8" xfId="49076" xr:uid="{E098936A-DD2A-475C-982E-58E7F8DD7CBE}"/>
    <cellStyle name="Total 9 5 9" xfId="54648" xr:uid="{4D5E1EFB-2110-49BD-BE0A-CE49C4430FEA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2 5" xfId="40719" xr:uid="{D68800FE-4DEB-4E5B-996D-77A6FACA398B}"/>
    <cellStyle name="Total 9 6 2 6" xfId="47421" xr:uid="{B8681007-43F6-4B57-BACF-25AB53295510}"/>
    <cellStyle name="Total 9 6 2 7" xfId="52974" xr:uid="{4E575B0D-A344-436E-8E1D-A3CD0F717E1F}"/>
    <cellStyle name="Total 9 6 2 8" xfId="57215" xr:uid="{DBA7BB4D-74B1-4CDA-A278-F53630758D7D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6 6" xfId="37896" xr:uid="{E7845594-31B4-4602-B51A-9F799088AC5B}"/>
    <cellStyle name="Total 9 6 7" xfId="44598" xr:uid="{900E307B-409B-481C-8BEA-4747FE6CEA9A}"/>
    <cellStyle name="Total 9 6 8" xfId="50151" xr:uid="{CB5297F6-67A1-43D9-B472-3B0778FC426D}"/>
    <cellStyle name="Total 9 6 9" xfId="57229" xr:uid="{6B2F8184-6C6C-4A5A-A732-6494416A01AE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2 5" xfId="41043" xr:uid="{C73FE8D6-A3B6-41E4-8B3F-78782A1F0C46}"/>
    <cellStyle name="Total 9 7 2 6" xfId="47745" xr:uid="{F5BDE851-B782-41DC-A266-91C301168881}"/>
    <cellStyle name="Total 9 7 2 7" xfId="53298" xr:uid="{2E509D8D-014E-41FC-A6EA-06FE83BAC498}"/>
    <cellStyle name="Total 9 7 2 8" xfId="57768" xr:uid="{FDDE5014-0922-4A97-A0A7-88930B388B36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7 6" xfId="38220" xr:uid="{330EEF21-C56E-47F1-8BCD-620A765722AC}"/>
    <cellStyle name="Total 9 7 7" xfId="44922" xr:uid="{3668449E-A745-49D4-9DA5-A411AFA90C38}"/>
    <cellStyle name="Total 9 7 8" xfId="50475" xr:uid="{BAE3D9B1-DB34-46DB-A6E8-94DA6FAAE5A1}"/>
    <cellStyle name="Total 9 7 9" xfId="58137" xr:uid="{C0DD0239-6CC5-4504-A6E6-99D80B7B89F7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2 5" xfId="41334" xr:uid="{0D67958A-79D8-4DE5-8FA7-3494827D7EE6}"/>
    <cellStyle name="Total 9 8 2 6" xfId="48036" xr:uid="{39C22FA8-A9A3-491F-9722-C0F008C16F2C}"/>
    <cellStyle name="Total 9 8 2 7" xfId="53589" xr:uid="{5E47ECEF-4211-4919-A79E-AE4C7C016CD2}"/>
    <cellStyle name="Total 9 8 2 8" xfId="55464" xr:uid="{51A77A30-383E-494E-9849-A557232754EA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8 6" xfId="38511" xr:uid="{8BF5C922-3E7B-4F36-81C6-9676D5A4AD6F}"/>
    <cellStyle name="Total 9 8 7" xfId="45213" xr:uid="{6AC1679F-8135-464D-99C1-2BD3F7B5EE47}"/>
    <cellStyle name="Total 9 8 8" xfId="50766" xr:uid="{92B21ECF-4C47-483B-9AC5-8D1D7D744646}"/>
    <cellStyle name="Total 9 8 9" xfId="56088" xr:uid="{305FA043-317A-4C2B-B19D-E07CFB4F8EDF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Total 9 9 5" xfId="39204" xr:uid="{C8102A71-AFC0-4B61-8538-7E46FF73252D}"/>
    <cellStyle name="Total 9 9 6" xfId="45906" xr:uid="{6D61FF6F-F491-4C3F-9F5C-8AC3C32DD50E}"/>
    <cellStyle name="Total 9 9 7" xfId="51459" xr:uid="{BD4071C7-D9B5-4A7E-9A6D-499EC71A41E4}"/>
    <cellStyle name="Total 9 9 8" xfId="56690" xr:uid="{C33EEAAF-E736-44F4-A488-08DFDE5CAD90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6" xr:uid="{5A230D22-F9DB-480F-A9A7-863695CB5498}"/>
    <cellStyle name="Valuta 13" xfId="34175" xr:uid="{614DCB02-3632-44DB-8415-E3E0912DDFDD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2 3" xfId="36081" xr:uid="{26871902-469C-4200-AC84-D0075E67936D}"/>
    <cellStyle name="Valuta 2 10 2 3" xfId="3009" xr:uid="{1872C14A-0E0E-413A-9A6D-BF4AE6F2E25C}"/>
    <cellStyle name="Valuta 2 10 2 3 2" xfId="3965" xr:uid="{778298A4-62A7-471B-B46A-70B76B980B67}"/>
    <cellStyle name="Valuta 2 10 2 3 3" xfId="35618" xr:uid="{6F1A5569-9F39-432E-997C-1D3EB6477FE1}"/>
    <cellStyle name="Valuta 2 10 2 4" xfId="3402" xr:uid="{F0C0956C-09DC-44A9-96DE-24CC59B3E85D}"/>
    <cellStyle name="Valuta 2 10 2 4 2" xfId="35060" xr:uid="{B8BCA60B-622E-471B-A488-00C6AD02F88A}"/>
    <cellStyle name="Valuta 2 10 2 5" xfId="1651" xr:uid="{A4D77CCB-3641-4B2C-A118-B5EE5C6E0B5C}"/>
    <cellStyle name="Valuta 2 10 2 6" xfId="1094" xr:uid="{29F67592-3D2E-48FA-ADBA-21775C7155EA}"/>
    <cellStyle name="Valuta 2 10 2 7" xfId="34688" xr:uid="{FAD1C22C-202D-4D3D-BC92-C94DAA7F9501}"/>
    <cellStyle name="Valuta 2 10 3" xfId="1929" xr:uid="{5AE003CE-F1D5-443B-B73F-719144B32A8D}"/>
    <cellStyle name="Valuta 2 10 3 2" xfId="4624" xr:uid="{41EE018F-362D-4022-9540-30536A33FCBE}"/>
    <cellStyle name="Valuta 2 10 3 3" xfId="36277" xr:uid="{89036569-ED60-40E7-87C0-BF3E5CF52C16}"/>
    <cellStyle name="Valuta 2 10 4" xfId="2813" xr:uid="{4304116D-79CE-4986-9E86-9AEE5D5DEF56}"/>
    <cellStyle name="Valuta 2 10 4 2" xfId="4203" xr:uid="{08444A52-41B5-4384-8E69-1505A8F337A2}"/>
    <cellStyle name="Valuta 2 10 4 3" xfId="35856" xr:uid="{4B0C5CA1-7FC8-4307-8B8E-9A301236DFB8}"/>
    <cellStyle name="Valuta 2 10 5" xfId="3672" xr:uid="{F7C384D3-81A7-4F97-BA27-D1D8E6A93758}"/>
    <cellStyle name="Valuta 2 10 5 2" xfId="35325" xr:uid="{855008B8-11D9-4984-8AC5-B72E2E01A722}"/>
    <cellStyle name="Valuta 2 10 6" xfId="3194" xr:uid="{0D12B832-2562-4E24-941F-12ADC87C1F3D}"/>
    <cellStyle name="Valuta 2 10 6 2" xfId="34876" xr:uid="{F974541F-DCA7-4C66-902E-6FC13499AE4F}"/>
    <cellStyle name="Valuta 2 10 7" xfId="1368" xr:uid="{4B627B46-2218-4E33-8CF0-A8B4E026FB4F}"/>
    <cellStyle name="Valuta 2 10 8" xfId="875" xr:uid="{8CA02E54-0BFE-4124-950F-134E999EE757}"/>
    <cellStyle name="Valuta 2 10 9" xfId="34354" xr:uid="{3DDE9E74-E867-4822-88D0-E34F4D2CFF19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2 3" xfId="35989" xr:uid="{46A19318-FB85-4CDC-9AD4-09D86C5B03F5}"/>
    <cellStyle name="Valuta 2 12 2 3" xfId="2917" xr:uid="{3DCA5C29-3776-445D-AAED-8A42CB2CACBE}"/>
    <cellStyle name="Valuta 2 12 2 3 2" xfId="3873" xr:uid="{3D3AAAE0-8AA3-4C14-A871-75A89F820494}"/>
    <cellStyle name="Valuta 2 12 2 3 3" xfId="35526" xr:uid="{C4F6A8D1-C996-486E-8BEE-6A6586340750}"/>
    <cellStyle name="Valuta 2 12 2 4" xfId="3310" xr:uid="{06E95A14-BDFE-44F7-A41D-6F8955434949}"/>
    <cellStyle name="Valuta 2 12 2 4 2" xfId="34979" xr:uid="{B3F440F0-CEE7-40E5-BB97-4961C24F2BA5}"/>
    <cellStyle name="Valuta 2 12 2 5" xfId="1564" xr:uid="{F8A237DB-A584-4033-B3C8-EF355E1207B8}"/>
    <cellStyle name="Valuta 2 12 2 6" xfId="1011" xr:uid="{B39C4679-C861-4D4E-AF66-1AF42D9F7C46}"/>
    <cellStyle name="Valuta 2 12 2 7" xfId="34596" xr:uid="{3F4AAD0B-5C61-4B48-89DF-0CB1695516A7}"/>
    <cellStyle name="Valuta 2 12 3" xfId="1831" xr:uid="{6E985E6F-AE7E-4DE1-A9E7-B0413D44FC83}"/>
    <cellStyle name="Valuta 2 12 3 2" xfId="4538" xr:uid="{C1FD4FDE-0DA9-4E20-BF96-5650EB7DC3E7}"/>
    <cellStyle name="Valuta 2 12 3 3" xfId="36191" xr:uid="{6B26613C-BE73-49C7-874F-EEA939605C2B}"/>
    <cellStyle name="Valuta 2 12 4" xfId="2718" xr:uid="{4CB70006-11B5-4B79-AF17-E3B24AE80FD0}"/>
    <cellStyle name="Valuta 2 12 4 2" xfId="4105" xr:uid="{05066161-7A2D-4670-A5CC-686663AFFAC3}"/>
    <cellStyle name="Valuta 2 12 4 3" xfId="35758" xr:uid="{45EF2F2F-4C90-4554-ACD3-ACF90ABDD7E5}"/>
    <cellStyle name="Valuta 2 12 5" xfId="3573" xr:uid="{F031F591-6275-4DCF-A07D-3ED15066EB51}"/>
    <cellStyle name="Valuta 2 12 5 2" xfId="35226" xr:uid="{482E452C-68BF-481E-B32C-B37453B6DAB2}"/>
    <cellStyle name="Valuta 2 12 6" xfId="3112" xr:uid="{91465454-72BF-497B-957B-3312524AC959}"/>
    <cellStyle name="Valuta 2 12 6 2" xfId="34795" xr:uid="{DE483E13-D11B-43C8-A065-D5432C36F2A2}"/>
    <cellStyle name="Valuta 2 12 7" xfId="1275" xr:uid="{CA6B983B-93D4-4714-8368-CA3A5442BC8B}"/>
    <cellStyle name="Valuta 2 12 8" xfId="789" xr:uid="{595CF6F1-D645-4B90-8D08-385AE814939E}"/>
    <cellStyle name="Valuta 2 12 9" xfId="34253" xr:uid="{BBCA534B-6084-41B4-8CAC-D408BF9D51B9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2 3" xfId="35976" xr:uid="{B19709E4-A70A-476E-B804-286C991B61F9}"/>
    <cellStyle name="Valuta 2 13 3" xfId="2905" xr:uid="{2DD96DAA-2F76-4E33-8B87-8EF0EACAA08D}"/>
    <cellStyle name="Valuta 2 13 3 2" xfId="3860" xr:uid="{297613AA-D3C7-4652-A6DA-0730CE16A797}"/>
    <cellStyle name="Valuta 2 13 3 3" xfId="35513" xr:uid="{D3909056-27F3-4C31-AB93-A64F984A70E6}"/>
    <cellStyle name="Valuta 2 13 4" xfId="3297" xr:uid="{AC36396E-E881-4DB7-A5C2-4148E08D7EC1}"/>
    <cellStyle name="Valuta 2 13 4 2" xfId="34971" xr:uid="{F8845F03-55B0-4861-BAD0-64E8D7AAA67F}"/>
    <cellStyle name="Valuta 2 13 5" xfId="1555" xr:uid="{F14D1569-1E4E-48DA-BC08-B17F79009395}"/>
    <cellStyle name="Valuta 2 13 6" xfId="1001" xr:uid="{6FB6576E-53FE-444A-A976-A852977E4ABE}"/>
    <cellStyle name="Valuta 2 13 7" xfId="34583" xr:uid="{53560B1A-B32A-49AE-AF08-89A837F40DF3}"/>
    <cellStyle name="Valuta 2 14" xfId="1765" xr:uid="{8FAD6DFF-A858-4A1A-AE12-FCD12905D256}"/>
    <cellStyle name="Valuta 2 14 2" xfId="4520" xr:uid="{66B08A75-BC5F-41D5-BFFD-536C59144343}"/>
    <cellStyle name="Valuta 2 14 3" xfId="36173" xr:uid="{FECFA1C8-DCC9-4928-B50D-006FC157D39D}"/>
    <cellStyle name="Valuta 2 15" xfId="2698" xr:uid="{B6A21464-A9AE-46E9-BAC7-C0CD76182339}"/>
    <cellStyle name="Valuta 2 15 2" xfId="4064" xr:uid="{DE7B0174-6910-40CB-8DF6-683AB9790924}"/>
    <cellStyle name="Valuta 2 15 3" xfId="35717" xr:uid="{20B9B844-5633-4442-9B61-32BAE6B9C658}"/>
    <cellStyle name="Valuta 2 16" xfId="3519" xr:uid="{99B741BA-3458-4F38-AD20-2082603122CA}"/>
    <cellStyle name="Valuta 2 16 2" xfId="35172" xr:uid="{F9849FA8-8DAF-47EA-BF3E-5A1C19BC6191}"/>
    <cellStyle name="Valuta 2 17" xfId="3097" xr:uid="{01047483-6AD6-472F-82E2-80B8878E7FAF}"/>
    <cellStyle name="Valuta 2 17 2" xfId="34778" xr:uid="{78D03395-5792-41BA-8855-2743F8EAC4DB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0 3" xfId="36177" xr:uid="{07BCC892-3EF9-4A8A-A486-DA246C084230}"/>
    <cellStyle name="Valuta 2 2 11" xfId="2702" xr:uid="{2CA82164-7DE6-413A-915C-5F8E17193D69}"/>
    <cellStyle name="Valuta 2 2 11 2" xfId="4072" xr:uid="{BB784658-B42F-4F68-8A31-F708B356300F}"/>
    <cellStyle name="Valuta 2 2 11 3" xfId="35725" xr:uid="{8C0C75FB-451F-4F7A-BC74-FB0931F944A7}"/>
    <cellStyle name="Valuta 2 2 12" xfId="3528" xr:uid="{63534EB1-6300-4327-9B8D-CC0A49EA1A1E}"/>
    <cellStyle name="Valuta 2 2 12 2" xfId="35181" xr:uid="{AFD5E945-66D7-4CA7-B419-611A279A6312}"/>
    <cellStyle name="Valuta 2 2 13" xfId="3101" xr:uid="{BD92CF3A-8F25-4DAB-A0EF-7A6A8DD9BABE}"/>
    <cellStyle name="Valuta 2 2 13 2" xfId="34785" xr:uid="{783DD07A-7FFE-4955-BC57-66D33A35D835}"/>
    <cellStyle name="Valuta 2 2 14" xfId="1220" xr:uid="{AAC9D2AF-2001-4843-9AC1-6CC8001BBEB9}"/>
    <cellStyle name="Valuta 2 2 15" xfId="768" xr:uid="{7B52D913-D635-4A42-B299-7B14927EC067}"/>
    <cellStyle name="Valuta 2 2 16" xfId="34186" xr:uid="{AD53F43D-4EBC-4569-B5EF-0600A2841341}"/>
    <cellStyle name="Valuta 2 2 2" xfId="187" xr:uid="{00000000-0005-0000-0000-000028010000}"/>
    <cellStyle name="Valuta 2 2 2 10" xfId="3125" xr:uid="{3E5BF43D-28F0-472E-9306-D90AD22005C1}"/>
    <cellStyle name="Valuta 2 2 2 10 2" xfId="34808" xr:uid="{3D3FC819-FD95-4826-B59A-4F18705D2B57}"/>
    <cellStyle name="Valuta 2 2 2 11" xfId="1291" xr:uid="{8AD7DA68-4FD3-409B-8C39-046AC96D1412}"/>
    <cellStyle name="Valuta 2 2 2 12" xfId="802" xr:uid="{45F81BCE-CE38-4BC0-8CB6-B2842B92AA25}"/>
    <cellStyle name="Valuta 2 2 2 13" xfId="34271" xr:uid="{1DBDAAD7-045A-48CF-8CCC-2FD37F5DD542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12" xfId="34301" xr:uid="{2BF56731-E553-4386-91FE-9E40858AB203}"/>
    <cellStyle name="Valuta 2 2 2 2 2" xfId="258" xr:uid="{00000000-0005-0000-0000-00002A010000}"/>
    <cellStyle name="Valuta 2 2 2 2 2 10" xfId="869" xr:uid="{F07FA4E9-E5AF-4D2B-A234-B2095D2DDE8E}"/>
    <cellStyle name="Valuta 2 2 2 2 2 11" xfId="34341" xr:uid="{911AB055-E7EE-4705-B7A3-F87856DF20D7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2 3" xfId="36163" xr:uid="{1E8D574E-774A-446B-805A-ECE58C003C94}"/>
    <cellStyle name="Valuta 2 2 2 2 2 2 2 3" xfId="3091" xr:uid="{1BBD9F52-9C07-45F4-A480-5B54C6C3A8BF}"/>
    <cellStyle name="Valuta 2 2 2 2 2 2 2 3 2" xfId="4047" xr:uid="{25555AD1-EE20-4D9F-89E1-857774FCBDA5}"/>
    <cellStyle name="Valuta 2 2 2 2 2 2 2 3 3" xfId="35700" xr:uid="{80378697-3D8A-46A3-95D1-237BCE9E0E0C}"/>
    <cellStyle name="Valuta 2 2 2 2 2 2 2 4" xfId="3484" xr:uid="{99D9D4B3-3152-497E-B20C-E54F342BDD76}"/>
    <cellStyle name="Valuta 2 2 2 2 2 2 2 4 2" xfId="35137" xr:uid="{DACAE68B-F27C-4CF5-9512-73CB1B84F123}"/>
    <cellStyle name="Valuta 2 2 2 2 2 2 2 5" xfId="1731" xr:uid="{D856271E-24F1-47ED-8CF8-0A7D56E06AAE}"/>
    <cellStyle name="Valuta 2 2 2 2 2 2 2 6" xfId="1172" xr:uid="{012B0521-326F-4DE0-B91C-F9CBE3B8E03A}"/>
    <cellStyle name="Valuta 2 2 2 2 2 2 2 7" xfId="34770" xr:uid="{2714FF91-8EF9-4D86-BE49-4668B9A276BF}"/>
    <cellStyle name="Valuta 2 2 2 2 2 2 3" xfId="2011" xr:uid="{641E2A51-0B9E-4D48-BF37-D13BE0568A38}"/>
    <cellStyle name="Valuta 2 2 2 2 2 2 3 2" xfId="4703" xr:uid="{96EFDD94-E18B-4D64-9964-35C0D564EF26}"/>
    <cellStyle name="Valuta 2 2 2 2 2 2 3 3" xfId="36356" xr:uid="{0BF02966-A82E-4C0A-88AD-8B171B3D4F13}"/>
    <cellStyle name="Valuta 2 2 2 2 2 2 4" xfId="2895" xr:uid="{66B52B8D-1C38-448C-AE7B-020E73CF10E1}"/>
    <cellStyle name="Valuta 2 2 2 2 2 2 4 2" xfId="4285" xr:uid="{448CE9DF-1418-4ABA-9992-42B013DFE9E7}"/>
    <cellStyle name="Valuta 2 2 2 2 2 2 4 3" xfId="35938" xr:uid="{7C63C877-0BBF-414C-AB29-7B713E9101DB}"/>
    <cellStyle name="Valuta 2 2 2 2 2 2 5" xfId="3754" xr:uid="{BA040CAB-9AC4-4C4C-B88D-F7469338EDD0}"/>
    <cellStyle name="Valuta 2 2 2 2 2 2 5 2" xfId="35407" xr:uid="{45CA998A-9BCE-4347-A454-C73AEC074F59}"/>
    <cellStyle name="Valuta 2 2 2 2 2 2 6" xfId="3272" xr:uid="{3AA9C05F-F5CD-4FF6-93EC-3C5724AF55A9}"/>
    <cellStyle name="Valuta 2 2 2 2 2 2 6 2" xfId="34953" xr:uid="{7CF5726B-53B8-482F-8B97-3C35C4BDA53A}"/>
    <cellStyle name="Valuta 2 2 2 2 2 2 7" xfId="1448" xr:uid="{7921B39A-AF4B-4C17-8C38-021FDB5D8E67}"/>
    <cellStyle name="Valuta 2 2 2 2 2 2 8" xfId="953" xr:uid="{A6094C3A-9BD7-4DC4-9FB8-7563992285D5}"/>
    <cellStyle name="Valuta 2 2 2 2 2 2 9" xfId="34436" xr:uid="{A15AC456-3228-4EC2-8BCE-40337E90AE7D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2 3" xfId="36068" xr:uid="{B7DE633F-3110-4C6C-85BF-1A932AE64B53}"/>
    <cellStyle name="Valuta 2 2 2 2 2 4 3" xfId="2996" xr:uid="{1DC3AC23-18DA-4A54-9084-FA9A3A0C3803}"/>
    <cellStyle name="Valuta 2 2 2 2 2 4 3 2" xfId="3952" xr:uid="{8C915A6D-E96A-4ECE-85BB-2178BDD61869}"/>
    <cellStyle name="Valuta 2 2 2 2 2 4 3 3" xfId="35605" xr:uid="{96AF7245-C8C0-4C3A-A209-82DE133CC366}"/>
    <cellStyle name="Valuta 2 2 2 2 2 4 4" xfId="3389" xr:uid="{0F47868A-1AAD-452E-B3CB-5352F1D0A849}"/>
    <cellStyle name="Valuta 2 2 2 2 2 4 4 2" xfId="35057" xr:uid="{94251C69-6E6D-4E18-9592-8CF95C3BDE0A}"/>
    <cellStyle name="Valuta 2 2 2 2 2 4 5" xfId="1642" xr:uid="{9DEF383E-7607-4325-86EE-FCC71F2239DD}"/>
    <cellStyle name="Valuta 2 2 2 2 2 4 6" xfId="1088" xr:uid="{3E1E1426-C328-4929-9838-ADD8E4577815}"/>
    <cellStyle name="Valuta 2 2 2 2 2 4 7" xfId="34675" xr:uid="{5108A3EF-F1B7-43A5-A910-B81DAEEA7179}"/>
    <cellStyle name="Valuta 2 2 2 2 2 5" xfId="1916" xr:uid="{B8B82B38-3021-4290-B76E-793D3EE6F492}"/>
    <cellStyle name="Valuta 2 2 2 2 2 5 2" xfId="4617" xr:uid="{E3428F1F-5017-4320-835A-6FF11B199483}"/>
    <cellStyle name="Valuta 2 2 2 2 2 5 3" xfId="36270" xr:uid="{6C83D32A-3C0E-4750-B33A-6EB48DD485C4}"/>
    <cellStyle name="Valuta 2 2 2 2 2 6" xfId="2800" xr:uid="{4C5811EF-7AE6-4154-8A40-810A417E4C3B}"/>
    <cellStyle name="Valuta 2 2 2 2 2 6 2" xfId="4190" xr:uid="{26B16523-7755-4AF9-B1FB-0D05DF7AF945}"/>
    <cellStyle name="Valuta 2 2 2 2 2 6 3" xfId="35843" xr:uid="{4C726B94-E8CE-4A7C-AB9B-2579899E0E1A}"/>
    <cellStyle name="Valuta 2 2 2 2 2 7" xfId="3659" xr:uid="{3FD01948-4888-4DCD-9BAB-DED0B26D9977}"/>
    <cellStyle name="Valuta 2 2 2 2 2 7 2" xfId="35312" xr:uid="{4D617FB1-A957-4BDD-B789-D5DB04D18737}"/>
    <cellStyle name="Valuta 2 2 2 2 2 8" xfId="3189" xr:uid="{05B77F9A-62D3-43B8-B7B8-A0C0FDD1A0E5}"/>
    <cellStyle name="Valuta 2 2 2 2 2 8 2" xfId="34872" xr:uid="{64A4A49C-1572-408F-8A72-9CE15FA48BF0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2 3" xfId="36123" xr:uid="{D55BFFF1-87ED-43CF-9F6E-A20D7ACC9A23}"/>
    <cellStyle name="Valuta 2 2 2 2 3 2 3" xfId="3051" xr:uid="{F4A00C32-D02B-496E-9119-57CB921E6079}"/>
    <cellStyle name="Valuta 2 2 2 2 3 2 3 2" xfId="4007" xr:uid="{5F958EFB-79E1-42DB-80C5-B3DAF68603E3}"/>
    <cellStyle name="Valuta 2 2 2 2 3 2 3 3" xfId="35660" xr:uid="{5B743049-25A0-46D5-91B5-186C36444F7D}"/>
    <cellStyle name="Valuta 2 2 2 2 3 2 4" xfId="3444" xr:uid="{750F6681-211C-4EA2-B03B-C17D357333D1}"/>
    <cellStyle name="Valuta 2 2 2 2 3 2 4 2" xfId="35097" xr:uid="{4F776EFA-7593-4AF9-964E-FABCD257B397}"/>
    <cellStyle name="Valuta 2 2 2 2 3 2 5" xfId="1691" xr:uid="{727D6670-21BA-4007-8763-D076E18F5C9F}"/>
    <cellStyle name="Valuta 2 2 2 2 3 2 6" xfId="1132" xr:uid="{3D48A756-7F1F-4E71-9D6D-7FB9AD619E49}"/>
    <cellStyle name="Valuta 2 2 2 2 3 2 7" xfId="34730" xr:uid="{100AC62C-12B8-4222-973A-6F16520D29B4}"/>
    <cellStyle name="Valuta 2 2 2 2 3 3" xfId="1971" xr:uid="{28E9DC49-0F36-4954-B491-CED57937322C}"/>
    <cellStyle name="Valuta 2 2 2 2 3 3 2" xfId="4663" xr:uid="{6F077ED5-9CCD-41BC-9599-C9D0488E12A6}"/>
    <cellStyle name="Valuta 2 2 2 2 3 3 3" xfId="36316" xr:uid="{8493FE0F-3727-429A-BBF8-3C7D5D8C01B9}"/>
    <cellStyle name="Valuta 2 2 2 2 3 4" xfId="2855" xr:uid="{00EE394A-095A-4D45-969B-C64CCF95A5FC}"/>
    <cellStyle name="Valuta 2 2 2 2 3 4 2" xfId="4245" xr:uid="{290BBBD2-9C99-418B-BDDC-EFE1C37B4A61}"/>
    <cellStyle name="Valuta 2 2 2 2 3 4 3" xfId="35898" xr:uid="{653E084B-E37B-424E-A28B-2AC6040B6688}"/>
    <cellStyle name="Valuta 2 2 2 2 3 5" xfId="3714" xr:uid="{0890AA00-3871-4CAA-BA9A-112D33CCCC58}"/>
    <cellStyle name="Valuta 2 2 2 2 3 5 2" xfId="35367" xr:uid="{0288B8AE-4FA9-4A9C-AA7B-5428D3EB7111}"/>
    <cellStyle name="Valuta 2 2 2 2 3 6" xfId="3232" xr:uid="{E1890A5C-6197-4FDD-B466-810B0ECBAE18}"/>
    <cellStyle name="Valuta 2 2 2 2 3 6 2" xfId="34913" xr:uid="{DF150349-88F8-4D05-AB7E-19F3C417218A}"/>
    <cellStyle name="Valuta 2 2 2 2 3 7" xfId="1408" xr:uid="{DE5D7445-C101-4586-A0F5-DF237FBF5C95}"/>
    <cellStyle name="Valuta 2 2 2 2 3 8" xfId="913" xr:uid="{22DCE7EC-222C-403A-90C5-8B4D102A9EBA}"/>
    <cellStyle name="Valuta 2 2 2 2 3 9" xfId="34396" xr:uid="{2502BCA9-A1CC-4CA2-9D73-9653E4C3B297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2 3" xfId="36028" xr:uid="{1A9D7B62-49A6-432E-BC6A-A826BB371C2E}"/>
    <cellStyle name="Valuta 2 2 2 2 5 3" xfId="2956" xr:uid="{5573EDF0-C632-470E-BA65-4ACC2726A73B}"/>
    <cellStyle name="Valuta 2 2 2 2 5 3 2" xfId="3912" xr:uid="{99D0ECD8-A5E4-4650-8621-BE324E5F8700}"/>
    <cellStyle name="Valuta 2 2 2 2 5 3 3" xfId="35565" xr:uid="{084A75B1-780A-4251-A85C-456C6BD033DB}"/>
    <cellStyle name="Valuta 2 2 2 2 5 4" xfId="3349" xr:uid="{A051FC1A-FEE8-4097-9B13-C7C5927603D9}"/>
    <cellStyle name="Valuta 2 2 2 2 5 4 2" xfId="35017" xr:uid="{E4D55BBD-313D-48E8-9589-953E1C88559E}"/>
    <cellStyle name="Valuta 2 2 2 2 5 5" xfId="1602" xr:uid="{B8706558-479D-4731-9694-24D8C53AA031}"/>
    <cellStyle name="Valuta 2 2 2 2 5 6" xfId="1048" xr:uid="{6E7ABEB9-FB49-4B77-A687-67E6C626AA32}"/>
    <cellStyle name="Valuta 2 2 2 2 5 7" xfId="34635" xr:uid="{C9D11769-DEE4-4997-8CC9-E9715F81B96C}"/>
    <cellStyle name="Valuta 2 2 2 2 6" xfId="1876" xr:uid="{E77219A9-4CC4-4D80-93E0-5E7F74119D6E}"/>
    <cellStyle name="Valuta 2 2 2 2 6 2" xfId="4577" xr:uid="{3F5B5FB9-46DB-4484-8D44-E9F49BE6FF4B}"/>
    <cellStyle name="Valuta 2 2 2 2 6 3" xfId="36230" xr:uid="{BB42709D-44FD-429A-929D-D2E30CFDB804}"/>
    <cellStyle name="Valuta 2 2 2 2 7" xfId="2760" xr:uid="{F0FB7DC8-3502-4D91-A0E9-0D93C3DD42C5}"/>
    <cellStyle name="Valuta 2 2 2 2 7 2" xfId="4150" xr:uid="{49F1BEB9-DD98-43CA-90AB-51D660FA0D7D}"/>
    <cellStyle name="Valuta 2 2 2 2 7 3" xfId="35803" xr:uid="{AE161866-DF39-41F1-A1DA-BB4746C7309C}"/>
    <cellStyle name="Valuta 2 2 2 2 8" xfId="3619" xr:uid="{D9A38026-DEDE-487A-8B8E-992C27060C36}"/>
    <cellStyle name="Valuta 2 2 2 2 8 2" xfId="35272" xr:uid="{7033E12D-AA6B-46E9-A29F-0C454143B6CE}"/>
    <cellStyle name="Valuta 2 2 2 2 9" xfId="3149" xr:uid="{F90378FD-2164-4AD0-9DBD-835B3385EC68}"/>
    <cellStyle name="Valuta 2 2 2 2 9 2" xfId="34832" xr:uid="{DE65DEA1-6F71-4A28-A688-5A870D91BD49}"/>
    <cellStyle name="Valuta 2 2 2 3" xfId="234" xr:uid="{00000000-0005-0000-0000-00002F010000}"/>
    <cellStyle name="Valuta 2 2 2 3 10" xfId="845" xr:uid="{4F1331AC-06E7-4126-89AC-70D2FC9CEE40}"/>
    <cellStyle name="Valuta 2 2 2 3 11" xfId="34317" xr:uid="{98904E5C-3194-45B5-A88F-CC4A4909A494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2 3" xfId="36139" xr:uid="{8203248B-7452-4F50-AB0C-E2F44B4ABFD6}"/>
    <cellStyle name="Valuta 2 2 2 3 2 2 3" xfId="3067" xr:uid="{B0C067D8-D797-42C9-901A-2E0A50766C29}"/>
    <cellStyle name="Valuta 2 2 2 3 2 2 3 2" xfId="4023" xr:uid="{22F9CDCB-4A14-4AE7-932D-F97F48D73C5D}"/>
    <cellStyle name="Valuta 2 2 2 3 2 2 3 3" xfId="35676" xr:uid="{D8239EEB-F659-4580-9A67-28B728F55E8E}"/>
    <cellStyle name="Valuta 2 2 2 3 2 2 4" xfId="3460" xr:uid="{2AA968D1-6494-48CD-BD40-532CA0593CC9}"/>
    <cellStyle name="Valuta 2 2 2 3 2 2 4 2" xfId="35113" xr:uid="{429E6E57-9BB8-4488-84A1-7739B470E099}"/>
    <cellStyle name="Valuta 2 2 2 3 2 2 5" xfId="1707" xr:uid="{4C9074BA-60D9-40B6-9C67-C7AC4A9EF8D9}"/>
    <cellStyle name="Valuta 2 2 2 3 2 2 6" xfId="1148" xr:uid="{5B6CBBD9-AA3A-4A4A-960E-1C9F03379019}"/>
    <cellStyle name="Valuta 2 2 2 3 2 2 7" xfId="34746" xr:uid="{DD0D701B-A360-4A1B-9B86-70113DDB5BE8}"/>
    <cellStyle name="Valuta 2 2 2 3 2 3" xfId="1987" xr:uid="{6E5386E6-3870-453E-BD64-136800DA00D0}"/>
    <cellStyle name="Valuta 2 2 2 3 2 3 2" xfId="4679" xr:uid="{8E61B67A-D1FB-4062-A0D1-026B90B51D1B}"/>
    <cellStyle name="Valuta 2 2 2 3 2 3 3" xfId="36332" xr:uid="{110D7730-A100-47F1-BF5A-79328E272A36}"/>
    <cellStyle name="Valuta 2 2 2 3 2 4" xfId="2871" xr:uid="{C7B9A31B-59A5-4FD7-92B2-399E9845629B}"/>
    <cellStyle name="Valuta 2 2 2 3 2 4 2" xfId="4261" xr:uid="{005C03B9-C921-4680-AD12-F9F4E2625ED2}"/>
    <cellStyle name="Valuta 2 2 2 3 2 4 3" xfId="35914" xr:uid="{D029334A-DF2D-46A3-8696-2735B0FD33AA}"/>
    <cellStyle name="Valuta 2 2 2 3 2 5" xfId="3730" xr:uid="{D3DAC68E-7630-4440-BD28-E1DC00B6B6C6}"/>
    <cellStyle name="Valuta 2 2 2 3 2 5 2" xfId="35383" xr:uid="{FBC92C13-3E12-442E-B7A3-ADE985640C86}"/>
    <cellStyle name="Valuta 2 2 2 3 2 6" xfId="3248" xr:uid="{10B08E7A-6856-40FC-9B82-C4588B5BDE8C}"/>
    <cellStyle name="Valuta 2 2 2 3 2 6 2" xfId="34929" xr:uid="{A954DD7D-1483-4C12-88A8-6DE8D49E3D40}"/>
    <cellStyle name="Valuta 2 2 2 3 2 7" xfId="1424" xr:uid="{68472205-B492-4777-882C-31724199FF18}"/>
    <cellStyle name="Valuta 2 2 2 3 2 8" xfId="929" xr:uid="{75F1976D-8731-4038-9B58-D3FDFE7AB5FE}"/>
    <cellStyle name="Valuta 2 2 2 3 2 9" xfId="34412" xr:uid="{D7B4957B-B8AE-4199-83C9-CD133A1E38F7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2 3" xfId="36044" xr:uid="{A787AF9C-F12D-4FD0-AEC3-4BE8845C7FB6}"/>
    <cellStyle name="Valuta 2 2 2 3 4 3" xfId="2972" xr:uid="{0BB25838-5BD5-456D-A854-19EC22084EB4}"/>
    <cellStyle name="Valuta 2 2 2 3 4 3 2" xfId="3928" xr:uid="{6EA7EACA-CAF1-4F1A-9C6E-F015CA07B14D}"/>
    <cellStyle name="Valuta 2 2 2 3 4 3 3" xfId="35581" xr:uid="{7AB3A66C-B007-4C20-B509-7BC7A1761374}"/>
    <cellStyle name="Valuta 2 2 2 3 4 4" xfId="3365" xr:uid="{2E707A85-7FF3-4F3A-89A4-FF8DA29B0BFD}"/>
    <cellStyle name="Valuta 2 2 2 3 4 4 2" xfId="35033" xr:uid="{47BEFA8E-8F24-4E60-B49E-473A814B2970}"/>
    <cellStyle name="Valuta 2 2 2 3 4 5" xfId="1618" xr:uid="{3016401A-11AF-4A4E-8065-AB8ADAE1A34B}"/>
    <cellStyle name="Valuta 2 2 2 3 4 6" xfId="1064" xr:uid="{F725F83A-0D85-448C-AF68-E9CE9C0BBA52}"/>
    <cellStyle name="Valuta 2 2 2 3 4 7" xfId="34651" xr:uid="{48B2FD3D-BBE6-49FF-BEB8-68F5C9E971B3}"/>
    <cellStyle name="Valuta 2 2 2 3 5" xfId="1892" xr:uid="{F1B68923-031B-4F5E-8131-8C75BE58FDFE}"/>
    <cellStyle name="Valuta 2 2 2 3 5 2" xfId="4593" xr:uid="{9699C947-6470-421C-8C1C-5D10A414925D}"/>
    <cellStyle name="Valuta 2 2 2 3 5 3" xfId="36246" xr:uid="{D0A96684-0500-4824-A1B1-2343640DF641}"/>
    <cellStyle name="Valuta 2 2 2 3 6" xfId="2776" xr:uid="{C8E964A2-F7CC-4491-9693-BD01986313BE}"/>
    <cellStyle name="Valuta 2 2 2 3 6 2" xfId="4166" xr:uid="{6E093CF9-4C81-4E5F-8BB6-23D9E4D3E24C}"/>
    <cellStyle name="Valuta 2 2 2 3 6 3" xfId="35819" xr:uid="{13BB46DF-35CC-46FE-9A08-46ACB574ED56}"/>
    <cellStyle name="Valuta 2 2 2 3 7" xfId="3635" xr:uid="{1BA30CDC-B426-4932-B73A-D032A9274E44}"/>
    <cellStyle name="Valuta 2 2 2 3 7 2" xfId="35288" xr:uid="{456AEC4F-E1F5-4638-9BAC-8AF46B451D0D}"/>
    <cellStyle name="Valuta 2 2 2 3 8" xfId="3165" xr:uid="{25AF1275-079B-40AD-BBAB-798CD7D465C7}"/>
    <cellStyle name="Valuta 2 2 2 3 8 2" xfId="34848" xr:uid="{DA1C5C66-9E88-4034-8BAC-555A13EE85DD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2 3" xfId="36094" xr:uid="{31861882-06CD-4C7D-AD7F-84EF7BAC2FE5}"/>
    <cellStyle name="Valuta 2 2 2 4 2 3" xfId="3022" xr:uid="{333A8F8A-2B0E-4175-B18D-C2193E9B4308}"/>
    <cellStyle name="Valuta 2 2 2 4 2 3 2" xfId="3978" xr:uid="{69A1A287-9519-4516-9139-DC166B66E528}"/>
    <cellStyle name="Valuta 2 2 2 4 2 3 3" xfId="35631" xr:uid="{0CA80632-F7E9-45AF-BA1C-64E90431FDAC}"/>
    <cellStyle name="Valuta 2 2 2 4 2 4" xfId="3415" xr:uid="{EB4B06D0-DD86-42A2-A2B0-256BFD4657A0}"/>
    <cellStyle name="Valuta 2 2 2 4 2 4 2" xfId="35073" xr:uid="{31DB7CF9-FDBA-4B97-A7B7-EB41960A4040}"/>
    <cellStyle name="Valuta 2 2 2 4 2 5" xfId="1664" xr:uid="{4A4D896D-3FAA-4435-ACE7-5C1FDA1E5354}"/>
    <cellStyle name="Valuta 2 2 2 4 2 6" xfId="1107" xr:uid="{EDAFF922-00C6-49DF-AF2D-EE82B815DC52}"/>
    <cellStyle name="Valuta 2 2 2 4 2 7" xfId="34701" xr:uid="{12DCE042-9FBA-47D3-AACC-48FA2126F3B9}"/>
    <cellStyle name="Valuta 2 2 2 4 3" xfId="1942" xr:uid="{23FC9EF6-E78A-4DDE-A777-166F76366B35}"/>
    <cellStyle name="Valuta 2 2 2 4 3 2" xfId="4637" xr:uid="{4151AE4F-05DD-48DA-A830-CF7105854293}"/>
    <cellStyle name="Valuta 2 2 2 4 3 3" xfId="36290" xr:uid="{2DCB4931-EEFC-4F9A-8523-E8F17CE4C620}"/>
    <cellStyle name="Valuta 2 2 2 4 4" xfId="2826" xr:uid="{BC8450DA-8441-4B2D-B755-D8549BB0A63F}"/>
    <cellStyle name="Valuta 2 2 2 4 4 2" xfId="4216" xr:uid="{DA975C55-373A-49C9-9E44-5141064DC38D}"/>
    <cellStyle name="Valuta 2 2 2 4 4 3" xfId="35869" xr:uid="{5359A847-9E94-4279-B34D-D59F5740D3E1}"/>
    <cellStyle name="Valuta 2 2 2 4 5" xfId="3685" xr:uid="{5862A2F0-D87D-479A-987E-EF0A538D5611}"/>
    <cellStyle name="Valuta 2 2 2 4 5 2" xfId="35338" xr:uid="{6528A2F7-EA30-481C-9E34-999554AEFC37}"/>
    <cellStyle name="Valuta 2 2 2 4 6" xfId="3207" xr:uid="{33A3EFD7-AC17-4776-902C-DAC53687C862}"/>
    <cellStyle name="Valuta 2 2 2 4 6 2" xfId="34889" xr:uid="{661EE4C6-5D8B-451D-B7BE-1C8DAC67C327}"/>
    <cellStyle name="Valuta 2 2 2 4 7" xfId="1381" xr:uid="{5DD453DB-03E7-4EF1-AAF8-3EAAA815E670}"/>
    <cellStyle name="Valuta 2 2 2 4 8" xfId="888" xr:uid="{08E3A3C8-CF8B-4984-AD33-4FECA4D8AF97}"/>
    <cellStyle name="Valuta 2 2 2 4 9" xfId="34367" xr:uid="{4401601A-815A-40A4-A40D-6A45D57CA477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2 3" xfId="36002" xr:uid="{13962D68-70E5-4F32-9F38-744569047C90}"/>
    <cellStyle name="Valuta 2 2 2 6 3" xfId="2930" xr:uid="{0338C502-F7D7-46AA-A82B-97BEEF790121}"/>
    <cellStyle name="Valuta 2 2 2 6 3 2" xfId="3886" xr:uid="{A06DC699-A910-4792-9031-26881F940647}"/>
    <cellStyle name="Valuta 2 2 2 6 3 3" xfId="35539" xr:uid="{624DCB9C-654A-4EA0-82FA-41ACC3D56BC4}"/>
    <cellStyle name="Valuta 2 2 2 6 4" xfId="3323" xr:uid="{800C892F-5507-45EA-93B6-E6726DF4EFD6}"/>
    <cellStyle name="Valuta 2 2 2 6 4 2" xfId="34992" xr:uid="{0D136BB8-F43E-4642-9559-FE9BFD2C0BF0}"/>
    <cellStyle name="Valuta 2 2 2 6 5" xfId="1577" xr:uid="{A3E3605E-CD88-4080-AB76-61C861FE52A5}"/>
    <cellStyle name="Valuta 2 2 2 6 6" xfId="1024" xr:uid="{4F6E285D-265B-47D2-9C80-3318F9262981}"/>
    <cellStyle name="Valuta 2 2 2 6 7" xfId="34609" xr:uid="{2FE384DE-B050-434D-A149-371E43178144}"/>
    <cellStyle name="Valuta 2 2 2 7" xfId="1847" xr:uid="{6CA3A5CE-E62E-440F-B4C4-FD787B47A4F3}"/>
    <cellStyle name="Valuta 2 2 2 7 2" xfId="4552" xr:uid="{465F48E1-203A-4031-926C-0A51B07D7444}"/>
    <cellStyle name="Valuta 2 2 2 7 3" xfId="36205" xr:uid="{68063977-B334-4E5E-87B3-FE9470599688}"/>
    <cellStyle name="Valuta 2 2 2 8" xfId="2733" xr:uid="{8BFC6C5F-6C1E-42C3-A1AC-7B7CF8206282}"/>
    <cellStyle name="Valuta 2 2 2 8 2" xfId="4121" xr:uid="{08DF1009-C9B9-45B8-8C0E-A58A108FEB47}"/>
    <cellStyle name="Valuta 2 2 2 8 3" xfId="35774" xr:uid="{BD760EF6-A450-4F3E-9F76-9C6C14FEDAB4}"/>
    <cellStyle name="Valuta 2 2 2 9" xfId="3590" xr:uid="{EE554641-74DF-477B-BA78-A1C8C067EAC9}"/>
    <cellStyle name="Valuta 2 2 2 9 2" xfId="35243" xr:uid="{3D9F4C1C-D6D1-40FC-9039-B46B5978000F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12" xfId="34288" xr:uid="{5744026F-5FAF-4526-8E25-0A7908FBC5CA}"/>
    <cellStyle name="Valuta 2 2 3 2" xfId="245" xr:uid="{00000000-0005-0000-0000-000035010000}"/>
    <cellStyle name="Valuta 2 2 3 2 10" xfId="856" xr:uid="{1CF34C37-81D2-4725-8990-15F0AB249442}"/>
    <cellStyle name="Valuta 2 2 3 2 11" xfId="34328" xr:uid="{BF94A63F-565B-4B6C-AA3D-69B9A111154D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2 3" xfId="36150" xr:uid="{D82C09AE-AEB4-4076-AB2B-68A10FD245EB}"/>
    <cellStyle name="Valuta 2 2 3 2 2 2 3" xfId="3078" xr:uid="{78A35E56-E20F-480A-8301-C06DAE666250}"/>
    <cellStyle name="Valuta 2 2 3 2 2 2 3 2" xfId="4034" xr:uid="{AD1B710C-9F7B-453C-9063-D38E2D9317CF}"/>
    <cellStyle name="Valuta 2 2 3 2 2 2 3 3" xfId="35687" xr:uid="{64D06D8C-4D89-4252-BC5E-A6B02EE17A83}"/>
    <cellStyle name="Valuta 2 2 3 2 2 2 4" xfId="3471" xr:uid="{64098D02-7C41-4179-BB4E-CA9CF12F118A}"/>
    <cellStyle name="Valuta 2 2 3 2 2 2 4 2" xfId="35124" xr:uid="{D849E938-8E48-4F34-9075-8367B4A97093}"/>
    <cellStyle name="Valuta 2 2 3 2 2 2 5" xfId="1718" xr:uid="{05A16B1F-09B4-47C1-A19C-7C756B5D6493}"/>
    <cellStyle name="Valuta 2 2 3 2 2 2 6" xfId="1159" xr:uid="{321F5071-C4AC-4D66-9C35-9E8FF5A2F639}"/>
    <cellStyle name="Valuta 2 2 3 2 2 2 7" xfId="34757" xr:uid="{C95DC085-695A-4998-A06B-5CC9E9AFC58C}"/>
    <cellStyle name="Valuta 2 2 3 2 2 3" xfId="1998" xr:uid="{BE76B558-F49D-4116-B8CC-41F9C37DBE86}"/>
    <cellStyle name="Valuta 2 2 3 2 2 3 2" xfId="4690" xr:uid="{97E5C0BA-C4D3-47DA-AB27-11379E22C5D0}"/>
    <cellStyle name="Valuta 2 2 3 2 2 3 3" xfId="36343" xr:uid="{8BBA419B-86DA-4AFC-8C51-46710BB83F55}"/>
    <cellStyle name="Valuta 2 2 3 2 2 4" xfId="2882" xr:uid="{F345633C-6198-4066-A84E-8A9F22E40CE1}"/>
    <cellStyle name="Valuta 2 2 3 2 2 4 2" xfId="4272" xr:uid="{F5FA1031-0994-4E8C-BB85-34C7840CA841}"/>
    <cellStyle name="Valuta 2 2 3 2 2 4 3" xfId="35925" xr:uid="{42BCC1A6-B392-4601-9E09-B02E142E282A}"/>
    <cellStyle name="Valuta 2 2 3 2 2 5" xfId="3741" xr:uid="{8AFD490D-BFC6-42A9-B2B0-FE239CB43E8D}"/>
    <cellStyle name="Valuta 2 2 3 2 2 5 2" xfId="35394" xr:uid="{9DEF8586-38A4-4F26-8E4F-54EEAE261CCC}"/>
    <cellStyle name="Valuta 2 2 3 2 2 6" xfId="3259" xr:uid="{30E3FD2D-1768-4021-91D6-14285F4B55F0}"/>
    <cellStyle name="Valuta 2 2 3 2 2 6 2" xfId="34940" xr:uid="{56F899A2-E67C-4E88-9690-EE5405E1EC77}"/>
    <cellStyle name="Valuta 2 2 3 2 2 7" xfId="1435" xr:uid="{A6538EF7-01F5-4054-B851-BF6F9AA3087B}"/>
    <cellStyle name="Valuta 2 2 3 2 2 8" xfId="940" xr:uid="{38D69C3C-2D84-4F81-B0AF-17D82CFB7951}"/>
    <cellStyle name="Valuta 2 2 3 2 2 9" xfId="34423" xr:uid="{2876EE22-E02B-4CAB-9935-C8FE55634375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2 3" xfId="36055" xr:uid="{716B1A0E-38C1-4607-8F1E-4F11575D3ED4}"/>
    <cellStyle name="Valuta 2 2 3 2 4 3" xfId="2983" xr:uid="{5E9B7AF4-160B-4F5D-8E1E-22BE7EF450F5}"/>
    <cellStyle name="Valuta 2 2 3 2 4 3 2" xfId="3939" xr:uid="{C01B9F65-6D4C-4294-9186-FF9DD00BC625}"/>
    <cellStyle name="Valuta 2 2 3 2 4 3 3" xfId="35592" xr:uid="{6DC18370-C1EA-4934-A5E1-7F1A42F5143A}"/>
    <cellStyle name="Valuta 2 2 3 2 4 4" xfId="3376" xr:uid="{4C9D4E9C-B5CD-49B1-BC4C-B263EBBF4D44}"/>
    <cellStyle name="Valuta 2 2 3 2 4 4 2" xfId="35044" xr:uid="{E3341B4E-6BB7-40AA-B9B9-2741DF7CFB1C}"/>
    <cellStyle name="Valuta 2 2 3 2 4 5" xfId="1629" xr:uid="{EA4827CA-B21E-436A-B5F7-92AD640ACDBF}"/>
    <cellStyle name="Valuta 2 2 3 2 4 6" xfId="1075" xr:uid="{9DC6DAEB-5B9B-4240-992E-1E24FD834E77}"/>
    <cellStyle name="Valuta 2 2 3 2 4 7" xfId="34662" xr:uid="{5292E256-BE59-4FBB-9CE2-90EFB5099894}"/>
    <cellStyle name="Valuta 2 2 3 2 5" xfId="1903" xr:uid="{8F0E4FBF-17A5-4E1E-A9CE-71ADB0A8F2BC}"/>
    <cellStyle name="Valuta 2 2 3 2 5 2" xfId="4604" xr:uid="{C6634F16-B844-4393-95B8-3C3CF976DD6E}"/>
    <cellStyle name="Valuta 2 2 3 2 5 3" xfId="36257" xr:uid="{1CA4FD3D-08B2-4722-92C1-6E1764420C4F}"/>
    <cellStyle name="Valuta 2 2 3 2 6" xfId="2787" xr:uid="{3F5066B7-A87E-4EC4-B653-A401C32A51FD}"/>
    <cellStyle name="Valuta 2 2 3 2 6 2" xfId="4177" xr:uid="{0BA06B88-AA1C-46FB-B899-015A4C3FE7B7}"/>
    <cellStyle name="Valuta 2 2 3 2 6 3" xfId="35830" xr:uid="{5995AF4C-C53E-4336-80A3-FEB0B35D88A6}"/>
    <cellStyle name="Valuta 2 2 3 2 7" xfId="3646" xr:uid="{DEAF52F3-7DD8-4823-9F1C-1B2C90038F71}"/>
    <cellStyle name="Valuta 2 2 3 2 7 2" xfId="35299" xr:uid="{9725C642-E8ED-4498-800F-2BE6A4037685}"/>
    <cellStyle name="Valuta 2 2 3 2 8" xfId="3176" xr:uid="{4FFD28BC-CC37-4712-85E9-1095A657F31B}"/>
    <cellStyle name="Valuta 2 2 3 2 8 2" xfId="34859" xr:uid="{1C5B4F74-10DB-4F88-9FCC-0072496FA0C6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2 3" xfId="36110" xr:uid="{E820229E-E92D-40B2-B986-5BF27C91D4E9}"/>
    <cellStyle name="Valuta 2 2 3 3 2 3" xfId="3038" xr:uid="{9E1A689E-D4D2-4339-96E1-0409EC9834DA}"/>
    <cellStyle name="Valuta 2 2 3 3 2 3 2" xfId="3994" xr:uid="{C1F9F105-FDA0-41FC-B7A7-9AC80CDA379F}"/>
    <cellStyle name="Valuta 2 2 3 3 2 3 3" xfId="35647" xr:uid="{312A0D5D-1D16-437E-B7A4-0E8E7192B559}"/>
    <cellStyle name="Valuta 2 2 3 3 2 4" xfId="3431" xr:uid="{305570A2-E571-4A02-8F0E-7C9705F54593}"/>
    <cellStyle name="Valuta 2 2 3 3 2 4 2" xfId="35084" xr:uid="{DC26FE54-E719-4998-ADD1-FA610513A03F}"/>
    <cellStyle name="Valuta 2 2 3 3 2 5" xfId="1678" xr:uid="{82859A33-D6EC-4E33-8834-AE23FF7DD159}"/>
    <cellStyle name="Valuta 2 2 3 3 2 6" xfId="1119" xr:uid="{A5FBFA8C-A2A5-48A0-96BA-8679CA2107CB}"/>
    <cellStyle name="Valuta 2 2 3 3 2 7" xfId="34717" xr:uid="{0F7D4384-0177-4847-9513-E5209605B418}"/>
    <cellStyle name="Valuta 2 2 3 3 3" xfId="1958" xr:uid="{B969F68F-C96A-4D83-8A7B-16BB9D88B2BB}"/>
    <cellStyle name="Valuta 2 2 3 3 3 2" xfId="4650" xr:uid="{431ADF28-F8EE-4C16-850A-6617EC822506}"/>
    <cellStyle name="Valuta 2 2 3 3 3 3" xfId="36303" xr:uid="{D008491A-AFEE-46E7-8715-9D1D15111A3C}"/>
    <cellStyle name="Valuta 2 2 3 3 4" xfId="2842" xr:uid="{8C867CE2-00C9-4C81-BFDF-8E64C767106F}"/>
    <cellStyle name="Valuta 2 2 3 3 4 2" xfId="4232" xr:uid="{B0923C0E-4A94-4D6A-9707-FF451FAF4536}"/>
    <cellStyle name="Valuta 2 2 3 3 4 3" xfId="35885" xr:uid="{F0D4DA33-8485-4520-BEC5-E1783C10475E}"/>
    <cellStyle name="Valuta 2 2 3 3 5" xfId="3701" xr:uid="{A01152CC-BB2C-4E2F-B66B-D53F2227347D}"/>
    <cellStyle name="Valuta 2 2 3 3 5 2" xfId="35354" xr:uid="{7D30DD39-4DC4-4DF1-AD7E-379E2E42F75B}"/>
    <cellStyle name="Valuta 2 2 3 3 6" xfId="3219" xr:uid="{EEE45C44-EFCC-48F6-AFF4-7684064DE1C5}"/>
    <cellStyle name="Valuta 2 2 3 3 6 2" xfId="34900" xr:uid="{5BEC6441-CC37-40A8-B101-84325D2E559C}"/>
    <cellStyle name="Valuta 2 2 3 3 7" xfId="1395" xr:uid="{91B6027B-8C0F-4719-A7F8-34CA505734BE}"/>
    <cellStyle name="Valuta 2 2 3 3 8" xfId="900" xr:uid="{9A35A9F1-95A0-4B66-9086-A4BE9331426E}"/>
    <cellStyle name="Valuta 2 2 3 3 9" xfId="34383" xr:uid="{256F4706-2921-41F6-8102-8AAF1A66799A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2 3" xfId="36015" xr:uid="{A410571A-0EFC-4AA0-8FD8-8CECD3FCFBF8}"/>
    <cellStyle name="Valuta 2 2 3 5 3" xfId="2943" xr:uid="{E38771D1-DAD2-484C-97D8-9141CF6CE91F}"/>
    <cellStyle name="Valuta 2 2 3 5 3 2" xfId="3899" xr:uid="{54F2FE4A-92AB-45F8-8AF2-8051F87FD8A4}"/>
    <cellStyle name="Valuta 2 2 3 5 3 3" xfId="35552" xr:uid="{A461AF60-DD74-4FC3-AEE8-70F707BB56C3}"/>
    <cellStyle name="Valuta 2 2 3 5 4" xfId="3336" xr:uid="{834C0A58-FD54-4326-8726-93106FB6684D}"/>
    <cellStyle name="Valuta 2 2 3 5 4 2" xfId="35004" xr:uid="{F9CDFE27-A01C-4ED1-870D-EA16E515D279}"/>
    <cellStyle name="Valuta 2 2 3 5 5" xfId="1589" xr:uid="{B8273472-B6F1-4431-AF52-E1B3A93CC369}"/>
    <cellStyle name="Valuta 2 2 3 5 6" xfId="1035" xr:uid="{A893FBB3-6FAA-497F-B49C-41AC2D7CCA34}"/>
    <cellStyle name="Valuta 2 2 3 5 7" xfId="34622" xr:uid="{EFA8F0EF-F851-48E0-BF9A-ADFB3FFBC3E1}"/>
    <cellStyle name="Valuta 2 2 3 6" xfId="1863" xr:uid="{6CBAA9D0-7C21-4A5B-8628-872FD03554FD}"/>
    <cellStyle name="Valuta 2 2 3 6 2" xfId="4564" xr:uid="{C7DDC114-632A-4758-A99E-6098357EC592}"/>
    <cellStyle name="Valuta 2 2 3 6 3" xfId="36217" xr:uid="{F193F23E-8444-4692-89DE-2A88528FCA22}"/>
    <cellStyle name="Valuta 2 2 3 7" xfId="2747" xr:uid="{96FF7EA5-D1B7-4627-A180-6216C723B1A4}"/>
    <cellStyle name="Valuta 2 2 3 7 2" xfId="4137" xr:uid="{0D2F740D-5BE2-4A3B-93B5-D6940461FAD9}"/>
    <cellStyle name="Valuta 2 2 3 7 3" xfId="35790" xr:uid="{A84C9AD9-F6B0-4E70-81C0-4723E4CDF853}"/>
    <cellStyle name="Valuta 2 2 3 8" xfId="3606" xr:uid="{4396C9BF-6001-487E-8A7B-FE4E47675DA7}"/>
    <cellStyle name="Valuta 2 2 3 8 2" xfId="35259" xr:uid="{A357C50B-586C-4D64-A4BA-4FF2BC7CDA69}"/>
    <cellStyle name="Valuta 2 2 3 9" xfId="3136" xr:uid="{FE4022B4-4E54-47AB-B89C-ABAE17BF538B}"/>
    <cellStyle name="Valuta 2 2 3 9 2" xfId="34819" xr:uid="{FC19F690-4A3E-41A3-9BFF-9A8539E03E34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12" xfId="34276" xr:uid="{AAFAA4B4-21FA-4388-8B40-C6C0F9090E34}"/>
    <cellStyle name="Valuta 2 2 4 2" xfId="239" xr:uid="{00000000-0005-0000-0000-00003B010000}"/>
    <cellStyle name="Valuta 2 2 4 2 10" xfId="850" xr:uid="{57A41186-3EEF-4E67-B8AA-15946B390E1A}"/>
    <cellStyle name="Valuta 2 2 4 2 11" xfId="34322" xr:uid="{362D868E-DB4F-4706-AFEA-AC49638E07BB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2 3" xfId="36144" xr:uid="{E4F130FA-9A4D-4AC3-A18B-99A05D1CC056}"/>
    <cellStyle name="Valuta 2 2 4 2 2 2 3" xfId="3072" xr:uid="{30FD1CA4-484A-4029-A172-5C32DFEE632A}"/>
    <cellStyle name="Valuta 2 2 4 2 2 2 3 2" xfId="4028" xr:uid="{22E52665-9391-4C5A-AE11-0CA89A72BAD6}"/>
    <cellStyle name="Valuta 2 2 4 2 2 2 3 3" xfId="35681" xr:uid="{B2A0C1D5-104E-4550-B714-80D05767DF42}"/>
    <cellStyle name="Valuta 2 2 4 2 2 2 4" xfId="3465" xr:uid="{9783CE41-3EC7-4F53-8F6F-3787D98598AC}"/>
    <cellStyle name="Valuta 2 2 4 2 2 2 4 2" xfId="35118" xr:uid="{AEBA0A09-F4E4-4C32-B785-61BB9C1FE20A}"/>
    <cellStyle name="Valuta 2 2 4 2 2 2 5" xfId="1712" xr:uid="{D7B554C9-1489-4611-B315-39053D128114}"/>
    <cellStyle name="Valuta 2 2 4 2 2 2 6" xfId="1153" xr:uid="{2A44FFDB-B7B3-49C4-98A7-CEDF68E27AEF}"/>
    <cellStyle name="Valuta 2 2 4 2 2 2 7" xfId="34751" xr:uid="{E45B15F0-5966-43C5-B453-6D4EA3B98A32}"/>
    <cellStyle name="Valuta 2 2 4 2 2 3" xfId="1992" xr:uid="{42744EC4-7F34-44F7-BD93-DFFF98E98A1B}"/>
    <cellStyle name="Valuta 2 2 4 2 2 3 2" xfId="4684" xr:uid="{B26A6003-8AAA-4C3E-B92B-5B78043A2BE2}"/>
    <cellStyle name="Valuta 2 2 4 2 2 3 3" xfId="36337" xr:uid="{1C983864-0BCC-47DF-BAD2-2233AF0B225F}"/>
    <cellStyle name="Valuta 2 2 4 2 2 4" xfId="2876" xr:uid="{9F5230AA-406B-4F12-9440-331A54D86BC7}"/>
    <cellStyle name="Valuta 2 2 4 2 2 4 2" xfId="4266" xr:uid="{E1FD90F3-B8D8-4A71-B215-2DD222765469}"/>
    <cellStyle name="Valuta 2 2 4 2 2 4 3" xfId="35919" xr:uid="{A23AC31A-B41A-438D-89EA-0BF588BCFEFA}"/>
    <cellStyle name="Valuta 2 2 4 2 2 5" xfId="3735" xr:uid="{EC32BC5B-27D8-4D8D-B13D-6C9175ED12FC}"/>
    <cellStyle name="Valuta 2 2 4 2 2 5 2" xfId="35388" xr:uid="{BB7C6D04-6282-4E86-85C6-B57145BFAF01}"/>
    <cellStyle name="Valuta 2 2 4 2 2 6" xfId="3253" xr:uid="{BF101469-FE08-443D-84E1-7647FED7864D}"/>
    <cellStyle name="Valuta 2 2 4 2 2 6 2" xfId="34934" xr:uid="{9ADF5275-DB1E-45E9-BED9-18BB1B7CF56A}"/>
    <cellStyle name="Valuta 2 2 4 2 2 7" xfId="1429" xr:uid="{6A6D4D94-E17E-4CA9-84D8-507F887E1B95}"/>
    <cellStyle name="Valuta 2 2 4 2 2 8" xfId="934" xr:uid="{AEEF15E9-11CE-49A0-91C9-19422FC7B952}"/>
    <cellStyle name="Valuta 2 2 4 2 2 9" xfId="34417" xr:uid="{FE879363-2CDF-4F4A-892E-D3FDDCA1F6C8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2 3" xfId="36049" xr:uid="{5A12F972-C695-4CAA-BFC8-67F9597EA060}"/>
    <cellStyle name="Valuta 2 2 4 2 4 3" xfId="2977" xr:uid="{11F81B18-4188-4183-8E40-04C2DDEFA671}"/>
    <cellStyle name="Valuta 2 2 4 2 4 3 2" xfId="3933" xr:uid="{4EAAC8A5-8857-43EB-8CCE-4CB817B6D17C}"/>
    <cellStyle name="Valuta 2 2 4 2 4 3 3" xfId="35586" xr:uid="{71582D74-2A59-4CBC-A2AC-7D65C22CEA76}"/>
    <cellStyle name="Valuta 2 2 4 2 4 4" xfId="3370" xr:uid="{CE781ECC-2CEC-4437-98C6-1F9F940A1823}"/>
    <cellStyle name="Valuta 2 2 4 2 4 4 2" xfId="35038" xr:uid="{0A0BBDD2-3E26-4240-B2DC-A392AF0A02CA}"/>
    <cellStyle name="Valuta 2 2 4 2 4 5" xfId="1623" xr:uid="{16CFE437-0216-4A34-A114-7759B8DF0EFE}"/>
    <cellStyle name="Valuta 2 2 4 2 4 6" xfId="1069" xr:uid="{BF0BC99C-60D8-48EA-A402-9E81472011DE}"/>
    <cellStyle name="Valuta 2 2 4 2 4 7" xfId="34656" xr:uid="{220B49D5-327C-4F6C-B876-5E19575D45F6}"/>
    <cellStyle name="Valuta 2 2 4 2 5" xfId="1897" xr:uid="{3991D3E4-73A7-493C-BDB9-87B186C7BFA3}"/>
    <cellStyle name="Valuta 2 2 4 2 5 2" xfId="4598" xr:uid="{39919735-7221-489A-9D3D-87AE6BB75BA0}"/>
    <cellStyle name="Valuta 2 2 4 2 5 3" xfId="36251" xr:uid="{29083CF6-E077-4B17-9676-1E4DBFF47C76}"/>
    <cellStyle name="Valuta 2 2 4 2 6" xfId="2781" xr:uid="{B9EA9EA8-E155-4136-97E2-86C9A4FECE00}"/>
    <cellStyle name="Valuta 2 2 4 2 6 2" xfId="4171" xr:uid="{F00A6FD8-03B6-440D-9720-4573D267EAE5}"/>
    <cellStyle name="Valuta 2 2 4 2 6 3" xfId="35824" xr:uid="{7237856D-6A4B-4830-96D6-741FF15EE63A}"/>
    <cellStyle name="Valuta 2 2 4 2 7" xfId="3640" xr:uid="{2CA46B56-141A-440D-82D4-0EF113D54E3E}"/>
    <cellStyle name="Valuta 2 2 4 2 7 2" xfId="35293" xr:uid="{14C1749E-E8E3-46D2-A7AA-D2D09A439686}"/>
    <cellStyle name="Valuta 2 2 4 2 8" xfId="3170" xr:uid="{4EA24256-1DE7-4C01-A942-F3E6D32C8B71}"/>
    <cellStyle name="Valuta 2 2 4 2 8 2" xfId="34853" xr:uid="{D83142DA-D605-4785-BEE3-A2932A60E0F0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2 3" xfId="36099" xr:uid="{932A321E-2833-4958-9B4E-40383892166A}"/>
    <cellStyle name="Valuta 2 2 4 3 2 3" xfId="3027" xr:uid="{F8C261C7-1623-4F91-BE77-B031556B6D2A}"/>
    <cellStyle name="Valuta 2 2 4 3 2 3 2" xfId="3983" xr:uid="{FD1BED5B-A153-464E-9B23-7ABCCC3D5550}"/>
    <cellStyle name="Valuta 2 2 4 3 2 3 3" xfId="35636" xr:uid="{F20C8664-956F-460F-983D-16A9B0AD3BFE}"/>
    <cellStyle name="Valuta 2 2 4 3 2 4" xfId="3420" xr:uid="{FC6561E6-B815-4CC7-8EE3-B5E1624DC2A7}"/>
    <cellStyle name="Valuta 2 2 4 3 2 4 2" xfId="35078" xr:uid="{F2FF29C6-120F-4B52-9595-077722197C7F}"/>
    <cellStyle name="Valuta 2 2 4 3 2 5" xfId="1669" xr:uid="{468556AE-7D44-4EC0-83E7-D8329CE12C1F}"/>
    <cellStyle name="Valuta 2 2 4 3 2 6" xfId="1112" xr:uid="{6F152AD8-4DDF-401F-878E-48D3326FB288}"/>
    <cellStyle name="Valuta 2 2 4 3 2 7" xfId="34706" xr:uid="{4EED64F6-8F2C-4575-8609-7A83D59EC986}"/>
    <cellStyle name="Valuta 2 2 4 3 3" xfId="1947" xr:uid="{D409916C-82E6-444B-8B48-9BE4D5348877}"/>
    <cellStyle name="Valuta 2 2 4 3 3 2" xfId="4642" xr:uid="{11372EA3-075F-4486-BBEF-096A0E749967}"/>
    <cellStyle name="Valuta 2 2 4 3 3 3" xfId="36295" xr:uid="{B0AB93AE-F0C2-4210-9404-FF1ADA119FF7}"/>
    <cellStyle name="Valuta 2 2 4 3 4" xfId="2831" xr:uid="{2C595A47-5A7F-4A0D-ABAA-53D082275A5F}"/>
    <cellStyle name="Valuta 2 2 4 3 4 2" xfId="4221" xr:uid="{DD1F78C2-6BA6-4014-8BB4-6CC4C6AC7340}"/>
    <cellStyle name="Valuta 2 2 4 3 4 3" xfId="35874" xr:uid="{D85B5D52-C473-4392-A8BE-35C3AF1CCEF0}"/>
    <cellStyle name="Valuta 2 2 4 3 5" xfId="3690" xr:uid="{12C47670-9CE6-4BA8-8081-0E34AAFFC260}"/>
    <cellStyle name="Valuta 2 2 4 3 5 2" xfId="35343" xr:uid="{ED49679D-D8A3-4B44-B54F-B5AB303B8518}"/>
    <cellStyle name="Valuta 2 2 4 3 6" xfId="3212" xr:uid="{A34F171E-EFE9-4112-8E19-89557C424D70}"/>
    <cellStyle name="Valuta 2 2 4 3 6 2" xfId="34894" xr:uid="{EA1B7E22-EEA4-41A4-931F-50F61B59C7CC}"/>
    <cellStyle name="Valuta 2 2 4 3 7" xfId="1386" xr:uid="{2E9EDF93-A4B0-4DAD-9826-2FB407CF19B8}"/>
    <cellStyle name="Valuta 2 2 4 3 8" xfId="893" xr:uid="{27E891C3-F92E-4F06-B1CF-D45C322CA5B3}"/>
    <cellStyle name="Valuta 2 2 4 3 9" xfId="34372" xr:uid="{4EE8F743-B68D-4D32-B976-1E98871D5154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2 3" xfId="36007" xr:uid="{DF0D6F7F-931B-4443-BF1B-88174B795594}"/>
    <cellStyle name="Valuta 2 2 4 5 3" xfId="2935" xr:uid="{001DDD59-040C-4F32-8A8D-0017913425E9}"/>
    <cellStyle name="Valuta 2 2 4 5 3 2" xfId="3891" xr:uid="{1D599A5D-3FC2-4D95-AD96-2BF5818B6176}"/>
    <cellStyle name="Valuta 2 2 4 5 3 3" xfId="35544" xr:uid="{4C1F62E3-0B47-4438-B396-9B0CC564B8A7}"/>
    <cellStyle name="Valuta 2 2 4 5 4" xfId="3328" xr:uid="{1A1F8D18-FFCF-49C1-B940-B01379575903}"/>
    <cellStyle name="Valuta 2 2 4 5 4 2" xfId="34997" xr:uid="{F598057E-4815-49B5-B094-03BA822D0840}"/>
    <cellStyle name="Valuta 2 2 4 5 5" xfId="1582" xr:uid="{36B36CA4-8065-48AE-BF27-CB0E6DC04EA1}"/>
    <cellStyle name="Valuta 2 2 4 5 6" xfId="1029" xr:uid="{19E3FA0B-A935-4328-BB66-104B257ED0ED}"/>
    <cellStyle name="Valuta 2 2 4 5 7" xfId="34614" xr:uid="{EE1AE67B-9A5B-49F6-B84C-98B4C2FF1AF6}"/>
    <cellStyle name="Valuta 2 2 4 6" xfId="1852" xr:uid="{47DA7A51-1B91-46F0-9902-285A258B4FD2}"/>
    <cellStyle name="Valuta 2 2 4 6 2" xfId="4557" xr:uid="{95265C97-9A04-486A-A817-642410C17A3A}"/>
    <cellStyle name="Valuta 2 2 4 6 3" xfId="36210" xr:uid="{ABA070DF-1C3F-4B67-9E54-B9E797599288}"/>
    <cellStyle name="Valuta 2 2 4 7" xfId="2738" xr:uid="{BE34BFA7-3E67-4EFD-AE55-E53098337DB4}"/>
    <cellStyle name="Valuta 2 2 4 7 2" xfId="4126" xr:uid="{DD19528F-0C9E-420D-B146-EAA50334BDA1}"/>
    <cellStyle name="Valuta 2 2 4 7 3" xfId="35779" xr:uid="{037DBC46-3CDE-4ED6-96E6-3E8022399B2C}"/>
    <cellStyle name="Valuta 2 2 4 8" xfId="3595" xr:uid="{A49AAD13-DEA0-4B83-82A5-C0AE27FE20D4}"/>
    <cellStyle name="Valuta 2 2 4 8 2" xfId="35248" xr:uid="{B5585B18-3692-42EE-BE38-B3BFDAB87057}"/>
    <cellStyle name="Valuta 2 2 4 9" xfId="3130" xr:uid="{1E9B9781-8F13-45C3-A852-F9C1A07C36B0}"/>
    <cellStyle name="Valuta 2 2 4 9 2" xfId="34813" xr:uid="{1FEAE4A5-097C-4344-AEB1-167B7EACDE5E}"/>
    <cellStyle name="Valuta 2 2 5" xfId="223" xr:uid="{00000000-0005-0000-0000-000040010000}"/>
    <cellStyle name="Valuta 2 2 5 10" xfId="834" xr:uid="{1FBE8028-3D1B-4798-97DF-5DB26DF9282B}"/>
    <cellStyle name="Valuta 2 2 5 11" xfId="34306" xr:uid="{AA7900FE-5B9F-40F2-B146-6152C3C9AEA5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2 3" xfId="36128" xr:uid="{1E941C11-BF83-4C96-8110-694F8BC9C9CC}"/>
    <cellStyle name="Valuta 2 2 5 2 2 3" xfId="3056" xr:uid="{9BB49E03-C0E6-4BC8-B43E-8E6FD5536634}"/>
    <cellStyle name="Valuta 2 2 5 2 2 3 2" xfId="4012" xr:uid="{0A92D005-5C18-47A8-B104-897CF974B548}"/>
    <cellStyle name="Valuta 2 2 5 2 2 3 3" xfId="35665" xr:uid="{8FC73A7B-136F-49C2-A82C-AE6AEE0E9FD2}"/>
    <cellStyle name="Valuta 2 2 5 2 2 4" xfId="3449" xr:uid="{EE08B6FB-7C90-4581-A83A-DD58251DBD9B}"/>
    <cellStyle name="Valuta 2 2 5 2 2 4 2" xfId="35102" xr:uid="{A1CB1540-32DF-46AA-9CD9-DAADC6094DCF}"/>
    <cellStyle name="Valuta 2 2 5 2 2 5" xfId="1696" xr:uid="{18E8D183-43CA-43BE-99FF-D72E76BBE722}"/>
    <cellStyle name="Valuta 2 2 5 2 2 6" xfId="1137" xr:uid="{50ED7BBA-43E4-4494-BBB7-2D4203820725}"/>
    <cellStyle name="Valuta 2 2 5 2 2 7" xfId="34735" xr:uid="{FD1D693D-2046-4A28-B590-5F79BDB7093D}"/>
    <cellStyle name="Valuta 2 2 5 2 3" xfId="1976" xr:uid="{6DC1F0D3-EFE5-4909-A33C-C38EE34A5257}"/>
    <cellStyle name="Valuta 2 2 5 2 3 2" xfId="4668" xr:uid="{C5961820-A467-458C-A409-E7C5D74403BA}"/>
    <cellStyle name="Valuta 2 2 5 2 3 3" xfId="36321" xr:uid="{3EDC7400-4F7E-4C3D-9F30-D27225025BD5}"/>
    <cellStyle name="Valuta 2 2 5 2 4" xfId="2860" xr:uid="{7AC832F5-B7BA-4527-B019-539284E51898}"/>
    <cellStyle name="Valuta 2 2 5 2 4 2" xfId="4250" xr:uid="{908C1376-99DA-4D90-8A87-2A6ED8790227}"/>
    <cellStyle name="Valuta 2 2 5 2 4 3" xfId="35903" xr:uid="{8D8DE867-B78E-4304-8842-77CB27597D3A}"/>
    <cellStyle name="Valuta 2 2 5 2 5" xfId="3719" xr:uid="{30517FFD-137A-4371-A596-63729F2D0188}"/>
    <cellStyle name="Valuta 2 2 5 2 5 2" xfId="35372" xr:uid="{3DAC15AF-A29D-49D9-A84D-80A89D03C506}"/>
    <cellStyle name="Valuta 2 2 5 2 6" xfId="3237" xr:uid="{50682D84-B928-4F66-A3D6-AB0CBA9AB5B3}"/>
    <cellStyle name="Valuta 2 2 5 2 6 2" xfId="34918" xr:uid="{1D4E1548-756C-4491-8327-312ABE1F5D1B}"/>
    <cellStyle name="Valuta 2 2 5 2 7" xfId="1413" xr:uid="{2954DEDF-7902-4C85-B198-509164050791}"/>
    <cellStyle name="Valuta 2 2 5 2 8" xfId="918" xr:uid="{0EB497DB-8B0F-40A8-93DE-1ABDDF1A1A92}"/>
    <cellStyle name="Valuta 2 2 5 2 9" xfId="34401" xr:uid="{44AA65EE-0CDC-4807-A611-3F40780EDFA9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2 3" xfId="36033" xr:uid="{137AA72F-884D-4749-A8C0-0B2ACD7CD09B}"/>
    <cellStyle name="Valuta 2 2 5 4 3" xfId="2961" xr:uid="{5EE845AF-882E-41D0-867B-6FD045361A16}"/>
    <cellStyle name="Valuta 2 2 5 4 3 2" xfId="3917" xr:uid="{AC873DFB-4B4D-46CD-AF6F-3D5E337F8001}"/>
    <cellStyle name="Valuta 2 2 5 4 3 3" xfId="35570" xr:uid="{8AA6CDE1-02BA-4C6F-BE69-A9005ACFAE71}"/>
    <cellStyle name="Valuta 2 2 5 4 4" xfId="3354" xr:uid="{1FC50805-8E5B-4EC8-9620-78BE404B6465}"/>
    <cellStyle name="Valuta 2 2 5 4 4 2" xfId="35022" xr:uid="{257A66A1-5C11-460D-9246-A2D3B26D9D49}"/>
    <cellStyle name="Valuta 2 2 5 4 5" xfId="1607" xr:uid="{97C73C12-2B64-4BED-B83F-DF3CC04E9C5A}"/>
    <cellStyle name="Valuta 2 2 5 4 6" xfId="1053" xr:uid="{B9495753-A279-43D7-8F9F-BE67B1791AB0}"/>
    <cellStyle name="Valuta 2 2 5 4 7" xfId="34640" xr:uid="{BCD1D8F6-09E5-4CA8-ADDB-9170FA334A61}"/>
    <cellStyle name="Valuta 2 2 5 5" xfId="1881" xr:uid="{974B8004-22BB-45D6-A518-04760D9ED613}"/>
    <cellStyle name="Valuta 2 2 5 5 2" xfId="4582" xr:uid="{C4E57C21-C69B-4593-8588-991B3249EFF5}"/>
    <cellStyle name="Valuta 2 2 5 5 3" xfId="36235" xr:uid="{FED2DA78-2371-4E27-BC47-F3EC5B0B4169}"/>
    <cellStyle name="Valuta 2 2 5 6" xfId="2765" xr:uid="{CBF637DF-2098-45B9-B4E4-1EE62D9D296A}"/>
    <cellStyle name="Valuta 2 2 5 6 2" xfId="4155" xr:uid="{B5BE5D9D-6E88-4678-A9DB-2D78F1E20470}"/>
    <cellStyle name="Valuta 2 2 5 6 3" xfId="35808" xr:uid="{2E5E0F23-9AAA-4499-A543-C3DAC5333BCC}"/>
    <cellStyle name="Valuta 2 2 5 7" xfId="3624" xr:uid="{47FF89F4-2EB5-4FFD-BB69-D9A81C2A926B}"/>
    <cellStyle name="Valuta 2 2 5 7 2" xfId="35277" xr:uid="{8F3ED485-A40D-4D2E-933A-E8E7975BD310}"/>
    <cellStyle name="Valuta 2 2 5 8" xfId="3154" xr:uid="{E212F16A-6FFA-448E-95E6-AAAA1B0972A4}"/>
    <cellStyle name="Valuta 2 2 5 8 2" xfId="34837" xr:uid="{23F14A5E-D37A-4803-B911-3AEEA9D2F9F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2 3" xfId="36083" xr:uid="{3551FB8E-E493-4151-BD12-616F8559903A}"/>
    <cellStyle name="Valuta 2 2 6 2 3" xfId="3011" xr:uid="{5FD23F19-664B-460F-9C89-2FEB275F894E}"/>
    <cellStyle name="Valuta 2 2 6 2 3 2" xfId="3967" xr:uid="{9EE48BE4-D0FC-4DA5-A22D-C396F441C744}"/>
    <cellStyle name="Valuta 2 2 6 2 3 3" xfId="35620" xr:uid="{44755BC6-C2C9-499C-B5AA-EC957847C028}"/>
    <cellStyle name="Valuta 2 2 6 2 4" xfId="3404" xr:uid="{312B170E-8A4D-4C73-8367-B31ED57F54E0}"/>
    <cellStyle name="Valuta 2 2 6 2 4 2" xfId="35062" xr:uid="{F2DD8927-45E8-40EE-984C-B7C46EAFA383}"/>
    <cellStyle name="Valuta 2 2 6 2 5" xfId="1653" xr:uid="{F771267A-F5E2-4F50-AB1F-F410CD34285C}"/>
    <cellStyle name="Valuta 2 2 6 2 6" xfId="1096" xr:uid="{2B3F1AD0-0E2C-4343-8DA6-31E192844F4F}"/>
    <cellStyle name="Valuta 2 2 6 2 7" xfId="34690" xr:uid="{883DE64E-D86C-4337-9FBC-A38C8E767BAA}"/>
    <cellStyle name="Valuta 2 2 6 3" xfId="1931" xr:uid="{3273675D-08FC-4C12-83EC-8C7FBED527B6}"/>
    <cellStyle name="Valuta 2 2 6 3 2" xfId="4626" xr:uid="{76C9B293-2105-44AE-9B5B-B0D3949B8237}"/>
    <cellStyle name="Valuta 2 2 6 3 3" xfId="36279" xr:uid="{484F830D-E33C-4731-8668-BB5B59A7D000}"/>
    <cellStyle name="Valuta 2 2 6 4" xfId="2815" xr:uid="{86257762-16BD-47E2-85D3-B133DE2ECE6E}"/>
    <cellStyle name="Valuta 2 2 6 4 2" xfId="4205" xr:uid="{C27DFB4A-FA6C-495F-B507-F0810F05110E}"/>
    <cellStyle name="Valuta 2 2 6 4 3" xfId="35858" xr:uid="{BB83B6F8-F11A-4EAE-8D36-478E219AC67B}"/>
    <cellStyle name="Valuta 2 2 6 5" xfId="3674" xr:uid="{517EF4DD-147B-4EF5-A595-6559D3D5DFCD}"/>
    <cellStyle name="Valuta 2 2 6 5 2" xfId="35327" xr:uid="{7431C991-9F9C-47C1-A610-E8894BA67BEE}"/>
    <cellStyle name="Valuta 2 2 6 6" xfId="3196" xr:uid="{D3FD2B19-99FC-4352-B7AE-97DCE0C648D8}"/>
    <cellStyle name="Valuta 2 2 6 6 2" xfId="34878" xr:uid="{746E67C5-6805-4894-95BF-F084FB246EE8}"/>
    <cellStyle name="Valuta 2 2 6 7" xfId="1370" xr:uid="{B37DAF1F-6CD4-4CF6-8909-A3A5D8E9B943}"/>
    <cellStyle name="Valuta 2 2 6 8" xfId="877" xr:uid="{A1F40D4E-0A79-4F7B-B165-4E07F2E79BCE}"/>
    <cellStyle name="Valuta 2 2 6 9" xfId="34356" xr:uid="{A503D77B-788D-4F39-B6FD-F842E58CFCC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2 3" xfId="35991" xr:uid="{25A712A2-C42E-47D4-96ED-7D546E9DE399}"/>
    <cellStyle name="Valuta 2 2 8 2 3" xfId="2919" xr:uid="{06C29D8F-F4D7-4B5A-A954-E08E4BDF7B2D}"/>
    <cellStyle name="Valuta 2 2 8 2 3 2" xfId="3875" xr:uid="{9C82830F-B427-46EE-A602-883E38383330}"/>
    <cellStyle name="Valuta 2 2 8 2 3 3" xfId="35528" xr:uid="{5A06DE82-DA0B-48A6-8ECC-874D0EB34D61}"/>
    <cellStyle name="Valuta 2 2 8 2 4" xfId="3312" xr:uid="{60A06F24-C655-4F9E-B371-40CC378B1727}"/>
    <cellStyle name="Valuta 2 2 8 2 4 2" xfId="34981" xr:uid="{96A9ED07-3162-4C26-A356-75E1A6DF50B7}"/>
    <cellStyle name="Valuta 2 2 8 2 5" xfId="1566" xr:uid="{D9198215-65C9-4810-BFC9-4CFD5958AF9B}"/>
    <cellStyle name="Valuta 2 2 8 2 6" xfId="1013" xr:uid="{40DCF802-CAA7-429B-A518-5BBD4E09B0EE}"/>
    <cellStyle name="Valuta 2 2 8 2 7" xfId="34598" xr:uid="{A83EBB4E-69B6-4A52-886E-470FE2B8A707}"/>
    <cellStyle name="Valuta 2 2 8 3" xfId="1833" xr:uid="{48A6570D-83B9-4A4E-8E7B-D98F0C63A7CA}"/>
    <cellStyle name="Valuta 2 2 8 3 2" xfId="4540" xr:uid="{6D646C90-8436-4AEB-9802-5844E5482E0E}"/>
    <cellStyle name="Valuta 2 2 8 3 3" xfId="36193" xr:uid="{68B426DB-2A54-4E2C-BE2A-95B28A474AED}"/>
    <cellStyle name="Valuta 2 2 8 4" xfId="2721" xr:uid="{AEBCE965-AE02-4A3D-BECB-B410B5357274}"/>
    <cellStyle name="Valuta 2 2 8 4 2" xfId="4108" xr:uid="{561B94B4-EBD5-4C59-B7FA-25036F75405F}"/>
    <cellStyle name="Valuta 2 2 8 4 3" xfId="35761" xr:uid="{190082DD-B6A3-46ED-B9EB-C165A68FC9F4}"/>
    <cellStyle name="Valuta 2 2 8 5" xfId="3575" xr:uid="{522342D2-2C49-419E-8871-3D9AA265CAED}"/>
    <cellStyle name="Valuta 2 2 8 5 2" xfId="35228" xr:uid="{E20D4995-328D-4F5D-8739-BB5DB7D2F953}"/>
    <cellStyle name="Valuta 2 2 8 6" xfId="3114" xr:uid="{719E9F7A-8D20-463E-9F3E-87C14B668E66}"/>
    <cellStyle name="Valuta 2 2 8 6 2" xfId="34797" xr:uid="{D9BF2E8D-A650-41E1-9787-540FA7328982}"/>
    <cellStyle name="Valuta 2 2 8 7" xfId="1277" xr:uid="{058349E9-1006-4352-BEFB-BC3EC0259193}"/>
    <cellStyle name="Valuta 2 2 8 8" xfId="791" xr:uid="{FD86794F-9959-4281-A74C-4ABD353EB321}"/>
    <cellStyle name="Valuta 2 2 8 9" xfId="34256" xr:uid="{9301BC04-628E-4163-80C7-7AF2143A621B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2 3" xfId="35980" xr:uid="{41C45E72-ECAC-4565-AB17-3692A7E2D55A}"/>
    <cellStyle name="Valuta 2 2 9 3" xfId="2908" xr:uid="{9206C7AD-BCE1-4884-8CD5-DE3575D0CADA}"/>
    <cellStyle name="Valuta 2 2 9 3 2" xfId="3864" xr:uid="{04CAF257-D88B-4997-B97A-F3D9B20360B6}"/>
    <cellStyle name="Valuta 2 2 9 3 3" xfId="35517" xr:uid="{2458442B-11DF-4B38-8AE1-B3F0AEFA0C82}"/>
    <cellStyle name="Valuta 2 2 9 4" xfId="3301" xr:uid="{FB4925EB-BEFB-4D74-870A-5FF95DD72C74}"/>
    <cellStyle name="Valuta 2 2 9 4 2" xfId="34975" xr:uid="{5604D03F-8A1E-4950-94C8-C9747D7B16BC}"/>
    <cellStyle name="Valuta 2 2 9 5" xfId="1559" xr:uid="{9463FA89-E686-4A55-9E29-9169A208AC04}"/>
    <cellStyle name="Valuta 2 2 9 6" xfId="1005" xr:uid="{7087E956-11D6-4F45-B69A-C7EC8E49C48F}"/>
    <cellStyle name="Valuta 2 2 9 7" xfId="34587" xr:uid="{C1CC2F7F-E477-49AD-91B6-57D03B115CFE}"/>
    <cellStyle name="Valuta 2 20" xfId="34178" xr:uid="{2C918DBD-E2FE-4D87-9BD7-5E2764F9497D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0 3" xfId="35739" xr:uid="{C3D815A8-077E-4A5F-A680-3E5933E0739F}"/>
    <cellStyle name="Valuta 2 3 11" xfId="3550" xr:uid="{28A839C6-D5FD-4D88-BE88-8B6D90B08F3E}"/>
    <cellStyle name="Valuta 2 3 11 2" xfId="35203" xr:uid="{A15ED340-0B05-46D6-AA2C-FAE67CA6B22A}"/>
    <cellStyle name="Valuta 2 3 12" xfId="3107" xr:uid="{99D86A1C-C6D8-43E9-BD6F-4766F265D81F}"/>
    <cellStyle name="Valuta 2 3 12 2" xfId="34790" xr:uid="{0BDDCEF2-0CD5-4545-BAF5-06AF858862FC}"/>
    <cellStyle name="Valuta 2 3 13" xfId="1248" xr:uid="{AAC0EDEA-DBAC-46E7-8A28-73447B295C88}"/>
    <cellStyle name="Valuta 2 3 14" xfId="780" xr:uid="{64CB522E-4042-4B7E-BB70-A8B10C4AEF4A}"/>
    <cellStyle name="Valuta 2 3 15" xfId="34217" xr:uid="{F1C838E1-12DA-4174-9B19-5F6706206DA8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12" xfId="34293" xr:uid="{7C26D3C5-86AD-4817-838B-029FAEE31E16}"/>
    <cellStyle name="Valuta 2 3 2 2" xfId="250" xr:uid="{00000000-0005-0000-0000-000048010000}"/>
    <cellStyle name="Valuta 2 3 2 2 10" xfId="861" xr:uid="{0ACECBB7-D5E5-4C35-A7CD-4882010F383A}"/>
    <cellStyle name="Valuta 2 3 2 2 11" xfId="34333" xr:uid="{F1B04F14-EE4C-49FF-8C14-7DBD25F5335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2 3" xfId="36155" xr:uid="{9437911E-EE93-4F1D-A7EA-C4EF36870AED}"/>
    <cellStyle name="Valuta 2 3 2 2 2 2 3" xfId="3083" xr:uid="{19E59605-AFD5-4AE9-AAEC-4BC540616779}"/>
    <cellStyle name="Valuta 2 3 2 2 2 2 3 2" xfId="4039" xr:uid="{63249DA7-2C4F-4323-A90F-38BE831038E2}"/>
    <cellStyle name="Valuta 2 3 2 2 2 2 3 3" xfId="35692" xr:uid="{8916CEE0-56F1-477C-ADDB-9704FD9BAF27}"/>
    <cellStyle name="Valuta 2 3 2 2 2 2 4" xfId="3476" xr:uid="{B0301AA5-6769-420F-BC6A-60EB746E634B}"/>
    <cellStyle name="Valuta 2 3 2 2 2 2 4 2" xfId="35129" xr:uid="{D8E77CA2-F6FF-4F7D-BAB4-29AB33E0FF5E}"/>
    <cellStyle name="Valuta 2 3 2 2 2 2 5" xfId="1723" xr:uid="{148C1AE5-DAE3-4534-AD70-A41490E68D5A}"/>
    <cellStyle name="Valuta 2 3 2 2 2 2 6" xfId="1164" xr:uid="{D39B2AB4-B590-4C4E-BDF4-810C49F20146}"/>
    <cellStyle name="Valuta 2 3 2 2 2 2 7" xfId="34762" xr:uid="{7F264B27-CBC6-4B88-86A3-21359F2229A1}"/>
    <cellStyle name="Valuta 2 3 2 2 2 3" xfId="2003" xr:uid="{BA1D9977-AD7E-48A5-B159-9841BB5C6507}"/>
    <cellStyle name="Valuta 2 3 2 2 2 3 2" xfId="4695" xr:uid="{34AB62D9-A547-4D4E-9662-CA4D989526DE}"/>
    <cellStyle name="Valuta 2 3 2 2 2 3 3" xfId="36348" xr:uid="{FCF42F58-59A4-4F4D-ADBD-BF017E0D4546}"/>
    <cellStyle name="Valuta 2 3 2 2 2 4" xfId="2887" xr:uid="{15E23789-CE7E-48B1-BD04-A7AF4327946F}"/>
    <cellStyle name="Valuta 2 3 2 2 2 4 2" xfId="4277" xr:uid="{BF5650E7-221F-4593-B21E-E38CCF128A4A}"/>
    <cellStyle name="Valuta 2 3 2 2 2 4 3" xfId="35930" xr:uid="{D5D0235C-9533-40ED-B545-29D2B5F0BB5A}"/>
    <cellStyle name="Valuta 2 3 2 2 2 5" xfId="3746" xr:uid="{EC5F251F-5F10-4539-A01B-C676B1952E40}"/>
    <cellStyle name="Valuta 2 3 2 2 2 5 2" xfId="35399" xr:uid="{2980F177-E610-4588-B443-62E806E74BB3}"/>
    <cellStyle name="Valuta 2 3 2 2 2 6" xfId="3264" xr:uid="{0835E5C9-B99F-44AA-8E1B-F7C453ACD49E}"/>
    <cellStyle name="Valuta 2 3 2 2 2 6 2" xfId="34945" xr:uid="{DF3DCD91-F8D5-4EE4-AF38-DD4CB6538FAE}"/>
    <cellStyle name="Valuta 2 3 2 2 2 7" xfId="1440" xr:uid="{6A8D777B-1E51-4A5B-A8F6-FB3BE925755E}"/>
    <cellStyle name="Valuta 2 3 2 2 2 8" xfId="945" xr:uid="{6A5AB322-246E-4031-926E-688DA2771188}"/>
    <cellStyle name="Valuta 2 3 2 2 2 9" xfId="34428" xr:uid="{FCAF2532-517E-4B05-B615-555472BB0852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2 3" xfId="36060" xr:uid="{24FC5966-7BCF-4124-BACA-7A63954798C9}"/>
    <cellStyle name="Valuta 2 3 2 2 4 3" xfId="2988" xr:uid="{D43D64E7-E066-447E-9498-71BC353328C3}"/>
    <cellStyle name="Valuta 2 3 2 2 4 3 2" xfId="3944" xr:uid="{5A36BF8B-72CB-494A-A685-8B63CE4882A3}"/>
    <cellStyle name="Valuta 2 3 2 2 4 3 3" xfId="35597" xr:uid="{B303CEAB-FE94-438F-8EE9-8B89B9988F30}"/>
    <cellStyle name="Valuta 2 3 2 2 4 4" xfId="3381" xr:uid="{318DFDC7-A879-4961-9EFD-FAFE5D85A38A}"/>
    <cellStyle name="Valuta 2 3 2 2 4 4 2" xfId="35049" xr:uid="{D22E3078-C978-4DED-A83B-57D20463E2B1}"/>
    <cellStyle name="Valuta 2 3 2 2 4 5" xfId="1634" xr:uid="{C344590D-27CD-4D45-81FE-BAC4F14DB71D}"/>
    <cellStyle name="Valuta 2 3 2 2 4 6" xfId="1080" xr:uid="{496B1007-4DD6-43C6-A088-35CA3CCB4B95}"/>
    <cellStyle name="Valuta 2 3 2 2 4 7" xfId="34667" xr:uid="{DA160040-8206-40CA-8B70-7921BDE0F3EA}"/>
    <cellStyle name="Valuta 2 3 2 2 5" xfId="1908" xr:uid="{4A07E06B-2330-4282-BD74-CAF1800720E6}"/>
    <cellStyle name="Valuta 2 3 2 2 5 2" xfId="4609" xr:uid="{B192798D-4109-4B7A-AF5D-CB611817BF3F}"/>
    <cellStyle name="Valuta 2 3 2 2 5 3" xfId="36262" xr:uid="{A4C39915-C2A7-465F-ABA4-6546577F0CBD}"/>
    <cellStyle name="Valuta 2 3 2 2 6" xfId="2792" xr:uid="{6B91C6A0-C56A-4F62-94E9-DD001AC190B4}"/>
    <cellStyle name="Valuta 2 3 2 2 6 2" xfId="4182" xr:uid="{583253C5-FE6B-43D0-B6FA-E82C7A5DC1CF}"/>
    <cellStyle name="Valuta 2 3 2 2 6 3" xfId="35835" xr:uid="{8F72A6AB-B32E-4DE3-9B2D-A27BAF651269}"/>
    <cellStyle name="Valuta 2 3 2 2 7" xfId="3651" xr:uid="{EF670F44-7AB5-4000-B08A-ECDEA72C849B}"/>
    <cellStyle name="Valuta 2 3 2 2 7 2" xfId="35304" xr:uid="{9950A7BA-7F59-4B53-8F3D-E4102DEC019F}"/>
    <cellStyle name="Valuta 2 3 2 2 8" xfId="3181" xr:uid="{9BA937A6-ECA6-47D0-B90A-879028400A37}"/>
    <cellStyle name="Valuta 2 3 2 2 8 2" xfId="34864" xr:uid="{D1961134-BEB8-41B4-9647-C78ADD421B21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2 3" xfId="36115" xr:uid="{F2687C7D-26AC-465F-BFE3-874E07AF380E}"/>
    <cellStyle name="Valuta 2 3 2 3 2 3" xfId="3043" xr:uid="{F65634B4-0DAD-4302-A7C1-6BE486D322BE}"/>
    <cellStyle name="Valuta 2 3 2 3 2 3 2" xfId="3999" xr:uid="{BC42AE7D-642B-41D9-A739-D66B6B679244}"/>
    <cellStyle name="Valuta 2 3 2 3 2 3 3" xfId="35652" xr:uid="{A7637ED8-ECF3-484C-AB32-CB015D7004D1}"/>
    <cellStyle name="Valuta 2 3 2 3 2 4" xfId="3436" xr:uid="{A8F0C9B2-C155-4807-86EF-A583F112D2BA}"/>
    <cellStyle name="Valuta 2 3 2 3 2 4 2" xfId="35089" xr:uid="{BE83B387-5F36-48B0-9104-4711E0B526F1}"/>
    <cellStyle name="Valuta 2 3 2 3 2 5" xfId="1683" xr:uid="{22890A38-0E02-4FC6-A84B-07CA1B5E5902}"/>
    <cellStyle name="Valuta 2 3 2 3 2 6" xfId="1124" xr:uid="{46EBB097-E42D-4449-AF12-E19082DA329D}"/>
    <cellStyle name="Valuta 2 3 2 3 2 7" xfId="34722" xr:uid="{E7690119-ACF9-438C-A0B7-F47AFC81B02B}"/>
    <cellStyle name="Valuta 2 3 2 3 3" xfId="1963" xr:uid="{D320C902-14E7-41BA-B68D-0ED98B8EED40}"/>
    <cellStyle name="Valuta 2 3 2 3 3 2" xfId="4655" xr:uid="{97D9A024-F92C-431E-B295-0624211CFAC4}"/>
    <cellStyle name="Valuta 2 3 2 3 3 3" xfId="36308" xr:uid="{E59DE5C5-1E5D-465F-BBEE-76A49C337993}"/>
    <cellStyle name="Valuta 2 3 2 3 4" xfId="2847" xr:uid="{56867171-6CCB-458C-B196-86CD2648A4DE}"/>
    <cellStyle name="Valuta 2 3 2 3 4 2" xfId="4237" xr:uid="{C764A75D-D7CB-461A-A35B-3612EB793496}"/>
    <cellStyle name="Valuta 2 3 2 3 4 3" xfId="35890" xr:uid="{BCEFB045-A1DD-42F1-A858-ED96276AEB28}"/>
    <cellStyle name="Valuta 2 3 2 3 5" xfId="3706" xr:uid="{C34DAD79-F7B7-4B87-A892-04203D411019}"/>
    <cellStyle name="Valuta 2 3 2 3 5 2" xfId="35359" xr:uid="{E0B0B654-8750-4C0B-84BB-29B283617C02}"/>
    <cellStyle name="Valuta 2 3 2 3 6" xfId="3224" xr:uid="{DBF6ED99-E0E5-4C82-A3DB-801C27890D3B}"/>
    <cellStyle name="Valuta 2 3 2 3 6 2" xfId="34905" xr:uid="{04375D3D-BF33-4D62-AB25-10C0390B664A}"/>
    <cellStyle name="Valuta 2 3 2 3 7" xfId="1400" xr:uid="{42B0B7F4-661E-4344-BB7F-51F0A7304A85}"/>
    <cellStyle name="Valuta 2 3 2 3 8" xfId="905" xr:uid="{652DB447-9E1E-4038-A808-2209FC694578}"/>
    <cellStyle name="Valuta 2 3 2 3 9" xfId="34388" xr:uid="{8AD01084-867B-4A33-AA3E-52E5CCF1E637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2 3" xfId="36020" xr:uid="{968338BE-5133-427B-8F16-F700AA4D164E}"/>
    <cellStyle name="Valuta 2 3 2 5 3" xfId="2948" xr:uid="{54D79BC5-21AB-4D8E-BCDB-627F2E96324A}"/>
    <cellStyle name="Valuta 2 3 2 5 3 2" xfId="3904" xr:uid="{8FC297F7-BED4-4CDE-8680-3A1498AA3C58}"/>
    <cellStyle name="Valuta 2 3 2 5 3 3" xfId="35557" xr:uid="{F48C3F80-2D5A-424B-99E0-26740A9F5E40}"/>
    <cellStyle name="Valuta 2 3 2 5 4" xfId="3341" xr:uid="{67E7CDC0-6243-450E-AC64-1AD9045D279E}"/>
    <cellStyle name="Valuta 2 3 2 5 4 2" xfId="35009" xr:uid="{9864BFAB-4339-4AA6-8966-A058E8314299}"/>
    <cellStyle name="Valuta 2 3 2 5 5" xfId="1594" xr:uid="{205CCEBD-7C14-4BC2-9108-266DD612521B}"/>
    <cellStyle name="Valuta 2 3 2 5 6" xfId="1040" xr:uid="{5B269E7A-DFF9-4EF2-9511-DF67740468A4}"/>
    <cellStyle name="Valuta 2 3 2 5 7" xfId="34627" xr:uid="{176F581B-6230-42BF-988E-EBF83032870A}"/>
    <cellStyle name="Valuta 2 3 2 6" xfId="1868" xr:uid="{C4D6F782-72C9-45B1-8D9E-D3F9A3E28966}"/>
    <cellStyle name="Valuta 2 3 2 6 2" xfId="4569" xr:uid="{6CC014D7-EC7F-4135-896F-8CC44975A600}"/>
    <cellStyle name="Valuta 2 3 2 6 3" xfId="36222" xr:uid="{D79C7261-D912-4E5C-904A-020F466E0C30}"/>
    <cellStyle name="Valuta 2 3 2 7" xfId="2752" xr:uid="{E307A6F2-BACC-4033-8DBA-8E7E473ADD50}"/>
    <cellStyle name="Valuta 2 3 2 7 2" xfId="4142" xr:uid="{AFDD64A4-0556-4612-9F02-497341B0EEC7}"/>
    <cellStyle name="Valuta 2 3 2 7 3" xfId="35795" xr:uid="{201C99E4-52B1-4FA6-A520-AACF08E35467}"/>
    <cellStyle name="Valuta 2 3 2 8" xfId="3611" xr:uid="{0DAC1F3F-4AF0-4A23-9497-5EECF3D5F930}"/>
    <cellStyle name="Valuta 2 3 2 8 2" xfId="35264" xr:uid="{51572F92-E42B-40DE-8C4E-168CF5D784B7}"/>
    <cellStyle name="Valuta 2 3 2 9" xfId="3141" xr:uid="{DA0331BA-6B87-4A60-A3E4-C32A3CE4E1B3}"/>
    <cellStyle name="Valuta 2 3 2 9 2" xfId="34824" xr:uid="{BB6709DA-A350-4A95-A54C-E999F82ACCCD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12" xfId="34279" xr:uid="{25566DE2-5984-46D0-87C8-3382A17BA927}"/>
    <cellStyle name="Valuta 2 3 3 2" xfId="242" xr:uid="{00000000-0005-0000-0000-00004E010000}"/>
    <cellStyle name="Valuta 2 3 3 2 10" xfId="853" xr:uid="{E88F935E-12D4-4BBE-AADE-B3C39AD0C5F8}"/>
    <cellStyle name="Valuta 2 3 3 2 11" xfId="34325" xr:uid="{DCA40B00-F774-4FC7-9475-434F9798D336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2 3" xfId="36147" xr:uid="{990EE7B4-1E17-4503-8676-09A3DE8AFD78}"/>
    <cellStyle name="Valuta 2 3 3 2 2 2 3" xfId="3075" xr:uid="{C6C8453B-505E-4618-BBE9-018B2094A70A}"/>
    <cellStyle name="Valuta 2 3 3 2 2 2 3 2" xfId="4031" xr:uid="{01B84DDE-5B41-47DD-A511-B2E7D6A50345}"/>
    <cellStyle name="Valuta 2 3 3 2 2 2 3 3" xfId="35684" xr:uid="{3F734353-A72A-4C5D-B0E6-D91D060A1AAE}"/>
    <cellStyle name="Valuta 2 3 3 2 2 2 4" xfId="3468" xr:uid="{555CCB75-48FE-4D39-A244-5709F5F5BFEA}"/>
    <cellStyle name="Valuta 2 3 3 2 2 2 4 2" xfId="35121" xr:uid="{0E53817E-5A39-4E98-A21E-1669AC0BC229}"/>
    <cellStyle name="Valuta 2 3 3 2 2 2 5" xfId="1715" xr:uid="{502B5098-C405-48AF-819B-AACA61EAB500}"/>
    <cellStyle name="Valuta 2 3 3 2 2 2 6" xfId="1156" xr:uid="{3A49E8D2-158A-45AC-A40B-195A77C0C9B3}"/>
    <cellStyle name="Valuta 2 3 3 2 2 2 7" xfId="34754" xr:uid="{85022028-ABE8-437A-933E-654A21162D27}"/>
    <cellStyle name="Valuta 2 3 3 2 2 3" xfId="1995" xr:uid="{203B3992-9009-4664-AF1E-2B36C60F5839}"/>
    <cellStyle name="Valuta 2 3 3 2 2 3 2" xfId="4687" xr:uid="{41991F4C-DE53-4864-A33E-4589A20406EE}"/>
    <cellStyle name="Valuta 2 3 3 2 2 3 3" xfId="36340" xr:uid="{4CF8A27F-FABB-4C04-93CB-133BE8A5B365}"/>
    <cellStyle name="Valuta 2 3 3 2 2 4" xfId="2879" xr:uid="{88301A7B-D410-481C-9D7D-1A408F178214}"/>
    <cellStyle name="Valuta 2 3 3 2 2 4 2" xfId="4269" xr:uid="{3C2AE13A-58F6-49C8-85D6-4C2B2902B491}"/>
    <cellStyle name="Valuta 2 3 3 2 2 4 3" xfId="35922" xr:uid="{8CAFAC4C-4C60-471A-9775-6778AAD02890}"/>
    <cellStyle name="Valuta 2 3 3 2 2 5" xfId="3738" xr:uid="{79DAAE1E-96EB-4D6E-B912-6C984F1C394B}"/>
    <cellStyle name="Valuta 2 3 3 2 2 5 2" xfId="35391" xr:uid="{B1A9D7F0-2F50-4B8B-911B-C3186895B589}"/>
    <cellStyle name="Valuta 2 3 3 2 2 6" xfId="3256" xr:uid="{E727AA38-B224-499B-B66C-6CD1FBF2333D}"/>
    <cellStyle name="Valuta 2 3 3 2 2 6 2" xfId="34937" xr:uid="{9D3DB4CA-D14F-4EC1-89C6-3B779958C742}"/>
    <cellStyle name="Valuta 2 3 3 2 2 7" xfId="1432" xr:uid="{71C74D00-96CE-4A75-916A-203A5895D1C3}"/>
    <cellStyle name="Valuta 2 3 3 2 2 8" xfId="937" xr:uid="{25AFCC69-6763-46F1-9729-A928AB8D16ED}"/>
    <cellStyle name="Valuta 2 3 3 2 2 9" xfId="34420" xr:uid="{0AEE797A-ED23-418B-9F2B-F27CD23F785E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2 3" xfId="36052" xr:uid="{47EB67FD-A0AA-498B-BC5E-C61A56F08C5D}"/>
    <cellStyle name="Valuta 2 3 3 2 4 3" xfId="2980" xr:uid="{AB0AE9E1-7059-45CB-BB98-1B923BE4AE04}"/>
    <cellStyle name="Valuta 2 3 3 2 4 3 2" xfId="3936" xr:uid="{88D2A907-07B3-4D13-BD5C-4AF174A0B7A2}"/>
    <cellStyle name="Valuta 2 3 3 2 4 3 3" xfId="35589" xr:uid="{AC48E944-7F85-4418-BE54-82D5266C7B8A}"/>
    <cellStyle name="Valuta 2 3 3 2 4 4" xfId="3373" xr:uid="{1F0A5866-9607-496D-916A-47CCEBEBFF76}"/>
    <cellStyle name="Valuta 2 3 3 2 4 4 2" xfId="35041" xr:uid="{9A0C54FF-5BA8-4D57-8810-A4A0272B0F4D}"/>
    <cellStyle name="Valuta 2 3 3 2 4 5" xfId="1626" xr:uid="{0C883C25-2044-4406-A951-9489C2BA0674}"/>
    <cellStyle name="Valuta 2 3 3 2 4 6" xfId="1072" xr:uid="{5A25CE61-EEC0-424C-B73D-E9BBA277A3AF}"/>
    <cellStyle name="Valuta 2 3 3 2 4 7" xfId="34659" xr:uid="{01240673-4189-4538-B17D-5DB66769327E}"/>
    <cellStyle name="Valuta 2 3 3 2 5" xfId="1900" xr:uid="{479FBD3A-2177-40EE-8B73-21DC0940F10C}"/>
    <cellStyle name="Valuta 2 3 3 2 5 2" xfId="4601" xr:uid="{BF25EF99-3C3F-4F45-8638-BF8C116C99FC}"/>
    <cellStyle name="Valuta 2 3 3 2 5 3" xfId="36254" xr:uid="{AE4216D8-1000-42E8-9A90-BFA484C2451F}"/>
    <cellStyle name="Valuta 2 3 3 2 6" xfId="2784" xr:uid="{B6902154-A6A9-4170-A6B0-71FA29B1BCDD}"/>
    <cellStyle name="Valuta 2 3 3 2 6 2" xfId="4174" xr:uid="{391A38FE-1056-48C4-9CB8-4D782506E158}"/>
    <cellStyle name="Valuta 2 3 3 2 6 3" xfId="35827" xr:uid="{18EE2940-2FF5-4493-A2B1-8FA2266F73CE}"/>
    <cellStyle name="Valuta 2 3 3 2 7" xfId="3643" xr:uid="{39A2C316-9E17-4300-A55A-ABE369862C05}"/>
    <cellStyle name="Valuta 2 3 3 2 7 2" xfId="35296" xr:uid="{409BC8E1-5F1C-4961-B565-19870AC4BFDA}"/>
    <cellStyle name="Valuta 2 3 3 2 8" xfId="3173" xr:uid="{96B15BE0-6FA4-414B-A902-E596200606CE}"/>
    <cellStyle name="Valuta 2 3 3 2 8 2" xfId="34856" xr:uid="{8FA9E4F9-7C6B-4D31-94D2-12510069012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2 3" xfId="36102" xr:uid="{A6753CE9-D2A1-4AE9-8DBC-E46D0B1B52D4}"/>
    <cellStyle name="Valuta 2 3 3 3 2 3" xfId="3030" xr:uid="{41402D49-644A-4213-AEAF-C6AAD8444C18}"/>
    <cellStyle name="Valuta 2 3 3 3 2 3 2" xfId="3986" xr:uid="{9833D728-B8B4-4839-8AE9-D13CD73730B7}"/>
    <cellStyle name="Valuta 2 3 3 3 2 3 3" xfId="35639" xr:uid="{4E885D76-6EB6-4151-BFD0-3F88EBE60446}"/>
    <cellStyle name="Valuta 2 3 3 3 2 4" xfId="3423" xr:uid="{DE075782-EF2F-46B8-B5CA-D1809B5FBCAA}"/>
    <cellStyle name="Valuta 2 3 3 3 2 4 2" xfId="35081" xr:uid="{3143C3B1-1C98-49A8-891B-A5A278786131}"/>
    <cellStyle name="Valuta 2 3 3 3 2 5" xfId="1672" xr:uid="{5C82FD5B-7EC1-49CA-81E8-9D407CBC4512}"/>
    <cellStyle name="Valuta 2 3 3 3 2 6" xfId="1115" xr:uid="{15C36916-A6C3-40EB-9E80-8B65960F88D4}"/>
    <cellStyle name="Valuta 2 3 3 3 2 7" xfId="34709" xr:uid="{300ACEF7-8492-4F45-B19E-304350214497}"/>
    <cellStyle name="Valuta 2 3 3 3 3" xfId="1950" xr:uid="{78FBE0A8-6618-45F2-B013-E1AF73170EAB}"/>
    <cellStyle name="Valuta 2 3 3 3 3 2" xfId="4645" xr:uid="{19E6769F-E3E8-4760-945D-2827B3EF9DE7}"/>
    <cellStyle name="Valuta 2 3 3 3 3 3" xfId="36298" xr:uid="{F1AC8B99-579A-42BE-B3E1-504395FE4B62}"/>
    <cellStyle name="Valuta 2 3 3 3 4" xfId="2834" xr:uid="{42D5006A-09C9-45B6-AA0D-B712D07F5723}"/>
    <cellStyle name="Valuta 2 3 3 3 4 2" xfId="4224" xr:uid="{5780B827-6B09-4C73-BB4F-D7ADDFD59AD9}"/>
    <cellStyle name="Valuta 2 3 3 3 4 3" xfId="35877" xr:uid="{2EA3ECAF-A752-4A34-BE7F-30E757073D6A}"/>
    <cellStyle name="Valuta 2 3 3 3 5" xfId="3693" xr:uid="{5BB6D16C-C80A-4FD5-A0A6-6004FE6F6F3E}"/>
    <cellStyle name="Valuta 2 3 3 3 5 2" xfId="35346" xr:uid="{CA0CA1F1-CAAC-48BA-B5AF-3C286C9A5D75}"/>
    <cellStyle name="Valuta 2 3 3 3 6" xfId="3215" xr:uid="{ED890CC8-AE42-40DD-BEA0-514AC4DBD8D9}"/>
    <cellStyle name="Valuta 2 3 3 3 6 2" xfId="34897" xr:uid="{56F0F47E-19D2-4B54-8A54-2AC313860013}"/>
    <cellStyle name="Valuta 2 3 3 3 7" xfId="1389" xr:uid="{1BD96FC5-6F28-46CD-ACE5-379AF3A45CEB}"/>
    <cellStyle name="Valuta 2 3 3 3 8" xfId="896" xr:uid="{BDB3DB2F-1A99-49B6-AEA4-A1A7D9D9A9A4}"/>
    <cellStyle name="Valuta 2 3 3 3 9" xfId="34375" xr:uid="{6AD37866-ACD8-46A9-BB61-BB34A7D6F2E8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2 3" xfId="36010" xr:uid="{13556AAA-C22C-479D-988E-B57442033D14}"/>
    <cellStyle name="Valuta 2 3 3 5 3" xfId="2938" xr:uid="{EA7F4BA7-116C-4670-93E4-27C1351E5049}"/>
    <cellStyle name="Valuta 2 3 3 5 3 2" xfId="3894" xr:uid="{342DBE6D-D3C0-489E-847C-55F8675A5B0B}"/>
    <cellStyle name="Valuta 2 3 3 5 3 3" xfId="35547" xr:uid="{1D2BCE44-26BC-4152-B3C1-78E4E0CA2FC0}"/>
    <cellStyle name="Valuta 2 3 3 5 4" xfId="3331" xr:uid="{4CDC2F6F-5CF7-4E23-A7F5-10E17267058D}"/>
    <cellStyle name="Valuta 2 3 3 5 4 2" xfId="35000" xr:uid="{D0FBCF68-207F-4AEB-AF66-4D91F0596E65}"/>
    <cellStyle name="Valuta 2 3 3 5 5" xfId="1585" xr:uid="{058B01C6-DD70-4B3C-B2F2-DA83BEA60270}"/>
    <cellStyle name="Valuta 2 3 3 5 6" xfId="1032" xr:uid="{B226859B-5871-4AFC-9E27-C6707BCF65E3}"/>
    <cellStyle name="Valuta 2 3 3 5 7" xfId="34617" xr:uid="{378410D6-B180-4994-833C-924CBD08F624}"/>
    <cellStyle name="Valuta 2 3 3 6" xfId="1855" xr:uid="{74B8DBB7-FB38-42AA-8C25-4A28BAD70B69}"/>
    <cellStyle name="Valuta 2 3 3 6 2" xfId="4560" xr:uid="{01A3CCB4-9B24-4968-B021-0861E83CDB1D}"/>
    <cellStyle name="Valuta 2 3 3 6 3" xfId="36213" xr:uid="{B038577F-1AC4-48C3-A825-52E61180DAFE}"/>
    <cellStyle name="Valuta 2 3 3 7" xfId="2741" xr:uid="{95772D55-617F-4592-BB0D-26456D3B320E}"/>
    <cellStyle name="Valuta 2 3 3 7 2" xfId="4129" xr:uid="{4871B7E6-D689-4339-A7D2-A77C7633CE4A}"/>
    <cellStyle name="Valuta 2 3 3 7 3" xfId="35782" xr:uid="{C1826BA9-275E-464F-9314-075A0B6EB434}"/>
    <cellStyle name="Valuta 2 3 3 8" xfId="3598" xr:uid="{DBF1290B-CBEE-462A-865A-ADEA5DB3C194}"/>
    <cellStyle name="Valuta 2 3 3 8 2" xfId="35251" xr:uid="{DF04E8BE-AE3B-4C9C-8EDB-44A82AEC3C06}"/>
    <cellStyle name="Valuta 2 3 3 9" xfId="3133" xr:uid="{282B2E6D-9CD3-4080-A13C-10F9E722553C}"/>
    <cellStyle name="Valuta 2 3 3 9 2" xfId="34816" xr:uid="{1111923C-C2AC-4498-9EA2-F5E36912C0EB}"/>
    <cellStyle name="Valuta 2 3 4" xfId="226" xr:uid="{00000000-0005-0000-0000-000053010000}"/>
    <cellStyle name="Valuta 2 3 4 10" xfId="837" xr:uid="{944F609B-EED5-4BDE-895B-15319105C7C0}"/>
    <cellStyle name="Valuta 2 3 4 11" xfId="34309" xr:uid="{786E9220-2FFC-470D-8D17-C9510EB7451B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2 3" xfId="36131" xr:uid="{C0BB1A6D-ED43-4804-9FFE-6B853ECF5C5D}"/>
    <cellStyle name="Valuta 2 3 4 2 2 3" xfId="3059" xr:uid="{C252A843-55C7-4230-B09C-D102D5260CF2}"/>
    <cellStyle name="Valuta 2 3 4 2 2 3 2" xfId="4015" xr:uid="{FDE31CBB-897F-4909-B9F9-C7B30B688D3B}"/>
    <cellStyle name="Valuta 2 3 4 2 2 3 3" xfId="35668" xr:uid="{F58D46E1-D219-454B-9D46-9F2CA2BE10FA}"/>
    <cellStyle name="Valuta 2 3 4 2 2 4" xfId="3452" xr:uid="{9F205391-6A22-429A-BC56-C18A412E0B52}"/>
    <cellStyle name="Valuta 2 3 4 2 2 4 2" xfId="35105" xr:uid="{780B3C68-6A08-408E-8107-7B4B45C9D9FF}"/>
    <cellStyle name="Valuta 2 3 4 2 2 5" xfId="1699" xr:uid="{601C1F10-CBAC-4EF0-A239-16E9C8123B1A}"/>
    <cellStyle name="Valuta 2 3 4 2 2 6" xfId="1140" xr:uid="{568A0216-A2ED-41AA-9653-8EEF15B8425B}"/>
    <cellStyle name="Valuta 2 3 4 2 2 7" xfId="34738" xr:uid="{9D2912B7-134F-4ED2-8275-50473B842B80}"/>
    <cellStyle name="Valuta 2 3 4 2 3" xfId="1979" xr:uid="{D9B9885D-CF4D-4474-B095-AEFEAD769410}"/>
    <cellStyle name="Valuta 2 3 4 2 3 2" xfId="4671" xr:uid="{2F5E527F-675B-459E-B2DE-929F170B9AFD}"/>
    <cellStyle name="Valuta 2 3 4 2 3 3" xfId="36324" xr:uid="{476036C7-EC0B-42CC-B812-76FE1E438B4C}"/>
    <cellStyle name="Valuta 2 3 4 2 4" xfId="2863" xr:uid="{7548EEF2-092E-4AC2-97D0-D0A55A776BBB}"/>
    <cellStyle name="Valuta 2 3 4 2 4 2" xfId="4253" xr:uid="{90D50305-5A73-4368-BAC6-21DA06896FF2}"/>
    <cellStyle name="Valuta 2 3 4 2 4 3" xfId="35906" xr:uid="{A05A376B-3772-4EF7-B2EA-8622D2C10270}"/>
    <cellStyle name="Valuta 2 3 4 2 5" xfId="3722" xr:uid="{C3009F76-1192-48B2-828F-8731304B7A49}"/>
    <cellStyle name="Valuta 2 3 4 2 5 2" xfId="35375" xr:uid="{B0117B2F-818A-44EA-829B-16E4BFCEB4C5}"/>
    <cellStyle name="Valuta 2 3 4 2 6" xfId="3240" xr:uid="{3D2E9CC7-E7B0-444A-ABC2-7A913A680B92}"/>
    <cellStyle name="Valuta 2 3 4 2 6 2" xfId="34921" xr:uid="{51EEDEAA-40D0-4348-AF07-D82B1A935899}"/>
    <cellStyle name="Valuta 2 3 4 2 7" xfId="1416" xr:uid="{44EEEAF6-11A7-4F85-8A27-6D4D1C39126B}"/>
    <cellStyle name="Valuta 2 3 4 2 8" xfId="921" xr:uid="{31294129-DBBB-4FD3-8512-44CA60E26C80}"/>
    <cellStyle name="Valuta 2 3 4 2 9" xfId="34404" xr:uid="{F5CD53E8-2EB5-4E9C-82AF-808E2630E7D1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2 3" xfId="36036" xr:uid="{8B729E05-DF83-40C8-BB43-544DAA099D9D}"/>
    <cellStyle name="Valuta 2 3 4 4 3" xfId="2964" xr:uid="{8EC47DCD-733F-4911-B5FE-8C6B0B256EE1}"/>
    <cellStyle name="Valuta 2 3 4 4 3 2" xfId="3920" xr:uid="{0860A6F4-0817-45DA-9130-D2B7DCABBA4B}"/>
    <cellStyle name="Valuta 2 3 4 4 3 3" xfId="35573" xr:uid="{2E847C5A-0937-497F-B51C-23C3565E7CB6}"/>
    <cellStyle name="Valuta 2 3 4 4 4" xfId="3357" xr:uid="{87E51DB0-88B0-441D-908F-311344E9F9E0}"/>
    <cellStyle name="Valuta 2 3 4 4 4 2" xfId="35025" xr:uid="{63FBB703-A495-4FAF-91AF-4F0FDF7FA840}"/>
    <cellStyle name="Valuta 2 3 4 4 5" xfId="1610" xr:uid="{8A363768-1E0A-401F-B17B-AA766A433AEB}"/>
    <cellStyle name="Valuta 2 3 4 4 6" xfId="1056" xr:uid="{F42C1435-21C5-476C-9113-5788EA955149}"/>
    <cellStyle name="Valuta 2 3 4 4 7" xfId="34643" xr:uid="{E52D6BAF-8560-4448-A3BF-1880629A7293}"/>
    <cellStyle name="Valuta 2 3 4 5" xfId="1884" xr:uid="{49DEDF9B-5B12-4666-84CF-01102307A360}"/>
    <cellStyle name="Valuta 2 3 4 5 2" xfId="4585" xr:uid="{7609C0C7-070B-423D-B59D-5D4DF759E454}"/>
    <cellStyle name="Valuta 2 3 4 5 3" xfId="36238" xr:uid="{C36435BF-91A6-4ABC-B813-9B3219B55230}"/>
    <cellStyle name="Valuta 2 3 4 6" xfId="2768" xr:uid="{5A14F06E-C3BF-4A48-A8A0-0DFE4AB3DABB}"/>
    <cellStyle name="Valuta 2 3 4 6 2" xfId="4158" xr:uid="{CE9A65B2-74F1-489E-BE9A-54AF895C1BA3}"/>
    <cellStyle name="Valuta 2 3 4 6 3" xfId="35811" xr:uid="{2ED8066C-C82A-459F-8FCA-8CCF60D6207A}"/>
    <cellStyle name="Valuta 2 3 4 7" xfId="3627" xr:uid="{F424264E-4684-4030-87AE-BA057A3CD919}"/>
    <cellStyle name="Valuta 2 3 4 7 2" xfId="35280" xr:uid="{A5974DCC-ABDE-4E6B-AF37-D32D0CC7A8D6}"/>
    <cellStyle name="Valuta 2 3 4 8" xfId="3157" xr:uid="{C3E19892-AEF6-437A-B6D8-D7F0762D0F38}"/>
    <cellStyle name="Valuta 2 3 4 8 2" xfId="34840" xr:uid="{006B543B-F226-4CB5-9CB7-6E2BC7F5991D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2 3" xfId="36086" xr:uid="{8E35384B-3C94-4A4A-A521-5B63B8121B35}"/>
    <cellStyle name="Valuta 2 3 5 2 3" xfId="3014" xr:uid="{04247D72-EE2A-47BA-9597-E7DA0AD51AEE}"/>
    <cellStyle name="Valuta 2 3 5 2 3 2" xfId="3970" xr:uid="{73B9302F-6A50-40A6-A113-6EE81D8ED613}"/>
    <cellStyle name="Valuta 2 3 5 2 3 3" xfId="35623" xr:uid="{0DA8CBE8-C1CB-4A8F-926C-422EDBA50D7F}"/>
    <cellStyle name="Valuta 2 3 5 2 4" xfId="3407" xr:uid="{36A1E298-53B6-49C9-854F-32335C2A4B68}"/>
    <cellStyle name="Valuta 2 3 5 2 4 2" xfId="35065" xr:uid="{CD2947F4-AE52-4BEB-B03B-33C354807319}"/>
    <cellStyle name="Valuta 2 3 5 2 5" xfId="1656" xr:uid="{E68F60C4-3D1A-48AB-B023-72BC02F88C23}"/>
    <cellStyle name="Valuta 2 3 5 2 6" xfId="1099" xr:uid="{D18C5C89-6E62-4096-9182-F76E249006B7}"/>
    <cellStyle name="Valuta 2 3 5 2 7" xfId="34693" xr:uid="{53736024-9619-4238-BD4D-0002540168DE}"/>
    <cellStyle name="Valuta 2 3 5 3" xfId="1934" xr:uid="{B232FB27-61BE-4D72-B32D-F31B78E215D8}"/>
    <cellStyle name="Valuta 2 3 5 3 2" xfId="4629" xr:uid="{4413297E-58EA-4B69-8D47-2CA7FBB0E375}"/>
    <cellStyle name="Valuta 2 3 5 3 3" xfId="36282" xr:uid="{B5F5339F-1116-422D-AE1F-A6D8AFA605A1}"/>
    <cellStyle name="Valuta 2 3 5 4" xfId="2818" xr:uid="{316CA8BB-7070-4689-AFCA-5E2FF37C06B6}"/>
    <cellStyle name="Valuta 2 3 5 4 2" xfId="4208" xr:uid="{18C9F0C8-5CD0-4200-A9CF-1522D36B0D56}"/>
    <cellStyle name="Valuta 2 3 5 4 3" xfId="35861" xr:uid="{97D52292-C9D6-432F-9990-9254C94184C5}"/>
    <cellStyle name="Valuta 2 3 5 5" xfId="3677" xr:uid="{4A803903-27EB-4EA2-A4A4-392A98C562D0}"/>
    <cellStyle name="Valuta 2 3 5 5 2" xfId="35330" xr:uid="{16F4742B-9F3C-4F67-AE9D-27E878398B48}"/>
    <cellStyle name="Valuta 2 3 5 6" xfId="3199" xr:uid="{640D73C7-1192-4F3C-9023-2F392EE48B7E}"/>
    <cellStyle name="Valuta 2 3 5 6 2" xfId="34881" xr:uid="{7700806F-D08B-4CE6-AA22-8F35C9667F09}"/>
    <cellStyle name="Valuta 2 3 5 7" xfId="1373" xr:uid="{473FF6E7-093E-4D2F-9F8D-CCA9DF579906}"/>
    <cellStyle name="Valuta 2 3 5 8" xfId="880" xr:uid="{1552C173-0F06-4F99-9315-C2CB9ABB2F92}"/>
    <cellStyle name="Valuta 2 3 5 9" xfId="34359" xr:uid="{4CFF9483-11AE-4FEA-8811-208EBDEC4B4F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2 3" xfId="35994" xr:uid="{80D527BA-CA4D-4A1A-8679-46F5D8E014A9}"/>
    <cellStyle name="Valuta 2 3 7 2 3" xfId="2922" xr:uid="{5C7A0202-41DC-48FD-A3FD-DE843A94AFD7}"/>
    <cellStyle name="Valuta 2 3 7 2 3 2" xfId="3878" xr:uid="{DD1B92F0-2590-4187-BA00-09FD90D4DBFC}"/>
    <cellStyle name="Valuta 2 3 7 2 3 3" xfId="35531" xr:uid="{A335B1C9-0503-4F6F-B0FB-F3F3706A967B}"/>
    <cellStyle name="Valuta 2 3 7 2 4" xfId="3315" xr:uid="{7DB68920-DAC1-40F7-8214-841325C7E257}"/>
    <cellStyle name="Valuta 2 3 7 2 4 2" xfId="34984" xr:uid="{3A230915-9370-4D6B-933D-98F0D472FE54}"/>
    <cellStyle name="Valuta 2 3 7 2 5" xfId="1569" xr:uid="{DA2D9D8C-4874-42C5-B252-A91EE86C4B0E}"/>
    <cellStyle name="Valuta 2 3 7 2 6" xfId="1016" xr:uid="{A5E023B5-07B9-4CCD-B8C8-93E812B009C0}"/>
    <cellStyle name="Valuta 2 3 7 2 7" xfId="34601" xr:uid="{71D0A246-43FC-441D-A246-454A22B10E86}"/>
    <cellStyle name="Valuta 2 3 7 3" xfId="1839" xr:uid="{18D82F42-81E7-4478-B1A5-AE931A8E5C77}"/>
    <cellStyle name="Valuta 2 3 7 3 2" xfId="4544" xr:uid="{8E2CC2E3-755C-4B46-9407-B90B7D510D5E}"/>
    <cellStyle name="Valuta 2 3 7 3 3" xfId="36197" xr:uid="{D79CEA79-F77E-4CF9-B4B3-BEC65BB3806B}"/>
    <cellStyle name="Valuta 2 3 7 4" xfId="2725" xr:uid="{62C2C2AA-9BD8-4353-93A7-B38591E99182}"/>
    <cellStyle name="Valuta 2 3 7 4 2" xfId="4113" xr:uid="{FA5E5B09-C201-4895-9DB9-FFBB6D99ECC7}"/>
    <cellStyle name="Valuta 2 3 7 4 3" xfId="35766" xr:uid="{F47FA23D-7FD4-49D2-96A6-41850A036E73}"/>
    <cellStyle name="Valuta 2 3 7 5" xfId="3582" xr:uid="{4DA4C357-E30A-4D08-8F29-EC5575A9A083}"/>
    <cellStyle name="Valuta 2 3 7 5 2" xfId="35235" xr:uid="{3CC49961-FB4E-4D9C-9925-5872D1C8E29A}"/>
    <cellStyle name="Valuta 2 3 7 6" xfId="3117" xr:uid="{BDC140BE-6879-4D7B-801C-0043C2547230}"/>
    <cellStyle name="Valuta 2 3 7 6 2" xfId="34800" xr:uid="{DE638E00-1B59-456F-AC18-177A62FC54C4}"/>
    <cellStyle name="Valuta 2 3 7 7" xfId="1283" xr:uid="{9FF12B17-7DB4-44F6-810E-A2E433A16DF4}"/>
    <cellStyle name="Valuta 2 3 7 8" xfId="794" xr:uid="{F5D6B551-705A-444A-95AE-09D3AE6C8F58}"/>
    <cellStyle name="Valuta 2 3 7 9" xfId="34263" xr:uid="{7C752FA4-5DB6-48A1-9CE7-5C102BA71C5B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2 3" xfId="35984" xr:uid="{B63CB961-B1D5-406D-A5CD-5A76160548AA}"/>
    <cellStyle name="Valuta 2 3 8 3" xfId="2912" xr:uid="{4D9F533D-6B85-4F2C-B7F5-0F9485212319}"/>
    <cellStyle name="Valuta 2 3 8 3 2" xfId="3868" xr:uid="{86B37FD3-8812-4182-B221-D0855D0E8AFB}"/>
    <cellStyle name="Valuta 2 3 8 3 3" xfId="35521" xr:uid="{2F8353BE-EE29-405E-8E67-D3547FFB94BE}"/>
    <cellStyle name="Valuta 2 3 8 4" xfId="3305" xr:uid="{D5323375-2C85-468A-B7AE-CD3566357BCC}"/>
    <cellStyle name="Valuta 2 3 8 4 2" xfId="34976" xr:uid="{BA8E3CD1-D8CF-42D1-833F-27FF052536D6}"/>
    <cellStyle name="Valuta 2 3 8 5" xfId="1561" xr:uid="{EA525A8C-99F7-4132-9340-F677B309EE2A}"/>
    <cellStyle name="Valuta 2 3 8 6" xfId="1008" xr:uid="{624FAE3D-2952-410A-857E-1B9CE8BBC31C}"/>
    <cellStyle name="Valuta 2 3 8 7" xfId="34591" xr:uid="{D855E4D8-148E-4D42-A5B4-A1580BF1D0C3}"/>
    <cellStyle name="Valuta 2 3 9" xfId="1796" xr:uid="{CCE469DA-DF7F-4562-9127-30F7AD838C2A}"/>
    <cellStyle name="Valuta 2 3 9 2" xfId="4531" xr:uid="{0155F8AC-A0A5-4FC7-98F3-B58AF08B475C}"/>
    <cellStyle name="Valuta 2 3 9 3" xfId="36184" xr:uid="{624C781B-445D-4AAB-BBD9-F244A9C4868D}"/>
    <cellStyle name="Valuta 2 4" xfId="181" xr:uid="{00000000-0005-0000-0000-000059010000}"/>
    <cellStyle name="Valuta 2 4 10" xfId="3119" xr:uid="{6BE102E6-C2A1-4F05-BE33-4AFAD5C32108}"/>
    <cellStyle name="Valuta 2 4 10 2" xfId="34802" xr:uid="{0A678E61-52F2-4A78-80DA-649F19512AF7}"/>
    <cellStyle name="Valuta 2 4 11" xfId="1285" xr:uid="{0DE682B4-9087-48AA-BEF1-DAC101EDAC2E}"/>
    <cellStyle name="Valuta 2 4 12" xfId="796" xr:uid="{CF952463-D77C-41B1-9A21-3F0A7327BF1B}"/>
    <cellStyle name="Valuta 2 4 13" xfId="34265" xr:uid="{ED490574-25FE-4C0C-BAD1-74D526040915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12" xfId="34295" xr:uid="{DB0BD589-FDE7-4975-9058-2B2CB3074755}"/>
    <cellStyle name="Valuta 2 4 2 2" xfId="252" xr:uid="{00000000-0005-0000-0000-00005B010000}"/>
    <cellStyle name="Valuta 2 4 2 2 10" xfId="863" xr:uid="{B4F41F5B-4B2F-4D2C-9A14-692BC0281020}"/>
    <cellStyle name="Valuta 2 4 2 2 11" xfId="34335" xr:uid="{92FEF830-7152-464D-A1D2-4F9F0401CCE0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2 3" xfId="36157" xr:uid="{228B9D83-D2FE-463B-9BDC-38D9AEB5F9A0}"/>
    <cellStyle name="Valuta 2 4 2 2 2 2 3" xfId="3085" xr:uid="{D9DC2055-3E77-48F7-B611-98A4C8F1873F}"/>
    <cellStyle name="Valuta 2 4 2 2 2 2 3 2" xfId="4041" xr:uid="{3A053AC3-BAF9-4A66-95D9-778674426996}"/>
    <cellStyle name="Valuta 2 4 2 2 2 2 3 3" xfId="35694" xr:uid="{E06969F0-B2E4-415D-8B4A-786E2FBD562A}"/>
    <cellStyle name="Valuta 2 4 2 2 2 2 4" xfId="3478" xr:uid="{F7CD6E69-3BD9-4E6B-BD9B-AF34EAF6148E}"/>
    <cellStyle name="Valuta 2 4 2 2 2 2 4 2" xfId="35131" xr:uid="{1712774B-1BD3-4B71-88BD-885E0935D334}"/>
    <cellStyle name="Valuta 2 4 2 2 2 2 5" xfId="1725" xr:uid="{4D0D70A7-325A-4236-A65E-E302D70AB618}"/>
    <cellStyle name="Valuta 2 4 2 2 2 2 6" xfId="1166" xr:uid="{E8DA33B0-78E7-4E40-A08A-152843A07477}"/>
    <cellStyle name="Valuta 2 4 2 2 2 2 7" xfId="34764" xr:uid="{8B526FE0-FDA6-466D-9A37-F6979B7D7FD9}"/>
    <cellStyle name="Valuta 2 4 2 2 2 3" xfId="2005" xr:uid="{0E7E95B0-6E64-47F3-A189-905B677A2489}"/>
    <cellStyle name="Valuta 2 4 2 2 2 3 2" xfId="4697" xr:uid="{3315287F-2566-458B-BF71-490CD601FD0C}"/>
    <cellStyle name="Valuta 2 4 2 2 2 3 3" xfId="36350" xr:uid="{B6DB6E32-16B6-45F2-8E8D-E5E6373E9D14}"/>
    <cellStyle name="Valuta 2 4 2 2 2 4" xfId="2889" xr:uid="{276DDB38-085A-403D-9CC6-18906E71F1AB}"/>
    <cellStyle name="Valuta 2 4 2 2 2 4 2" xfId="4279" xr:uid="{AB9E5B4D-916F-4E75-AA9E-6872DE665A4D}"/>
    <cellStyle name="Valuta 2 4 2 2 2 4 3" xfId="35932" xr:uid="{96893A14-8A09-4BC6-BFA3-25674C8C271A}"/>
    <cellStyle name="Valuta 2 4 2 2 2 5" xfId="3748" xr:uid="{B9A02BCC-F221-4588-91FE-50E0FEAC37FA}"/>
    <cellStyle name="Valuta 2 4 2 2 2 5 2" xfId="35401" xr:uid="{F1602953-4AC5-4619-BE95-D043F0942ADB}"/>
    <cellStyle name="Valuta 2 4 2 2 2 6" xfId="3266" xr:uid="{8A7FB01A-721A-4A31-A109-05F843A8FAB4}"/>
    <cellStyle name="Valuta 2 4 2 2 2 6 2" xfId="34947" xr:uid="{6B29EB2F-0704-4A15-B908-28CB5B032CA0}"/>
    <cellStyle name="Valuta 2 4 2 2 2 7" xfId="1442" xr:uid="{82259D71-1EE5-4FE9-9E72-903217D73119}"/>
    <cellStyle name="Valuta 2 4 2 2 2 8" xfId="947" xr:uid="{76F26818-84DD-43AA-81E3-A168DB3E22FD}"/>
    <cellStyle name="Valuta 2 4 2 2 2 9" xfId="34430" xr:uid="{D20070BD-BCCF-4C83-9352-8F2DB66AD581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2 3" xfId="36062" xr:uid="{034EC2B7-CFAE-450D-A272-11BB53E62A96}"/>
    <cellStyle name="Valuta 2 4 2 2 4 3" xfId="2990" xr:uid="{C6BE096A-818A-4B5E-942F-FC8029063FF6}"/>
    <cellStyle name="Valuta 2 4 2 2 4 3 2" xfId="3946" xr:uid="{A457C307-17AC-4F78-903C-88F2E6725995}"/>
    <cellStyle name="Valuta 2 4 2 2 4 3 3" xfId="35599" xr:uid="{2C41C351-53E9-4FB4-919A-B1691297917D}"/>
    <cellStyle name="Valuta 2 4 2 2 4 4" xfId="3383" xr:uid="{72BC5678-1BFE-446B-A360-7E4D6EFAB69E}"/>
    <cellStyle name="Valuta 2 4 2 2 4 4 2" xfId="35051" xr:uid="{10046627-1139-4B63-98FE-9DC864127481}"/>
    <cellStyle name="Valuta 2 4 2 2 4 5" xfId="1636" xr:uid="{2BEF88FD-7E43-4FB8-91CB-CE183DDAC192}"/>
    <cellStyle name="Valuta 2 4 2 2 4 6" xfId="1082" xr:uid="{7D8F605C-9065-4D65-90AC-7F85C06FDBDA}"/>
    <cellStyle name="Valuta 2 4 2 2 4 7" xfId="34669" xr:uid="{1DF39109-63A6-4BA4-85E3-EB2F728E6D50}"/>
    <cellStyle name="Valuta 2 4 2 2 5" xfId="1910" xr:uid="{BED04E79-845F-4123-87AC-13F97C01E3A9}"/>
    <cellStyle name="Valuta 2 4 2 2 5 2" xfId="4611" xr:uid="{C9AFDAC6-E863-4C78-8980-0CBE4FBCF618}"/>
    <cellStyle name="Valuta 2 4 2 2 5 3" xfId="36264" xr:uid="{33418277-59F3-4607-B86A-C228A0527916}"/>
    <cellStyle name="Valuta 2 4 2 2 6" xfId="2794" xr:uid="{636E91FA-CC56-4919-8EFD-254304DE00E9}"/>
    <cellStyle name="Valuta 2 4 2 2 6 2" xfId="4184" xr:uid="{7AB9EDD2-67CA-44F3-ABB8-94DDC604D11D}"/>
    <cellStyle name="Valuta 2 4 2 2 6 3" xfId="35837" xr:uid="{7C879737-4497-4297-98C1-AD07D1049095}"/>
    <cellStyle name="Valuta 2 4 2 2 7" xfId="3653" xr:uid="{FCED5C62-E083-4F2C-8C9D-62185714BD5D}"/>
    <cellStyle name="Valuta 2 4 2 2 7 2" xfId="35306" xr:uid="{99C1034B-2589-4B08-B3E8-7445A8FF53ED}"/>
    <cellStyle name="Valuta 2 4 2 2 8" xfId="3183" xr:uid="{EB1BA41C-0DB3-40BE-BB0B-D74E47AAC9F0}"/>
    <cellStyle name="Valuta 2 4 2 2 8 2" xfId="34866" xr:uid="{11D423E0-FD7B-4DE9-9805-FD85FB893FC8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2 3" xfId="36117" xr:uid="{BB0E46CD-2BA3-493F-94AE-DACAAECC427F}"/>
    <cellStyle name="Valuta 2 4 2 3 2 3" xfId="3045" xr:uid="{A0840824-6800-4BD6-9412-10819A52EC1E}"/>
    <cellStyle name="Valuta 2 4 2 3 2 3 2" xfId="4001" xr:uid="{C4C63DC2-37CF-4BEE-9863-36E6C1651F37}"/>
    <cellStyle name="Valuta 2 4 2 3 2 3 3" xfId="35654" xr:uid="{D553D039-C014-48C9-ABCF-C236B153A0DA}"/>
    <cellStyle name="Valuta 2 4 2 3 2 4" xfId="3438" xr:uid="{EC64BE4D-0CFE-48B5-BC0E-661BB580919D}"/>
    <cellStyle name="Valuta 2 4 2 3 2 4 2" xfId="35091" xr:uid="{3B525D7E-B230-4702-A7A4-3C036CE37B05}"/>
    <cellStyle name="Valuta 2 4 2 3 2 5" xfId="1685" xr:uid="{90A928EA-70B4-4D81-B4C6-5675450208E2}"/>
    <cellStyle name="Valuta 2 4 2 3 2 6" xfId="1126" xr:uid="{8027172F-BD39-46B4-BB96-F5629D8F104F}"/>
    <cellStyle name="Valuta 2 4 2 3 2 7" xfId="34724" xr:uid="{9934820A-CF11-4150-ACAA-3209EF1137D6}"/>
    <cellStyle name="Valuta 2 4 2 3 3" xfId="1965" xr:uid="{1F6E7C67-C5A0-4078-AF00-788DA5FA47DF}"/>
    <cellStyle name="Valuta 2 4 2 3 3 2" xfId="4657" xr:uid="{0F29430B-4C9E-4F16-A8D7-BFAF979EF3B4}"/>
    <cellStyle name="Valuta 2 4 2 3 3 3" xfId="36310" xr:uid="{4191C394-3A57-43C7-8EE1-8DAEB164A658}"/>
    <cellStyle name="Valuta 2 4 2 3 4" xfId="2849" xr:uid="{34BCAEC6-1DFD-4C08-9BEC-BCC635A7D802}"/>
    <cellStyle name="Valuta 2 4 2 3 4 2" xfId="4239" xr:uid="{7730ADD9-9D29-4807-9575-7611A1F07EE8}"/>
    <cellStyle name="Valuta 2 4 2 3 4 3" xfId="35892" xr:uid="{F6D37DC6-4AA6-4BA4-B6C5-8AA2D983A47F}"/>
    <cellStyle name="Valuta 2 4 2 3 5" xfId="3708" xr:uid="{9D4937C2-B688-4964-94BE-1C54903D0E2C}"/>
    <cellStyle name="Valuta 2 4 2 3 5 2" xfId="35361" xr:uid="{6A76C6CC-4272-4E91-ABF4-D136FCA1C355}"/>
    <cellStyle name="Valuta 2 4 2 3 6" xfId="3226" xr:uid="{B3632A9E-6FDB-4CD8-8E3F-BC608D6B5409}"/>
    <cellStyle name="Valuta 2 4 2 3 6 2" xfId="34907" xr:uid="{B76613DD-0CD7-478C-8012-EF1FF45334B4}"/>
    <cellStyle name="Valuta 2 4 2 3 7" xfId="1402" xr:uid="{101656BA-6D1A-479C-AF83-40DD54133DF8}"/>
    <cellStyle name="Valuta 2 4 2 3 8" xfId="907" xr:uid="{8D9DA40A-6218-44B9-A892-C08B5716D5C6}"/>
    <cellStyle name="Valuta 2 4 2 3 9" xfId="34390" xr:uid="{8D961F13-3615-482B-B4FC-A2B2F1F4469F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2 3" xfId="36022" xr:uid="{20B186C7-242C-4E08-8F5F-054D9EABDD61}"/>
    <cellStyle name="Valuta 2 4 2 5 3" xfId="2950" xr:uid="{4ACD9371-87FE-4010-9D7F-868AEC5E81D8}"/>
    <cellStyle name="Valuta 2 4 2 5 3 2" xfId="3906" xr:uid="{A7B217FB-3194-41B8-8DF3-975B833340DE}"/>
    <cellStyle name="Valuta 2 4 2 5 3 3" xfId="35559" xr:uid="{AA4CF66C-7E6A-45CB-A55C-194D9444529B}"/>
    <cellStyle name="Valuta 2 4 2 5 4" xfId="3343" xr:uid="{2A1DEB07-C445-4737-9295-54B719D9B7E4}"/>
    <cellStyle name="Valuta 2 4 2 5 4 2" xfId="35011" xr:uid="{D46DF279-EA63-411D-88AF-A3127A49EE37}"/>
    <cellStyle name="Valuta 2 4 2 5 5" xfId="1596" xr:uid="{717345A0-7AFB-44C1-B52C-1303B707F026}"/>
    <cellStyle name="Valuta 2 4 2 5 6" xfId="1042" xr:uid="{A9B7F0B8-AC66-43EB-986E-BF6704B31C11}"/>
    <cellStyle name="Valuta 2 4 2 5 7" xfId="34629" xr:uid="{3FF5943F-ED02-47BE-A21F-427ECE3CBB8E}"/>
    <cellStyle name="Valuta 2 4 2 6" xfId="1870" xr:uid="{9FF7A711-7267-4A55-9115-C83A0C3EC6B6}"/>
    <cellStyle name="Valuta 2 4 2 6 2" xfId="4571" xr:uid="{685045DB-3D4C-4B7C-8355-A5AFBF265980}"/>
    <cellStyle name="Valuta 2 4 2 6 3" xfId="36224" xr:uid="{96C92C67-0646-409C-9CF8-DB1E501B428F}"/>
    <cellStyle name="Valuta 2 4 2 7" xfId="2754" xr:uid="{197FE837-CC77-4C6B-A17F-E4C78E702DAB}"/>
    <cellStyle name="Valuta 2 4 2 7 2" xfId="4144" xr:uid="{AE432036-4ABC-4EA0-9058-3A4287D18C6B}"/>
    <cellStyle name="Valuta 2 4 2 7 3" xfId="35797" xr:uid="{A213F99D-4DB2-4510-947A-0541489C84CA}"/>
    <cellStyle name="Valuta 2 4 2 8" xfId="3613" xr:uid="{DF29AD2F-4B6A-44B9-97D7-F94B67900F63}"/>
    <cellStyle name="Valuta 2 4 2 8 2" xfId="35266" xr:uid="{BBFB32A1-7A30-43D0-99FD-76903FBCDA5D}"/>
    <cellStyle name="Valuta 2 4 2 9" xfId="3143" xr:uid="{68D62969-4AC9-49C7-8DC8-62BB79120556}"/>
    <cellStyle name="Valuta 2 4 2 9 2" xfId="34826" xr:uid="{60E416EB-B484-421A-B8A1-731F5F65E6F3}"/>
    <cellStyle name="Valuta 2 4 3" xfId="228" xr:uid="{00000000-0005-0000-0000-000060010000}"/>
    <cellStyle name="Valuta 2 4 3 10" xfId="839" xr:uid="{829B79EE-1851-4E6E-B5B0-EE175E2206DC}"/>
    <cellStyle name="Valuta 2 4 3 11" xfId="34311" xr:uid="{41192305-4330-40BD-8DED-5564AD35FAA9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2 3" xfId="36133" xr:uid="{B749BF07-A36E-4DCF-A4EC-9A449246163F}"/>
    <cellStyle name="Valuta 2 4 3 2 2 3" xfId="3061" xr:uid="{BB9FB7A4-CFB5-439C-82A8-B2AFD1193982}"/>
    <cellStyle name="Valuta 2 4 3 2 2 3 2" xfId="4017" xr:uid="{F2D741C2-F354-4C23-903B-D407ECCF918C}"/>
    <cellStyle name="Valuta 2 4 3 2 2 3 3" xfId="35670" xr:uid="{E51F6133-90F9-41C8-96B8-1827FF070C9D}"/>
    <cellStyle name="Valuta 2 4 3 2 2 4" xfId="3454" xr:uid="{E92289FC-A2F3-4C2E-967A-3DDA317AABB4}"/>
    <cellStyle name="Valuta 2 4 3 2 2 4 2" xfId="35107" xr:uid="{F55F3A3E-D243-486B-911F-D2568F862E6C}"/>
    <cellStyle name="Valuta 2 4 3 2 2 5" xfId="1701" xr:uid="{D36A0D16-A231-4B25-ACF9-DADC72B32C14}"/>
    <cellStyle name="Valuta 2 4 3 2 2 6" xfId="1142" xr:uid="{3CE1A83C-978C-481A-8228-2B6053CE3B4D}"/>
    <cellStyle name="Valuta 2 4 3 2 2 7" xfId="34740" xr:uid="{93742789-B397-4A2A-A892-C9B66C4CEE60}"/>
    <cellStyle name="Valuta 2 4 3 2 3" xfId="1981" xr:uid="{F78462B0-3972-49CE-82EE-28584FA8F423}"/>
    <cellStyle name="Valuta 2 4 3 2 3 2" xfId="4673" xr:uid="{ED61B503-0E04-44B5-9EF4-5DD7283653F0}"/>
    <cellStyle name="Valuta 2 4 3 2 3 3" xfId="36326" xr:uid="{E4D1C4B5-510B-4AF2-B466-F195B76D4B06}"/>
    <cellStyle name="Valuta 2 4 3 2 4" xfId="2865" xr:uid="{E11F4EAC-74EA-4F73-BFAD-E8F9F89CF68C}"/>
    <cellStyle name="Valuta 2 4 3 2 4 2" xfId="4255" xr:uid="{401C9AA7-2AD6-41AB-BF4E-DB8A42AAC159}"/>
    <cellStyle name="Valuta 2 4 3 2 4 3" xfId="35908" xr:uid="{E1C726DE-EADA-430F-B182-5C67F0CF8104}"/>
    <cellStyle name="Valuta 2 4 3 2 5" xfId="3724" xr:uid="{9E23F33B-2323-42DA-8E23-B812D49D6012}"/>
    <cellStyle name="Valuta 2 4 3 2 5 2" xfId="35377" xr:uid="{EE63E50F-1E2C-4A15-9212-6CF134F13580}"/>
    <cellStyle name="Valuta 2 4 3 2 6" xfId="3242" xr:uid="{B36F98EE-5F5B-492F-98C4-729CA5FE3FF2}"/>
    <cellStyle name="Valuta 2 4 3 2 6 2" xfId="34923" xr:uid="{EEFA22C7-91E8-4D4A-B328-6D40E1347E04}"/>
    <cellStyle name="Valuta 2 4 3 2 7" xfId="1418" xr:uid="{4A4ABC74-6DA2-4BF7-9764-B97CC97BB480}"/>
    <cellStyle name="Valuta 2 4 3 2 8" xfId="923" xr:uid="{B5F4F387-433B-43CF-BC85-800C43AF5E79}"/>
    <cellStyle name="Valuta 2 4 3 2 9" xfId="34406" xr:uid="{DF6BF423-7B97-4285-ACFC-22179F6D3D1F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2 3" xfId="36038" xr:uid="{2349C073-B952-46DB-9751-C6F9153543F4}"/>
    <cellStyle name="Valuta 2 4 3 4 3" xfId="2966" xr:uid="{71FEA3A9-D6F0-44E6-85A9-1D8376039B61}"/>
    <cellStyle name="Valuta 2 4 3 4 3 2" xfId="3922" xr:uid="{7027D232-21F6-4D4C-8B0D-AFA1B3B542E2}"/>
    <cellStyle name="Valuta 2 4 3 4 3 3" xfId="35575" xr:uid="{3180BE3F-96BD-4BB7-9ACE-AC987543C9ED}"/>
    <cellStyle name="Valuta 2 4 3 4 4" xfId="3359" xr:uid="{45492366-7B0C-4659-970E-89AD9B21CF4D}"/>
    <cellStyle name="Valuta 2 4 3 4 4 2" xfId="35027" xr:uid="{99F9FD27-7209-4122-B0D8-69172008F7C7}"/>
    <cellStyle name="Valuta 2 4 3 4 5" xfId="1612" xr:uid="{4B26F120-BF8D-4646-8047-9E0EBA51BA93}"/>
    <cellStyle name="Valuta 2 4 3 4 6" xfId="1058" xr:uid="{DD269A99-7B85-4712-9787-53E4FE3FB8F6}"/>
    <cellStyle name="Valuta 2 4 3 4 7" xfId="34645" xr:uid="{DAEEB693-B783-4C43-B1E7-82EE999F022F}"/>
    <cellStyle name="Valuta 2 4 3 5" xfId="1886" xr:uid="{36F6C034-8930-43B5-807C-58A880D629E9}"/>
    <cellStyle name="Valuta 2 4 3 5 2" xfId="4587" xr:uid="{00A3D882-CA0C-4C8A-9151-F6DB05C0ACFE}"/>
    <cellStyle name="Valuta 2 4 3 5 3" xfId="36240" xr:uid="{27C299B5-057C-428B-9582-9C46212A6913}"/>
    <cellStyle name="Valuta 2 4 3 6" xfId="2770" xr:uid="{D74BC2AF-506C-4681-A93E-98EDF6B0EC2A}"/>
    <cellStyle name="Valuta 2 4 3 6 2" xfId="4160" xr:uid="{3A682032-CAAA-4FB1-AC65-716466FD37D7}"/>
    <cellStyle name="Valuta 2 4 3 6 3" xfId="35813" xr:uid="{CF31D8BD-4CBE-47E0-8DEB-20577CA8A0F1}"/>
    <cellStyle name="Valuta 2 4 3 7" xfId="3629" xr:uid="{B956C5BC-1AD4-4B9E-8248-89ECE03FC48A}"/>
    <cellStyle name="Valuta 2 4 3 7 2" xfId="35282" xr:uid="{5F880B09-B4ED-4BE9-A55D-61885CA7793B}"/>
    <cellStyle name="Valuta 2 4 3 8" xfId="3159" xr:uid="{68780D99-F1EF-4F39-9025-3079252EF101}"/>
    <cellStyle name="Valuta 2 4 3 8 2" xfId="34842" xr:uid="{8F932D79-2CCB-4915-861C-DCC97982C73D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2 3" xfId="36088" xr:uid="{20C4E609-A6B7-4A0E-9597-7DCE0E8A24AA}"/>
    <cellStyle name="Valuta 2 4 4 2 3" xfId="3016" xr:uid="{788CB4AE-1737-4B0D-BD22-8C2C40038E96}"/>
    <cellStyle name="Valuta 2 4 4 2 3 2" xfId="3972" xr:uid="{52105DF4-12A2-4FB5-A89B-98C8C90B98DF}"/>
    <cellStyle name="Valuta 2 4 4 2 3 3" xfId="35625" xr:uid="{CE55E7AE-235F-4ED4-89EC-E35E7BEFDF45}"/>
    <cellStyle name="Valuta 2 4 4 2 4" xfId="3409" xr:uid="{99B826AA-786F-49DC-ADDD-C02CFC6F41E8}"/>
    <cellStyle name="Valuta 2 4 4 2 4 2" xfId="35067" xr:uid="{0C8DE2C7-8C80-454A-A3D9-3BE7A8F3539F}"/>
    <cellStyle name="Valuta 2 4 4 2 5" xfId="1658" xr:uid="{87348063-44EC-4BC7-B38F-6E7509147091}"/>
    <cellStyle name="Valuta 2 4 4 2 6" xfId="1101" xr:uid="{EFA29D61-595B-4246-923E-43E8A37F80AF}"/>
    <cellStyle name="Valuta 2 4 4 2 7" xfId="34695" xr:uid="{76F47822-E1B9-49AE-B759-C777F7650EF5}"/>
    <cellStyle name="Valuta 2 4 4 3" xfId="1936" xr:uid="{635B57A0-8088-4508-8107-4BF1576F8302}"/>
    <cellStyle name="Valuta 2 4 4 3 2" xfId="4631" xr:uid="{103E6F42-17A8-4CCC-BACA-631DD9A2FE4C}"/>
    <cellStyle name="Valuta 2 4 4 3 3" xfId="36284" xr:uid="{E9712B7A-8ED5-41ED-BAA0-AD76BE925E33}"/>
    <cellStyle name="Valuta 2 4 4 4" xfId="2820" xr:uid="{766148CE-80E0-4AE1-A535-330FC076A49E}"/>
    <cellStyle name="Valuta 2 4 4 4 2" xfId="4210" xr:uid="{2EEE49E4-3E84-454B-AAC5-422F9223B4BA}"/>
    <cellStyle name="Valuta 2 4 4 4 3" xfId="35863" xr:uid="{F533426D-B865-4CF1-B5C0-D774E76D5416}"/>
    <cellStyle name="Valuta 2 4 4 5" xfId="3679" xr:uid="{C9657F99-795A-49E9-847E-550122A3E944}"/>
    <cellStyle name="Valuta 2 4 4 5 2" xfId="35332" xr:uid="{0E92DE8F-8137-4843-B27B-A9506E88EB22}"/>
    <cellStyle name="Valuta 2 4 4 6" xfId="3201" xr:uid="{A6116CB2-0269-4472-BD4B-A7AF49E17B98}"/>
    <cellStyle name="Valuta 2 4 4 6 2" xfId="34883" xr:uid="{E7B18E87-28F6-4D30-949E-3AF47AA985ED}"/>
    <cellStyle name="Valuta 2 4 4 7" xfId="1375" xr:uid="{C92E2512-A45C-4449-9026-91146C367B0E}"/>
    <cellStyle name="Valuta 2 4 4 8" xfId="882" xr:uid="{14AD7C28-76E2-47A0-B8B6-88B40CEDC911}"/>
    <cellStyle name="Valuta 2 4 4 9" xfId="34361" xr:uid="{41642B51-C91C-4E10-8BAB-CB8A377E98F8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2 3" xfId="35996" xr:uid="{039529EC-4BA6-4D14-A472-0ECF85C5CDD4}"/>
    <cellStyle name="Valuta 2 4 6 3" xfId="2924" xr:uid="{D78A76FF-F85C-44CF-9842-3A75F570B453}"/>
    <cellStyle name="Valuta 2 4 6 3 2" xfId="3880" xr:uid="{44324795-1424-422E-B62F-B47E0BD49DA4}"/>
    <cellStyle name="Valuta 2 4 6 3 3" xfId="35533" xr:uid="{8D9AE7CC-3AEC-4419-B143-5973811348AF}"/>
    <cellStyle name="Valuta 2 4 6 4" xfId="3317" xr:uid="{FEAD637D-6B6F-4326-B76F-A5003E491A27}"/>
    <cellStyle name="Valuta 2 4 6 4 2" xfId="34986" xr:uid="{20B8EA6F-8D83-439D-9D0E-A2EC66D9C62A}"/>
    <cellStyle name="Valuta 2 4 6 5" xfId="1571" xr:uid="{A54CDFA5-6570-47C9-986F-B2162B103393}"/>
    <cellStyle name="Valuta 2 4 6 6" xfId="1018" xr:uid="{2C65CC3A-B3D4-4A73-83B4-6FDBF95D5AEF}"/>
    <cellStyle name="Valuta 2 4 6 7" xfId="34603" xr:uid="{D59AC34D-CD83-4431-8EFB-D4B515425AC9}"/>
    <cellStyle name="Valuta 2 4 7" xfId="1841" xr:uid="{441BA6B6-4A5E-4270-A7E9-C7866C46C8A6}"/>
    <cellStyle name="Valuta 2 4 7 2" xfId="4546" xr:uid="{6D0E2842-BA9C-4678-8477-32A7F54FE72B}"/>
    <cellStyle name="Valuta 2 4 7 3" xfId="36199" xr:uid="{C7BE4821-11CF-4F21-8ACD-882CD91C581F}"/>
    <cellStyle name="Valuta 2 4 8" xfId="2727" xr:uid="{6C32B3A8-732E-4DA3-A0B3-097EE4ACDED2}"/>
    <cellStyle name="Valuta 2 4 8 2" xfId="4115" xr:uid="{A5B039DB-087E-437D-89C2-67F3D906926F}"/>
    <cellStyle name="Valuta 2 4 8 3" xfId="35768" xr:uid="{15C1E6BA-6EA6-4818-98BA-2D266827F773}"/>
    <cellStyle name="Valuta 2 4 9" xfId="3584" xr:uid="{D3E3BD59-144D-4397-AC88-034936EFE0AF}"/>
    <cellStyle name="Valuta 2 4 9 2" xfId="35237" xr:uid="{1B4AB4C8-FE01-44B3-8125-F67C0F27EC53}"/>
    <cellStyle name="Valuta 2 5" xfId="183" xr:uid="{00000000-0005-0000-0000-000065010000}"/>
    <cellStyle name="Valuta 2 5 10" xfId="3121" xr:uid="{B70EE9D4-FDA2-44CF-ACD0-35D66A5871EB}"/>
    <cellStyle name="Valuta 2 5 10 2" xfId="34804" xr:uid="{0E870784-0EFA-40D9-A7FE-D56FE1BAB053}"/>
    <cellStyle name="Valuta 2 5 11" xfId="1287" xr:uid="{76095A89-E3C8-4FE9-837C-D88D98C090BA}"/>
    <cellStyle name="Valuta 2 5 12" xfId="798" xr:uid="{105FCD1E-EAD2-475D-94C9-5C1253302B20}"/>
    <cellStyle name="Valuta 2 5 13" xfId="34267" xr:uid="{89AC3CC2-5B3D-4D26-8168-75CF0812EB62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12" xfId="34297" xr:uid="{147EBC1D-22C5-4297-99F6-866B7F74F156}"/>
    <cellStyle name="Valuta 2 5 2 2" xfId="254" xr:uid="{00000000-0005-0000-0000-000067010000}"/>
    <cellStyle name="Valuta 2 5 2 2 10" xfId="865" xr:uid="{1376C472-01E9-4265-883E-F5913226008C}"/>
    <cellStyle name="Valuta 2 5 2 2 11" xfId="34337" xr:uid="{CC6605AD-CE44-4707-874B-B606707540F5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2 3" xfId="36159" xr:uid="{A976BC16-F593-420E-A2E8-70C23173FDDA}"/>
    <cellStyle name="Valuta 2 5 2 2 2 2 3" xfId="3087" xr:uid="{8A8D8956-6AC2-4616-B2D6-9F78373BA41B}"/>
    <cellStyle name="Valuta 2 5 2 2 2 2 3 2" xfId="4043" xr:uid="{804B9894-6197-449E-9FD5-F2766F34EB18}"/>
    <cellStyle name="Valuta 2 5 2 2 2 2 3 3" xfId="35696" xr:uid="{1E94D66E-6E64-4212-92FB-F5EEF6F1F89E}"/>
    <cellStyle name="Valuta 2 5 2 2 2 2 4" xfId="3480" xr:uid="{CF6B72BA-C3A4-4B8D-AFB1-9D7075E97F95}"/>
    <cellStyle name="Valuta 2 5 2 2 2 2 4 2" xfId="35133" xr:uid="{2C43875D-4D0D-4593-8185-47B2A3B96C6B}"/>
    <cellStyle name="Valuta 2 5 2 2 2 2 5" xfId="1727" xr:uid="{F27D7A60-3364-444D-AD59-7DBD0A917A91}"/>
    <cellStyle name="Valuta 2 5 2 2 2 2 6" xfId="1168" xr:uid="{FC410E8A-05B5-40A6-8F6F-44EE84818DD3}"/>
    <cellStyle name="Valuta 2 5 2 2 2 2 7" xfId="34766" xr:uid="{F95D74B6-B67D-4A8C-8C6F-61E084AE0E21}"/>
    <cellStyle name="Valuta 2 5 2 2 2 3" xfId="2007" xr:uid="{D2B2BA24-A2E2-46B9-859E-52FFDE59E713}"/>
    <cellStyle name="Valuta 2 5 2 2 2 3 2" xfId="4699" xr:uid="{7F29AF16-02D3-4BE2-A808-1E9BC4B35C66}"/>
    <cellStyle name="Valuta 2 5 2 2 2 3 3" xfId="36352" xr:uid="{794D1049-19B0-4C66-8753-C779FB8E7E44}"/>
    <cellStyle name="Valuta 2 5 2 2 2 4" xfId="2891" xr:uid="{2F6DE7A5-61B9-4C64-9126-61A7E6F88DEC}"/>
    <cellStyle name="Valuta 2 5 2 2 2 4 2" xfId="4281" xr:uid="{EC105981-DEBF-4A10-A710-F836425E26D5}"/>
    <cellStyle name="Valuta 2 5 2 2 2 4 3" xfId="35934" xr:uid="{E3924765-5D63-4672-92E0-08E9E2EEC2AD}"/>
    <cellStyle name="Valuta 2 5 2 2 2 5" xfId="3750" xr:uid="{132B80B2-832B-4B06-BEE6-92B50982E35D}"/>
    <cellStyle name="Valuta 2 5 2 2 2 5 2" xfId="35403" xr:uid="{9F168B21-EA3F-4CCA-99E2-C1D77D73002C}"/>
    <cellStyle name="Valuta 2 5 2 2 2 6" xfId="3268" xr:uid="{A4149505-E3FE-4576-9D27-F0507DD5A852}"/>
    <cellStyle name="Valuta 2 5 2 2 2 6 2" xfId="34949" xr:uid="{1175F97C-72C7-4B4E-86E8-DA46B4D98577}"/>
    <cellStyle name="Valuta 2 5 2 2 2 7" xfId="1444" xr:uid="{34355F50-6A3F-458B-ADCA-15B90E9FAFC5}"/>
    <cellStyle name="Valuta 2 5 2 2 2 8" xfId="949" xr:uid="{24C17BAA-CB6C-44A1-97F7-3241D4EC4260}"/>
    <cellStyle name="Valuta 2 5 2 2 2 9" xfId="34432" xr:uid="{89CB4D35-68D6-4252-931D-57EE38BAE3BF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2 3" xfId="36064" xr:uid="{8B9F9EC6-B192-4DA6-9836-129EFF3EF15A}"/>
    <cellStyle name="Valuta 2 5 2 2 4 3" xfId="2992" xr:uid="{50710B49-A30F-4210-ADA3-BB8C045E3D53}"/>
    <cellStyle name="Valuta 2 5 2 2 4 3 2" xfId="3948" xr:uid="{EDAEC477-B26C-497D-AFC1-ECC36F1412D0}"/>
    <cellStyle name="Valuta 2 5 2 2 4 3 3" xfId="35601" xr:uid="{C1AA376A-4AD2-4A7F-84D6-E26A8D13B554}"/>
    <cellStyle name="Valuta 2 5 2 2 4 4" xfId="3385" xr:uid="{0BC30070-2DF3-4839-BE98-DCFE6FD11955}"/>
    <cellStyle name="Valuta 2 5 2 2 4 4 2" xfId="35053" xr:uid="{1414938D-15C8-41AA-A1D2-162BB5D35494}"/>
    <cellStyle name="Valuta 2 5 2 2 4 5" xfId="1638" xr:uid="{6FF5362C-0B1B-4CDE-BEF6-93CAB253B14F}"/>
    <cellStyle name="Valuta 2 5 2 2 4 6" xfId="1084" xr:uid="{23290ACB-CB20-4385-98C0-E679817BFF30}"/>
    <cellStyle name="Valuta 2 5 2 2 4 7" xfId="34671" xr:uid="{67D7E03E-6D08-4B39-8BAA-41323FD40CDF}"/>
    <cellStyle name="Valuta 2 5 2 2 5" xfId="1912" xr:uid="{FA464384-FFB1-417E-86B2-AA729D71C97C}"/>
    <cellStyle name="Valuta 2 5 2 2 5 2" xfId="4613" xr:uid="{BA5EF2BA-9A5C-4DBF-A52B-A8B2C1281510}"/>
    <cellStyle name="Valuta 2 5 2 2 5 3" xfId="36266" xr:uid="{351742F4-3C21-4497-B368-FB5F7BB05FB8}"/>
    <cellStyle name="Valuta 2 5 2 2 6" xfId="2796" xr:uid="{FD670F6F-37B4-48CC-9EA1-35C6B9A088FB}"/>
    <cellStyle name="Valuta 2 5 2 2 6 2" xfId="4186" xr:uid="{C0E654E3-4718-4F05-B5AF-AABC5CA6213B}"/>
    <cellStyle name="Valuta 2 5 2 2 6 3" xfId="35839" xr:uid="{DE76C27C-EAA2-4727-B82E-7DB468A247FF}"/>
    <cellStyle name="Valuta 2 5 2 2 7" xfId="3655" xr:uid="{B55528E7-1415-4659-8765-AA792BAFD371}"/>
    <cellStyle name="Valuta 2 5 2 2 7 2" xfId="35308" xr:uid="{838E53DB-160E-4A10-A2C4-FE54F7A483B7}"/>
    <cellStyle name="Valuta 2 5 2 2 8" xfId="3185" xr:uid="{9D59A24D-3CF3-4958-9CA3-68E10B89B1AB}"/>
    <cellStyle name="Valuta 2 5 2 2 8 2" xfId="34868" xr:uid="{672597B7-480D-4F79-9F6B-E98355272267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2 3" xfId="36119" xr:uid="{A277ED80-D1A0-457E-B958-DE895D9E4C7C}"/>
    <cellStyle name="Valuta 2 5 2 3 2 3" xfId="3047" xr:uid="{B0E77D1B-8E41-4C86-ACB1-1539EFA15378}"/>
    <cellStyle name="Valuta 2 5 2 3 2 3 2" xfId="4003" xr:uid="{75E7E98A-D629-446C-9736-5CF53303AC32}"/>
    <cellStyle name="Valuta 2 5 2 3 2 3 3" xfId="35656" xr:uid="{F4A93CBB-42A2-404D-BDCC-EA226149C85C}"/>
    <cellStyle name="Valuta 2 5 2 3 2 4" xfId="3440" xr:uid="{80E488DE-862F-4FBD-91A2-F0C272E1D80E}"/>
    <cellStyle name="Valuta 2 5 2 3 2 4 2" xfId="35093" xr:uid="{31C4BD72-A5AB-4107-BA07-B06CDF1C2428}"/>
    <cellStyle name="Valuta 2 5 2 3 2 5" xfId="1687" xr:uid="{F9E244F5-ADD2-446F-80B4-38F9A82E5BF1}"/>
    <cellStyle name="Valuta 2 5 2 3 2 6" xfId="1128" xr:uid="{7BF4305C-7763-4798-BA07-992D0A6FE08F}"/>
    <cellStyle name="Valuta 2 5 2 3 2 7" xfId="34726" xr:uid="{BCAD4C1E-5DA7-4A4C-A962-9BBB1D4B96B0}"/>
    <cellStyle name="Valuta 2 5 2 3 3" xfId="1967" xr:uid="{768BAB76-7022-46CD-ACEB-B6068157A988}"/>
    <cellStyle name="Valuta 2 5 2 3 3 2" xfId="4659" xr:uid="{BDFB2F13-8D52-438E-AFD1-A486C011BE14}"/>
    <cellStyle name="Valuta 2 5 2 3 3 3" xfId="36312" xr:uid="{0015F187-5F4E-43B1-8F85-E105BC397719}"/>
    <cellStyle name="Valuta 2 5 2 3 4" xfId="2851" xr:uid="{7017AB05-61E6-46C2-92FA-97C3F21358AC}"/>
    <cellStyle name="Valuta 2 5 2 3 4 2" xfId="4241" xr:uid="{AEEC4676-9716-4B1F-ACF1-A43D0B9ECAE4}"/>
    <cellStyle name="Valuta 2 5 2 3 4 3" xfId="35894" xr:uid="{EA68F784-3172-416D-BE60-6CAA19CD5B83}"/>
    <cellStyle name="Valuta 2 5 2 3 5" xfId="3710" xr:uid="{A317460A-07A6-4790-B952-14806FD30063}"/>
    <cellStyle name="Valuta 2 5 2 3 5 2" xfId="35363" xr:uid="{CC601D9D-8A9C-4462-92EE-82F76D01D432}"/>
    <cellStyle name="Valuta 2 5 2 3 6" xfId="3228" xr:uid="{D4BF251E-42FD-4C14-B776-5A982EA59E3F}"/>
    <cellStyle name="Valuta 2 5 2 3 6 2" xfId="34909" xr:uid="{C72FF6C2-F6C2-438C-B9C6-30F8FE9622AE}"/>
    <cellStyle name="Valuta 2 5 2 3 7" xfId="1404" xr:uid="{632453C4-4FA5-482F-9185-DBE35BE8DEE3}"/>
    <cellStyle name="Valuta 2 5 2 3 8" xfId="909" xr:uid="{F7829F09-64EF-41A2-9169-3C7D6F6EB130}"/>
    <cellStyle name="Valuta 2 5 2 3 9" xfId="34392" xr:uid="{A5C33788-A4A2-4E45-A7EA-E1434134CE06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2 3" xfId="36024" xr:uid="{70FA6EE1-5C1F-44F7-9BFB-B575A1401976}"/>
    <cellStyle name="Valuta 2 5 2 5 3" xfId="2952" xr:uid="{A423B1BC-630B-4E63-AD36-8DD98809792D}"/>
    <cellStyle name="Valuta 2 5 2 5 3 2" xfId="3908" xr:uid="{0FEF3DCB-A196-4E80-9EC1-48F7906E94D5}"/>
    <cellStyle name="Valuta 2 5 2 5 3 3" xfId="35561" xr:uid="{2E544A2A-3203-4DFA-8117-490076F3DAA7}"/>
    <cellStyle name="Valuta 2 5 2 5 4" xfId="3345" xr:uid="{CBD95C0A-E7B8-4E2A-B8E1-0907AF2EBE81}"/>
    <cellStyle name="Valuta 2 5 2 5 4 2" xfId="35013" xr:uid="{6155197E-2112-4C92-AA46-0E62CF2F6132}"/>
    <cellStyle name="Valuta 2 5 2 5 5" xfId="1598" xr:uid="{228FF3AE-5456-4999-9AFE-4423486B1D95}"/>
    <cellStyle name="Valuta 2 5 2 5 6" xfId="1044" xr:uid="{EE43FD8D-3429-43FF-808E-02B38ED2D846}"/>
    <cellStyle name="Valuta 2 5 2 5 7" xfId="34631" xr:uid="{9228FEB6-4A26-490E-9E6C-3B71A5F06F9C}"/>
    <cellStyle name="Valuta 2 5 2 6" xfId="1872" xr:uid="{077C0A7B-5E90-4399-A87B-B9E8C2040FD0}"/>
    <cellStyle name="Valuta 2 5 2 6 2" xfId="4573" xr:uid="{8833E37A-523E-434D-9640-1A08AB904DF8}"/>
    <cellStyle name="Valuta 2 5 2 6 3" xfId="36226" xr:uid="{A664AB80-1AC3-4B88-8863-BA22A292989C}"/>
    <cellStyle name="Valuta 2 5 2 7" xfId="2756" xr:uid="{54D02923-52F5-42B5-BF6D-CEF7BB0665E5}"/>
    <cellStyle name="Valuta 2 5 2 7 2" xfId="4146" xr:uid="{034045C5-9D95-4BD3-896B-2A5961FF361C}"/>
    <cellStyle name="Valuta 2 5 2 7 3" xfId="35799" xr:uid="{A63AEC54-0527-439E-A518-3F7EFCD4C847}"/>
    <cellStyle name="Valuta 2 5 2 8" xfId="3615" xr:uid="{C3ABAF08-EFDA-4E2F-854D-080BFC6DBB32}"/>
    <cellStyle name="Valuta 2 5 2 8 2" xfId="35268" xr:uid="{5E4508DB-6711-4AB7-AC7D-63C350895AB8}"/>
    <cellStyle name="Valuta 2 5 2 9" xfId="3145" xr:uid="{F57D7DED-3249-4C83-AD12-CB912687A543}"/>
    <cellStyle name="Valuta 2 5 2 9 2" xfId="34828" xr:uid="{6083E312-E358-43CA-BFD7-19D9C85D93DE}"/>
    <cellStyle name="Valuta 2 5 3" xfId="230" xr:uid="{00000000-0005-0000-0000-00006C010000}"/>
    <cellStyle name="Valuta 2 5 3 10" xfId="841" xr:uid="{AAFF4DF0-E4FC-4239-822B-43F1D8C7250B}"/>
    <cellStyle name="Valuta 2 5 3 11" xfId="34313" xr:uid="{EF474F3C-DBF5-466D-B718-F09B5EFF1ECB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2 3" xfId="36135" xr:uid="{32375EFB-ACE5-4DA9-8117-1C751C3EB128}"/>
    <cellStyle name="Valuta 2 5 3 2 2 3" xfId="3063" xr:uid="{C797C666-D011-4275-81B3-C96D3DED105A}"/>
    <cellStyle name="Valuta 2 5 3 2 2 3 2" xfId="4019" xr:uid="{C4CB258D-A0AA-490B-935F-8076F6B57D85}"/>
    <cellStyle name="Valuta 2 5 3 2 2 3 3" xfId="35672" xr:uid="{96485CFB-B638-41A6-9BB3-FF73ECF6C53A}"/>
    <cellStyle name="Valuta 2 5 3 2 2 4" xfId="3456" xr:uid="{7403DCA3-BECF-44B7-A578-D15F424D471F}"/>
    <cellStyle name="Valuta 2 5 3 2 2 4 2" xfId="35109" xr:uid="{520412C4-4A67-458C-AC08-ED4B7CED94FD}"/>
    <cellStyle name="Valuta 2 5 3 2 2 5" xfId="1703" xr:uid="{E546090C-0C71-40F1-B088-651C6AD6A738}"/>
    <cellStyle name="Valuta 2 5 3 2 2 6" xfId="1144" xr:uid="{BE30B70E-B8AE-4FA8-B991-3FC6BF53BF0D}"/>
    <cellStyle name="Valuta 2 5 3 2 2 7" xfId="34742" xr:uid="{94C7DB51-D32E-4B06-A0DD-FE775E99C73A}"/>
    <cellStyle name="Valuta 2 5 3 2 3" xfId="1983" xr:uid="{4266BFD9-3B10-4E7F-857B-F74459AAA132}"/>
    <cellStyle name="Valuta 2 5 3 2 3 2" xfId="4675" xr:uid="{2A6FA4F7-327B-480E-A2DE-66930791BC3E}"/>
    <cellStyle name="Valuta 2 5 3 2 3 3" xfId="36328" xr:uid="{AABDFDC2-D9BC-472A-AB31-71885EB0CB0D}"/>
    <cellStyle name="Valuta 2 5 3 2 4" xfId="2867" xr:uid="{F8E30AB3-040B-4F92-8F32-8D3AC7C18068}"/>
    <cellStyle name="Valuta 2 5 3 2 4 2" xfId="4257" xr:uid="{4A8BA70B-2A71-4683-A797-678298E5F14D}"/>
    <cellStyle name="Valuta 2 5 3 2 4 3" xfId="35910" xr:uid="{A33E2A65-2858-4C40-9230-EB37B4ADC5A0}"/>
    <cellStyle name="Valuta 2 5 3 2 5" xfId="3726" xr:uid="{38C0157E-5B8F-4861-B02B-0DC9E5EC8BF6}"/>
    <cellStyle name="Valuta 2 5 3 2 5 2" xfId="35379" xr:uid="{AC1B8329-3F1F-4D91-9DCD-84D8119E6B56}"/>
    <cellStyle name="Valuta 2 5 3 2 6" xfId="3244" xr:uid="{51A9A07A-C97E-42BB-B914-0E28CB9CAD80}"/>
    <cellStyle name="Valuta 2 5 3 2 6 2" xfId="34925" xr:uid="{B476064A-F8AE-494D-96AA-BC0B2C8D059D}"/>
    <cellStyle name="Valuta 2 5 3 2 7" xfId="1420" xr:uid="{5A9B560A-A77E-45D4-918D-59F76005F797}"/>
    <cellStyle name="Valuta 2 5 3 2 8" xfId="925" xr:uid="{FC107AF7-0ED9-43B6-B975-505903265577}"/>
    <cellStyle name="Valuta 2 5 3 2 9" xfId="34408" xr:uid="{CE4BA926-3102-4F8C-B58C-42D701B38C6A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2 3" xfId="36040" xr:uid="{CFC21BC6-51B1-497B-9586-BF3F3EE6D471}"/>
    <cellStyle name="Valuta 2 5 3 4 3" xfId="2968" xr:uid="{1CEEE242-6815-4AE1-AF94-02B7045A03CA}"/>
    <cellStyle name="Valuta 2 5 3 4 3 2" xfId="3924" xr:uid="{7D1E1720-99C7-4FC1-8317-957F91607A19}"/>
    <cellStyle name="Valuta 2 5 3 4 3 3" xfId="35577" xr:uid="{6CEE9C7B-BC27-408B-8F27-AADFED9988A2}"/>
    <cellStyle name="Valuta 2 5 3 4 4" xfId="3361" xr:uid="{F873A813-6F2B-49CF-B72C-50997D483138}"/>
    <cellStyle name="Valuta 2 5 3 4 4 2" xfId="35029" xr:uid="{F908E989-977C-410A-A928-52DCC0B11D9F}"/>
    <cellStyle name="Valuta 2 5 3 4 5" xfId="1614" xr:uid="{EB65FF24-B39F-4740-8C1C-5FC7D26159E8}"/>
    <cellStyle name="Valuta 2 5 3 4 6" xfId="1060" xr:uid="{71DA17A2-6672-449F-9912-1D705D3FA76B}"/>
    <cellStyle name="Valuta 2 5 3 4 7" xfId="34647" xr:uid="{95FE81FF-9EB0-416A-B3B9-D6CE779F004A}"/>
    <cellStyle name="Valuta 2 5 3 5" xfId="1888" xr:uid="{C4B81CAC-029F-4005-B3F1-126B50FA1E00}"/>
    <cellStyle name="Valuta 2 5 3 5 2" xfId="4589" xr:uid="{7222500B-8103-4E47-9384-AA541E4B8B0F}"/>
    <cellStyle name="Valuta 2 5 3 5 3" xfId="36242" xr:uid="{727064DF-E31C-4BEB-ADB9-683CBC9D6938}"/>
    <cellStyle name="Valuta 2 5 3 6" xfId="2772" xr:uid="{347716FC-6FE0-4008-8928-ACDD7BA18555}"/>
    <cellStyle name="Valuta 2 5 3 6 2" xfId="4162" xr:uid="{526F8025-57D6-4C04-AAE5-40604EB0F627}"/>
    <cellStyle name="Valuta 2 5 3 6 3" xfId="35815" xr:uid="{79347852-EE77-48C2-A0FB-4C8FE83A3F5C}"/>
    <cellStyle name="Valuta 2 5 3 7" xfId="3631" xr:uid="{4B7747C7-790F-4CF3-A1FE-C39D4B535CB9}"/>
    <cellStyle name="Valuta 2 5 3 7 2" xfId="35284" xr:uid="{0209CD52-3F7B-4C7E-97D9-31DC995433FE}"/>
    <cellStyle name="Valuta 2 5 3 8" xfId="3161" xr:uid="{884DCD60-38A6-40B7-BAAA-E6AEA2B67DD4}"/>
    <cellStyle name="Valuta 2 5 3 8 2" xfId="34844" xr:uid="{079D4981-74F5-4268-AD5C-A4CE77AB32CB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2 3" xfId="36090" xr:uid="{A269D623-301A-4F5D-9591-A60CDA2AF7FC}"/>
    <cellStyle name="Valuta 2 5 4 2 3" xfId="3018" xr:uid="{68A846FB-30B7-44E0-B0A9-541820E86031}"/>
    <cellStyle name="Valuta 2 5 4 2 3 2" xfId="3974" xr:uid="{B1236E46-2E1B-465D-990F-F1B0276D4CF2}"/>
    <cellStyle name="Valuta 2 5 4 2 3 3" xfId="35627" xr:uid="{AC9D439F-3824-4BF2-87DF-EA7DE5241555}"/>
    <cellStyle name="Valuta 2 5 4 2 4" xfId="3411" xr:uid="{D51BDEBB-93D3-4BAF-8F0B-91F2E37C1B2B}"/>
    <cellStyle name="Valuta 2 5 4 2 4 2" xfId="35069" xr:uid="{ABF8479B-1662-48CE-9A9F-10A59E7FA6CF}"/>
    <cellStyle name="Valuta 2 5 4 2 5" xfId="1660" xr:uid="{3BBEB10F-0EEE-4A86-9347-87DCBD8DAECF}"/>
    <cellStyle name="Valuta 2 5 4 2 6" xfId="1103" xr:uid="{EDAF86E4-1DA4-46F5-9045-034E7197C4CE}"/>
    <cellStyle name="Valuta 2 5 4 2 7" xfId="34697" xr:uid="{1AC07C70-4830-454E-8BD4-2F62AC667473}"/>
    <cellStyle name="Valuta 2 5 4 3" xfId="1938" xr:uid="{ADCAF253-F00A-4591-9680-C6B988ED77F0}"/>
    <cellStyle name="Valuta 2 5 4 3 2" xfId="4633" xr:uid="{65B3F463-C05C-492D-A2D3-4E3D0C77816D}"/>
    <cellStyle name="Valuta 2 5 4 3 3" xfId="36286" xr:uid="{B66FA60B-F3CF-4437-827F-A41B6AD8CEFF}"/>
    <cellStyle name="Valuta 2 5 4 4" xfId="2822" xr:uid="{0CFD5DD4-FE6A-46B7-8189-131945443D57}"/>
    <cellStyle name="Valuta 2 5 4 4 2" xfId="4212" xr:uid="{2396C739-7F41-46D2-887A-9A43F859E08D}"/>
    <cellStyle name="Valuta 2 5 4 4 3" xfId="35865" xr:uid="{488FA67F-7FCB-4DD6-9942-96CDFAFCB982}"/>
    <cellStyle name="Valuta 2 5 4 5" xfId="3681" xr:uid="{09D2A8B8-2A81-4204-B2DD-F1D36696D8EE}"/>
    <cellStyle name="Valuta 2 5 4 5 2" xfId="35334" xr:uid="{FBDCBB71-3411-45DD-A72B-B977FBD3FE46}"/>
    <cellStyle name="Valuta 2 5 4 6" xfId="3203" xr:uid="{0F689A5B-0361-4DE6-AAA7-9B32D96FB661}"/>
    <cellStyle name="Valuta 2 5 4 6 2" xfId="34885" xr:uid="{E69A3057-5F81-431F-B166-0E6B7E741908}"/>
    <cellStyle name="Valuta 2 5 4 7" xfId="1377" xr:uid="{4A82C86C-059F-4AB4-AB2D-B571ADAF7FD9}"/>
    <cellStyle name="Valuta 2 5 4 8" xfId="884" xr:uid="{0C746847-8929-4B7C-9517-D644BBA0FBF5}"/>
    <cellStyle name="Valuta 2 5 4 9" xfId="34363" xr:uid="{BBE80E21-F597-40F2-9EF3-E3A65E1B771D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2 3" xfId="35998" xr:uid="{E6263D32-BD42-421D-B2F4-A01859E4D4DB}"/>
    <cellStyle name="Valuta 2 5 6 3" xfId="2926" xr:uid="{6A0EE0B8-34C4-40D7-B5F0-F51D5A6ABD17}"/>
    <cellStyle name="Valuta 2 5 6 3 2" xfId="3882" xr:uid="{3295DB67-659C-4E1D-902D-2A64CCE42B34}"/>
    <cellStyle name="Valuta 2 5 6 3 3" xfId="35535" xr:uid="{B3942B30-ED70-4FB6-A09B-A5A3BB2FBD58}"/>
    <cellStyle name="Valuta 2 5 6 4" xfId="3319" xr:uid="{335639C1-2712-47D1-B513-8A55F473102F}"/>
    <cellStyle name="Valuta 2 5 6 4 2" xfId="34988" xr:uid="{A1325D1F-05B6-4377-B955-FC201F249816}"/>
    <cellStyle name="Valuta 2 5 6 5" xfId="1573" xr:uid="{1D0E64F0-28E5-45B5-B9E3-3279B96631B1}"/>
    <cellStyle name="Valuta 2 5 6 6" xfId="1020" xr:uid="{74DC0846-5F1A-488A-BB5F-166C6A1981E0}"/>
    <cellStyle name="Valuta 2 5 6 7" xfId="34605" xr:uid="{0358C67A-3F8A-40EA-A0C7-8E339739B835}"/>
    <cellStyle name="Valuta 2 5 7" xfId="1843" xr:uid="{5398BFD6-5A17-4633-9FF6-C044058E3FE0}"/>
    <cellStyle name="Valuta 2 5 7 2" xfId="4548" xr:uid="{A210FE92-6F15-4E98-8729-AA766D6EE46C}"/>
    <cellStyle name="Valuta 2 5 7 3" xfId="36201" xr:uid="{6E2C057E-D12D-4345-8E59-2155A2171173}"/>
    <cellStyle name="Valuta 2 5 8" xfId="2729" xr:uid="{558AC0AD-EBDA-44CF-B3A8-A1E3632C2907}"/>
    <cellStyle name="Valuta 2 5 8 2" xfId="4117" xr:uid="{1A05B8F3-7821-4579-8524-16ACD034D0FD}"/>
    <cellStyle name="Valuta 2 5 8 3" xfId="35770" xr:uid="{CD8EA329-3303-4F80-B1B1-F2EE9DDBFF78}"/>
    <cellStyle name="Valuta 2 5 9" xfId="3586" xr:uid="{4A424642-11CE-4AEB-93DD-21AD1917628E}"/>
    <cellStyle name="Valuta 2 5 9 2" xfId="35239" xr:uid="{23C1266C-22EF-4569-9F3B-CE5DDC89A675}"/>
    <cellStyle name="Valuta 2 6" xfId="185" xr:uid="{00000000-0005-0000-0000-000071010000}"/>
    <cellStyle name="Valuta 2 6 10" xfId="3123" xr:uid="{4C007274-E995-4251-B9CC-5A3FE0B0A7D8}"/>
    <cellStyle name="Valuta 2 6 10 2" xfId="34806" xr:uid="{A28EFC67-453D-4CCC-9EC1-EA5CDCED541C}"/>
    <cellStyle name="Valuta 2 6 11" xfId="1289" xr:uid="{854EB8F8-7A6B-4A47-84A6-175808D6A217}"/>
    <cellStyle name="Valuta 2 6 12" xfId="800" xr:uid="{F63A2654-7156-4393-8CD5-580CF16F290A}"/>
    <cellStyle name="Valuta 2 6 13" xfId="34269" xr:uid="{DD542A1C-54E7-48C5-A74C-A625A609333C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12" xfId="34299" xr:uid="{061EB34D-63C1-4AA8-9F2A-4CDD0C27568D}"/>
    <cellStyle name="Valuta 2 6 2 2" xfId="256" xr:uid="{00000000-0005-0000-0000-000073010000}"/>
    <cellStyle name="Valuta 2 6 2 2 10" xfId="867" xr:uid="{B9AE60F1-B736-4B48-9DF4-4DB014E00CC9}"/>
    <cellStyle name="Valuta 2 6 2 2 11" xfId="34339" xr:uid="{120FBC3B-D57A-4022-B46A-C70D4ABC7EC3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2 3" xfId="36161" xr:uid="{F8DDE542-A1F1-41C1-95B1-36A455E00D18}"/>
    <cellStyle name="Valuta 2 6 2 2 2 2 3" xfId="3089" xr:uid="{466887A9-38C2-491A-87B3-342FD7F22F7C}"/>
    <cellStyle name="Valuta 2 6 2 2 2 2 3 2" xfId="4045" xr:uid="{3912ED1C-5164-4660-A654-48CB6066C04D}"/>
    <cellStyle name="Valuta 2 6 2 2 2 2 3 3" xfId="35698" xr:uid="{98C2F2B8-A86A-45CE-A5CC-64F16246D650}"/>
    <cellStyle name="Valuta 2 6 2 2 2 2 4" xfId="3482" xr:uid="{DCBE3D70-6633-4676-8A7F-4E1A4B51F361}"/>
    <cellStyle name="Valuta 2 6 2 2 2 2 4 2" xfId="35135" xr:uid="{032A580D-0A6C-402E-902C-14A7D20C8BDB}"/>
    <cellStyle name="Valuta 2 6 2 2 2 2 5" xfId="1729" xr:uid="{C2784AC6-4044-4254-B798-FE0A66F24046}"/>
    <cellStyle name="Valuta 2 6 2 2 2 2 6" xfId="1170" xr:uid="{DB32973F-8065-47A6-A1C4-D03AD0060695}"/>
    <cellStyle name="Valuta 2 6 2 2 2 2 7" xfId="34768" xr:uid="{34A965F9-DE76-4817-9851-F34AEBFCC64A}"/>
    <cellStyle name="Valuta 2 6 2 2 2 3" xfId="2009" xr:uid="{5CBD8CB9-13E1-4892-BA73-E0F9F94452F6}"/>
    <cellStyle name="Valuta 2 6 2 2 2 3 2" xfId="4701" xr:uid="{541C7B71-C24A-4CAA-B110-503A3CEED7BA}"/>
    <cellStyle name="Valuta 2 6 2 2 2 3 3" xfId="36354" xr:uid="{5F563FBC-0648-4CB2-9638-E22E7DE28B35}"/>
    <cellStyle name="Valuta 2 6 2 2 2 4" xfId="2893" xr:uid="{49298623-9871-46AA-9CA8-FED6347BEEE3}"/>
    <cellStyle name="Valuta 2 6 2 2 2 4 2" xfId="4283" xr:uid="{C9E5295E-2437-484D-86F7-CF53C5657F7D}"/>
    <cellStyle name="Valuta 2 6 2 2 2 4 3" xfId="35936" xr:uid="{EC5BA420-47FE-4BDF-A0F0-8CF3FF3FFA3D}"/>
    <cellStyle name="Valuta 2 6 2 2 2 5" xfId="3752" xr:uid="{AB6F9AA4-0DB4-4A96-9F5F-7FA739E30DB3}"/>
    <cellStyle name="Valuta 2 6 2 2 2 5 2" xfId="35405" xr:uid="{615144FD-183A-447E-BA3E-8D88BB1DDE94}"/>
    <cellStyle name="Valuta 2 6 2 2 2 6" xfId="3270" xr:uid="{59E72B29-2105-4466-8A1D-9CEA77E429EE}"/>
    <cellStyle name="Valuta 2 6 2 2 2 6 2" xfId="34951" xr:uid="{C2C2E516-E3E4-488D-98D2-C5830F7D5653}"/>
    <cellStyle name="Valuta 2 6 2 2 2 7" xfId="1446" xr:uid="{5A99DC2E-D08A-4219-95CF-361250BC4B0C}"/>
    <cellStyle name="Valuta 2 6 2 2 2 8" xfId="951" xr:uid="{0B1E10E3-8ED6-4284-A167-D0DFED84BAE5}"/>
    <cellStyle name="Valuta 2 6 2 2 2 9" xfId="34434" xr:uid="{62E6C629-F445-4A64-87CF-0B2A434C4115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2 3" xfId="36066" xr:uid="{8AB11910-7757-409D-BA50-B7A8D8F6D43A}"/>
    <cellStyle name="Valuta 2 6 2 2 4 3" xfId="2994" xr:uid="{9A341662-1308-4704-9374-F6C0BFF5070C}"/>
    <cellStyle name="Valuta 2 6 2 2 4 3 2" xfId="3950" xr:uid="{CFA9A40C-8933-4DAA-97A2-F6EBE5B86E27}"/>
    <cellStyle name="Valuta 2 6 2 2 4 3 3" xfId="35603" xr:uid="{24DCD70B-17A8-4D29-AE87-8BFD53D5DAAD}"/>
    <cellStyle name="Valuta 2 6 2 2 4 4" xfId="3387" xr:uid="{D10F93A0-9556-448F-9ABD-CF39FC1A3410}"/>
    <cellStyle name="Valuta 2 6 2 2 4 4 2" xfId="35055" xr:uid="{E17CBCFF-BD8B-477D-9FE1-8778CA2025F9}"/>
    <cellStyle name="Valuta 2 6 2 2 4 5" xfId="1640" xr:uid="{A349C44D-8AEB-4D76-A620-21F68EB841BA}"/>
    <cellStyle name="Valuta 2 6 2 2 4 6" xfId="1086" xr:uid="{748E42B9-B575-45E3-AF44-BAE2F118FBB0}"/>
    <cellStyle name="Valuta 2 6 2 2 4 7" xfId="34673" xr:uid="{38D6C07F-2443-4D69-A936-D3E1D9C959EA}"/>
    <cellStyle name="Valuta 2 6 2 2 5" xfId="1914" xr:uid="{B3A31207-65E8-4D4E-A9D4-1CDB6FDD8060}"/>
    <cellStyle name="Valuta 2 6 2 2 5 2" xfId="4615" xr:uid="{2C2584EA-8C8A-43C5-B516-E5EAB654A88B}"/>
    <cellStyle name="Valuta 2 6 2 2 5 3" xfId="36268" xr:uid="{EDD02E67-1B67-45F2-AC26-282349E78163}"/>
    <cellStyle name="Valuta 2 6 2 2 6" xfId="2798" xr:uid="{03F549CF-7D39-409A-9148-737C40A1BFAE}"/>
    <cellStyle name="Valuta 2 6 2 2 6 2" xfId="4188" xr:uid="{3A76A6EB-F0AA-49F3-8FA7-709D79C35965}"/>
    <cellStyle name="Valuta 2 6 2 2 6 3" xfId="35841" xr:uid="{A3642ED4-0E24-4861-B7BD-A46649BD82C5}"/>
    <cellStyle name="Valuta 2 6 2 2 7" xfId="3657" xr:uid="{077F6F2E-F62F-4391-9731-64AED44BB3AC}"/>
    <cellStyle name="Valuta 2 6 2 2 7 2" xfId="35310" xr:uid="{277F6674-FC8F-4D13-992C-5A4229E68B8F}"/>
    <cellStyle name="Valuta 2 6 2 2 8" xfId="3187" xr:uid="{E3F98B7F-7FA0-428D-9E8E-1393F35B5B95}"/>
    <cellStyle name="Valuta 2 6 2 2 8 2" xfId="34870" xr:uid="{7460B1F9-87F6-4F9B-860A-284B050AAFED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2 3" xfId="36121" xr:uid="{6E6E0D45-7EEF-4029-B819-F456683109E4}"/>
    <cellStyle name="Valuta 2 6 2 3 2 3" xfId="3049" xr:uid="{0A91E67E-E8E8-49F8-B295-8CDCC00BA3C3}"/>
    <cellStyle name="Valuta 2 6 2 3 2 3 2" xfId="4005" xr:uid="{20A9B17A-135D-4273-9608-9BC2B1E75E06}"/>
    <cellStyle name="Valuta 2 6 2 3 2 3 3" xfId="35658" xr:uid="{BE257AB6-33A6-4BE0-93C5-2169E08EC9CE}"/>
    <cellStyle name="Valuta 2 6 2 3 2 4" xfId="3442" xr:uid="{6C347D72-7378-48A7-967E-D2BFE44954B9}"/>
    <cellStyle name="Valuta 2 6 2 3 2 4 2" xfId="35095" xr:uid="{902131C7-0D62-4290-ADB5-054172EF771A}"/>
    <cellStyle name="Valuta 2 6 2 3 2 5" xfId="1689" xr:uid="{6B8542A4-2F5B-4E45-8D51-4BFC6ED09967}"/>
    <cellStyle name="Valuta 2 6 2 3 2 6" xfId="1130" xr:uid="{CA0C9E35-B673-48F6-A4F2-F418216D3751}"/>
    <cellStyle name="Valuta 2 6 2 3 2 7" xfId="34728" xr:uid="{F539404C-C060-4969-924A-C9B86832E7A9}"/>
    <cellStyle name="Valuta 2 6 2 3 3" xfId="1969" xr:uid="{F9AFC551-8C2E-4375-A035-1FADF70B3D4A}"/>
    <cellStyle name="Valuta 2 6 2 3 3 2" xfId="4661" xr:uid="{16A56128-CC4B-4139-A225-19F124694E3B}"/>
    <cellStyle name="Valuta 2 6 2 3 3 3" xfId="36314" xr:uid="{35A482C7-9BEA-41F8-830F-46F690473987}"/>
    <cellStyle name="Valuta 2 6 2 3 4" xfId="2853" xr:uid="{A6B933FF-92D2-42E6-A48E-8DFF0335FDB0}"/>
    <cellStyle name="Valuta 2 6 2 3 4 2" xfId="4243" xr:uid="{6BB9C76C-194A-41B6-9E1F-E19034C00909}"/>
    <cellStyle name="Valuta 2 6 2 3 4 3" xfId="35896" xr:uid="{569251F6-E673-4855-B21C-2CF0E4F7EBB9}"/>
    <cellStyle name="Valuta 2 6 2 3 5" xfId="3712" xr:uid="{DD7D25C0-522D-4509-B23D-CD38304C58B2}"/>
    <cellStyle name="Valuta 2 6 2 3 5 2" xfId="35365" xr:uid="{6DA82F73-8FDA-48A6-9E20-117E3356C013}"/>
    <cellStyle name="Valuta 2 6 2 3 6" xfId="3230" xr:uid="{0153D501-1921-4BF4-98E7-AE7CAC9FBDAB}"/>
    <cellStyle name="Valuta 2 6 2 3 6 2" xfId="34911" xr:uid="{234418A2-37B6-4C2A-A0EB-CC937A96EF8F}"/>
    <cellStyle name="Valuta 2 6 2 3 7" xfId="1406" xr:uid="{B6477653-9EFF-465A-8AA7-3F5C094702A2}"/>
    <cellStyle name="Valuta 2 6 2 3 8" xfId="911" xr:uid="{2FC01BF8-6EDA-4AA8-9DA8-D1F6BAAF11F3}"/>
    <cellStyle name="Valuta 2 6 2 3 9" xfId="34394" xr:uid="{93E36CFF-DDD0-4377-880E-2E3D75DB5B46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2 3" xfId="36026" xr:uid="{CEE330BA-EBF4-4276-ADAD-1B5C135DB862}"/>
    <cellStyle name="Valuta 2 6 2 5 3" xfId="2954" xr:uid="{6ABBF552-AD75-4E79-90B1-D5E2453CCE40}"/>
    <cellStyle name="Valuta 2 6 2 5 3 2" xfId="3910" xr:uid="{27FC3D2A-8D7A-4B31-912C-739E9220D15A}"/>
    <cellStyle name="Valuta 2 6 2 5 3 3" xfId="35563" xr:uid="{3F8259B0-F2F0-428F-8332-029289B8EF5E}"/>
    <cellStyle name="Valuta 2 6 2 5 4" xfId="3347" xr:uid="{15EEE7D3-B81B-4678-87AC-C833B7462755}"/>
    <cellStyle name="Valuta 2 6 2 5 4 2" xfId="35015" xr:uid="{B2A49FC4-C3B5-483C-8A45-A6219C897288}"/>
    <cellStyle name="Valuta 2 6 2 5 5" xfId="1600" xr:uid="{10E03050-DC28-42B1-B910-8D16F66430E2}"/>
    <cellStyle name="Valuta 2 6 2 5 6" xfId="1046" xr:uid="{F76851AD-1870-45C4-A880-732B594FBCE3}"/>
    <cellStyle name="Valuta 2 6 2 5 7" xfId="34633" xr:uid="{462C2A32-3062-4E8E-8D03-76D9F2BEB11B}"/>
    <cellStyle name="Valuta 2 6 2 6" xfId="1874" xr:uid="{71A8F16B-175F-4E18-B4C9-AE5871680A3A}"/>
    <cellStyle name="Valuta 2 6 2 6 2" xfId="4575" xr:uid="{F7DC11E7-DD66-427B-9FCB-5C276D50F761}"/>
    <cellStyle name="Valuta 2 6 2 6 3" xfId="36228" xr:uid="{E8394547-3DB5-4C69-8D1E-0D515CD2A897}"/>
    <cellStyle name="Valuta 2 6 2 7" xfId="2758" xr:uid="{1971B877-06CF-42B0-A246-611427601B06}"/>
    <cellStyle name="Valuta 2 6 2 7 2" xfId="4148" xr:uid="{EB1CE9C9-2180-4054-94ED-B6C5C6AA8147}"/>
    <cellStyle name="Valuta 2 6 2 7 3" xfId="35801" xr:uid="{E9F992C9-D918-4C58-BB18-A75F1486DB74}"/>
    <cellStyle name="Valuta 2 6 2 8" xfId="3617" xr:uid="{C6AAD011-F8D4-4286-9313-55DC09E0E649}"/>
    <cellStyle name="Valuta 2 6 2 8 2" xfId="35270" xr:uid="{1D69A43F-1D1B-4A29-8A18-354E112F0F44}"/>
    <cellStyle name="Valuta 2 6 2 9" xfId="3147" xr:uid="{D8800103-D474-408E-B1E6-91A7BC38E059}"/>
    <cellStyle name="Valuta 2 6 2 9 2" xfId="34830" xr:uid="{834EBEE0-3ED6-42FB-8BCA-4B831A4933B7}"/>
    <cellStyle name="Valuta 2 6 3" xfId="232" xr:uid="{00000000-0005-0000-0000-000078010000}"/>
    <cellStyle name="Valuta 2 6 3 10" xfId="843" xr:uid="{3855234C-5803-4522-8B94-5D16D28DA9C6}"/>
    <cellStyle name="Valuta 2 6 3 11" xfId="34315" xr:uid="{806FEF78-F547-4D59-977B-751780E4A7F1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2 3" xfId="36137" xr:uid="{C0AC4524-E425-4C39-AB9C-0AACB7EA3321}"/>
    <cellStyle name="Valuta 2 6 3 2 2 3" xfId="3065" xr:uid="{0383F16C-5D7A-4194-8096-373D65AC3FFB}"/>
    <cellStyle name="Valuta 2 6 3 2 2 3 2" xfId="4021" xr:uid="{4141D52E-FC9B-4565-94BD-75CFD715ABD0}"/>
    <cellStyle name="Valuta 2 6 3 2 2 3 3" xfId="35674" xr:uid="{230F3141-E941-4FAD-A9C8-0CEB0FA3C05B}"/>
    <cellStyle name="Valuta 2 6 3 2 2 4" xfId="3458" xr:uid="{B930429E-93E6-468E-ABB6-87AC1E5B1B10}"/>
    <cellStyle name="Valuta 2 6 3 2 2 4 2" xfId="35111" xr:uid="{FF80B5E4-5AD4-4890-B325-AB84EA880692}"/>
    <cellStyle name="Valuta 2 6 3 2 2 5" xfId="1705" xr:uid="{49C7C71B-B3EE-4C56-B025-D42CD58B7AF4}"/>
    <cellStyle name="Valuta 2 6 3 2 2 6" xfId="1146" xr:uid="{8AA1D62D-0ABE-427F-8470-31DE6892085E}"/>
    <cellStyle name="Valuta 2 6 3 2 2 7" xfId="34744" xr:uid="{D80D8D2D-3483-48F4-A277-AFCE66FB76AA}"/>
    <cellStyle name="Valuta 2 6 3 2 3" xfId="1985" xr:uid="{16E0A210-0210-4FB9-B5F5-120AAFB92439}"/>
    <cellStyle name="Valuta 2 6 3 2 3 2" xfId="4677" xr:uid="{ACA972F6-9AD5-4473-BE8A-82BA5B68D9AD}"/>
    <cellStyle name="Valuta 2 6 3 2 3 3" xfId="36330" xr:uid="{1C85FA7C-BADC-4D4D-81FC-57E77F5F9213}"/>
    <cellStyle name="Valuta 2 6 3 2 4" xfId="2869" xr:uid="{E0DA183D-D781-420F-8498-87BF33FA93BA}"/>
    <cellStyle name="Valuta 2 6 3 2 4 2" xfId="4259" xr:uid="{C7358A12-073E-4E35-A435-C49CF50451F9}"/>
    <cellStyle name="Valuta 2 6 3 2 4 3" xfId="35912" xr:uid="{AB16E8F3-D7DB-422D-865E-0F434DD9F317}"/>
    <cellStyle name="Valuta 2 6 3 2 5" xfId="3728" xr:uid="{17C3DA3E-431E-4003-ACAB-C70E293ECB04}"/>
    <cellStyle name="Valuta 2 6 3 2 5 2" xfId="35381" xr:uid="{352335C7-A01E-46CC-8578-B1946470FFC2}"/>
    <cellStyle name="Valuta 2 6 3 2 6" xfId="3246" xr:uid="{5788F192-B768-4AEC-B970-3E07FC9344C7}"/>
    <cellStyle name="Valuta 2 6 3 2 6 2" xfId="34927" xr:uid="{D5046A18-5E59-4B0C-860F-17BEEDA422A9}"/>
    <cellStyle name="Valuta 2 6 3 2 7" xfId="1422" xr:uid="{E1439885-8FF2-48C9-8C61-21DC5B3252B5}"/>
    <cellStyle name="Valuta 2 6 3 2 8" xfId="927" xr:uid="{1DD6F214-D051-4520-A325-8964058967FE}"/>
    <cellStyle name="Valuta 2 6 3 2 9" xfId="34410" xr:uid="{81840EA4-0451-441C-BA1B-8182457CD86A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2 3" xfId="36042" xr:uid="{52F616C8-328D-4C30-AA3B-779EF2A2EDEB}"/>
    <cellStyle name="Valuta 2 6 3 4 3" xfId="2970" xr:uid="{4095CCE2-E916-4A71-A147-955EA5F4BAEF}"/>
    <cellStyle name="Valuta 2 6 3 4 3 2" xfId="3926" xr:uid="{1A12AD5D-C746-42F0-8CEB-53F340F8DDC0}"/>
    <cellStyle name="Valuta 2 6 3 4 3 3" xfId="35579" xr:uid="{4C17CAAD-6BAB-417D-8C13-146353B5BCA2}"/>
    <cellStyle name="Valuta 2 6 3 4 4" xfId="3363" xr:uid="{1CCCE35A-E4EA-49F7-89BD-ACD67B47BBDF}"/>
    <cellStyle name="Valuta 2 6 3 4 4 2" xfId="35031" xr:uid="{8629CFCF-451F-4B4F-92C3-4A1558F265A3}"/>
    <cellStyle name="Valuta 2 6 3 4 5" xfId="1616" xr:uid="{DD6F7524-8A0D-43E9-986B-E7DB277F1E1E}"/>
    <cellStyle name="Valuta 2 6 3 4 6" xfId="1062" xr:uid="{5526E840-4D19-4F28-8F2D-DE2BD9BD81A1}"/>
    <cellStyle name="Valuta 2 6 3 4 7" xfId="34649" xr:uid="{5E5FAF44-5C1B-4394-B2CE-CDE13B542940}"/>
    <cellStyle name="Valuta 2 6 3 5" xfId="1890" xr:uid="{8F64C45C-F6B9-4E9B-8C0D-8819D683BAEF}"/>
    <cellStyle name="Valuta 2 6 3 5 2" xfId="4591" xr:uid="{274D56F3-F573-47FE-9267-512660A39A85}"/>
    <cellStyle name="Valuta 2 6 3 5 3" xfId="36244" xr:uid="{4D70E928-63BA-40F9-8753-1F959409A528}"/>
    <cellStyle name="Valuta 2 6 3 6" xfId="2774" xr:uid="{7E507123-316A-499F-8F65-80A9F9BB52DC}"/>
    <cellStyle name="Valuta 2 6 3 6 2" xfId="4164" xr:uid="{CB847BBD-0AD0-47D5-B057-0E0EB7E86316}"/>
    <cellStyle name="Valuta 2 6 3 6 3" xfId="35817" xr:uid="{55EC4301-2850-487C-A2EB-14BB0BBB5485}"/>
    <cellStyle name="Valuta 2 6 3 7" xfId="3633" xr:uid="{D71158AD-39F7-45B2-824A-04591954AB63}"/>
    <cellStyle name="Valuta 2 6 3 7 2" xfId="35286" xr:uid="{53B99527-762A-4D2D-94C1-1C708E7CA226}"/>
    <cellStyle name="Valuta 2 6 3 8" xfId="3163" xr:uid="{2CB6B25E-F92E-47E1-B71F-8F86C76628B9}"/>
    <cellStyle name="Valuta 2 6 3 8 2" xfId="34846" xr:uid="{A9935C70-C7A1-4AD5-BD72-505C59822CCC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2 3" xfId="36092" xr:uid="{B124AB5F-2E69-4020-94D0-10EA8D47933B}"/>
    <cellStyle name="Valuta 2 6 4 2 3" xfId="3020" xr:uid="{1992B84A-02B5-4CDD-B21C-5F4EFA4CD387}"/>
    <cellStyle name="Valuta 2 6 4 2 3 2" xfId="3976" xr:uid="{5AE6192E-3A66-434F-8EA7-37FA7CA39F0E}"/>
    <cellStyle name="Valuta 2 6 4 2 3 3" xfId="35629" xr:uid="{DE6EAB47-0836-44A7-8BA7-152483DE7205}"/>
    <cellStyle name="Valuta 2 6 4 2 4" xfId="3413" xr:uid="{85DE4433-DDC2-47C5-BC02-007A2FB18977}"/>
    <cellStyle name="Valuta 2 6 4 2 4 2" xfId="35071" xr:uid="{90EE7DFD-40BF-4E42-ABF6-974007A0DE5C}"/>
    <cellStyle name="Valuta 2 6 4 2 5" xfId="1662" xr:uid="{AB3EC356-DD16-4DF9-909E-803B41E6234A}"/>
    <cellStyle name="Valuta 2 6 4 2 6" xfId="1105" xr:uid="{275E8999-7A60-4AC5-AB8B-7A436CF504D7}"/>
    <cellStyle name="Valuta 2 6 4 2 7" xfId="34699" xr:uid="{6DF0FE34-050F-4FD6-96C8-E9B9DAEE5A49}"/>
    <cellStyle name="Valuta 2 6 4 3" xfId="1940" xr:uid="{B76AD518-674F-4CD8-AD33-CA996542F519}"/>
    <cellStyle name="Valuta 2 6 4 3 2" xfId="4635" xr:uid="{EE9DDD22-2A50-46CD-BA94-E57383DB0B0B}"/>
    <cellStyle name="Valuta 2 6 4 3 3" xfId="36288" xr:uid="{B811DBC9-605C-4467-970F-7D94A3B791FA}"/>
    <cellStyle name="Valuta 2 6 4 4" xfId="2824" xr:uid="{8F34AF34-E257-474C-BEDD-7C7D121603AE}"/>
    <cellStyle name="Valuta 2 6 4 4 2" xfId="4214" xr:uid="{BB9C65AD-A22B-4587-A9B3-BECEE3908A89}"/>
    <cellStyle name="Valuta 2 6 4 4 3" xfId="35867" xr:uid="{A2580AA8-D0A2-40D8-B13C-F3E43455FDCC}"/>
    <cellStyle name="Valuta 2 6 4 5" xfId="3683" xr:uid="{89FCBC29-714D-4F5B-B9A7-ADCC6979BD33}"/>
    <cellStyle name="Valuta 2 6 4 5 2" xfId="35336" xr:uid="{D96352D3-BB26-46D4-B666-BCFA16530D68}"/>
    <cellStyle name="Valuta 2 6 4 6" xfId="3205" xr:uid="{1A406614-5D56-44BD-AA8C-BE48915699F9}"/>
    <cellStyle name="Valuta 2 6 4 6 2" xfId="34887" xr:uid="{26D95D75-6CE0-4A7A-BD7A-F3159E465459}"/>
    <cellStyle name="Valuta 2 6 4 7" xfId="1379" xr:uid="{34445415-2467-431B-89DD-EC85FA84C55F}"/>
    <cellStyle name="Valuta 2 6 4 8" xfId="886" xr:uid="{A032B114-32F2-440B-9885-124658CBBA85}"/>
    <cellStyle name="Valuta 2 6 4 9" xfId="34365" xr:uid="{DB9AC5AB-87F3-4D7C-92BD-78E684A7C774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2 3" xfId="36000" xr:uid="{90E0C5EC-40CD-45C7-B9DE-D4383D7CD8CD}"/>
    <cellStyle name="Valuta 2 6 6 3" xfId="2928" xr:uid="{31052B6C-8904-4C54-B21D-730DAABC0F66}"/>
    <cellStyle name="Valuta 2 6 6 3 2" xfId="3884" xr:uid="{EB8A72EC-E6EA-4F8C-8EC9-CA1C865AB325}"/>
    <cellStyle name="Valuta 2 6 6 3 3" xfId="35537" xr:uid="{5443E428-C032-4BD1-AA71-450CEA66C165}"/>
    <cellStyle name="Valuta 2 6 6 4" xfId="3321" xr:uid="{2CADFE66-A977-4457-BAA1-9473731FE081}"/>
    <cellStyle name="Valuta 2 6 6 4 2" xfId="34990" xr:uid="{D08DAD69-CC9D-4FE0-8D0A-416AEB45AFBB}"/>
    <cellStyle name="Valuta 2 6 6 5" xfId="1575" xr:uid="{103FCBE2-E8D9-4CFE-A354-81A558768FB6}"/>
    <cellStyle name="Valuta 2 6 6 6" xfId="1022" xr:uid="{6D67F1A1-D6BD-4046-A8DA-93F3B4DE1886}"/>
    <cellStyle name="Valuta 2 6 6 7" xfId="34607" xr:uid="{7ADA6BEA-8A76-46E3-96C1-A2C8835DE27E}"/>
    <cellStyle name="Valuta 2 6 7" xfId="1845" xr:uid="{06E7A8E8-37DF-4140-A2A2-D60857A22B9F}"/>
    <cellStyle name="Valuta 2 6 7 2" xfId="4550" xr:uid="{8A5D90A0-3E92-4A05-8F3D-7313905327AE}"/>
    <cellStyle name="Valuta 2 6 7 3" xfId="36203" xr:uid="{503B29AF-5F5C-4E89-BFFE-5CE75B2FFFF7}"/>
    <cellStyle name="Valuta 2 6 8" xfId="2731" xr:uid="{BFD03532-E8A9-487A-B728-AEACFB64482D}"/>
    <cellStyle name="Valuta 2 6 8 2" xfId="4119" xr:uid="{6F88C1E0-7378-4E2D-8103-FE7CC4A9BFCB}"/>
    <cellStyle name="Valuta 2 6 8 3" xfId="35772" xr:uid="{F715FCFC-2E99-47DD-9270-E6F31D742BE4}"/>
    <cellStyle name="Valuta 2 6 9" xfId="3588" xr:uid="{88D8B010-ED01-4305-A5C3-C4FB22F88461}"/>
    <cellStyle name="Valuta 2 6 9 2" xfId="35241" xr:uid="{A1CFCF7E-9D36-4466-9F61-CC42E881E188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12" xfId="34283" xr:uid="{3CBF1F02-847C-4747-AD50-9E61BFF285F1}"/>
    <cellStyle name="Valuta 2 7 2" xfId="243" xr:uid="{00000000-0005-0000-0000-00007E010000}"/>
    <cellStyle name="Valuta 2 7 2 10" xfId="854" xr:uid="{5B24C5F7-51A2-4CB5-98E5-8CBBD6027B7D}"/>
    <cellStyle name="Valuta 2 7 2 11" xfId="34326" xr:uid="{1F4E0678-A923-46D0-BB5A-84BED5B93C9B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2 3" xfId="36148" xr:uid="{85D8A93A-532C-4F84-B7A9-D2B6F9DD221B}"/>
    <cellStyle name="Valuta 2 7 2 2 2 3" xfId="3076" xr:uid="{62876AB7-EDBB-4F91-998F-B6069FB5149E}"/>
    <cellStyle name="Valuta 2 7 2 2 2 3 2" xfId="4032" xr:uid="{BF1BDAD8-D366-4B57-BDF9-322540375C08}"/>
    <cellStyle name="Valuta 2 7 2 2 2 3 3" xfId="35685" xr:uid="{6571BF71-E914-4C3C-9104-DAA693F3C0A4}"/>
    <cellStyle name="Valuta 2 7 2 2 2 4" xfId="3469" xr:uid="{CB8D9F35-DC20-4BCF-B7B3-C99D17D56846}"/>
    <cellStyle name="Valuta 2 7 2 2 2 4 2" xfId="35122" xr:uid="{F2CE417F-1ED3-4448-A524-114843054CEE}"/>
    <cellStyle name="Valuta 2 7 2 2 2 5" xfId="1716" xr:uid="{D24F8A22-1BEE-43A6-9DDE-870B10AABEE6}"/>
    <cellStyle name="Valuta 2 7 2 2 2 6" xfId="1157" xr:uid="{5E37C7D2-F27D-4224-BAE3-A00FE1365905}"/>
    <cellStyle name="Valuta 2 7 2 2 2 7" xfId="34755" xr:uid="{093729FA-56BB-4C71-BDD1-7D65E540F24B}"/>
    <cellStyle name="Valuta 2 7 2 2 3" xfId="1996" xr:uid="{460EC91A-97B6-4F76-A6F9-765C0F4937E9}"/>
    <cellStyle name="Valuta 2 7 2 2 3 2" xfId="4688" xr:uid="{7179A2AB-756F-42DB-9F5A-69AE225FAFFD}"/>
    <cellStyle name="Valuta 2 7 2 2 3 3" xfId="36341" xr:uid="{9635A42B-DF3B-4B2D-8B1D-8DCA58EAB32B}"/>
    <cellStyle name="Valuta 2 7 2 2 4" xfId="2880" xr:uid="{EB0410E8-F003-46EC-8952-0776AF04C91D}"/>
    <cellStyle name="Valuta 2 7 2 2 4 2" xfId="4270" xr:uid="{F8960086-35B0-4706-8994-E81300E4BB94}"/>
    <cellStyle name="Valuta 2 7 2 2 4 3" xfId="35923" xr:uid="{AEF596A3-97AB-4773-97F1-979EC51CEC74}"/>
    <cellStyle name="Valuta 2 7 2 2 5" xfId="3739" xr:uid="{74853380-45F3-4A0F-8DB7-F5B9C50684F7}"/>
    <cellStyle name="Valuta 2 7 2 2 5 2" xfId="35392" xr:uid="{EE78124B-E22A-4ADA-9D94-0375B818BB3E}"/>
    <cellStyle name="Valuta 2 7 2 2 6" xfId="3257" xr:uid="{E88A0C51-97D4-4697-AB67-76B0AA3366FF}"/>
    <cellStyle name="Valuta 2 7 2 2 6 2" xfId="34938" xr:uid="{7B7E47B3-7165-4950-BAA1-40843DC22481}"/>
    <cellStyle name="Valuta 2 7 2 2 7" xfId="1433" xr:uid="{23C85D86-435F-462B-BE0B-C31209D898E2}"/>
    <cellStyle name="Valuta 2 7 2 2 8" xfId="938" xr:uid="{4A9F77F8-3AB1-4EE1-98E1-BBB0645C4436}"/>
    <cellStyle name="Valuta 2 7 2 2 9" xfId="34421" xr:uid="{E2D48E79-826D-4461-94F4-8F8B54E1FFE4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2 3" xfId="36053" xr:uid="{4FEBD18E-B509-45F7-A0BD-35A32B178D3A}"/>
    <cellStyle name="Valuta 2 7 2 4 3" xfId="2981" xr:uid="{6C6DC3E4-F720-4F1B-8963-A13C1442CBE6}"/>
    <cellStyle name="Valuta 2 7 2 4 3 2" xfId="3937" xr:uid="{34B49EAB-60F9-440A-B2C4-572BF4C23348}"/>
    <cellStyle name="Valuta 2 7 2 4 3 3" xfId="35590" xr:uid="{A7353232-2D89-481A-9386-596F7E55E966}"/>
    <cellStyle name="Valuta 2 7 2 4 4" xfId="3374" xr:uid="{73EC251A-FDB7-4531-A2B1-DF20CB4CFB90}"/>
    <cellStyle name="Valuta 2 7 2 4 4 2" xfId="35042" xr:uid="{B78FE393-2285-40D4-9398-2A975BD010A4}"/>
    <cellStyle name="Valuta 2 7 2 4 5" xfId="1627" xr:uid="{4261ABD1-E170-41D3-AB17-DC719AC843CA}"/>
    <cellStyle name="Valuta 2 7 2 4 6" xfId="1073" xr:uid="{AEE72595-D772-44FC-A47D-7938F7B468BF}"/>
    <cellStyle name="Valuta 2 7 2 4 7" xfId="34660" xr:uid="{DA526739-478B-4DD7-911D-9DA2C5850139}"/>
    <cellStyle name="Valuta 2 7 2 5" xfId="1901" xr:uid="{2B28DD34-F40F-46FB-B8FA-AF9F1A5077B1}"/>
    <cellStyle name="Valuta 2 7 2 5 2" xfId="4602" xr:uid="{1C6C9718-5234-4FF6-8B45-B3212901E302}"/>
    <cellStyle name="Valuta 2 7 2 5 3" xfId="36255" xr:uid="{BF1B3BC1-FDCE-475B-AC3B-41F7FBDCB1C6}"/>
    <cellStyle name="Valuta 2 7 2 6" xfId="2785" xr:uid="{0A2DA032-D289-4AF0-80F5-35D77A1D90D3}"/>
    <cellStyle name="Valuta 2 7 2 6 2" xfId="4175" xr:uid="{575CC524-8CC0-43E6-9927-B0609444B24F}"/>
    <cellStyle name="Valuta 2 7 2 6 3" xfId="35828" xr:uid="{A8C62900-91B9-4E49-B843-ED6B1EC3E884}"/>
    <cellStyle name="Valuta 2 7 2 7" xfId="3644" xr:uid="{3D54BC5C-3847-4141-8487-E0EBE30F8A58}"/>
    <cellStyle name="Valuta 2 7 2 7 2" xfId="35297" xr:uid="{0B0ED27E-85D1-420E-9B59-84F026DB475C}"/>
    <cellStyle name="Valuta 2 7 2 8" xfId="3174" xr:uid="{66B2CA93-12E6-41FD-B8B7-BBE32F5A1ECB}"/>
    <cellStyle name="Valuta 2 7 2 8 2" xfId="34857" xr:uid="{55FD4998-ACA4-436B-B25D-F2A70D2CAF7D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2 3" xfId="36103" xr:uid="{BDBBD4AE-EE71-4E89-AAB6-AD1D3B104A54}"/>
    <cellStyle name="Valuta 2 7 3 2 3" xfId="3031" xr:uid="{1DA46CEF-F00C-42AB-B8D0-6A68748A8A9A}"/>
    <cellStyle name="Valuta 2 7 3 2 3 2" xfId="3987" xr:uid="{1FF83CF7-4744-40E4-A7CE-0D8112BE1410}"/>
    <cellStyle name="Valuta 2 7 3 2 3 3" xfId="35640" xr:uid="{2DEFE4E6-F985-4F4E-9CBB-80CA3EC82A0A}"/>
    <cellStyle name="Valuta 2 7 3 2 4" xfId="3424" xr:uid="{EE2DCA66-BF3C-4FC2-B051-37B308ECE260}"/>
    <cellStyle name="Valuta 2 7 3 2 4 2" xfId="35082" xr:uid="{AD9AE294-F4CF-48AD-A09C-ADFCBF3E79C7}"/>
    <cellStyle name="Valuta 2 7 3 2 5" xfId="1673" xr:uid="{B52F35D9-714C-4498-B939-355C53C5476A}"/>
    <cellStyle name="Valuta 2 7 3 2 6" xfId="1116" xr:uid="{B38E4E90-B521-4461-8551-B33F5E014F64}"/>
    <cellStyle name="Valuta 2 7 3 2 7" xfId="34710" xr:uid="{7AF0C01D-7BBF-46D6-8DBD-A86AC4DCFDDF}"/>
    <cellStyle name="Valuta 2 7 3 3" xfId="1951" xr:uid="{B09844C7-9C84-45A9-93A8-0C2DD19A4AB5}"/>
    <cellStyle name="Valuta 2 7 3 3 2" xfId="4646" xr:uid="{6317CBC5-1D62-4409-B903-6C4F5B710F73}"/>
    <cellStyle name="Valuta 2 7 3 3 3" xfId="36299" xr:uid="{A3FE9A14-C9BC-445E-93FF-94218A19C56E}"/>
    <cellStyle name="Valuta 2 7 3 4" xfId="2835" xr:uid="{99DD3582-2ABB-4865-A940-061C004723AE}"/>
    <cellStyle name="Valuta 2 7 3 4 2" xfId="4225" xr:uid="{0AB85660-4C4D-4576-87EC-9F3B49A8D92E}"/>
    <cellStyle name="Valuta 2 7 3 4 3" xfId="35878" xr:uid="{6D6F7FEC-E0B9-47AE-848A-B04301BC2FB1}"/>
    <cellStyle name="Valuta 2 7 3 5" xfId="3694" xr:uid="{297C2228-01CB-41E8-8F0B-F4A0043C534E}"/>
    <cellStyle name="Valuta 2 7 3 5 2" xfId="35347" xr:uid="{717D0BBC-6808-4D56-A30E-FC37C9010330}"/>
    <cellStyle name="Valuta 2 7 3 6" xfId="3216" xr:uid="{9102F10F-2F21-4D14-AAF6-F0D90EABAE7D}"/>
    <cellStyle name="Valuta 2 7 3 6 2" xfId="34898" xr:uid="{A4074087-AFF6-478A-80D1-302ED65C6AD1}"/>
    <cellStyle name="Valuta 2 7 3 7" xfId="1390" xr:uid="{56E29BE8-CE16-444C-A0BD-AD7855B01383}"/>
    <cellStyle name="Valuta 2 7 3 8" xfId="897" xr:uid="{7C4DF9EF-8D5E-4D0F-9D4F-8D362E6B5089}"/>
    <cellStyle name="Valuta 2 7 3 9" xfId="34376" xr:uid="{C9365022-D905-4DA5-9A23-CB4B676AC7EE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2 3" xfId="36011" xr:uid="{6FB32911-8963-4F83-BD08-A732AFBE386D}"/>
    <cellStyle name="Valuta 2 7 5 3" xfId="2939" xr:uid="{2A805D0E-FF05-416C-B384-F812B9FB0FF0}"/>
    <cellStyle name="Valuta 2 7 5 3 2" xfId="3895" xr:uid="{F472F2EE-E408-4DE6-9C77-24553B2A7621}"/>
    <cellStyle name="Valuta 2 7 5 3 3" xfId="35548" xr:uid="{DEAFD094-D054-4341-AAB3-5061E1DF9961}"/>
    <cellStyle name="Valuta 2 7 5 4" xfId="3332" xr:uid="{ACA159B5-AB24-4071-95D4-D09B0E2FF162}"/>
    <cellStyle name="Valuta 2 7 5 4 2" xfId="35001" xr:uid="{EE6C2FFF-A837-44C6-B080-BBCB2D081D1C}"/>
    <cellStyle name="Valuta 2 7 5 5" xfId="1586" xr:uid="{C1A5B018-8B0E-401E-8E44-A8F8A69E7419}"/>
    <cellStyle name="Valuta 2 7 5 6" xfId="1033" xr:uid="{28150CE9-5F2C-4D0E-B173-9D50EC14BCC1}"/>
    <cellStyle name="Valuta 2 7 5 7" xfId="34618" xr:uid="{72CB0CFA-7D95-49CD-90D6-AB1EC094160F}"/>
    <cellStyle name="Valuta 2 7 6" xfId="1859" xr:uid="{9D9A3129-EE9B-4650-9D42-D5A5932F9F12}"/>
    <cellStyle name="Valuta 2 7 6 2" xfId="4561" xr:uid="{31CCC81A-2688-4FF5-81F2-93B48193EB5E}"/>
    <cellStyle name="Valuta 2 7 6 3" xfId="36214" xr:uid="{2266149A-13FC-4898-A561-2C6BBE35BDC1}"/>
    <cellStyle name="Valuta 2 7 7" xfId="2743" xr:uid="{B50B7995-4544-42F6-9EAA-F9A0F3F5470D}"/>
    <cellStyle name="Valuta 2 7 7 2" xfId="4132" xr:uid="{D0BF43C5-05DE-4A41-86FA-775FC8C8537B}"/>
    <cellStyle name="Valuta 2 7 7 3" xfId="35785" xr:uid="{5DEE819E-F3F4-47DE-B2F3-EB38C4B9B50C}"/>
    <cellStyle name="Valuta 2 7 8" xfId="3601" xr:uid="{65BFC41E-A4D7-4D67-B3A1-51D2CAD63E98}"/>
    <cellStyle name="Valuta 2 7 8 2" xfId="35254" xr:uid="{5130B436-4806-4012-A718-92C96898AB64}"/>
    <cellStyle name="Valuta 2 7 9" xfId="3134" xr:uid="{1ECAA85C-ACD4-4AD9-A59A-90730700DE01}"/>
    <cellStyle name="Valuta 2 7 9 2" xfId="34817" xr:uid="{14D63174-541C-475D-AEAE-715722889FFE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12" xfId="34274" xr:uid="{470207FA-0C8B-4CFC-906A-67E7363CE86F}"/>
    <cellStyle name="Valuta 2 8 2" xfId="237" xr:uid="{00000000-0005-0000-0000-000084010000}"/>
    <cellStyle name="Valuta 2 8 2 10" xfId="848" xr:uid="{9FDE2F91-69B7-4E2B-AACD-7C0263F57DFB}"/>
    <cellStyle name="Valuta 2 8 2 11" xfId="34320" xr:uid="{44DE07EA-3DB0-4A29-8D8A-8E70EF3F439D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2 3" xfId="36142" xr:uid="{72CC8FD6-8231-4A8C-B56B-346588900BA1}"/>
    <cellStyle name="Valuta 2 8 2 2 2 3" xfId="3070" xr:uid="{4F2E78A6-3F25-49CA-8226-712B4F000859}"/>
    <cellStyle name="Valuta 2 8 2 2 2 3 2" xfId="4026" xr:uid="{3DEE942C-09FA-4CB7-BCB3-AAA45E04A4F8}"/>
    <cellStyle name="Valuta 2 8 2 2 2 3 3" xfId="35679" xr:uid="{F48D1B48-B3FE-421B-89C2-1EF723902B17}"/>
    <cellStyle name="Valuta 2 8 2 2 2 4" xfId="3463" xr:uid="{DED7016B-E5F9-4FCF-BB81-92DB1ADED3A1}"/>
    <cellStyle name="Valuta 2 8 2 2 2 4 2" xfId="35116" xr:uid="{DE503B2A-C7E2-4B7A-B7C4-279A54A18F60}"/>
    <cellStyle name="Valuta 2 8 2 2 2 5" xfId="1710" xr:uid="{C02E9B0A-A623-4DEE-984F-69DEA5AC6EA3}"/>
    <cellStyle name="Valuta 2 8 2 2 2 6" xfId="1151" xr:uid="{16ED2ECA-D3E1-4314-A60F-9399D38EFA05}"/>
    <cellStyle name="Valuta 2 8 2 2 2 7" xfId="34749" xr:uid="{9C92CE56-542A-497B-887E-230074D65AE9}"/>
    <cellStyle name="Valuta 2 8 2 2 3" xfId="1990" xr:uid="{5ADDB1FD-577A-4DF3-AA2E-D1C6904898DE}"/>
    <cellStyle name="Valuta 2 8 2 2 3 2" xfId="4682" xr:uid="{373E6007-00E9-4EE6-B5C5-ECEB56EB1860}"/>
    <cellStyle name="Valuta 2 8 2 2 3 3" xfId="36335" xr:uid="{05347C8B-9022-47A0-ABD2-FD622399522A}"/>
    <cellStyle name="Valuta 2 8 2 2 4" xfId="2874" xr:uid="{809BF6DD-1F6A-4570-B072-050FEC84DCF9}"/>
    <cellStyle name="Valuta 2 8 2 2 4 2" xfId="4264" xr:uid="{7021E0E4-2417-43A0-AE78-BF6ACFF95D30}"/>
    <cellStyle name="Valuta 2 8 2 2 4 3" xfId="35917" xr:uid="{C351D8DA-911C-4FAE-97BE-273CED3115F3}"/>
    <cellStyle name="Valuta 2 8 2 2 5" xfId="3733" xr:uid="{F6BB24A2-87BA-421D-9DAC-08BA6F4E0C9E}"/>
    <cellStyle name="Valuta 2 8 2 2 5 2" xfId="35386" xr:uid="{59E4714B-E410-4191-A575-3021F337DFC3}"/>
    <cellStyle name="Valuta 2 8 2 2 6" xfId="3251" xr:uid="{A8EB53B5-2FA1-4CB6-A65E-5E988B51D8D6}"/>
    <cellStyle name="Valuta 2 8 2 2 6 2" xfId="34932" xr:uid="{BE5C0DA0-1687-414D-B9D6-9C740172B3BF}"/>
    <cellStyle name="Valuta 2 8 2 2 7" xfId="1427" xr:uid="{22D3068E-FD16-4137-AE22-64E437650E0B}"/>
    <cellStyle name="Valuta 2 8 2 2 8" xfId="932" xr:uid="{0C9B4556-CA5F-45D8-92CB-E4F9EBC34549}"/>
    <cellStyle name="Valuta 2 8 2 2 9" xfId="34415" xr:uid="{6E3C31F2-5DBE-47AD-ABC9-346CD4FA3919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2 3" xfId="36047" xr:uid="{61876DD5-2010-4E78-9CA8-7AB1562CBFDE}"/>
    <cellStyle name="Valuta 2 8 2 4 3" xfId="2975" xr:uid="{250A4240-C4BF-4403-ADA0-885B3999846D}"/>
    <cellStyle name="Valuta 2 8 2 4 3 2" xfId="3931" xr:uid="{0E900EFD-81F0-44E9-8363-1796D265EBB0}"/>
    <cellStyle name="Valuta 2 8 2 4 3 3" xfId="35584" xr:uid="{34ABD2FD-BDD0-4D73-B15D-A5F2E2BB4834}"/>
    <cellStyle name="Valuta 2 8 2 4 4" xfId="3368" xr:uid="{767DB96C-A50E-403A-946D-8B0A30CF5A40}"/>
    <cellStyle name="Valuta 2 8 2 4 4 2" xfId="35036" xr:uid="{6413A97E-DDB5-4AB1-86EF-44B32D9744F6}"/>
    <cellStyle name="Valuta 2 8 2 4 5" xfId="1621" xr:uid="{A36E03E2-6C90-4C10-AABF-95EACA9FCCDB}"/>
    <cellStyle name="Valuta 2 8 2 4 6" xfId="1067" xr:uid="{9A697DB1-31FA-43A0-8389-BEF169A1EE0A}"/>
    <cellStyle name="Valuta 2 8 2 4 7" xfId="34654" xr:uid="{E6035103-0278-405A-970A-2C6FA2BBAFBC}"/>
    <cellStyle name="Valuta 2 8 2 5" xfId="1895" xr:uid="{E9BD476E-7CB0-4B46-909B-87F6A41B460E}"/>
    <cellStyle name="Valuta 2 8 2 5 2" xfId="4596" xr:uid="{4D48860E-8BB9-47E5-8929-38627ECE68A1}"/>
    <cellStyle name="Valuta 2 8 2 5 3" xfId="36249" xr:uid="{00F31EAB-07CC-4B42-80BF-C98D7B6BB0C9}"/>
    <cellStyle name="Valuta 2 8 2 6" xfId="2779" xr:uid="{FD3ABF78-7338-4667-863A-A75A8718E4F4}"/>
    <cellStyle name="Valuta 2 8 2 6 2" xfId="4169" xr:uid="{427B4DD8-2AD0-4451-85D4-4CE0C1C9066E}"/>
    <cellStyle name="Valuta 2 8 2 6 3" xfId="35822" xr:uid="{B216C23B-A8EF-43D0-AEBA-576CB7653D28}"/>
    <cellStyle name="Valuta 2 8 2 7" xfId="3638" xr:uid="{4083B527-65E2-4431-9161-6C895702CE84}"/>
    <cellStyle name="Valuta 2 8 2 7 2" xfId="35291" xr:uid="{70D72C59-89D9-45FF-B1F0-E9CF223D8F6B}"/>
    <cellStyle name="Valuta 2 8 2 8" xfId="3168" xr:uid="{4C4F4AE5-F725-42E8-A3D6-561FBDE267AE}"/>
    <cellStyle name="Valuta 2 8 2 8 2" xfId="34851" xr:uid="{C1E4F77B-E2FC-49DA-9842-FC3FF5977DDF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2 3" xfId="36097" xr:uid="{A383FE95-2868-4340-86D3-27BC64189DCD}"/>
    <cellStyle name="Valuta 2 8 3 2 3" xfId="3025" xr:uid="{70AFC1F4-E0CC-4A76-81F6-20659A412676}"/>
    <cellStyle name="Valuta 2 8 3 2 3 2" xfId="3981" xr:uid="{C0871235-98D9-46E8-A823-822FA0390731}"/>
    <cellStyle name="Valuta 2 8 3 2 3 3" xfId="35634" xr:uid="{E225448E-437D-4C75-A97E-A1B198E81442}"/>
    <cellStyle name="Valuta 2 8 3 2 4" xfId="3418" xr:uid="{0E6B2891-E6FE-4422-92F8-FB22F0A7B0E2}"/>
    <cellStyle name="Valuta 2 8 3 2 4 2" xfId="35076" xr:uid="{8971D865-C7AB-490B-BB91-71A8C84A8F0A}"/>
    <cellStyle name="Valuta 2 8 3 2 5" xfId="1667" xr:uid="{FA0E98C1-E16F-44E8-89E9-1E216AE7772B}"/>
    <cellStyle name="Valuta 2 8 3 2 6" xfId="1110" xr:uid="{74D11C5F-CFAC-4D60-9962-315E70AE6A3F}"/>
    <cellStyle name="Valuta 2 8 3 2 7" xfId="34704" xr:uid="{68DC712A-2851-4D1B-8AF8-C0C91A69A9A0}"/>
    <cellStyle name="Valuta 2 8 3 3" xfId="1945" xr:uid="{48137E69-0FE1-418F-A371-757739B55D06}"/>
    <cellStyle name="Valuta 2 8 3 3 2" xfId="4640" xr:uid="{75670057-B0AB-43C2-A4ED-BABB8F6CCE50}"/>
    <cellStyle name="Valuta 2 8 3 3 3" xfId="36293" xr:uid="{889992E0-419A-476F-8355-92153ACC3563}"/>
    <cellStyle name="Valuta 2 8 3 4" xfId="2829" xr:uid="{9E365423-883C-4639-AC15-21EECB62B0E7}"/>
    <cellStyle name="Valuta 2 8 3 4 2" xfId="4219" xr:uid="{F47AAC08-7B7F-4FE7-B298-3E2F015A3945}"/>
    <cellStyle name="Valuta 2 8 3 4 3" xfId="35872" xr:uid="{69945976-D2D4-4620-BEF3-AB623930F8FF}"/>
    <cellStyle name="Valuta 2 8 3 5" xfId="3688" xr:uid="{FCC3F255-8C62-428F-B5CC-5CB011B49148}"/>
    <cellStyle name="Valuta 2 8 3 5 2" xfId="35341" xr:uid="{954D2B49-1688-405A-A500-342A81BF49DB}"/>
    <cellStyle name="Valuta 2 8 3 6" xfId="3210" xr:uid="{B14F24AB-CB59-430C-BC5E-30FFC05DF253}"/>
    <cellStyle name="Valuta 2 8 3 6 2" xfId="34892" xr:uid="{3B03D0BD-9998-4ACB-B75C-1EBB92EB617B}"/>
    <cellStyle name="Valuta 2 8 3 7" xfId="1384" xr:uid="{2F355049-0E34-4AC5-8C10-65D0B8F05155}"/>
    <cellStyle name="Valuta 2 8 3 8" xfId="891" xr:uid="{294EAEA4-BE91-4EB7-A2C5-C24DEC521807}"/>
    <cellStyle name="Valuta 2 8 3 9" xfId="34370" xr:uid="{F0A9420E-E548-4E05-A907-13F76FBF379E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2 3" xfId="36005" xr:uid="{43E9E822-7C7B-4E02-A967-8FE9265A79BE}"/>
    <cellStyle name="Valuta 2 8 5 3" xfId="2933" xr:uid="{D6F321E7-DD4E-438E-B137-DF8484E10F44}"/>
    <cellStyle name="Valuta 2 8 5 3 2" xfId="3889" xr:uid="{85A89B7F-FF3F-4A11-9D68-3D6FAB5E5AD1}"/>
    <cellStyle name="Valuta 2 8 5 3 3" xfId="35542" xr:uid="{F174FE24-570D-48E3-84AA-717C3F863261}"/>
    <cellStyle name="Valuta 2 8 5 4" xfId="3326" xr:uid="{FC74734E-8640-4CFE-973E-95D0D81E417E}"/>
    <cellStyle name="Valuta 2 8 5 4 2" xfId="34995" xr:uid="{233C1CCC-4574-4F1D-AD04-D7A7C7B1FFE1}"/>
    <cellStyle name="Valuta 2 8 5 5" xfId="1580" xr:uid="{0FD6A9D4-3048-4E6B-87ED-266DFA1AC236}"/>
    <cellStyle name="Valuta 2 8 5 6" xfId="1027" xr:uid="{3A0112B0-1AD0-4337-9A3C-5CEB819DFABC}"/>
    <cellStyle name="Valuta 2 8 5 7" xfId="34612" xr:uid="{BB989048-BD99-430D-BB9F-FFBA7081E6B8}"/>
    <cellStyle name="Valuta 2 8 6" xfId="1850" xr:uid="{FCD16541-0517-47E2-AA8E-30739D021898}"/>
    <cellStyle name="Valuta 2 8 6 2" xfId="4555" xr:uid="{7D4ADB32-81A2-443F-A4B1-C150FAAC39D1}"/>
    <cellStyle name="Valuta 2 8 6 3" xfId="36208" xr:uid="{DFD5946E-71C9-4537-AA0A-BC754C5892F7}"/>
    <cellStyle name="Valuta 2 8 7" xfId="2736" xr:uid="{0A2BE11D-AD46-4520-9CDC-1C3712484A20}"/>
    <cellStyle name="Valuta 2 8 7 2" xfId="4124" xr:uid="{21ABA5A5-CA63-4E17-882B-A8602D52A89C}"/>
    <cellStyle name="Valuta 2 8 7 3" xfId="35777" xr:uid="{B198C8D4-0229-41BB-A672-B166E0B5FC57}"/>
    <cellStyle name="Valuta 2 8 8" xfId="3593" xr:uid="{30427A6B-EB01-42B0-828B-F4B79BE8A7DB}"/>
    <cellStyle name="Valuta 2 8 8 2" xfId="35246" xr:uid="{BF6F8773-6B16-43FD-A67B-E7C085D042C3}"/>
    <cellStyle name="Valuta 2 8 9" xfId="3128" xr:uid="{3C83AC6E-4ADA-40F2-A619-23E75BAFE71A}"/>
    <cellStyle name="Valuta 2 8 9 2" xfId="34811" xr:uid="{F1EB153C-225F-43B9-8F0F-515CDB7BC5FE}"/>
    <cellStyle name="Valuta 2 9" xfId="221" xr:uid="{00000000-0005-0000-0000-000089010000}"/>
    <cellStyle name="Valuta 2 9 10" xfId="832" xr:uid="{D3B116C4-BDC8-46B3-AD5F-1B6AB1AACE2E}"/>
    <cellStyle name="Valuta 2 9 11" xfId="34304" xr:uid="{1A46D95F-F755-4A4E-83A6-BD80192D11DC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2 3" xfId="36126" xr:uid="{819987F8-B842-4CBC-9E8C-3815369807B0}"/>
    <cellStyle name="Valuta 2 9 2 2 3" xfId="3054" xr:uid="{C89D75E4-E2DB-450F-8A35-641F0CAC859D}"/>
    <cellStyle name="Valuta 2 9 2 2 3 2" xfId="4010" xr:uid="{548B2D66-D820-4859-BC90-325C253BBEDA}"/>
    <cellStyle name="Valuta 2 9 2 2 3 3" xfId="35663" xr:uid="{83F7D534-81D9-46C4-92AA-405EF4EF41E0}"/>
    <cellStyle name="Valuta 2 9 2 2 4" xfId="3447" xr:uid="{8516B0A6-738F-4CF0-AA00-12477F765BCB}"/>
    <cellStyle name="Valuta 2 9 2 2 4 2" xfId="35100" xr:uid="{53EE1CC5-1D94-41CA-BABA-78A434982C93}"/>
    <cellStyle name="Valuta 2 9 2 2 5" xfId="1694" xr:uid="{76188677-918D-4BE4-881E-D46CEE6932F2}"/>
    <cellStyle name="Valuta 2 9 2 2 6" xfId="1135" xr:uid="{9F8E0C56-F69D-4B03-A6EB-09371E362CED}"/>
    <cellStyle name="Valuta 2 9 2 2 7" xfId="34733" xr:uid="{EF0834B5-3ED0-46F2-9D45-F4352E6007B1}"/>
    <cellStyle name="Valuta 2 9 2 3" xfId="1974" xr:uid="{39D33434-B52D-4C84-AEDE-6581C644E4E2}"/>
    <cellStyle name="Valuta 2 9 2 3 2" xfId="4666" xr:uid="{87FA9339-2AC8-426E-93A9-7F01916CDB2B}"/>
    <cellStyle name="Valuta 2 9 2 3 3" xfId="36319" xr:uid="{2222996D-AB53-46CC-907E-1CE7F617B85C}"/>
    <cellStyle name="Valuta 2 9 2 4" xfId="2858" xr:uid="{809D4D51-1531-415E-89A5-D2E126D8AE10}"/>
    <cellStyle name="Valuta 2 9 2 4 2" xfId="4248" xr:uid="{2D94A6F6-4F8C-44B6-B482-F3A8A4DCAF46}"/>
    <cellStyle name="Valuta 2 9 2 4 3" xfId="35901" xr:uid="{CB9A3F20-0E9D-405B-8D39-0C60D5031DC6}"/>
    <cellStyle name="Valuta 2 9 2 5" xfId="3717" xr:uid="{AFEECE3E-B41B-408A-8F72-1FA8B4E6212A}"/>
    <cellStyle name="Valuta 2 9 2 5 2" xfId="35370" xr:uid="{38190F0F-EAAC-477B-9499-A16140020CF8}"/>
    <cellStyle name="Valuta 2 9 2 6" xfId="3235" xr:uid="{6C615DEA-CA98-4F98-AF25-A8D4F95C012A}"/>
    <cellStyle name="Valuta 2 9 2 6 2" xfId="34916" xr:uid="{16F9A85F-B428-4211-94F7-4352EC58C15F}"/>
    <cellStyle name="Valuta 2 9 2 7" xfId="1411" xr:uid="{007B8B16-24DA-4B0D-8283-E4B69428BA0F}"/>
    <cellStyle name="Valuta 2 9 2 8" xfId="916" xr:uid="{8A9DB107-A6F7-441A-B780-2A6833DFFC78}"/>
    <cellStyle name="Valuta 2 9 2 9" xfId="34399" xr:uid="{61F8B196-CDD9-46EC-8C0D-0A9332D855FE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2 3" xfId="36031" xr:uid="{21936866-1BB7-4483-947B-D223FB146214}"/>
    <cellStyle name="Valuta 2 9 4 3" xfId="2959" xr:uid="{A329ABD8-0FE3-478C-AC1B-E9B7866FCE93}"/>
    <cellStyle name="Valuta 2 9 4 3 2" xfId="3915" xr:uid="{0380738B-83CF-43CB-8914-4C7F933C06E3}"/>
    <cellStyle name="Valuta 2 9 4 3 3" xfId="35568" xr:uid="{ADCD27BA-2A0F-4E54-8A00-CC53BC63A521}"/>
    <cellStyle name="Valuta 2 9 4 4" xfId="3352" xr:uid="{5ECDC856-31FC-4B01-AF33-D95E4A5709FE}"/>
    <cellStyle name="Valuta 2 9 4 4 2" xfId="35020" xr:uid="{9C3B5A0B-C496-4B65-82C0-FF4EA830BC46}"/>
    <cellStyle name="Valuta 2 9 4 5" xfId="1605" xr:uid="{ED63553C-FF2D-4AA6-B8C6-2EFD025746BC}"/>
    <cellStyle name="Valuta 2 9 4 6" xfId="1051" xr:uid="{880C0370-CE51-41C4-B7B3-E09BD9697B79}"/>
    <cellStyle name="Valuta 2 9 4 7" xfId="34638" xr:uid="{76549C3D-F927-40C8-9C91-3E797EB9D04B}"/>
    <cellStyle name="Valuta 2 9 5" xfId="1879" xr:uid="{BEB96CD1-4FF3-47C9-8254-703632E2CFCD}"/>
    <cellStyle name="Valuta 2 9 5 2" xfId="4580" xr:uid="{C3089760-67D4-4A92-B734-38A0E8166276}"/>
    <cellStyle name="Valuta 2 9 5 3" xfId="36233" xr:uid="{DE0178AA-06BE-45FC-ACFE-58498C106EF6}"/>
    <cellStyle name="Valuta 2 9 6" xfId="2763" xr:uid="{8ADE56D3-EC68-4CC0-9972-013CA765AB19}"/>
    <cellStyle name="Valuta 2 9 6 2" xfId="4153" xr:uid="{97AA751B-AC6C-4BCB-98F8-F9924DD62037}"/>
    <cellStyle name="Valuta 2 9 6 3" xfId="35806" xr:uid="{4AC98158-A3E3-4B08-9412-3C2A9F17488F}"/>
    <cellStyle name="Valuta 2 9 7" xfId="3622" xr:uid="{8302B3CC-17E0-4212-A5A1-B11B1C5F55DC}"/>
    <cellStyle name="Valuta 2 9 7 2" xfId="35275" xr:uid="{C3EE3EC4-C59C-4472-9162-6466B3A757D9}"/>
    <cellStyle name="Valuta 2 9 8" xfId="3152" xr:uid="{A032E354-174D-4300-9DB2-C6F43EE7A2D5}"/>
    <cellStyle name="Valuta 2 9 8 2" xfId="34835" xr:uid="{D8273AD4-3599-452B-92A4-C1EADBB9EA2E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2 3" xfId="36080" xr:uid="{4F890084-4222-49DE-B891-765F846105E7}"/>
    <cellStyle name="Valuta 3 10 2 3" xfId="3008" xr:uid="{34591AF8-5CC3-4E39-BF65-92C081735ED2}"/>
    <cellStyle name="Valuta 3 10 2 3 2" xfId="3964" xr:uid="{4FDBED32-E31B-4B09-A8C0-B6504A7928F4}"/>
    <cellStyle name="Valuta 3 10 2 3 3" xfId="35617" xr:uid="{F4DF84F8-6359-40AA-9D56-66C04494D865}"/>
    <cellStyle name="Valuta 3 10 2 4" xfId="3401" xr:uid="{A01155A5-9EE9-4FEB-92D9-65BC00E66ACC}"/>
    <cellStyle name="Valuta 3 10 2 4 2" xfId="35059" xr:uid="{EA316BA1-803E-4C75-BD05-9D175A93EC48}"/>
    <cellStyle name="Valuta 3 10 2 5" xfId="1650" xr:uid="{28F779B8-E1B1-4D44-BCA0-DCF7142110C1}"/>
    <cellStyle name="Valuta 3 10 2 6" xfId="1093" xr:uid="{137E8157-CC41-4407-A682-9153F162DD7E}"/>
    <cellStyle name="Valuta 3 10 2 7" xfId="34687" xr:uid="{B6E74257-416A-4AA8-AC55-94F4631D4BA5}"/>
    <cellStyle name="Valuta 3 10 3" xfId="1928" xr:uid="{495224D8-51E3-4270-B481-96AA58CEEE1E}"/>
    <cellStyle name="Valuta 3 10 3 2" xfId="4623" xr:uid="{F62B3B00-15F0-4445-A66C-092FD164A716}"/>
    <cellStyle name="Valuta 3 10 3 3" xfId="36276" xr:uid="{F3AF6748-79D3-44F7-BE5B-A66B60A32690}"/>
    <cellStyle name="Valuta 3 10 4" xfId="2812" xr:uid="{2DC06612-30FD-4A9C-8D29-B2365B2491AE}"/>
    <cellStyle name="Valuta 3 10 4 2" xfId="4202" xr:uid="{E647D295-6D95-4293-A701-1A9C3A21E02D}"/>
    <cellStyle name="Valuta 3 10 4 3" xfId="35855" xr:uid="{B0CA627B-1BAF-4122-9DF3-732D7E9FB65F}"/>
    <cellStyle name="Valuta 3 10 5" xfId="3671" xr:uid="{B4672106-BF58-4B78-A610-60E6EDD634B4}"/>
    <cellStyle name="Valuta 3 10 5 2" xfId="35324" xr:uid="{81CDA6A9-7E32-47C7-8EC6-0A09D4F3CB22}"/>
    <cellStyle name="Valuta 3 10 6" xfId="3193" xr:uid="{AB35DC55-568B-44C7-B0C0-7CCCCE7D1C8B}"/>
    <cellStyle name="Valuta 3 10 6 2" xfId="34875" xr:uid="{9F034A96-ECE1-433C-B4D1-F8E22DB1D1DD}"/>
    <cellStyle name="Valuta 3 10 7" xfId="1367" xr:uid="{640DA85D-0D8C-4433-93E0-1E4A94F6AA9B}"/>
    <cellStyle name="Valuta 3 10 8" xfId="874" xr:uid="{22210BC7-A094-4FF7-9471-26542E91CB2A}"/>
    <cellStyle name="Valuta 3 10 9" xfId="34353" xr:uid="{EE4BB85F-92E4-415B-BB0E-363E51B6F1F0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2 3" xfId="35988" xr:uid="{881A0526-30FE-4002-9E0C-F21D7F4B265A}"/>
    <cellStyle name="Valuta 3 12 2 3" xfId="2916" xr:uid="{F5BEFEDB-3268-4547-A575-C6FA763B9883}"/>
    <cellStyle name="Valuta 3 12 2 3 2" xfId="3872" xr:uid="{8270EDFB-8A94-4509-8E53-30D7AB49C986}"/>
    <cellStyle name="Valuta 3 12 2 3 3" xfId="35525" xr:uid="{B147A191-8D5F-4208-9894-70243541E9D3}"/>
    <cellStyle name="Valuta 3 12 2 4" xfId="3309" xr:uid="{DFDE6CD2-1758-4189-815D-D8AB7140E504}"/>
    <cellStyle name="Valuta 3 12 2 4 2" xfId="34978" xr:uid="{8FB0C6BA-99FE-435E-91DA-28C71B8E66CD}"/>
    <cellStyle name="Valuta 3 12 2 5" xfId="1563" xr:uid="{89DA87E9-52BE-408F-90A6-A7FB17FA7459}"/>
    <cellStyle name="Valuta 3 12 2 6" xfId="1010" xr:uid="{A1901374-745A-46A8-A16F-6158AEF7BAF6}"/>
    <cellStyle name="Valuta 3 12 2 7" xfId="34595" xr:uid="{A2A17FE0-6587-4A3E-A357-9A1712BB5056}"/>
    <cellStyle name="Valuta 3 12 3" xfId="1828" xr:uid="{901E5E70-200F-403C-A3E5-E2CE096D090C}"/>
    <cellStyle name="Valuta 3 12 3 2" xfId="4537" xr:uid="{D51530D5-6F46-499F-AE40-84B8E170AAD2}"/>
    <cellStyle name="Valuta 3 12 3 3" xfId="36190" xr:uid="{5163E97D-BF49-4638-A877-0A110C5F395B}"/>
    <cellStyle name="Valuta 3 12 4" xfId="2717" xr:uid="{A2077D64-35C0-4523-907B-12A2E1848B22}"/>
    <cellStyle name="Valuta 3 12 4 2" xfId="4104" xr:uid="{08DFAB20-76A6-4B9A-A186-01F1638EAAC5}"/>
    <cellStyle name="Valuta 3 12 4 3" xfId="35757" xr:uid="{24820124-2005-49C3-A3FA-7D4302B45A27}"/>
    <cellStyle name="Valuta 3 12 5" xfId="3571" xr:uid="{E0A2777F-8E00-437F-956D-CF1ED5FDBD87}"/>
    <cellStyle name="Valuta 3 12 5 2" xfId="35224" xr:uid="{05C4ACE0-0AF5-4AF8-873B-DF42B3257813}"/>
    <cellStyle name="Valuta 3 12 6" xfId="3111" xr:uid="{2FB09E6B-600A-4E43-B835-4C3CD1E50ED6}"/>
    <cellStyle name="Valuta 3 12 6 2" xfId="34794" xr:uid="{01CF54BD-39D3-4C2D-ABF2-C57531EC575E}"/>
    <cellStyle name="Valuta 3 12 7" xfId="1274" xr:uid="{D1E72D30-2135-4129-9AE3-5BD8A7646C8A}"/>
    <cellStyle name="Valuta 3 12 8" xfId="788" xr:uid="{45B11CA4-0AC5-4E8E-B323-F514D918728A}"/>
    <cellStyle name="Valuta 3 12 9" xfId="34251" xr:uid="{483A78A2-8788-45DB-9084-D83CFF88DD72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2 3" xfId="35979" xr:uid="{DCF86DEF-363D-4452-BF2F-B40D28101F96}"/>
    <cellStyle name="Valuta 3 13 3" xfId="2907" xr:uid="{C6198B05-56C3-44B5-BADA-AA8F8A581176}"/>
    <cellStyle name="Valuta 3 13 3 2" xfId="3863" xr:uid="{A4174AB1-4C56-44D0-92A3-5B48C20AB78C}"/>
    <cellStyle name="Valuta 3 13 3 3" xfId="35516" xr:uid="{73EB5B00-3FD5-4039-AE31-9C64BA54E7BD}"/>
    <cellStyle name="Valuta 3 13 4" xfId="3300" xr:uid="{7F226DF5-DD52-434D-BB2E-1FD228836742}"/>
    <cellStyle name="Valuta 3 13 4 2" xfId="34974" xr:uid="{4B5B4E79-C072-4319-8671-EE735FBC54E9}"/>
    <cellStyle name="Valuta 3 13 5" xfId="1558" xr:uid="{9B9E36B5-2844-417A-9D26-B4FDB9E0B0A7}"/>
    <cellStyle name="Valuta 3 13 6" xfId="1004" xr:uid="{523B10A0-C455-4181-948A-5D9714E04A6A}"/>
    <cellStyle name="Valuta 3 13 7" xfId="34586" xr:uid="{B1071D8E-50D5-4F2A-80A9-471F4EB02AE8}"/>
    <cellStyle name="Valuta 3 14" xfId="1772" xr:uid="{DE3F1DB0-4610-4E77-B7C9-9E52BECF1951}"/>
    <cellStyle name="Valuta 3 14 2" xfId="4523" xr:uid="{F03657DA-42AC-4E0C-8B0C-4D81492D320B}"/>
    <cellStyle name="Valuta 3 14 3" xfId="36176" xr:uid="{9A87687D-256B-41D9-B05C-553D29445CA0}"/>
    <cellStyle name="Valuta 3 15" xfId="2701" xr:uid="{67B5FC97-C250-401D-B700-C58C265DAADE}"/>
    <cellStyle name="Valuta 3 15 2" xfId="4071" xr:uid="{A0224BF6-7A0E-49C7-BF12-11064578EB33}"/>
    <cellStyle name="Valuta 3 15 3" xfId="35724" xr:uid="{D5AF9475-2381-47CB-A28B-7EDF2036FDE1}"/>
    <cellStyle name="Valuta 3 16" xfId="3527" xr:uid="{50BDF906-0E99-494D-89A0-BE35E8026904}"/>
    <cellStyle name="Valuta 3 16 2" xfId="35180" xr:uid="{E7624857-FF69-4533-B9AB-25CA2AB10BD7}"/>
    <cellStyle name="Valuta 3 17" xfId="3100" xr:uid="{335A771B-AE29-45AE-855A-593995B6E8B8}"/>
    <cellStyle name="Valuta 3 17 2" xfId="34784" xr:uid="{9C57D71F-7036-474F-BBE9-A7C82660A16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0 3" xfId="35760" xr:uid="{FBC716D2-54ED-432D-94D0-FFD2776BB553}"/>
    <cellStyle name="Valuta 3 2 11" xfId="3574" xr:uid="{721976C0-9A9C-48D0-8519-C438141ED9E0}"/>
    <cellStyle name="Valuta 3 2 11 2" xfId="35227" xr:uid="{FE6CC0D3-097D-4DF5-B3DB-9C4E6B5DF415}"/>
    <cellStyle name="Valuta 3 2 12" xfId="3113" xr:uid="{A31A1F12-016C-45D7-8077-ADEF4F3D3FB8}"/>
    <cellStyle name="Valuta 3 2 12 2" xfId="34796" xr:uid="{370745D5-4B2E-40FB-8CA1-433F225E3F4A}"/>
    <cellStyle name="Valuta 3 2 13" xfId="1276" xr:uid="{925ABAE6-AE2C-4BFB-99D3-A86AAC44B05D}"/>
    <cellStyle name="Valuta 3 2 14" xfId="790" xr:uid="{4BAFA73C-7FE0-41D9-B532-577A2F190D65}"/>
    <cellStyle name="Valuta 3 2 15" xfId="34255" xr:uid="{F10F1EE7-9361-452E-82D4-E8D30CDCD2CD}"/>
    <cellStyle name="Valuta 3 2 2" xfId="186" xr:uid="{00000000-0005-0000-0000-000091010000}"/>
    <cellStyle name="Valuta 3 2 2 10" xfId="3124" xr:uid="{2E707A1E-AF99-4389-9A12-E1EE00017A7D}"/>
    <cellStyle name="Valuta 3 2 2 10 2" xfId="34807" xr:uid="{1FB48C3E-03EF-4248-8CEE-FA0A4A307C6C}"/>
    <cellStyle name="Valuta 3 2 2 11" xfId="1290" xr:uid="{E82A8A28-BC68-414F-8521-FC03FB9237DE}"/>
    <cellStyle name="Valuta 3 2 2 12" xfId="801" xr:uid="{0C906DB9-A1AD-49D9-ACFF-1115A5BA2E29}"/>
    <cellStyle name="Valuta 3 2 2 13" xfId="34270" xr:uid="{E4FCCFC8-AAA5-4BAA-B6D1-180A76CB6739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12" xfId="34300" xr:uid="{9BF7077E-187B-4B87-A85E-B212CD881518}"/>
    <cellStyle name="Valuta 3 2 2 2 2" xfId="257" xr:uid="{00000000-0005-0000-0000-000093010000}"/>
    <cellStyle name="Valuta 3 2 2 2 2 10" xfId="868" xr:uid="{0E538B57-490D-4B99-94D6-8D53425092EB}"/>
    <cellStyle name="Valuta 3 2 2 2 2 11" xfId="34340" xr:uid="{9A22E091-C5FD-4B5B-ACB4-B5CAF8700252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2 3" xfId="36162" xr:uid="{0EDBCCE8-1B62-4F5C-AE24-50AFCAAE5B91}"/>
    <cellStyle name="Valuta 3 2 2 2 2 2 2 3" xfId="3090" xr:uid="{AA9F93D3-F07F-4D5D-8D15-00D127367E80}"/>
    <cellStyle name="Valuta 3 2 2 2 2 2 2 3 2" xfId="4046" xr:uid="{6624EC48-F951-4B52-9542-45880FA8E922}"/>
    <cellStyle name="Valuta 3 2 2 2 2 2 2 3 3" xfId="35699" xr:uid="{F7DB4D42-12CB-453C-955D-3E41C4ECC6FB}"/>
    <cellStyle name="Valuta 3 2 2 2 2 2 2 4" xfId="3483" xr:uid="{45866844-9CF1-498E-A5C2-1BE29F3B87EA}"/>
    <cellStyle name="Valuta 3 2 2 2 2 2 2 4 2" xfId="35136" xr:uid="{A40C220D-5292-427B-8440-064C33496DA0}"/>
    <cellStyle name="Valuta 3 2 2 2 2 2 2 5" xfId="1730" xr:uid="{32D2C384-2591-49B6-9852-D26319E6D333}"/>
    <cellStyle name="Valuta 3 2 2 2 2 2 2 6" xfId="1171" xr:uid="{DF45CFE8-7013-4B89-9DD9-8477011F08DB}"/>
    <cellStyle name="Valuta 3 2 2 2 2 2 2 7" xfId="34769" xr:uid="{579CEC86-6439-42AA-9BB8-0E099E6CE877}"/>
    <cellStyle name="Valuta 3 2 2 2 2 2 3" xfId="2010" xr:uid="{68EC3338-1754-4DBB-8953-CFFF2A6C740E}"/>
    <cellStyle name="Valuta 3 2 2 2 2 2 3 2" xfId="4702" xr:uid="{07435BAC-8B58-4C9E-91B7-3038D6136BB9}"/>
    <cellStyle name="Valuta 3 2 2 2 2 2 3 3" xfId="36355" xr:uid="{A6D31910-8F28-4EEC-98CA-2CA365800853}"/>
    <cellStyle name="Valuta 3 2 2 2 2 2 4" xfId="2894" xr:uid="{99983BE3-8590-47AE-9D2D-93C9AF853926}"/>
    <cellStyle name="Valuta 3 2 2 2 2 2 4 2" xfId="4284" xr:uid="{DBF679F6-EF35-40A6-9C6D-C5A29A725BB0}"/>
    <cellStyle name="Valuta 3 2 2 2 2 2 4 3" xfId="35937" xr:uid="{7D2C806A-DB40-4FDD-83FA-C14EB843981E}"/>
    <cellStyle name="Valuta 3 2 2 2 2 2 5" xfId="3753" xr:uid="{FE597E45-0FA7-4BE4-BC40-229021E1A954}"/>
    <cellStyle name="Valuta 3 2 2 2 2 2 5 2" xfId="35406" xr:uid="{653A6DCC-890F-4F0C-9902-7231329AA79E}"/>
    <cellStyle name="Valuta 3 2 2 2 2 2 6" xfId="3271" xr:uid="{CA326AD8-8D54-461B-A9AD-8224E96BC2B5}"/>
    <cellStyle name="Valuta 3 2 2 2 2 2 6 2" xfId="34952" xr:uid="{AFE09986-766E-4F29-91F2-CFE46A1BA5A2}"/>
    <cellStyle name="Valuta 3 2 2 2 2 2 7" xfId="1447" xr:uid="{162A9D34-836B-4D90-A77E-990662D660B4}"/>
    <cellStyle name="Valuta 3 2 2 2 2 2 8" xfId="952" xr:uid="{B9841DA2-99A6-4476-AA25-E2098A6C216B}"/>
    <cellStyle name="Valuta 3 2 2 2 2 2 9" xfId="34435" xr:uid="{383FF2DB-AE3A-4A03-8302-8C0FD2C66300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2 3" xfId="36067" xr:uid="{0131CA68-35FC-4C4F-AF5B-B9BCE71CAD95}"/>
    <cellStyle name="Valuta 3 2 2 2 2 4 3" xfId="2995" xr:uid="{76525B88-A7F9-4439-8276-3ADB8E2E6768}"/>
    <cellStyle name="Valuta 3 2 2 2 2 4 3 2" xfId="3951" xr:uid="{73E0A703-7ED8-456C-B280-29737AE52A2D}"/>
    <cellStyle name="Valuta 3 2 2 2 2 4 3 3" xfId="35604" xr:uid="{99A51673-D134-4F7B-B8BF-CFECDCED96AB}"/>
    <cellStyle name="Valuta 3 2 2 2 2 4 4" xfId="3388" xr:uid="{8AE3CA89-BE2F-4D5E-A972-4D077095D3CA}"/>
    <cellStyle name="Valuta 3 2 2 2 2 4 4 2" xfId="35056" xr:uid="{B81EDC1F-4DE9-441D-9C69-86201091F4D9}"/>
    <cellStyle name="Valuta 3 2 2 2 2 4 5" xfId="1641" xr:uid="{A2BE73FE-7A35-4126-8746-87EBC9F071C3}"/>
    <cellStyle name="Valuta 3 2 2 2 2 4 6" xfId="1087" xr:uid="{0BD1FDD8-8BA2-4CF9-9AC8-745CFCB134FE}"/>
    <cellStyle name="Valuta 3 2 2 2 2 4 7" xfId="34674" xr:uid="{DF8DFF02-8903-4D6B-B2AA-44475DE10F8F}"/>
    <cellStyle name="Valuta 3 2 2 2 2 5" xfId="1915" xr:uid="{D477A60D-8220-4903-984C-F978EE65DABE}"/>
    <cellStyle name="Valuta 3 2 2 2 2 5 2" xfId="4616" xr:uid="{353353BC-30AC-46C6-9DA3-C4FD2A8CDE2A}"/>
    <cellStyle name="Valuta 3 2 2 2 2 5 3" xfId="36269" xr:uid="{FD86EDCD-D1F1-4234-BABB-165201F737F9}"/>
    <cellStyle name="Valuta 3 2 2 2 2 6" xfId="2799" xr:uid="{2E1C50A4-B99F-4599-B33C-2456967F707A}"/>
    <cellStyle name="Valuta 3 2 2 2 2 6 2" xfId="4189" xr:uid="{5D21719C-DACD-4EFC-8DBD-714DAF9E3ACC}"/>
    <cellStyle name="Valuta 3 2 2 2 2 6 3" xfId="35842" xr:uid="{33214193-5B86-4922-8730-ADCEA3B654B5}"/>
    <cellStyle name="Valuta 3 2 2 2 2 7" xfId="3658" xr:uid="{40BF39BD-5EF9-49F5-A404-98DD1B319892}"/>
    <cellStyle name="Valuta 3 2 2 2 2 7 2" xfId="35311" xr:uid="{E256E7F9-3705-40BB-B1B6-FFC57AB2A30C}"/>
    <cellStyle name="Valuta 3 2 2 2 2 8" xfId="3188" xr:uid="{15A41B1F-19B3-495B-886A-931FD91C5967}"/>
    <cellStyle name="Valuta 3 2 2 2 2 8 2" xfId="34871" xr:uid="{3B54E234-BE24-4520-9206-9746ECA69BCB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2 3" xfId="36122" xr:uid="{9FD87DC5-BFEA-465D-8D5B-A16B9D9F0E59}"/>
    <cellStyle name="Valuta 3 2 2 2 3 2 3" xfId="3050" xr:uid="{70BDC10D-CB92-4749-9638-50CC7C96A0C2}"/>
    <cellStyle name="Valuta 3 2 2 2 3 2 3 2" xfId="4006" xr:uid="{D07CD18B-5B5C-4207-B232-7ED38FB58804}"/>
    <cellStyle name="Valuta 3 2 2 2 3 2 3 3" xfId="35659" xr:uid="{5C60FBC4-C1A1-49A2-A3E6-64F712C2D8C3}"/>
    <cellStyle name="Valuta 3 2 2 2 3 2 4" xfId="3443" xr:uid="{98E4952B-E188-415E-BC93-266C99CC5BAE}"/>
    <cellStyle name="Valuta 3 2 2 2 3 2 4 2" xfId="35096" xr:uid="{AA0B7E52-F6CB-49D3-A3E8-1F28C26A0F94}"/>
    <cellStyle name="Valuta 3 2 2 2 3 2 5" xfId="1690" xr:uid="{69E0C912-6CD5-4FB5-97BC-3B105CF2AC44}"/>
    <cellStyle name="Valuta 3 2 2 2 3 2 6" xfId="1131" xr:uid="{87181624-66D1-4A28-93D6-B51373A5633C}"/>
    <cellStyle name="Valuta 3 2 2 2 3 2 7" xfId="34729" xr:uid="{5CF269C9-1ECB-4156-AC21-37AF55EBFB99}"/>
    <cellStyle name="Valuta 3 2 2 2 3 3" xfId="1970" xr:uid="{042F12E0-8B1F-4B4C-88F2-551842347741}"/>
    <cellStyle name="Valuta 3 2 2 2 3 3 2" xfId="4662" xr:uid="{60CB6060-B90A-47D9-94D7-7332FB2CFE60}"/>
    <cellStyle name="Valuta 3 2 2 2 3 3 3" xfId="36315" xr:uid="{A66F1338-2466-432B-9A51-39612BC40A37}"/>
    <cellStyle name="Valuta 3 2 2 2 3 4" xfId="2854" xr:uid="{2010FE55-7FA3-4261-98EA-F99C1F49C324}"/>
    <cellStyle name="Valuta 3 2 2 2 3 4 2" xfId="4244" xr:uid="{7937FF4D-5123-44F8-A00B-FE792D6CEE6D}"/>
    <cellStyle name="Valuta 3 2 2 2 3 4 3" xfId="35897" xr:uid="{35252B68-D4A2-4CDD-B329-44E981E3985F}"/>
    <cellStyle name="Valuta 3 2 2 2 3 5" xfId="3713" xr:uid="{B7EE3F72-09A2-4DD9-B2DA-55D1FA8B7A78}"/>
    <cellStyle name="Valuta 3 2 2 2 3 5 2" xfId="35366" xr:uid="{BAA7A5E7-84AB-42D3-9E2B-72EE3064C261}"/>
    <cellStyle name="Valuta 3 2 2 2 3 6" xfId="3231" xr:uid="{2584F669-F137-4D0D-AE42-D65D8C61DDAA}"/>
    <cellStyle name="Valuta 3 2 2 2 3 6 2" xfId="34912" xr:uid="{07BAA084-5EC4-4BE6-9FC3-7FAFA400A936}"/>
    <cellStyle name="Valuta 3 2 2 2 3 7" xfId="1407" xr:uid="{6086F0E4-3F8C-46E2-B6E3-415FAAB07ED2}"/>
    <cellStyle name="Valuta 3 2 2 2 3 8" xfId="912" xr:uid="{CDC1BAF1-FC8D-453F-88BE-9A0D3959D649}"/>
    <cellStyle name="Valuta 3 2 2 2 3 9" xfId="34395" xr:uid="{9860F13C-84AE-4805-A108-28C7B120B660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2 3" xfId="36027" xr:uid="{8A0AF024-D683-4EE8-8E44-A8A12EE27E12}"/>
    <cellStyle name="Valuta 3 2 2 2 5 3" xfId="2955" xr:uid="{9199DEC8-FFB6-4611-987B-FCC2761E3B0B}"/>
    <cellStyle name="Valuta 3 2 2 2 5 3 2" xfId="3911" xr:uid="{8A9705BF-A7AD-4470-A1E6-8EFEC44333C5}"/>
    <cellStyle name="Valuta 3 2 2 2 5 3 3" xfId="35564" xr:uid="{53FDCB97-FE56-40B2-B294-2FF9FDDC947A}"/>
    <cellStyle name="Valuta 3 2 2 2 5 4" xfId="3348" xr:uid="{0D7DE2A3-9F96-4864-B1E7-3F38A7B808D3}"/>
    <cellStyle name="Valuta 3 2 2 2 5 4 2" xfId="35016" xr:uid="{B8A97FC2-3744-41BA-97FE-39AE26B13375}"/>
    <cellStyle name="Valuta 3 2 2 2 5 5" xfId="1601" xr:uid="{BD66DD2F-F81A-430D-AACD-B30CC327F690}"/>
    <cellStyle name="Valuta 3 2 2 2 5 6" xfId="1047" xr:uid="{D4E4CDD5-C658-4950-A955-93847996BA97}"/>
    <cellStyle name="Valuta 3 2 2 2 5 7" xfId="34634" xr:uid="{587CE736-0302-4C38-BE39-E196974B51A0}"/>
    <cellStyle name="Valuta 3 2 2 2 6" xfId="1875" xr:uid="{E7F9626C-6894-466B-8CD1-2D146ECEF383}"/>
    <cellStyle name="Valuta 3 2 2 2 6 2" xfId="4576" xr:uid="{22FA674F-0CEF-40B2-B953-31A0C5490DCF}"/>
    <cellStyle name="Valuta 3 2 2 2 6 3" xfId="36229" xr:uid="{5E8DB389-E60F-4686-9D12-DB16BECE3610}"/>
    <cellStyle name="Valuta 3 2 2 2 7" xfId="2759" xr:uid="{EDEC0C35-3012-46CB-A96A-BF44EF072EE7}"/>
    <cellStyle name="Valuta 3 2 2 2 7 2" xfId="4149" xr:uid="{67DD18B8-FCB4-4ACE-9674-CDDD4A08719F}"/>
    <cellStyle name="Valuta 3 2 2 2 7 3" xfId="35802" xr:uid="{322D4486-26C5-403F-908A-CF77719F7B29}"/>
    <cellStyle name="Valuta 3 2 2 2 8" xfId="3618" xr:uid="{77801684-EA3E-4A40-A5D4-4F6D68645704}"/>
    <cellStyle name="Valuta 3 2 2 2 8 2" xfId="35271" xr:uid="{6F2E96EF-4673-43E6-8519-16B68C0C5139}"/>
    <cellStyle name="Valuta 3 2 2 2 9" xfId="3148" xr:uid="{1DD0FFF8-AD59-4AEA-95A8-06563B5B89B4}"/>
    <cellStyle name="Valuta 3 2 2 2 9 2" xfId="34831" xr:uid="{6217848A-393C-4630-B5A7-0073CA87E29F}"/>
    <cellStyle name="Valuta 3 2 2 3" xfId="233" xr:uid="{00000000-0005-0000-0000-000098010000}"/>
    <cellStyle name="Valuta 3 2 2 3 10" xfId="844" xr:uid="{92ABA227-77AE-46C8-B8A9-EE1D855DBEC9}"/>
    <cellStyle name="Valuta 3 2 2 3 11" xfId="34316" xr:uid="{67F24E60-F41E-4032-805E-81B6C9232B3B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2 3" xfId="36138" xr:uid="{D0B86A0C-E4C9-438E-98F5-BFA8C1CA076F}"/>
    <cellStyle name="Valuta 3 2 2 3 2 2 3" xfId="3066" xr:uid="{80534B12-2237-4E98-BDC8-7016564072D0}"/>
    <cellStyle name="Valuta 3 2 2 3 2 2 3 2" xfId="4022" xr:uid="{F2A80ADE-0946-40D8-9348-E5749F1205F8}"/>
    <cellStyle name="Valuta 3 2 2 3 2 2 3 3" xfId="35675" xr:uid="{8B3AB6F1-A0B0-4427-B665-86B2C978A191}"/>
    <cellStyle name="Valuta 3 2 2 3 2 2 4" xfId="3459" xr:uid="{A960845B-C145-47A2-A4D7-77639895B4C8}"/>
    <cellStyle name="Valuta 3 2 2 3 2 2 4 2" xfId="35112" xr:uid="{1DA0CD15-2782-4F5F-989F-6643F19E0A65}"/>
    <cellStyle name="Valuta 3 2 2 3 2 2 5" xfId="1706" xr:uid="{EB65B3D4-BB6B-4F68-B042-F793A8D1D6B8}"/>
    <cellStyle name="Valuta 3 2 2 3 2 2 6" xfId="1147" xr:uid="{C5713032-EDEE-41AA-8C38-8E9A569FE724}"/>
    <cellStyle name="Valuta 3 2 2 3 2 2 7" xfId="34745" xr:uid="{1DDE8BD2-EE56-43B9-9537-056AFD093ED2}"/>
    <cellStyle name="Valuta 3 2 2 3 2 3" xfId="1986" xr:uid="{E5C4DCCB-7087-41C5-B9EA-A727F0EF4AE4}"/>
    <cellStyle name="Valuta 3 2 2 3 2 3 2" xfId="4678" xr:uid="{8EB740AF-EF0D-419F-804D-F6E9AEDEB039}"/>
    <cellStyle name="Valuta 3 2 2 3 2 3 3" xfId="36331" xr:uid="{C482DD44-2B73-4C57-9263-0977975CF548}"/>
    <cellStyle name="Valuta 3 2 2 3 2 4" xfId="2870" xr:uid="{CE2898B5-B966-4483-876D-211D10F234C3}"/>
    <cellStyle name="Valuta 3 2 2 3 2 4 2" xfId="4260" xr:uid="{80B49774-EFC3-4572-859D-E5C6CA4FB919}"/>
    <cellStyle name="Valuta 3 2 2 3 2 4 3" xfId="35913" xr:uid="{2D50B2D0-6A55-4F97-8814-E78103CBEF44}"/>
    <cellStyle name="Valuta 3 2 2 3 2 5" xfId="3729" xr:uid="{421B491E-3206-453F-ABEC-23F9C61C89C3}"/>
    <cellStyle name="Valuta 3 2 2 3 2 5 2" xfId="35382" xr:uid="{73DAC84C-9EFA-4BE3-8F4F-8953B88FD35E}"/>
    <cellStyle name="Valuta 3 2 2 3 2 6" xfId="3247" xr:uid="{563EF7A7-EAF5-4207-9B84-8DA30B46C686}"/>
    <cellStyle name="Valuta 3 2 2 3 2 6 2" xfId="34928" xr:uid="{783E5FB9-7847-4F7F-B2BF-5A8CE3207F29}"/>
    <cellStyle name="Valuta 3 2 2 3 2 7" xfId="1423" xr:uid="{7700EA81-22CC-475F-AC47-B4A5EEEC8A7B}"/>
    <cellStyle name="Valuta 3 2 2 3 2 8" xfId="928" xr:uid="{24D03F1B-85C5-41B2-8F4D-4AC4EAD6A114}"/>
    <cellStyle name="Valuta 3 2 2 3 2 9" xfId="34411" xr:uid="{9F1B6080-D429-4F73-8F9F-235783136F60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2 3" xfId="36043" xr:uid="{BC927653-52F9-4942-8A5A-6B25663A7988}"/>
    <cellStyle name="Valuta 3 2 2 3 4 3" xfId="2971" xr:uid="{6CF0FB33-4481-47DF-9164-86E9A748CED4}"/>
    <cellStyle name="Valuta 3 2 2 3 4 3 2" xfId="3927" xr:uid="{C00160BF-6D22-4593-83B6-75A4F392CD83}"/>
    <cellStyle name="Valuta 3 2 2 3 4 3 3" xfId="35580" xr:uid="{CCF23AC7-0AD5-4FF3-8079-C2405FAE7098}"/>
    <cellStyle name="Valuta 3 2 2 3 4 4" xfId="3364" xr:uid="{13279CDA-5B62-474A-827A-1BC3A9E9A20A}"/>
    <cellStyle name="Valuta 3 2 2 3 4 4 2" xfId="35032" xr:uid="{CA24BE68-9926-4CDD-9177-38E750A35030}"/>
    <cellStyle name="Valuta 3 2 2 3 4 5" xfId="1617" xr:uid="{4FC2A167-F0F8-415C-98AE-3755205A9D58}"/>
    <cellStyle name="Valuta 3 2 2 3 4 6" xfId="1063" xr:uid="{F6B91EDD-B928-4F37-8A88-F66EF560FEF0}"/>
    <cellStyle name="Valuta 3 2 2 3 4 7" xfId="34650" xr:uid="{A3582A64-4E0E-47BF-8619-95201EBA11A1}"/>
    <cellStyle name="Valuta 3 2 2 3 5" xfId="1891" xr:uid="{721017B5-42D2-4F42-BB72-3C4E454E68ED}"/>
    <cellStyle name="Valuta 3 2 2 3 5 2" xfId="4592" xr:uid="{E7344019-2196-4827-B9C8-57A6FF4B7469}"/>
    <cellStyle name="Valuta 3 2 2 3 5 3" xfId="36245" xr:uid="{E36C9D49-42FF-48DA-9105-1635933CDAE6}"/>
    <cellStyle name="Valuta 3 2 2 3 6" xfId="2775" xr:uid="{3E0DC879-EC2B-4DF3-898C-C9EEACC7BBB9}"/>
    <cellStyle name="Valuta 3 2 2 3 6 2" xfId="4165" xr:uid="{4CF23A64-C064-46FF-8A34-159DF3299223}"/>
    <cellStyle name="Valuta 3 2 2 3 6 3" xfId="35818" xr:uid="{B42C2F8D-BF67-47C4-BC81-173DA2061B50}"/>
    <cellStyle name="Valuta 3 2 2 3 7" xfId="3634" xr:uid="{58DA4EFB-8090-4E60-9904-0D99280E4A9A}"/>
    <cellStyle name="Valuta 3 2 2 3 7 2" xfId="35287" xr:uid="{40CF9913-F1E4-49B4-A59F-16A48D54E6B6}"/>
    <cellStyle name="Valuta 3 2 2 3 8" xfId="3164" xr:uid="{60103A41-44B0-4D69-9569-11816DD6CC19}"/>
    <cellStyle name="Valuta 3 2 2 3 8 2" xfId="34847" xr:uid="{77D78663-FB57-4385-ADB3-45FF3C2953E6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2 3" xfId="36093" xr:uid="{4157D144-9B8D-431B-97C3-397FC7533131}"/>
    <cellStyle name="Valuta 3 2 2 4 2 3" xfId="3021" xr:uid="{82D40A41-4B9B-4506-82A2-A52FA15A6086}"/>
    <cellStyle name="Valuta 3 2 2 4 2 3 2" xfId="3977" xr:uid="{E209FE7B-6364-4FE1-86B4-CD79246DC6CA}"/>
    <cellStyle name="Valuta 3 2 2 4 2 3 3" xfId="35630" xr:uid="{FC29AC90-FF72-44B8-A7C8-1CB0A33FE6FE}"/>
    <cellStyle name="Valuta 3 2 2 4 2 4" xfId="3414" xr:uid="{D17BD900-F09F-4035-A7C7-4729643DE067}"/>
    <cellStyle name="Valuta 3 2 2 4 2 4 2" xfId="35072" xr:uid="{85942A56-2A7C-44D7-8B10-56BDDF3E8CC4}"/>
    <cellStyle name="Valuta 3 2 2 4 2 5" xfId="1663" xr:uid="{18FFBE93-462E-4944-B037-780D1191FACA}"/>
    <cellStyle name="Valuta 3 2 2 4 2 6" xfId="1106" xr:uid="{5568B972-3E05-4183-B53D-4186250D2C65}"/>
    <cellStyle name="Valuta 3 2 2 4 2 7" xfId="34700" xr:uid="{11768D31-60F8-4329-925C-C860E82DB401}"/>
    <cellStyle name="Valuta 3 2 2 4 3" xfId="1941" xr:uid="{D2A0025F-D637-4B49-BEB0-4BCE7D2B2404}"/>
    <cellStyle name="Valuta 3 2 2 4 3 2" xfId="4636" xr:uid="{84B38517-CF0C-4864-9D56-C2DA30A38228}"/>
    <cellStyle name="Valuta 3 2 2 4 3 3" xfId="36289" xr:uid="{55CB7665-B90D-4F23-9FF9-CDB42D75E3C2}"/>
    <cellStyle name="Valuta 3 2 2 4 4" xfId="2825" xr:uid="{A4EA22ED-1BCA-428D-B95B-815041E35430}"/>
    <cellStyle name="Valuta 3 2 2 4 4 2" xfId="4215" xr:uid="{B58329E1-CFA4-48FD-92BF-0DFC5D3A13C7}"/>
    <cellStyle name="Valuta 3 2 2 4 4 3" xfId="35868" xr:uid="{FE3555AE-6D7E-465E-B239-DE7399908F69}"/>
    <cellStyle name="Valuta 3 2 2 4 5" xfId="3684" xr:uid="{2D655578-C0CD-46CF-94B4-631370E81BB7}"/>
    <cellStyle name="Valuta 3 2 2 4 5 2" xfId="35337" xr:uid="{0787DD33-CF5A-41CE-8063-2111AE3CED71}"/>
    <cellStyle name="Valuta 3 2 2 4 6" xfId="3206" xr:uid="{2F9D4434-E365-426A-99DC-784EDC863169}"/>
    <cellStyle name="Valuta 3 2 2 4 6 2" xfId="34888" xr:uid="{D47B4240-23C8-4208-BC24-C0DF478FF57A}"/>
    <cellStyle name="Valuta 3 2 2 4 7" xfId="1380" xr:uid="{467F732E-469C-4B5C-B3C9-EC4D31A05D1A}"/>
    <cellStyle name="Valuta 3 2 2 4 8" xfId="887" xr:uid="{937FA4D7-2B4A-4FE2-9DF4-D78005F86DB9}"/>
    <cellStyle name="Valuta 3 2 2 4 9" xfId="34366" xr:uid="{0D62F4E2-C6E2-4E72-95E5-86FAF8B421C0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2 3" xfId="36001" xr:uid="{17736E32-320C-429E-B985-DD7AA64BB7C6}"/>
    <cellStyle name="Valuta 3 2 2 6 3" xfId="2929" xr:uid="{A9624A55-827A-4393-8E4C-1E82A50BFA1F}"/>
    <cellStyle name="Valuta 3 2 2 6 3 2" xfId="3885" xr:uid="{0CBFABBB-9787-418A-AF34-0DE0A21CAC62}"/>
    <cellStyle name="Valuta 3 2 2 6 3 3" xfId="35538" xr:uid="{47EBA743-2278-4E5E-A6D5-BB93AB19E3DD}"/>
    <cellStyle name="Valuta 3 2 2 6 4" xfId="3322" xr:uid="{A1A90FD5-8FD6-4AFB-94D8-7B4BD2BE0CA4}"/>
    <cellStyle name="Valuta 3 2 2 6 4 2" xfId="34991" xr:uid="{B4099BD6-303A-4F3E-96F9-FD061614B9D4}"/>
    <cellStyle name="Valuta 3 2 2 6 5" xfId="1576" xr:uid="{3D4914C3-A07A-473C-A605-5EFEB170C727}"/>
    <cellStyle name="Valuta 3 2 2 6 6" xfId="1023" xr:uid="{C0725DD9-C7B2-4CC8-AB6F-48B90D9E0D8F}"/>
    <cellStyle name="Valuta 3 2 2 6 7" xfId="34608" xr:uid="{820EA0E2-F078-43D9-B24A-2EBE8FE2A1B8}"/>
    <cellStyle name="Valuta 3 2 2 7" xfId="1846" xr:uid="{0C068F3A-C508-49EA-ABCD-7F02332D6A8A}"/>
    <cellStyle name="Valuta 3 2 2 7 2" xfId="4551" xr:uid="{5EB01E85-4943-4F89-ACC2-7ABA7C299979}"/>
    <cellStyle name="Valuta 3 2 2 7 3" xfId="36204" xr:uid="{6B1082B3-FB99-4108-873D-2E5EA2AB9F49}"/>
    <cellStyle name="Valuta 3 2 2 8" xfId="2732" xr:uid="{C42D67F2-21ED-428E-A25D-BE412610F7D5}"/>
    <cellStyle name="Valuta 3 2 2 8 2" xfId="4120" xr:uid="{C57FDA77-0792-4C2C-B558-AA92E28F6107}"/>
    <cellStyle name="Valuta 3 2 2 8 3" xfId="35773" xr:uid="{B5CE9D36-A598-4239-9D62-CC7C2C1AC3D3}"/>
    <cellStyle name="Valuta 3 2 2 9" xfId="3589" xr:uid="{63DE1FFE-19A9-4C10-9E58-2DC9C1872D6A}"/>
    <cellStyle name="Valuta 3 2 2 9 2" xfId="35242" xr:uid="{842D198B-31E0-4ECF-B943-362AE5582F26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12" xfId="34290" xr:uid="{643DE838-ED1E-4C06-8F21-E2657A7FC752}"/>
    <cellStyle name="Valuta 3 2 3 2" xfId="247" xr:uid="{00000000-0005-0000-0000-00009E010000}"/>
    <cellStyle name="Valuta 3 2 3 2 10" xfId="858" xr:uid="{4EB2E198-AF3B-4E4C-807C-201BFB0319F7}"/>
    <cellStyle name="Valuta 3 2 3 2 11" xfId="34330" xr:uid="{37339BBA-41F5-44FA-99EC-FB6F3E92C28F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2 3" xfId="36152" xr:uid="{70D715A0-4898-42FF-89FC-C4C115B8E093}"/>
    <cellStyle name="Valuta 3 2 3 2 2 2 3" xfId="3080" xr:uid="{F602D7A0-0924-42B2-AC86-339AC8DEEF0B}"/>
    <cellStyle name="Valuta 3 2 3 2 2 2 3 2" xfId="4036" xr:uid="{112E4F33-6695-4246-8394-FEDFDF1B35F2}"/>
    <cellStyle name="Valuta 3 2 3 2 2 2 3 3" xfId="35689" xr:uid="{8FCFC6E8-6B15-4D31-9BC4-03D73642ABB5}"/>
    <cellStyle name="Valuta 3 2 3 2 2 2 4" xfId="3473" xr:uid="{C97BC43C-4945-418F-945C-55261C2E0A42}"/>
    <cellStyle name="Valuta 3 2 3 2 2 2 4 2" xfId="35126" xr:uid="{746759D4-CCD8-40D7-B811-40311538C217}"/>
    <cellStyle name="Valuta 3 2 3 2 2 2 5" xfId="1720" xr:uid="{467F3A0F-22E9-4DCC-8328-8B0940622DDA}"/>
    <cellStyle name="Valuta 3 2 3 2 2 2 6" xfId="1161" xr:uid="{FDD42787-83DE-4582-9BA0-3296A78DA801}"/>
    <cellStyle name="Valuta 3 2 3 2 2 2 7" xfId="34759" xr:uid="{C171F422-729A-4FE9-9130-9EBF9BCFF3FC}"/>
    <cellStyle name="Valuta 3 2 3 2 2 3" xfId="2000" xr:uid="{788C9156-56F7-430C-A107-703B42E5C657}"/>
    <cellStyle name="Valuta 3 2 3 2 2 3 2" xfId="4692" xr:uid="{58620DD7-1FF5-480F-8421-AB830B3FC714}"/>
    <cellStyle name="Valuta 3 2 3 2 2 3 3" xfId="36345" xr:uid="{3E103D54-1E7F-4A5C-B3EA-8882818FFC3C}"/>
    <cellStyle name="Valuta 3 2 3 2 2 4" xfId="2884" xr:uid="{504B52BB-45FD-4B54-B4E9-DEAE8CF0C55E}"/>
    <cellStyle name="Valuta 3 2 3 2 2 4 2" xfId="4274" xr:uid="{0878900F-1FFB-40F2-9B9D-92C37757E9FE}"/>
    <cellStyle name="Valuta 3 2 3 2 2 4 3" xfId="35927" xr:uid="{96970B19-B1DB-463F-B357-25F1B90C7009}"/>
    <cellStyle name="Valuta 3 2 3 2 2 5" xfId="3743" xr:uid="{1A40BF2F-6B92-482E-91C7-FE38266F3600}"/>
    <cellStyle name="Valuta 3 2 3 2 2 5 2" xfId="35396" xr:uid="{C9AA9323-3F3D-40BE-B047-1AE23820B273}"/>
    <cellStyle name="Valuta 3 2 3 2 2 6" xfId="3261" xr:uid="{090F278E-8D1F-4633-BBAB-6925296F0BD4}"/>
    <cellStyle name="Valuta 3 2 3 2 2 6 2" xfId="34942" xr:uid="{D47A6628-7F82-438B-BE1F-FC86A898B463}"/>
    <cellStyle name="Valuta 3 2 3 2 2 7" xfId="1437" xr:uid="{394643F5-3AF1-4EFB-9EB5-A26359AAAFCE}"/>
    <cellStyle name="Valuta 3 2 3 2 2 8" xfId="942" xr:uid="{0D32517B-01F1-4FAE-9242-811AEA6DD442}"/>
    <cellStyle name="Valuta 3 2 3 2 2 9" xfId="34425" xr:uid="{B82899F5-5453-481D-9BC8-1623F10595C9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2 3" xfId="36057" xr:uid="{F5F08C4F-6EAF-41EF-8794-51291023F27B}"/>
    <cellStyle name="Valuta 3 2 3 2 4 3" xfId="2985" xr:uid="{1E339669-C32B-4AF9-B940-109087754337}"/>
    <cellStyle name="Valuta 3 2 3 2 4 3 2" xfId="3941" xr:uid="{196B1F30-C63D-4D03-8034-B411CF54426D}"/>
    <cellStyle name="Valuta 3 2 3 2 4 3 3" xfId="35594" xr:uid="{28B1F68F-24AD-46A2-A2AE-D4D518E99AFE}"/>
    <cellStyle name="Valuta 3 2 3 2 4 4" xfId="3378" xr:uid="{72FBF872-8CE5-4BE2-972F-D40F9AA88B87}"/>
    <cellStyle name="Valuta 3 2 3 2 4 4 2" xfId="35046" xr:uid="{7F5F26BE-BF94-4381-ABA2-40A7A8481DBD}"/>
    <cellStyle name="Valuta 3 2 3 2 4 5" xfId="1631" xr:uid="{0C366EC3-819D-4BAF-9269-2E6929551723}"/>
    <cellStyle name="Valuta 3 2 3 2 4 6" xfId="1077" xr:uid="{B03BE749-96CB-4DC5-9DC5-550A7542FD35}"/>
    <cellStyle name="Valuta 3 2 3 2 4 7" xfId="34664" xr:uid="{1EC00271-BFCA-40F9-8EFE-8F08DEE1FC24}"/>
    <cellStyle name="Valuta 3 2 3 2 5" xfId="1905" xr:uid="{F0AC8D8B-FE2F-4544-A289-693F4B527331}"/>
    <cellStyle name="Valuta 3 2 3 2 5 2" xfId="4606" xr:uid="{4A996EAA-B09C-4AAA-B12E-432969D0C454}"/>
    <cellStyle name="Valuta 3 2 3 2 5 3" xfId="36259" xr:uid="{696BAF97-CF50-4378-B730-D08008FB49B8}"/>
    <cellStyle name="Valuta 3 2 3 2 6" xfId="2789" xr:uid="{1EA1C3FA-2683-4A14-98C1-6D14CBC34074}"/>
    <cellStyle name="Valuta 3 2 3 2 6 2" xfId="4179" xr:uid="{6717402E-23CD-40ED-8B6A-BBE2BF906832}"/>
    <cellStyle name="Valuta 3 2 3 2 6 3" xfId="35832" xr:uid="{D7B69F47-1112-4090-8F90-8B98B37A03B4}"/>
    <cellStyle name="Valuta 3 2 3 2 7" xfId="3648" xr:uid="{35FDF5CC-6303-4098-B300-6A991C186512}"/>
    <cellStyle name="Valuta 3 2 3 2 7 2" xfId="35301" xr:uid="{237D0804-9DBB-4B63-94DC-127E7698EA2C}"/>
    <cellStyle name="Valuta 3 2 3 2 8" xfId="3178" xr:uid="{BE07463B-26BD-43E4-9838-74EED5852FFA}"/>
    <cellStyle name="Valuta 3 2 3 2 8 2" xfId="34861" xr:uid="{16DA7D8A-9441-46BA-B1C3-AA04634239F3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2 3" xfId="36112" xr:uid="{AFC47104-ABCB-443E-9A44-FA9AF0752A93}"/>
    <cellStyle name="Valuta 3 2 3 3 2 3" xfId="3040" xr:uid="{B88F2E7A-7C8F-4EB4-987A-60B8CC51DD00}"/>
    <cellStyle name="Valuta 3 2 3 3 2 3 2" xfId="3996" xr:uid="{55FD3C98-557A-4448-B33B-461A7BCF0626}"/>
    <cellStyle name="Valuta 3 2 3 3 2 3 3" xfId="35649" xr:uid="{7C718BFC-8DEA-4C4A-BACC-DD0E6A390E29}"/>
    <cellStyle name="Valuta 3 2 3 3 2 4" xfId="3433" xr:uid="{C10E485F-F9BD-40D9-8A58-4F4BAC9B818F}"/>
    <cellStyle name="Valuta 3 2 3 3 2 4 2" xfId="35086" xr:uid="{5E6FE043-1999-427A-A31E-0FFE77B0AA18}"/>
    <cellStyle name="Valuta 3 2 3 3 2 5" xfId="1680" xr:uid="{AA13CBED-0273-4C4E-A4B9-07D1C1761235}"/>
    <cellStyle name="Valuta 3 2 3 3 2 6" xfId="1121" xr:uid="{D04C18D8-B340-4100-BBF3-CE6DA87E3392}"/>
    <cellStyle name="Valuta 3 2 3 3 2 7" xfId="34719" xr:uid="{6F40786D-D1B8-4BC9-B60B-5CCD6D7AFD0D}"/>
    <cellStyle name="Valuta 3 2 3 3 3" xfId="1960" xr:uid="{5E4FC2C2-7FB9-4C41-8055-8009970EF43C}"/>
    <cellStyle name="Valuta 3 2 3 3 3 2" xfId="4652" xr:uid="{B3641CEA-185C-45A0-BDC7-BC05A22F2A5D}"/>
    <cellStyle name="Valuta 3 2 3 3 3 3" xfId="36305" xr:uid="{87AA4505-21F4-4CF6-B0E7-E024D9EA9B88}"/>
    <cellStyle name="Valuta 3 2 3 3 4" xfId="2844" xr:uid="{B856739A-5F8C-4DEE-B60B-0CCCA26F1F19}"/>
    <cellStyle name="Valuta 3 2 3 3 4 2" xfId="4234" xr:uid="{84936B42-3656-49AB-8148-F27244ACF487}"/>
    <cellStyle name="Valuta 3 2 3 3 4 3" xfId="35887" xr:uid="{D61A6856-BC97-4057-8361-74B87AC9C2F9}"/>
    <cellStyle name="Valuta 3 2 3 3 5" xfId="3703" xr:uid="{CA9FB34A-00A5-4286-A81F-64C13568426B}"/>
    <cellStyle name="Valuta 3 2 3 3 5 2" xfId="35356" xr:uid="{470101FA-A581-4E6B-814A-79608F64D6E8}"/>
    <cellStyle name="Valuta 3 2 3 3 6" xfId="3221" xr:uid="{B733BB0B-6902-43F7-966D-779B10D5C612}"/>
    <cellStyle name="Valuta 3 2 3 3 6 2" xfId="34902" xr:uid="{5DF97827-FD36-4FC7-999A-6C8A2E6C66E5}"/>
    <cellStyle name="Valuta 3 2 3 3 7" xfId="1397" xr:uid="{B42CB302-86EF-44A3-B0D7-DA7122C25681}"/>
    <cellStyle name="Valuta 3 2 3 3 8" xfId="902" xr:uid="{BE3056E8-0C0C-4E98-BE6F-7BB59F5BF97B}"/>
    <cellStyle name="Valuta 3 2 3 3 9" xfId="34385" xr:uid="{27A514B1-4E34-471D-9C75-11C49D651A82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2 3" xfId="36017" xr:uid="{521EA6B1-81B4-4D34-B706-F837691D2838}"/>
    <cellStyle name="Valuta 3 2 3 5 3" xfId="2945" xr:uid="{1F97D0B4-D1B6-4496-8930-EF2D690416E8}"/>
    <cellStyle name="Valuta 3 2 3 5 3 2" xfId="3901" xr:uid="{8DCEFB03-4208-48FF-BCF8-36A2627EDEB8}"/>
    <cellStyle name="Valuta 3 2 3 5 3 3" xfId="35554" xr:uid="{443295A8-B4FD-44D5-A142-E9E1CEF9753F}"/>
    <cellStyle name="Valuta 3 2 3 5 4" xfId="3338" xr:uid="{AF8FFD36-D2B8-4E21-9AE9-0CBC7E2E1ED2}"/>
    <cellStyle name="Valuta 3 2 3 5 4 2" xfId="35006" xr:uid="{03F95821-4AE2-451C-AB4A-E738528FEF68}"/>
    <cellStyle name="Valuta 3 2 3 5 5" xfId="1591" xr:uid="{4655416E-2B0E-4BEC-AA76-DEDCE1F1E8F2}"/>
    <cellStyle name="Valuta 3 2 3 5 6" xfId="1037" xr:uid="{8328FF08-757D-4E1F-AA33-9A115DA85BDB}"/>
    <cellStyle name="Valuta 3 2 3 5 7" xfId="34624" xr:uid="{43295FF0-D28F-400E-8E43-55FFF0132FA1}"/>
    <cellStyle name="Valuta 3 2 3 6" xfId="1865" xr:uid="{96FCAE32-8D91-41D8-9964-3DC1AEB1982A}"/>
    <cellStyle name="Valuta 3 2 3 6 2" xfId="4566" xr:uid="{EE58E8FC-3CE6-4F41-83D8-8D3508D464BE}"/>
    <cellStyle name="Valuta 3 2 3 6 3" xfId="36219" xr:uid="{FC8A211E-F17B-49D0-9E79-BC27DD7AFAD8}"/>
    <cellStyle name="Valuta 3 2 3 7" xfId="2749" xr:uid="{6122277C-EA64-4C96-B6B2-ABD98903441E}"/>
    <cellStyle name="Valuta 3 2 3 7 2" xfId="4139" xr:uid="{68B1E4F8-D342-47AF-B977-E16FDEF309C6}"/>
    <cellStyle name="Valuta 3 2 3 7 3" xfId="35792" xr:uid="{56EC55F0-67BF-4B36-8F28-0CC4D3EA93AB}"/>
    <cellStyle name="Valuta 3 2 3 8" xfId="3608" xr:uid="{F35CF952-B938-4F08-B9C9-DFDD4EB3B8AB}"/>
    <cellStyle name="Valuta 3 2 3 8 2" xfId="35261" xr:uid="{59409FDB-079A-4A5C-97D8-601EC8AE47B1}"/>
    <cellStyle name="Valuta 3 2 3 9" xfId="3138" xr:uid="{D030E35F-78F2-4040-8716-D47D3CA643F1}"/>
    <cellStyle name="Valuta 3 2 3 9 2" xfId="34821" xr:uid="{92E02C3E-676C-4A26-8A9A-F7DD7D55F3B8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12" xfId="34275" xr:uid="{C66E03B0-9C20-4D29-9E14-3C89892B05E3}"/>
    <cellStyle name="Valuta 3 2 4 2" xfId="238" xr:uid="{00000000-0005-0000-0000-0000A4010000}"/>
    <cellStyle name="Valuta 3 2 4 2 10" xfId="849" xr:uid="{01DAE820-D6B4-48CC-B1A1-349EFA2E9DAE}"/>
    <cellStyle name="Valuta 3 2 4 2 11" xfId="34321" xr:uid="{FD6D4485-E9B7-4EC9-9CED-5203663BAD30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2 3" xfId="36143" xr:uid="{BCE40507-B324-4B92-936A-FC3DE2FF1792}"/>
    <cellStyle name="Valuta 3 2 4 2 2 2 3" xfId="3071" xr:uid="{0333BBB6-B156-4A7A-BAFB-0B9EDAF98DE7}"/>
    <cellStyle name="Valuta 3 2 4 2 2 2 3 2" xfId="4027" xr:uid="{051E3D37-A725-4555-951C-7F8065879BA6}"/>
    <cellStyle name="Valuta 3 2 4 2 2 2 3 3" xfId="35680" xr:uid="{7193C621-CEDD-4623-AF91-BF8E15697ADC}"/>
    <cellStyle name="Valuta 3 2 4 2 2 2 4" xfId="3464" xr:uid="{786EE023-9CE6-4322-902F-A97AD37512DA}"/>
    <cellStyle name="Valuta 3 2 4 2 2 2 4 2" xfId="35117" xr:uid="{C050A836-319A-49DB-A655-B0EE7518CD54}"/>
    <cellStyle name="Valuta 3 2 4 2 2 2 5" xfId="1711" xr:uid="{481BB09A-AAA8-484E-A883-4E5EE874A061}"/>
    <cellStyle name="Valuta 3 2 4 2 2 2 6" xfId="1152" xr:uid="{31DF0C88-F7FF-4554-B2A3-0E1DD0481BEA}"/>
    <cellStyle name="Valuta 3 2 4 2 2 2 7" xfId="34750" xr:uid="{613A8C45-DCE6-455B-9B18-C59EAAB17D79}"/>
    <cellStyle name="Valuta 3 2 4 2 2 3" xfId="1991" xr:uid="{5ACDC528-7517-40D2-89E3-2582961AB0B6}"/>
    <cellStyle name="Valuta 3 2 4 2 2 3 2" xfId="4683" xr:uid="{0C19D107-F962-4404-97BB-51A2CB244B80}"/>
    <cellStyle name="Valuta 3 2 4 2 2 3 3" xfId="36336" xr:uid="{E4B0725D-C66E-4788-AA24-29B4CA6AC523}"/>
    <cellStyle name="Valuta 3 2 4 2 2 4" xfId="2875" xr:uid="{7A5C52AF-0092-4342-A587-95BB83429E05}"/>
    <cellStyle name="Valuta 3 2 4 2 2 4 2" xfId="4265" xr:uid="{D5DBDC18-4C9A-4DED-9E20-3E1FB11951D0}"/>
    <cellStyle name="Valuta 3 2 4 2 2 4 3" xfId="35918" xr:uid="{B227FCC6-A553-4CFD-8932-03AEA3E9B9D8}"/>
    <cellStyle name="Valuta 3 2 4 2 2 5" xfId="3734" xr:uid="{C4E59FF3-4374-4689-9365-7A57382EB974}"/>
    <cellStyle name="Valuta 3 2 4 2 2 5 2" xfId="35387" xr:uid="{8DA0C347-7086-4BDA-83EE-2AFBDF08BB10}"/>
    <cellStyle name="Valuta 3 2 4 2 2 6" xfId="3252" xr:uid="{5E143C27-F483-4F17-BE18-C65866B5A7FD}"/>
    <cellStyle name="Valuta 3 2 4 2 2 6 2" xfId="34933" xr:uid="{A165E311-01EC-4CAA-BA5E-C1377FF8A83D}"/>
    <cellStyle name="Valuta 3 2 4 2 2 7" xfId="1428" xr:uid="{0E7D1D16-9787-4CDB-89C8-7A5522F43DCA}"/>
    <cellStyle name="Valuta 3 2 4 2 2 8" xfId="933" xr:uid="{8E996EB5-EF62-48C1-B3B1-D49E0413E309}"/>
    <cellStyle name="Valuta 3 2 4 2 2 9" xfId="34416" xr:uid="{31AE90D0-4DC4-4350-9C87-45E905C33F6C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2 3" xfId="36048" xr:uid="{DDC30E7A-1D9E-4F39-BFD6-0EDE17596008}"/>
    <cellStyle name="Valuta 3 2 4 2 4 3" xfId="2976" xr:uid="{257A9660-9F4C-4A57-B321-A28573515067}"/>
    <cellStyle name="Valuta 3 2 4 2 4 3 2" xfId="3932" xr:uid="{916E2D22-BED2-415B-9214-5A7E4982C599}"/>
    <cellStyle name="Valuta 3 2 4 2 4 3 3" xfId="35585" xr:uid="{07229987-A04E-431A-B1C3-0141A364C44A}"/>
    <cellStyle name="Valuta 3 2 4 2 4 4" xfId="3369" xr:uid="{8EF7E20A-91A5-451E-BB7E-5D452CEA1F7B}"/>
    <cellStyle name="Valuta 3 2 4 2 4 4 2" xfId="35037" xr:uid="{A47CAC08-37CA-4C80-A073-CD35A908E68D}"/>
    <cellStyle name="Valuta 3 2 4 2 4 5" xfId="1622" xr:uid="{5355F872-E481-4876-99DE-A1E7B71BB59E}"/>
    <cellStyle name="Valuta 3 2 4 2 4 6" xfId="1068" xr:uid="{A7F2F5B4-B452-4428-B32A-98F55DECD21A}"/>
    <cellStyle name="Valuta 3 2 4 2 4 7" xfId="34655" xr:uid="{9D8A27C8-A321-4F69-8B73-E5805ED08857}"/>
    <cellStyle name="Valuta 3 2 4 2 5" xfId="1896" xr:uid="{0859617C-E147-4351-B93D-5957FF1B6884}"/>
    <cellStyle name="Valuta 3 2 4 2 5 2" xfId="4597" xr:uid="{B68C1B12-0FF6-4BB2-AFAC-442196252D79}"/>
    <cellStyle name="Valuta 3 2 4 2 5 3" xfId="36250" xr:uid="{911A8AE5-4B34-4BB8-80FD-B0FC31C0ED55}"/>
    <cellStyle name="Valuta 3 2 4 2 6" xfId="2780" xr:uid="{46A96D0F-5B97-4CB0-99EB-91472D2E9887}"/>
    <cellStyle name="Valuta 3 2 4 2 6 2" xfId="4170" xr:uid="{1A77BC5A-3465-45E1-8A7E-B5D3D15590FA}"/>
    <cellStyle name="Valuta 3 2 4 2 6 3" xfId="35823" xr:uid="{454CCF4C-9869-407A-A86F-86F1D6424201}"/>
    <cellStyle name="Valuta 3 2 4 2 7" xfId="3639" xr:uid="{1898DA9E-608C-4AC6-957A-736C09655F52}"/>
    <cellStyle name="Valuta 3 2 4 2 7 2" xfId="35292" xr:uid="{1C5D426B-3C54-4F58-A0C4-82C742980B4C}"/>
    <cellStyle name="Valuta 3 2 4 2 8" xfId="3169" xr:uid="{8AE1893D-3D94-4D17-8169-D4E69A935C97}"/>
    <cellStyle name="Valuta 3 2 4 2 8 2" xfId="34852" xr:uid="{11B880A2-637D-4113-8916-BE17B85DE69E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2 3" xfId="36098" xr:uid="{026A0645-6AA9-4EB7-B731-DF1A058D4452}"/>
    <cellStyle name="Valuta 3 2 4 3 2 3" xfId="3026" xr:uid="{609A1EF1-5D66-4CE9-8407-E2AEE8A8C237}"/>
    <cellStyle name="Valuta 3 2 4 3 2 3 2" xfId="3982" xr:uid="{D31DE8C8-A2E2-4889-BAED-6319F60CED93}"/>
    <cellStyle name="Valuta 3 2 4 3 2 3 3" xfId="35635" xr:uid="{699D9C69-0551-4A18-AF85-73C2D4231BDF}"/>
    <cellStyle name="Valuta 3 2 4 3 2 4" xfId="3419" xr:uid="{C95AE30F-AB6D-470A-A79C-5A787E73C549}"/>
    <cellStyle name="Valuta 3 2 4 3 2 4 2" xfId="35077" xr:uid="{4B182728-3DFD-4843-8CA0-E059A5781238}"/>
    <cellStyle name="Valuta 3 2 4 3 2 5" xfId="1668" xr:uid="{AA5935ED-DED2-4293-8B67-EAEC7F0469E9}"/>
    <cellStyle name="Valuta 3 2 4 3 2 6" xfId="1111" xr:uid="{F1646D00-19F3-4A89-B513-D29341D68781}"/>
    <cellStyle name="Valuta 3 2 4 3 2 7" xfId="34705" xr:uid="{A3B4E0EE-3D54-4911-8015-F3463724D939}"/>
    <cellStyle name="Valuta 3 2 4 3 3" xfId="1946" xr:uid="{CEBCD616-54DA-4013-B48A-5071D5991CE8}"/>
    <cellStyle name="Valuta 3 2 4 3 3 2" xfId="4641" xr:uid="{5C5DBF6F-4AF5-43C0-B13C-FD6996AAEBE9}"/>
    <cellStyle name="Valuta 3 2 4 3 3 3" xfId="36294" xr:uid="{A7BE1C44-0975-4129-92C8-8DC186C6B0E7}"/>
    <cellStyle name="Valuta 3 2 4 3 4" xfId="2830" xr:uid="{6930C9AF-D45E-4E5C-AE95-47FA0A685B53}"/>
    <cellStyle name="Valuta 3 2 4 3 4 2" xfId="4220" xr:uid="{60DD84CD-3B49-43E7-8FC5-CFFDD6DBBF7C}"/>
    <cellStyle name="Valuta 3 2 4 3 4 3" xfId="35873" xr:uid="{7FC284AA-D976-422F-9EF0-400190944360}"/>
    <cellStyle name="Valuta 3 2 4 3 5" xfId="3689" xr:uid="{A2BF6F81-6842-4AE3-A58D-24A6A71F3C2A}"/>
    <cellStyle name="Valuta 3 2 4 3 5 2" xfId="35342" xr:uid="{C47D4F2A-75D2-4F9F-B992-1C599C820283}"/>
    <cellStyle name="Valuta 3 2 4 3 6" xfId="3211" xr:uid="{654026E1-3114-4EA3-8EFD-DF5E283F86E2}"/>
    <cellStyle name="Valuta 3 2 4 3 6 2" xfId="34893" xr:uid="{FADE3417-4794-4476-887E-B48266F3CD9B}"/>
    <cellStyle name="Valuta 3 2 4 3 7" xfId="1385" xr:uid="{A178CF61-A937-4F36-930E-368717AA3778}"/>
    <cellStyle name="Valuta 3 2 4 3 8" xfId="892" xr:uid="{2913C5AF-88BA-4453-AB14-2C7D500552B9}"/>
    <cellStyle name="Valuta 3 2 4 3 9" xfId="34371" xr:uid="{9870A8B8-8D52-4F9A-93BE-666831DE1981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2 3" xfId="36006" xr:uid="{50AB38E5-A1EE-4A4F-A286-1B4F9A74395B}"/>
    <cellStyle name="Valuta 3 2 4 5 3" xfId="2934" xr:uid="{2326D211-6F33-4E51-97DD-24A4667A012F}"/>
    <cellStyle name="Valuta 3 2 4 5 3 2" xfId="3890" xr:uid="{34F5A5B3-AB7B-44B1-8D7B-C2601ECF87E7}"/>
    <cellStyle name="Valuta 3 2 4 5 3 3" xfId="35543" xr:uid="{D5F4E41B-BFD1-4BC4-A9FC-724FFE62AD0D}"/>
    <cellStyle name="Valuta 3 2 4 5 4" xfId="3327" xr:uid="{E8840252-D62C-4811-855F-5CD701C103B4}"/>
    <cellStyle name="Valuta 3 2 4 5 4 2" xfId="34996" xr:uid="{701DD0E6-6603-427D-A7B1-F578C7B4AA33}"/>
    <cellStyle name="Valuta 3 2 4 5 5" xfId="1581" xr:uid="{C8486F83-BEF5-4598-8E4C-3294F462AF4D}"/>
    <cellStyle name="Valuta 3 2 4 5 6" xfId="1028" xr:uid="{D828F07C-FB36-476A-AF96-6950024484FE}"/>
    <cellStyle name="Valuta 3 2 4 5 7" xfId="34613" xr:uid="{EF6EBBFD-F8E3-406B-95C6-2F3F6D5946B5}"/>
    <cellStyle name="Valuta 3 2 4 6" xfId="1851" xr:uid="{EE26321F-CAA3-4BD9-AE6E-9D590494A8B5}"/>
    <cellStyle name="Valuta 3 2 4 6 2" xfId="4556" xr:uid="{2EFF6B3A-2BE4-413B-A8B5-E905AE3BDC78}"/>
    <cellStyle name="Valuta 3 2 4 6 3" xfId="36209" xr:uid="{519A6A04-8CA8-4C7A-9BD7-DDCD544E0D86}"/>
    <cellStyle name="Valuta 3 2 4 7" xfId="2737" xr:uid="{D788D225-4C3F-441B-95CB-93DC797CD584}"/>
    <cellStyle name="Valuta 3 2 4 7 2" xfId="4125" xr:uid="{C6D1D803-29A8-4EE3-B77C-4A7EDC3E24CC}"/>
    <cellStyle name="Valuta 3 2 4 7 3" xfId="35778" xr:uid="{CB478C97-D4BE-4713-B4FA-A30C5A63892A}"/>
    <cellStyle name="Valuta 3 2 4 8" xfId="3594" xr:uid="{AD5086BB-AABE-4F02-96AD-5C0401039160}"/>
    <cellStyle name="Valuta 3 2 4 8 2" xfId="35247" xr:uid="{8FEE17A1-8090-4EF3-8EC7-9B60AE212417}"/>
    <cellStyle name="Valuta 3 2 4 9" xfId="3129" xr:uid="{58B85339-34CC-48D9-8A5D-05D877F9B0BB}"/>
    <cellStyle name="Valuta 3 2 4 9 2" xfId="34812" xr:uid="{F86F1A44-CFD6-4474-9AEB-781B9131AF02}"/>
    <cellStyle name="Valuta 3 2 5" xfId="222" xr:uid="{00000000-0005-0000-0000-0000A9010000}"/>
    <cellStyle name="Valuta 3 2 5 10" xfId="833" xr:uid="{312505BE-CC0C-4E9F-A7A2-8A7AB37C5C3A}"/>
    <cellStyle name="Valuta 3 2 5 11" xfId="34305" xr:uid="{1759AB5D-BDB8-4CCF-9665-E221CBF2D8BF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2 3" xfId="36127" xr:uid="{265E66E6-25DC-450D-B16C-BA43A33250BC}"/>
    <cellStyle name="Valuta 3 2 5 2 2 3" xfId="3055" xr:uid="{FA85DC64-5255-4F29-8193-39EE1F610772}"/>
    <cellStyle name="Valuta 3 2 5 2 2 3 2" xfId="4011" xr:uid="{7F90F6CF-9D52-40E3-97B0-CFBE3195E257}"/>
    <cellStyle name="Valuta 3 2 5 2 2 3 3" xfId="35664" xr:uid="{4885DE7B-14D3-4D14-9475-5EEDAED67BE3}"/>
    <cellStyle name="Valuta 3 2 5 2 2 4" xfId="3448" xr:uid="{CDE2B3B0-C284-41F1-91DA-6398127C8362}"/>
    <cellStyle name="Valuta 3 2 5 2 2 4 2" xfId="35101" xr:uid="{0268B525-F436-4D5E-9FF2-702C506E95E2}"/>
    <cellStyle name="Valuta 3 2 5 2 2 5" xfId="1695" xr:uid="{F0542B17-FC93-475E-9C86-4B783ADF7BCD}"/>
    <cellStyle name="Valuta 3 2 5 2 2 6" xfId="1136" xr:uid="{537E0AD5-51A6-46A8-B755-5A8995167724}"/>
    <cellStyle name="Valuta 3 2 5 2 2 7" xfId="34734" xr:uid="{9D2ADDB8-AA63-4208-BA63-B641137B0CB4}"/>
    <cellStyle name="Valuta 3 2 5 2 3" xfId="1975" xr:uid="{8A2DA569-6595-4210-A169-EB0BEC0CE3C0}"/>
    <cellStyle name="Valuta 3 2 5 2 3 2" xfId="4667" xr:uid="{6D208EEB-EED4-41A0-B19D-98CE0EFBCCCE}"/>
    <cellStyle name="Valuta 3 2 5 2 3 3" xfId="36320" xr:uid="{072B3E0E-27A0-4AD8-ABE3-E83D86DD0446}"/>
    <cellStyle name="Valuta 3 2 5 2 4" xfId="2859" xr:uid="{F2343DD1-0330-4472-8F32-71C7B89EFB51}"/>
    <cellStyle name="Valuta 3 2 5 2 4 2" xfId="4249" xr:uid="{FBF5413E-5B7E-42D3-8B72-7020E5805C36}"/>
    <cellStyle name="Valuta 3 2 5 2 4 3" xfId="35902" xr:uid="{C2AD46EE-3286-4ED1-A262-A27BD561753B}"/>
    <cellStyle name="Valuta 3 2 5 2 5" xfId="3718" xr:uid="{0AED3DC8-FF3E-4F34-815F-A9711B77E135}"/>
    <cellStyle name="Valuta 3 2 5 2 5 2" xfId="35371" xr:uid="{E1E362E9-BE73-4F57-B118-89D40F9B0B55}"/>
    <cellStyle name="Valuta 3 2 5 2 6" xfId="3236" xr:uid="{2DFA2F47-308A-4F6F-A808-3121D58D3390}"/>
    <cellStyle name="Valuta 3 2 5 2 6 2" xfId="34917" xr:uid="{414A6D27-E2A5-4FF4-9CAA-27396625F95E}"/>
    <cellStyle name="Valuta 3 2 5 2 7" xfId="1412" xr:uid="{97DF42BB-2FDD-400F-ADDE-D08978496C87}"/>
    <cellStyle name="Valuta 3 2 5 2 8" xfId="917" xr:uid="{16164BC0-74CA-41A5-8E28-055804566CEC}"/>
    <cellStyle name="Valuta 3 2 5 2 9" xfId="34400" xr:uid="{BB8F931C-AE52-4403-9C5C-C895BE9087BB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2 3" xfId="36032" xr:uid="{2BB89C8B-5E23-436B-9C6A-D9002381783C}"/>
    <cellStyle name="Valuta 3 2 5 4 3" xfId="2960" xr:uid="{5A73D7FB-6800-491F-B1F4-54B60B707108}"/>
    <cellStyle name="Valuta 3 2 5 4 3 2" xfId="3916" xr:uid="{593800E5-3FCD-4766-B4DD-E4679753CE8D}"/>
    <cellStyle name="Valuta 3 2 5 4 3 3" xfId="35569" xr:uid="{3FCC2B15-574A-441E-AA60-21F76528F156}"/>
    <cellStyle name="Valuta 3 2 5 4 4" xfId="3353" xr:uid="{F11313DA-F189-4D54-A039-0975F60AB62B}"/>
    <cellStyle name="Valuta 3 2 5 4 4 2" xfId="35021" xr:uid="{19B28978-3A6E-4101-AE44-52B0542353FD}"/>
    <cellStyle name="Valuta 3 2 5 4 5" xfId="1606" xr:uid="{5BE6BB52-AB0F-43ED-9DDA-405D64E62C48}"/>
    <cellStyle name="Valuta 3 2 5 4 6" xfId="1052" xr:uid="{B2F1D8A1-7329-4624-B425-AAF7CBCDC42A}"/>
    <cellStyle name="Valuta 3 2 5 4 7" xfId="34639" xr:uid="{85C2A298-EE7E-4A9D-9098-F5EF94A38B87}"/>
    <cellStyle name="Valuta 3 2 5 5" xfId="1880" xr:uid="{130281F4-BAF7-4F28-AC07-0C590F27FD74}"/>
    <cellStyle name="Valuta 3 2 5 5 2" xfId="4581" xr:uid="{CB0DCFEB-1878-4C1B-B7EE-1216FD1FF2C7}"/>
    <cellStyle name="Valuta 3 2 5 5 3" xfId="36234" xr:uid="{71569CCC-A951-4570-806B-3BABC926B316}"/>
    <cellStyle name="Valuta 3 2 5 6" xfId="2764" xr:uid="{7EB7401A-EBD3-4207-9EF8-9C173FB02793}"/>
    <cellStyle name="Valuta 3 2 5 6 2" xfId="4154" xr:uid="{915A438C-29E3-41D6-B406-6DC93B7B824D}"/>
    <cellStyle name="Valuta 3 2 5 6 3" xfId="35807" xr:uid="{26C24F23-0A9F-49BC-8B1C-B010D7424086}"/>
    <cellStyle name="Valuta 3 2 5 7" xfId="3623" xr:uid="{48BF652C-6D24-47A5-9463-DB84B61F5F83}"/>
    <cellStyle name="Valuta 3 2 5 7 2" xfId="35276" xr:uid="{F328273F-D5EA-402E-B64F-6E65D438D987}"/>
    <cellStyle name="Valuta 3 2 5 8" xfId="3153" xr:uid="{4DF5DDC7-C3C8-4218-A773-A7FB0275D1F4}"/>
    <cellStyle name="Valuta 3 2 5 8 2" xfId="34836" xr:uid="{6530A616-42B8-4591-B4D0-0769D917A3F3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2 3" xfId="36082" xr:uid="{6868DC7D-B2C6-4CC0-ABAF-1F079B30F080}"/>
    <cellStyle name="Valuta 3 2 6 2 3" xfId="3010" xr:uid="{38C5D4ED-B2D7-43AC-AC40-77E50A25C832}"/>
    <cellStyle name="Valuta 3 2 6 2 3 2" xfId="3966" xr:uid="{CD81F1FD-7063-4898-A2C7-71F556E167AB}"/>
    <cellStyle name="Valuta 3 2 6 2 3 3" xfId="35619" xr:uid="{ACD7A54A-47B4-4339-B2C9-348F489D9860}"/>
    <cellStyle name="Valuta 3 2 6 2 4" xfId="3403" xr:uid="{A59FB7C5-3CB6-4D95-85CE-5B4486FEDE91}"/>
    <cellStyle name="Valuta 3 2 6 2 4 2" xfId="35061" xr:uid="{B254A3CA-36B2-4C50-B500-1D10193D0B57}"/>
    <cellStyle name="Valuta 3 2 6 2 5" xfId="1652" xr:uid="{02D0DCB2-B179-4F3F-966E-1A2184D4EBDA}"/>
    <cellStyle name="Valuta 3 2 6 2 6" xfId="1095" xr:uid="{7B3B8ACE-3ED8-414E-9292-D52C3816EDE0}"/>
    <cellStyle name="Valuta 3 2 6 2 7" xfId="34689" xr:uid="{09C25249-72CF-423C-9F27-1AEB95F5C153}"/>
    <cellStyle name="Valuta 3 2 6 3" xfId="1930" xr:uid="{1BCB1209-A2BD-4D49-90F4-5ED1B4EC57FD}"/>
    <cellStyle name="Valuta 3 2 6 3 2" xfId="4625" xr:uid="{E496E9FE-A267-4B81-9B0B-A9C318D8F13C}"/>
    <cellStyle name="Valuta 3 2 6 3 3" xfId="36278" xr:uid="{B82A878E-4433-4B53-A7A5-2CFA1321447D}"/>
    <cellStyle name="Valuta 3 2 6 4" xfId="2814" xr:uid="{03450D3D-9856-4203-95C7-0F45B5ABB630}"/>
    <cellStyle name="Valuta 3 2 6 4 2" xfId="4204" xr:uid="{7FBA0C24-BAE5-42B6-A143-636E2B2D4B17}"/>
    <cellStyle name="Valuta 3 2 6 4 3" xfId="35857" xr:uid="{C7C8FC04-17D3-4D46-A19C-05F42D3139E4}"/>
    <cellStyle name="Valuta 3 2 6 5" xfId="3673" xr:uid="{D5BDED2E-CCB2-4015-A1E6-91702E20B3E3}"/>
    <cellStyle name="Valuta 3 2 6 5 2" xfId="35326" xr:uid="{8D46834F-69EB-4C53-980F-DA7814022A2A}"/>
    <cellStyle name="Valuta 3 2 6 6" xfId="3195" xr:uid="{26F949E6-0BCF-4070-AA97-E75AD5F848A6}"/>
    <cellStyle name="Valuta 3 2 6 6 2" xfId="34877" xr:uid="{399D3216-4767-4E65-A005-59A2A7004C28}"/>
    <cellStyle name="Valuta 3 2 6 7" xfId="1369" xr:uid="{34DFF890-1454-4B96-A92F-0C7253916B2F}"/>
    <cellStyle name="Valuta 3 2 6 8" xfId="876" xr:uid="{93F0AC82-A9E8-465C-B9B9-5D17A3CDA99A}"/>
    <cellStyle name="Valuta 3 2 6 9" xfId="34355" xr:uid="{54ECF546-642C-4DEF-ADEF-2005D437C739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2 3" xfId="35990" xr:uid="{F9EA8535-9825-4A92-A33F-3E26D4F30E72}"/>
    <cellStyle name="Valuta 3 2 8 3" xfId="2918" xr:uid="{F37C2017-412D-49BC-9534-34618E39CC13}"/>
    <cellStyle name="Valuta 3 2 8 3 2" xfId="3874" xr:uid="{3A6A8C4A-1E96-4485-9093-11561309BF4E}"/>
    <cellStyle name="Valuta 3 2 8 3 3" xfId="35527" xr:uid="{E933B0D8-B0AC-4F11-97A0-676696AE37F6}"/>
    <cellStyle name="Valuta 3 2 8 4" xfId="3311" xr:uid="{60F55CEC-F020-4A5B-AC61-06072AF299D1}"/>
    <cellStyle name="Valuta 3 2 8 4 2" xfId="34980" xr:uid="{947FFDCF-C210-46CA-B560-18B5F8E45316}"/>
    <cellStyle name="Valuta 3 2 8 5" xfId="1565" xr:uid="{4BF3F376-7990-447D-8E4E-D111E5292CD7}"/>
    <cellStyle name="Valuta 3 2 8 6" xfId="1012" xr:uid="{500707BE-3ABD-4748-82A5-D9066F839248}"/>
    <cellStyle name="Valuta 3 2 8 7" xfId="34597" xr:uid="{B4550F5E-E939-48E9-8AA2-0DC11F7E2327}"/>
    <cellStyle name="Valuta 3 2 9" xfId="1832" xr:uid="{22C1148B-944C-492B-B3CB-3BAFE640846A}"/>
    <cellStyle name="Valuta 3 2 9 2" xfId="4539" xr:uid="{6F98F27A-3EE3-4207-A54D-4C268D69FB7E}"/>
    <cellStyle name="Valuta 3 2 9 3" xfId="36192" xr:uid="{135DF25B-1549-43B9-8763-9BCA1EF63D44}"/>
    <cellStyle name="Valuta 3 20" xfId="34185" xr:uid="{560AD3CA-F8E8-4EC9-BC3E-7BDBD0590933}"/>
    <cellStyle name="Valuta 3 3" xfId="178" xr:uid="{00000000-0005-0000-0000-0000AE010000}"/>
    <cellStyle name="Valuta 3 3 10" xfId="3581" xr:uid="{0A150B48-E3AC-495C-A5D1-A4C85A89CF73}"/>
    <cellStyle name="Valuta 3 3 10 2" xfId="35234" xr:uid="{7C4270EA-4331-4A3C-9B54-520F7299ACBD}"/>
    <cellStyle name="Valuta 3 3 11" xfId="3116" xr:uid="{EDA6BCC9-EF09-49DB-9591-FAAE5C8DEFD7}"/>
    <cellStyle name="Valuta 3 3 11 2" xfId="34799" xr:uid="{86365753-8036-4C5D-AEED-078FDB2E13EC}"/>
    <cellStyle name="Valuta 3 3 12" xfId="1282" xr:uid="{238BB34C-060F-46B4-A036-6D0C1C065DAA}"/>
    <cellStyle name="Valuta 3 3 13" xfId="793" xr:uid="{15D349FE-B0E8-4E1E-8322-37C9378BF298}"/>
    <cellStyle name="Valuta 3 3 14" xfId="34262" xr:uid="{8F2902F7-3D5A-487D-A513-3CD9EA32D020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12" xfId="34292" xr:uid="{F188F6A9-B117-4E43-81BB-0977059EAFBA}"/>
    <cellStyle name="Valuta 3 3 2 2" xfId="249" xr:uid="{00000000-0005-0000-0000-0000B0010000}"/>
    <cellStyle name="Valuta 3 3 2 2 10" xfId="860" xr:uid="{82487C1E-4AB3-4ACD-8498-5F337F7FE2EE}"/>
    <cellStyle name="Valuta 3 3 2 2 11" xfId="34332" xr:uid="{6F756375-48F8-4508-B3D7-B494818F63FA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2 3" xfId="36154" xr:uid="{106BAFD1-0E06-42F5-A0BD-27255F12219C}"/>
    <cellStyle name="Valuta 3 3 2 2 2 2 3" xfId="3082" xr:uid="{D04BCC4B-EDEC-49B1-BE5F-F7D71FEFB6A9}"/>
    <cellStyle name="Valuta 3 3 2 2 2 2 3 2" xfId="4038" xr:uid="{9BD00D18-A774-47CC-A5AA-793CA244659C}"/>
    <cellStyle name="Valuta 3 3 2 2 2 2 3 3" xfId="35691" xr:uid="{D2475027-CD40-4B49-BAAB-91EBB86C8F90}"/>
    <cellStyle name="Valuta 3 3 2 2 2 2 4" xfId="3475" xr:uid="{B9C56C1B-1FCE-4085-877A-080751131D6E}"/>
    <cellStyle name="Valuta 3 3 2 2 2 2 4 2" xfId="35128" xr:uid="{35A9AAD4-316A-4A45-94B5-48474F578F3A}"/>
    <cellStyle name="Valuta 3 3 2 2 2 2 5" xfId="1722" xr:uid="{323F42D4-D344-4F29-93A2-8EDE602356BD}"/>
    <cellStyle name="Valuta 3 3 2 2 2 2 6" xfId="1163" xr:uid="{9996EF31-D0E6-4527-AD9A-62CF994F79FE}"/>
    <cellStyle name="Valuta 3 3 2 2 2 2 7" xfId="34761" xr:uid="{59501E47-1DB0-4497-BB09-B6E9FC2968D8}"/>
    <cellStyle name="Valuta 3 3 2 2 2 3" xfId="2002" xr:uid="{0CC2F04B-46B7-42E2-928B-348974A53325}"/>
    <cellStyle name="Valuta 3 3 2 2 2 3 2" xfId="4694" xr:uid="{DAC04F95-F4C2-490D-AE06-A01E874EB30E}"/>
    <cellStyle name="Valuta 3 3 2 2 2 3 3" xfId="36347" xr:uid="{07694C0C-F310-4DEF-A82A-0592EA236489}"/>
    <cellStyle name="Valuta 3 3 2 2 2 4" xfId="2886" xr:uid="{F83366C8-8D14-4628-834D-F126FBA1C4FD}"/>
    <cellStyle name="Valuta 3 3 2 2 2 4 2" xfId="4276" xr:uid="{10403313-8694-4279-9A22-7FA9FEE7C852}"/>
    <cellStyle name="Valuta 3 3 2 2 2 4 3" xfId="35929" xr:uid="{7B5CA4A9-B1A4-4BFC-B33F-B2C443A71DA8}"/>
    <cellStyle name="Valuta 3 3 2 2 2 5" xfId="3745" xr:uid="{B50F8C42-0D45-400E-B222-020C8004C606}"/>
    <cellStyle name="Valuta 3 3 2 2 2 5 2" xfId="35398" xr:uid="{472C7112-BA0F-409A-9417-2A22F92F24C3}"/>
    <cellStyle name="Valuta 3 3 2 2 2 6" xfId="3263" xr:uid="{81AA02AA-6184-41A3-A18D-F620E1CB1667}"/>
    <cellStyle name="Valuta 3 3 2 2 2 6 2" xfId="34944" xr:uid="{2DAF3ADE-FAEC-47F8-852A-185F94194A0D}"/>
    <cellStyle name="Valuta 3 3 2 2 2 7" xfId="1439" xr:uid="{04FA8396-A705-4838-BE48-42159C44E879}"/>
    <cellStyle name="Valuta 3 3 2 2 2 8" xfId="944" xr:uid="{159FABBB-E29C-4889-9474-CE9A0AA82B44}"/>
    <cellStyle name="Valuta 3 3 2 2 2 9" xfId="34427" xr:uid="{90EC7AE9-DF7F-4F87-B107-B88EE0F8ABA1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2 3" xfId="36059" xr:uid="{9B976B8D-9CD1-4295-A800-71761E1BC94A}"/>
    <cellStyle name="Valuta 3 3 2 2 4 3" xfId="2987" xr:uid="{A8417A64-D645-4557-BB41-8B6B82B053BE}"/>
    <cellStyle name="Valuta 3 3 2 2 4 3 2" xfId="3943" xr:uid="{2906F277-ABF0-41EC-827F-8FB07A0B63B4}"/>
    <cellStyle name="Valuta 3 3 2 2 4 3 3" xfId="35596" xr:uid="{23FC92C2-DE87-4B7C-9FC6-4A056B31420A}"/>
    <cellStyle name="Valuta 3 3 2 2 4 4" xfId="3380" xr:uid="{3A4BD564-27A4-4ACD-B490-4CEFF5E6721F}"/>
    <cellStyle name="Valuta 3 3 2 2 4 4 2" xfId="35048" xr:uid="{27E46F0E-84B3-4B8C-9BA1-AE3DF4A47E02}"/>
    <cellStyle name="Valuta 3 3 2 2 4 5" xfId="1633" xr:uid="{4AA80D3F-7F1C-4306-A706-4EBA6B3153B0}"/>
    <cellStyle name="Valuta 3 3 2 2 4 6" xfId="1079" xr:uid="{3C40EED3-ACAB-45CF-9579-00F2662B75D3}"/>
    <cellStyle name="Valuta 3 3 2 2 4 7" xfId="34666" xr:uid="{C4E89E3D-6FE2-46D3-B857-711B0329F6B4}"/>
    <cellStyle name="Valuta 3 3 2 2 5" xfId="1907" xr:uid="{B32FA569-F56B-4B25-8E62-3BF361CB49D8}"/>
    <cellStyle name="Valuta 3 3 2 2 5 2" xfId="4608" xr:uid="{8700188A-3D64-4808-8444-A6902997DF01}"/>
    <cellStyle name="Valuta 3 3 2 2 5 3" xfId="36261" xr:uid="{ACD844CE-212D-4A97-BE98-FEFBE51FA740}"/>
    <cellStyle name="Valuta 3 3 2 2 6" xfId="2791" xr:uid="{6DC54F6D-E1DF-4AF7-A60B-F77475AB6942}"/>
    <cellStyle name="Valuta 3 3 2 2 6 2" xfId="4181" xr:uid="{3739D480-B8B3-4F8C-A185-C0553FB48CC6}"/>
    <cellStyle name="Valuta 3 3 2 2 6 3" xfId="35834" xr:uid="{0378D03F-20CF-4901-864C-A97330DEEDB2}"/>
    <cellStyle name="Valuta 3 3 2 2 7" xfId="3650" xr:uid="{F939DB08-064B-43CD-B6CA-6AACF1B4FFBF}"/>
    <cellStyle name="Valuta 3 3 2 2 7 2" xfId="35303" xr:uid="{74754B93-0E3F-4584-840C-937A5D6FACBD}"/>
    <cellStyle name="Valuta 3 3 2 2 8" xfId="3180" xr:uid="{5F99E3FD-656D-44B0-8663-6DADF74A8D8A}"/>
    <cellStyle name="Valuta 3 3 2 2 8 2" xfId="34863" xr:uid="{6B2CB229-EF7D-4819-8C1A-18116E0FF6D0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2 3" xfId="36114" xr:uid="{00541576-4609-4A44-ACBA-103E0195B530}"/>
    <cellStyle name="Valuta 3 3 2 3 2 3" xfId="3042" xr:uid="{F2368E67-AD16-4F4E-B41E-E8735B3D6C3A}"/>
    <cellStyle name="Valuta 3 3 2 3 2 3 2" xfId="3998" xr:uid="{FDC4A22C-337E-4EBF-9AA0-996E26E52422}"/>
    <cellStyle name="Valuta 3 3 2 3 2 3 3" xfId="35651" xr:uid="{A60348E4-A327-4B3F-98EC-F7D21B677EDF}"/>
    <cellStyle name="Valuta 3 3 2 3 2 4" xfId="3435" xr:uid="{5CF3778C-8433-47F7-B5F8-A2F1FB60312C}"/>
    <cellStyle name="Valuta 3 3 2 3 2 4 2" xfId="35088" xr:uid="{9E7227D1-5E80-424B-A6F2-7A338FA53663}"/>
    <cellStyle name="Valuta 3 3 2 3 2 5" xfId="1682" xr:uid="{3A5FE87E-E5DE-4897-B5DA-B0701D95BEC6}"/>
    <cellStyle name="Valuta 3 3 2 3 2 6" xfId="1123" xr:uid="{2E6C30F0-E6C1-4DF9-929B-040C4CA82460}"/>
    <cellStyle name="Valuta 3 3 2 3 2 7" xfId="34721" xr:uid="{EE4DB06E-84F7-43C4-A306-59E59026940F}"/>
    <cellStyle name="Valuta 3 3 2 3 3" xfId="1962" xr:uid="{3BD59479-B2B8-4FDB-BF93-DAD06D47FBDC}"/>
    <cellStyle name="Valuta 3 3 2 3 3 2" xfId="4654" xr:uid="{90C9C628-0C8B-442F-900F-4A8D520974BA}"/>
    <cellStyle name="Valuta 3 3 2 3 3 3" xfId="36307" xr:uid="{17A5411D-055F-45A9-8409-5767FDFF6587}"/>
    <cellStyle name="Valuta 3 3 2 3 4" xfId="2846" xr:uid="{9CD7BAD7-61B3-4796-B9F5-F6D651AFC30F}"/>
    <cellStyle name="Valuta 3 3 2 3 4 2" xfId="4236" xr:uid="{0C5E1461-AA86-4159-93D8-93E52FDF8436}"/>
    <cellStyle name="Valuta 3 3 2 3 4 3" xfId="35889" xr:uid="{4B43F269-0F40-494B-91ED-6C078F00596F}"/>
    <cellStyle name="Valuta 3 3 2 3 5" xfId="3705" xr:uid="{F3CF7841-A8C2-45B9-83C3-F20F778BACD1}"/>
    <cellStyle name="Valuta 3 3 2 3 5 2" xfId="35358" xr:uid="{50A6817D-CC56-48F8-8AB0-7AF5AD4A3547}"/>
    <cellStyle name="Valuta 3 3 2 3 6" xfId="3223" xr:uid="{CC9BD727-86B4-4907-9340-6F8F7FE2403D}"/>
    <cellStyle name="Valuta 3 3 2 3 6 2" xfId="34904" xr:uid="{D38D25E7-C64F-4CF2-ABF9-9FF615E529D8}"/>
    <cellStyle name="Valuta 3 3 2 3 7" xfId="1399" xr:uid="{96E1EC14-B149-4607-B96D-93A569638F9C}"/>
    <cellStyle name="Valuta 3 3 2 3 8" xfId="904" xr:uid="{0BF1284C-1CF3-4731-BAFE-508C031E238B}"/>
    <cellStyle name="Valuta 3 3 2 3 9" xfId="34387" xr:uid="{403A682C-1EB6-4779-9F1E-D3DD135091A2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2 3" xfId="36019" xr:uid="{32FA3694-0672-4C72-94FC-0C520C51C543}"/>
    <cellStyle name="Valuta 3 3 2 5 3" xfId="2947" xr:uid="{980CA902-8E6F-4BF6-A60B-5A903395181B}"/>
    <cellStyle name="Valuta 3 3 2 5 3 2" xfId="3903" xr:uid="{1D21517C-7D8C-484B-8525-6109337FA3B2}"/>
    <cellStyle name="Valuta 3 3 2 5 3 3" xfId="35556" xr:uid="{18EC83DD-9E59-4EBF-80FC-F7C8934AF187}"/>
    <cellStyle name="Valuta 3 3 2 5 4" xfId="3340" xr:uid="{E09F50A1-7893-4D5C-944E-318743768EC0}"/>
    <cellStyle name="Valuta 3 3 2 5 4 2" xfId="35008" xr:uid="{B0A32940-B0AF-45FC-8336-70DB9C101DE1}"/>
    <cellStyle name="Valuta 3 3 2 5 5" xfId="1593" xr:uid="{15590215-9EE0-45F0-85AF-F3D941EF0149}"/>
    <cellStyle name="Valuta 3 3 2 5 6" xfId="1039" xr:uid="{0C6CAFBF-64C3-4FF3-8FD6-03FB1008B4E5}"/>
    <cellStyle name="Valuta 3 3 2 5 7" xfId="34626" xr:uid="{DF61633A-5211-4FDA-8DBC-35C8E6B14CC6}"/>
    <cellStyle name="Valuta 3 3 2 6" xfId="1867" xr:uid="{3DE458A9-73D1-4947-80BE-00CD0F091EBF}"/>
    <cellStyle name="Valuta 3 3 2 6 2" xfId="4568" xr:uid="{3DF51DB8-5D11-4735-AACD-A3AEEF48FC57}"/>
    <cellStyle name="Valuta 3 3 2 6 3" xfId="36221" xr:uid="{620E4415-E5CD-44BA-8895-ECA012E276A7}"/>
    <cellStyle name="Valuta 3 3 2 7" xfId="2751" xr:uid="{BCC35B03-C28A-49C8-859E-56AF8666085E}"/>
    <cellStyle name="Valuta 3 3 2 7 2" xfId="4141" xr:uid="{434B3622-0A72-468B-BCB1-E5B23B3B05F5}"/>
    <cellStyle name="Valuta 3 3 2 7 3" xfId="35794" xr:uid="{8D691EB0-350B-403C-AF8C-C53A32E7C2AD}"/>
    <cellStyle name="Valuta 3 3 2 8" xfId="3610" xr:uid="{B7E54ADF-864C-4714-B5F5-D6760E4F0962}"/>
    <cellStyle name="Valuta 3 3 2 8 2" xfId="35263" xr:uid="{3E2BE9AC-D558-4414-AB51-041B9A656B1E}"/>
    <cellStyle name="Valuta 3 3 2 9" xfId="3140" xr:uid="{8758D7EA-BB60-48BB-B81F-C1C13EEBACE4}"/>
    <cellStyle name="Valuta 3 3 2 9 2" xfId="34823" xr:uid="{B8314AB0-D4C2-4912-B339-E731F0E97E08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12" xfId="34278" xr:uid="{CE5BCEFA-466D-4CAC-8AC8-3A82D4760DBB}"/>
    <cellStyle name="Valuta 3 3 3 2" xfId="241" xr:uid="{00000000-0005-0000-0000-0000B6010000}"/>
    <cellStyle name="Valuta 3 3 3 2 10" xfId="852" xr:uid="{5F501C9B-3946-47A6-A2AC-B266F5833474}"/>
    <cellStyle name="Valuta 3 3 3 2 11" xfId="34324" xr:uid="{B8BB235A-76F4-463A-A9A3-4B96529E591F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2 3" xfId="36146" xr:uid="{5250E077-24B6-49F7-820C-6E45A4346BAB}"/>
    <cellStyle name="Valuta 3 3 3 2 2 2 3" xfId="3074" xr:uid="{8C3132AA-01DF-4260-A6DA-DDCA4018BA8F}"/>
    <cellStyle name="Valuta 3 3 3 2 2 2 3 2" xfId="4030" xr:uid="{417BAE33-2B40-4D43-9C2C-F91D04040598}"/>
    <cellStyle name="Valuta 3 3 3 2 2 2 3 3" xfId="35683" xr:uid="{0D3044AD-E373-4C42-9AC1-5486642119D6}"/>
    <cellStyle name="Valuta 3 3 3 2 2 2 4" xfId="3467" xr:uid="{4A4177B6-3EE7-4DE6-A3FB-3C4B09C358A2}"/>
    <cellStyle name="Valuta 3 3 3 2 2 2 4 2" xfId="35120" xr:uid="{AE7CAF9D-C009-4689-8539-AB3C8871515E}"/>
    <cellStyle name="Valuta 3 3 3 2 2 2 5" xfId="1714" xr:uid="{900BF2E4-BE89-400F-80E0-384920130815}"/>
    <cellStyle name="Valuta 3 3 3 2 2 2 6" xfId="1155" xr:uid="{8095A350-6490-4FC9-A41F-444BBD6512F7}"/>
    <cellStyle name="Valuta 3 3 3 2 2 2 7" xfId="34753" xr:uid="{1116B900-1A73-4F8E-8145-2DB601D807B2}"/>
    <cellStyle name="Valuta 3 3 3 2 2 3" xfId="1994" xr:uid="{91DE1455-35FB-4186-A592-BF8411E922FB}"/>
    <cellStyle name="Valuta 3 3 3 2 2 3 2" xfId="4686" xr:uid="{5905ED6D-F3EC-445E-9A22-6D2BB19ECEEC}"/>
    <cellStyle name="Valuta 3 3 3 2 2 3 3" xfId="36339" xr:uid="{F229BB62-C4A8-4FC7-86C8-00623F2D8CDC}"/>
    <cellStyle name="Valuta 3 3 3 2 2 4" xfId="2878" xr:uid="{17509925-27D2-4259-A667-E82D4771EE76}"/>
    <cellStyle name="Valuta 3 3 3 2 2 4 2" xfId="4268" xr:uid="{9E356D37-DC86-4BF0-9D9C-5C2CD11A2B90}"/>
    <cellStyle name="Valuta 3 3 3 2 2 4 3" xfId="35921" xr:uid="{606E9F7D-1895-4FAA-BEF8-0CE5AEB67B39}"/>
    <cellStyle name="Valuta 3 3 3 2 2 5" xfId="3737" xr:uid="{8E1F1743-69C2-409E-AF36-D690015ECBBF}"/>
    <cellStyle name="Valuta 3 3 3 2 2 5 2" xfId="35390" xr:uid="{FF456030-498E-466B-A201-E7B0A6F82B28}"/>
    <cellStyle name="Valuta 3 3 3 2 2 6" xfId="3255" xr:uid="{30F7EDE0-0F65-4B14-84F9-257D80DF0363}"/>
    <cellStyle name="Valuta 3 3 3 2 2 6 2" xfId="34936" xr:uid="{615CC9F1-42BF-40CD-B902-A03A8DC9D0D2}"/>
    <cellStyle name="Valuta 3 3 3 2 2 7" xfId="1431" xr:uid="{6C0083A0-5EED-4902-9016-73B37E971BF6}"/>
    <cellStyle name="Valuta 3 3 3 2 2 8" xfId="936" xr:uid="{C6166424-2AF7-4B32-BB1A-A0D2CFE2CE32}"/>
    <cellStyle name="Valuta 3 3 3 2 2 9" xfId="34419" xr:uid="{94E08E8F-8A94-42D2-9E1C-3EB738F6D5B0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2 3" xfId="36051" xr:uid="{AA7BF21E-FBB2-45CA-9596-75AE8F8ACE30}"/>
    <cellStyle name="Valuta 3 3 3 2 4 3" xfId="2979" xr:uid="{61E8EA2F-8432-4DA5-A0BC-9BEE91996DEC}"/>
    <cellStyle name="Valuta 3 3 3 2 4 3 2" xfId="3935" xr:uid="{CA00CF52-51B3-433B-89EA-FC49DD443308}"/>
    <cellStyle name="Valuta 3 3 3 2 4 3 3" xfId="35588" xr:uid="{90C50D2B-7F55-4B31-AD41-8631B2DDB56C}"/>
    <cellStyle name="Valuta 3 3 3 2 4 4" xfId="3372" xr:uid="{44F993F5-F70F-452E-A1B8-FC56E04B169C}"/>
    <cellStyle name="Valuta 3 3 3 2 4 4 2" xfId="35040" xr:uid="{94F5BD9F-598B-40F9-B6AC-D518EF945E1E}"/>
    <cellStyle name="Valuta 3 3 3 2 4 5" xfId="1625" xr:uid="{C661376C-FEC4-4BAD-AD32-1AA3FD51F03E}"/>
    <cellStyle name="Valuta 3 3 3 2 4 6" xfId="1071" xr:uid="{78C96F37-ACE6-40BB-BDD4-3DA284EC38C0}"/>
    <cellStyle name="Valuta 3 3 3 2 4 7" xfId="34658" xr:uid="{E12CC5E1-CC55-4462-9AB4-9305D8FB8E2F}"/>
    <cellStyle name="Valuta 3 3 3 2 5" xfId="1899" xr:uid="{767C7633-6D79-4F0E-A56F-489EAEE61E5A}"/>
    <cellStyle name="Valuta 3 3 3 2 5 2" xfId="4600" xr:uid="{A82E6465-41DA-4BAD-94BC-A6CD6100A6FC}"/>
    <cellStyle name="Valuta 3 3 3 2 5 3" xfId="36253" xr:uid="{BF7789B7-A690-4680-BB1F-0450249E5251}"/>
    <cellStyle name="Valuta 3 3 3 2 6" xfId="2783" xr:uid="{D7FCB03A-101F-45B4-82C0-128FC394831B}"/>
    <cellStyle name="Valuta 3 3 3 2 6 2" xfId="4173" xr:uid="{3FC140D2-FB91-4CF5-A7C9-AB0155680327}"/>
    <cellStyle name="Valuta 3 3 3 2 6 3" xfId="35826" xr:uid="{CE2875D0-82B0-4A04-911A-CC7056093813}"/>
    <cellStyle name="Valuta 3 3 3 2 7" xfId="3642" xr:uid="{74647A64-722C-4087-A801-5AD0AC205FE5}"/>
    <cellStyle name="Valuta 3 3 3 2 7 2" xfId="35295" xr:uid="{7BB6B833-8DB8-4C07-93EC-D0EBA249E8B4}"/>
    <cellStyle name="Valuta 3 3 3 2 8" xfId="3172" xr:uid="{2AC4EB72-7C1E-4A57-8FBD-827CD05FBD90}"/>
    <cellStyle name="Valuta 3 3 3 2 8 2" xfId="34855" xr:uid="{B0046C26-994A-4A0A-844F-042D9502ADFF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2 3" xfId="36101" xr:uid="{2CEB1737-85CF-4202-A8E4-FEF9125617BD}"/>
    <cellStyle name="Valuta 3 3 3 3 2 3" xfId="3029" xr:uid="{63721FF0-5CF9-49B4-9DFB-331D30423FDD}"/>
    <cellStyle name="Valuta 3 3 3 3 2 3 2" xfId="3985" xr:uid="{7D7CF63A-9175-4D73-8DEC-57ABF0D5EB3C}"/>
    <cellStyle name="Valuta 3 3 3 3 2 3 3" xfId="35638" xr:uid="{EDB79C0E-AA5A-4A6A-B95F-D9CD021C55E2}"/>
    <cellStyle name="Valuta 3 3 3 3 2 4" xfId="3422" xr:uid="{B2181CCA-F00F-4B49-8342-9644EF17D6CF}"/>
    <cellStyle name="Valuta 3 3 3 3 2 4 2" xfId="35080" xr:uid="{365A9393-DB98-4058-8B13-B9B7A9C1E57F}"/>
    <cellStyle name="Valuta 3 3 3 3 2 5" xfId="1671" xr:uid="{E41696BF-A7E2-4125-B19E-271456A6AF9A}"/>
    <cellStyle name="Valuta 3 3 3 3 2 6" xfId="1114" xr:uid="{C069750A-FC2C-4DB7-B63A-A4B3B8683479}"/>
    <cellStyle name="Valuta 3 3 3 3 2 7" xfId="34708" xr:uid="{46BF5D70-F225-4D32-B36D-E159353CC3A7}"/>
    <cellStyle name="Valuta 3 3 3 3 3" xfId="1949" xr:uid="{7A39F765-2B1A-4421-AC67-2D1B0AB80391}"/>
    <cellStyle name="Valuta 3 3 3 3 3 2" xfId="4644" xr:uid="{47EDA1B0-1DFC-4862-B8E6-EB4977A404CC}"/>
    <cellStyle name="Valuta 3 3 3 3 3 3" xfId="36297" xr:uid="{B70DE666-5D00-4736-B8F8-8F437228D693}"/>
    <cellStyle name="Valuta 3 3 3 3 4" xfId="2833" xr:uid="{B847927B-3C3A-41F9-A736-F2B2DB84B483}"/>
    <cellStyle name="Valuta 3 3 3 3 4 2" xfId="4223" xr:uid="{A615F2B0-2C38-4121-AC45-B7A1A54D361E}"/>
    <cellStyle name="Valuta 3 3 3 3 4 3" xfId="35876" xr:uid="{BA380550-F1CA-491C-AE45-A0029FF34106}"/>
    <cellStyle name="Valuta 3 3 3 3 5" xfId="3692" xr:uid="{3CD38999-5833-411F-85E2-7A719D48282C}"/>
    <cellStyle name="Valuta 3 3 3 3 5 2" xfId="35345" xr:uid="{19E5DC6C-CD48-425E-9D58-5241CAD1DCD8}"/>
    <cellStyle name="Valuta 3 3 3 3 6" xfId="3214" xr:uid="{40C03110-CDC0-4ADA-AE1A-4379366F01D9}"/>
    <cellStyle name="Valuta 3 3 3 3 6 2" xfId="34896" xr:uid="{1086A9E1-5BE8-4468-BFE9-CA7B4151A540}"/>
    <cellStyle name="Valuta 3 3 3 3 7" xfId="1388" xr:uid="{CDA2F46E-08B3-477F-91A0-2BA96C4D4179}"/>
    <cellStyle name="Valuta 3 3 3 3 8" xfId="895" xr:uid="{923B6B44-3BD3-4ECA-9684-683EE4AA473C}"/>
    <cellStyle name="Valuta 3 3 3 3 9" xfId="34374" xr:uid="{11DC8005-1E40-49CA-B7E1-2AA02990586C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2 3" xfId="36009" xr:uid="{1B84F8FF-872B-4937-BBAC-77A4CA569033}"/>
    <cellStyle name="Valuta 3 3 3 5 3" xfId="2937" xr:uid="{C76B4ADD-87E8-4BDD-81F2-AC2B03422FF6}"/>
    <cellStyle name="Valuta 3 3 3 5 3 2" xfId="3893" xr:uid="{C5EA9E50-E390-426E-99BB-A1F888C12509}"/>
    <cellStyle name="Valuta 3 3 3 5 3 3" xfId="35546" xr:uid="{A7B33DB8-D489-4F19-9765-564185C7FDA4}"/>
    <cellStyle name="Valuta 3 3 3 5 4" xfId="3330" xr:uid="{EF1798C5-9A0A-4C7C-8203-56C18EF8E445}"/>
    <cellStyle name="Valuta 3 3 3 5 4 2" xfId="34999" xr:uid="{F622EE4E-98A4-4362-B7EA-5BA773B85E44}"/>
    <cellStyle name="Valuta 3 3 3 5 5" xfId="1584" xr:uid="{54B9D88A-905B-456B-BF9E-BDB236E0CE6F}"/>
    <cellStyle name="Valuta 3 3 3 5 6" xfId="1031" xr:uid="{D3A48FBA-584C-422C-AF74-FB789F89993E}"/>
    <cellStyle name="Valuta 3 3 3 5 7" xfId="34616" xr:uid="{DF6A3058-F9C0-470E-B587-A2E8BCF5D176}"/>
    <cellStyle name="Valuta 3 3 3 6" xfId="1854" xr:uid="{652543F9-7CB4-45DE-B3D7-1CF5A1889008}"/>
    <cellStyle name="Valuta 3 3 3 6 2" xfId="4559" xr:uid="{E129DB4C-389E-4ED9-8B8D-C8B22466C718}"/>
    <cellStyle name="Valuta 3 3 3 6 3" xfId="36212" xr:uid="{03B8B303-D90C-4A69-BBE0-FFD15E48592D}"/>
    <cellStyle name="Valuta 3 3 3 7" xfId="2740" xr:uid="{6C150647-91AC-4783-8B63-D6DD933DF193}"/>
    <cellStyle name="Valuta 3 3 3 7 2" xfId="4128" xr:uid="{8A567160-E97E-4F6B-9491-96FB8BCC387E}"/>
    <cellStyle name="Valuta 3 3 3 7 3" xfId="35781" xr:uid="{1707AD21-B63C-4419-A88A-29FC32A70B87}"/>
    <cellStyle name="Valuta 3 3 3 8" xfId="3597" xr:uid="{534A84A6-C2F6-4A13-8539-9019B2B1D695}"/>
    <cellStyle name="Valuta 3 3 3 8 2" xfId="35250" xr:uid="{005FC175-3C21-49AA-9A3C-8A11A813FF80}"/>
    <cellStyle name="Valuta 3 3 3 9" xfId="3132" xr:uid="{F38D8F9B-0B5A-49BB-B921-9C1514D68267}"/>
    <cellStyle name="Valuta 3 3 3 9 2" xfId="34815" xr:uid="{CFDB6D59-48D4-4FD4-9AA8-EB8139BBD11A}"/>
    <cellStyle name="Valuta 3 3 4" xfId="225" xr:uid="{00000000-0005-0000-0000-0000BB010000}"/>
    <cellStyle name="Valuta 3 3 4 10" xfId="836" xr:uid="{EAB50990-3407-4664-9B20-FEC23236300D}"/>
    <cellStyle name="Valuta 3 3 4 11" xfId="34308" xr:uid="{01CCD60C-43AF-4423-91C1-2796B205F921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2 3" xfId="36130" xr:uid="{787BB527-F881-4D49-A4E4-BB1051D00D9A}"/>
    <cellStyle name="Valuta 3 3 4 2 2 3" xfId="3058" xr:uid="{E9BDC887-5D4A-477B-B487-506611AB0ACB}"/>
    <cellStyle name="Valuta 3 3 4 2 2 3 2" xfId="4014" xr:uid="{93207FD8-42B1-4817-B78C-4D69329322B9}"/>
    <cellStyle name="Valuta 3 3 4 2 2 3 3" xfId="35667" xr:uid="{28894D2C-1E38-41BE-BA5F-960E604A43A3}"/>
    <cellStyle name="Valuta 3 3 4 2 2 4" xfId="3451" xr:uid="{D3894418-CED7-4A85-B7FA-07828FFD700E}"/>
    <cellStyle name="Valuta 3 3 4 2 2 4 2" xfId="35104" xr:uid="{CDDD98EE-ECD0-477B-BAB2-AA5E5A682A50}"/>
    <cellStyle name="Valuta 3 3 4 2 2 5" xfId="1698" xr:uid="{1C5385A2-C092-446E-A16E-97D22137C2B5}"/>
    <cellStyle name="Valuta 3 3 4 2 2 6" xfId="1139" xr:uid="{7278DA8D-5D5C-4784-A542-D9ED4DF6E11A}"/>
    <cellStyle name="Valuta 3 3 4 2 2 7" xfId="34737" xr:uid="{2BBDB955-F007-4BC0-AC97-A6A3E4E88593}"/>
    <cellStyle name="Valuta 3 3 4 2 3" xfId="1978" xr:uid="{A1AFE9CA-C5C9-4DA0-8909-C783FB8309A4}"/>
    <cellStyle name="Valuta 3 3 4 2 3 2" xfId="4670" xr:uid="{5E5BAADE-8686-4B10-AFC6-8B3ECA438DFE}"/>
    <cellStyle name="Valuta 3 3 4 2 3 3" xfId="36323" xr:uid="{6048B94E-C553-403C-9FBF-F0271203940F}"/>
    <cellStyle name="Valuta 3 3 4 2 4" xfId="2862" xr:uid="{62F440D1-E57A-4F9C-B8D3-83101E305388}"/>
    <cellStyle name="Valuta 3 3 4 2 4 2" xfId="4252" xr:uid="{F5A32602-3ECF-4A51-B6E6-F0C78B6F3367}"/>
    <cellStyle name="Valuta 3 3 4 2 4 3" xfId="35905" xr:uid="{FA166CB9-DFAE-4E46-ACEC-F4FCC51DC9B0}"/>
    <cellStyle name="Valuta 3 3 4 2 5" xfId="3721" xr:uid="{89199897-9D0C-418F-BE69-2571AF700A1D}"/>
    <cellStyle name="Valuta 3 3 4 2 5 2" xfId="35374" xr:uid="{2495382D-A337-4D6A-B3C6-5AD37921DF5C}"/>
    <cellStyle name="Valuta 3 3 4 2 6" xfId="3239" xr:uid="{5BC1FA74-0982-4F13-85F0-62EF4F328704}"/>
    <cellStyle name="Valuta 3 3 4 2 6 2" xfId="34920" xr:uid="{BE07D0C9-B850-4F71-92B1-13CB26C4FECF}"/>
    <cellStyle name="Valuta 3 3 4 2 7" xfId="1415" xr:uid="{ED07B16B-6380-43E9-A649-F10A2741F249}"/>
    <cellStyle name="Valuta 3 3 4 2 8" xfId="920" xr:uid="{40BCA053-4939-4480-9FFE-0336DF1003AF}"/>
    <cellStyle name="Valuta 3 3 4 2 9" xfId="34403" xr:uid="{F616214C-1332-4144-9CC2-D313B9C43A73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2 3" xfId="36035" xr:uid="{3A09395D-35E5-4532-8BCA-9BAF29106441}"/>
    <cellStyle name="Valuta 3 3 4 4 3" xfId="2963" xr:uid="{2BEB0478-399A-440A-A3FA-3D8B956F3540}"/>
    <cellStyle name="Valuta 3 3 4 4 3 2" xfId="3919" xr:uid="{8CCD7ADE-792E-485B-8559-55B80739067B}"/>
    <cellStyle name="Valuta 3 3 4 4 3 3" xfId="35572" xr:uid="{5CFEC5AC-7D51-44B3-AA21-291B1348CE26}"/>
    <cellStyle name="Valuta 3 3 4 4 4" xfId="3356" xr:uid="{521C31CC-675B-4117-8F0A-742311370FA6}"/>
    <cellStyle name="Valuta 3 3 4 4 4 2" xfId="35024" xr:uid="{B2E5C9DB-8854-4533-8E9A-121B170A997B}"/>
    <cellStyle name="Valuta 3 3 4 4 5" xfId="1609" xr:uid="{2F4171EC-D7CD-42AB-A13C-CF6704A5FE0E}"/>
    <cellStyle name="Valuta 3 3 4 4 6" xfId="1055" xr:uid="{E901ECB2-A7D9-4201-87D9-38DD22DA923B}"/>
    <cellStyle name="Valuta 3 3 4 4 7" xfId="34642" xr:uid="{09A7E874-DCF6-4998-8F17-4385E5C16F4B}"/>
    <cellStyle name="Valuta 3 3 4 5" xfId="1883" xr:uid="{807BA177-153C-44A6-92A9-60779F41470B}"/>
    <cellStyle name="Valuta 3 3 4 5 2" xfId="4584" xr:uid="{8F7E7084-5B5B-4FD6-A4BC-E0F70B0CA821}"/>
    <cellStyle name="Valuta 3 3 4 5 3" xfId="36237" xr:uid="{DA1D38A4-2C50-408B-8DC2-1D91F0FE3D89}"/>
    <cellStyle name="Valuta 3 3 4 6" xfId="2767" xr:uid="{0D0AE80F-8EC7-4C77-B33A-5515A068CF8A}"/>
    <cellStyle name="Valuta 3 3 4 6 2" xfId="4157" xr:uid="{4D0B8866-B089-40EB-985D-4391F8883200}"/>
    <cellStyle name="Valuta 3 3 4 6 3" xfId="35810" xr:uid="{D6C5F50C-DA0C-45EF-8F7A-3709ED3484F4}"/>
    <cellStyle name="Valuta 3 3 4 7" xfId="3626" xr:uid="{8973D84B-1AA9-429A-9128-24C0D45732D8}"/>
    <cellStyle name="Valuta 3 3 4 7 2" xfId="35279" xr:uid="{DF945704-E512-400E-96CB-F502163A1082}"/>
    <cellStyle name="Valuta 3 3 4 8" xfId="3156" xr:uid="{271D20FC-47B4-4A0E-AAAF-4736F592598C}"/>
    <cellStyle name="Valuta 3 3 4 8 2" xfId="34839" xr:uid="{E771F6DE-0D07-47B0-8B0E-C861D4B812C0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2 3" xfId="36085" xr:uid="{FE87C454-BDB9-4ABC-8C85-FC41DD890CEF}"/>
    <cellStyle name="Valuta 3 3 5 2 3" xfId="3013" xr:uid="{5216F597-EC29-4B76-9F45-FBF5930AAABF}"/>
    <cellStyle name="Valuta 3 3 5 2 3 2" xfId="3969" xr:uid="{6747335C-C3D8-45DB-8734-DCFC9A41D845}"/>
    <cellStyle name="Valuta 3 3 5 2 3 3" xfId="35622" xr:uid="{D58CCF34-7313-4C75-9882-D0360D7E29D5}"/>
    <cellStyle name="Valuta 3 3 5 2 4" xfId="3406" xr:uid="{2F9A4285-7304-4F78-9E62-3469D5790FC0}"/>
    <cellStyle name="Valuta 3 3 5 2 4 2" xfId="35064" xr:uid="{0AF0DA61-5675-491F-AA30-FF0D9CD3F8BE}"/>
    <cellStyle name="Valuta 3 3 5 2 5" xfId="1655" xr:uid="{EA39041F-AF65-4A15-933E-044269A1E780}"/>
    <cellStyle name="Valuta 3 3 5 2 6" xfId="1098" xr:uid="{DC2F8248-C868-4A7B-8460-A5673DF64354}"/>
    <cellStyle name="Valuta 3 3 5 2 7" xfId="34692" xr:uid="{41716CE1-6ABF-4018-985F-7407112DE799}"/>
    <cellStyle name="Valuta 3 3 5 3" xfId="1933" xr:uid="{C53C667C-352C-4611-B132-83EA4CB9D3C2}"/>
    <cellStyle name="Valuta 3 3 5 3 2" xfId="4628" xr:uid="{79D04F70-A269-4C1E-9F93-648BA97833AF}"/>
    <cellStyle name="Valuta 3 3 5 3 3" xfId="36281" xr:uid="{5B3FF175-592B-4886-971F-C43475FC5297}"/>
    <cellStyle name="Valuta 3 3 5 4" xfId="2817" xr:uid="{3ED9E513-45DE-4DEB-ADD7-42BA7A8A172D}"/>
    <cellStyle name="Valuta 3 3 5 4 2" xfId="4207" xr:uid="{3B0F2009-33F3-4F02-BDD7-EBFA342449F1}"/>
    <cellStyle name="Valuta 3 3 5 4 3" xfId="35860" xr:uid="{76DA3164-E9CC-4BEB-97FC-ADBE8DB01E7E}"/>
    <cellStyle name="Valuta 3 3 5 5" xfId="3676" xr:uid="{2097BBCE-E884-4B62-B05F-B01A0C40F983}"/>
    <cellStyle name="Valuta 3 3 5 5 2" xfId="35329" xr:uid="{0A7CCE30-9320-4D84-8DAD-F5ED978BD8E3}"/>
    <cellStyle name="Valuta 3 3 5 6" xfId="3198" xr:uid="{4ABB57D7-5004-4E79-B692-042ADB23BEC6}"/>
    <cellStyle name="Valuta 3 3 5 6 2" xfId="34880" xr:uid="{A48F5A04-26B8-4CAA-A018-1414DE0F697A}"/>
    <cellStyle name="Valuta 3 3 5 7" xfId="1372" xr:uid="{B78858BF-BAFE-47ED-AC13-77E652A13920}"/>
    <cellStyle name="Valuta 3 3 5 8" xfId="879" xr:uid="{8172282F-F174-4847-9CE8-78588F252481}"/>
    <cellStyle name="Valuta 3 3 5 9" xfId="34358" xr:uid="{66A4D586-801B-4410-8B97-5A5252DC99D2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2 3" xfId="35993" xr:uid="{7436003B-7371-4FEC-8D77-622E34B82D5E}"/>
    <cellStyle name="Valuta 3 3 7 3" xfId="2921" xr:uid="{0B4D6B63-7D0C-4D54-82B6-24D23D5E25D4}"/>
    <cellStyle name="Valuta 3 3 7 3 2" xfId="3877" xr:uid="{D621081B-96D8-4EDE-B219-4CCF2FA1C25D}"/>
    <cellStyle name="Valuta 3 3 7 3 3" xfId="35530" xr:uid="{1B1B5DC6-40A2-446E-AC8D-97CA3AF363D9}"/>
    <cellStyle name="Valuta 3 3 7 4" xfId="3314" xr:uid="{297772A6-247D-4BFE-8556-099880ADE9B9}"/>
    <cellStyle name="Valuta 3 3 7 4 2" xfId="34983" xr:uid="{0641AF55-D906-44D6-AFD1-6EC8313E9AE3}"/>
    <cellStyle name="Valuta 3 3 7 5" xfId="1568" xr:uid="{C3F9C923-35D6-4324-9340-00265B1A8D51}"/>
    <cellStyle name="Valuta 3 3 7 6" xfId="1015" xr:uid="{77D9DDAB-7D42-4190-9FC3-90BE15AC5E1F}"/>
    <cellStyle name="Valuta 3 3 7 7" xfId="34600" xr:uid="{C4AB99BD-E7BF-43F3-8095-DA2F1EFA7948}"/>
    <cellStyle name="Valuta 3 3 8" xfId="1838" xr:uid="{D3AE6564-A9CE-409F-A072-2D79FAB5AB66}"/>
    <cellStyle name="Valuta 3 3 8 2" xfId="4543" xr:uid="{CBD257A8-CE7B-4EEC-B683-E8F8F7841021}"/>
    <cellStyle name="Valuta 3 3 8 3" xfId="36196" xr:uid="{242B2D90-81BD-46CE-8212-6E5E3C33AB97}"/>
    <cellStyle name="Valuta 3 3 9" xfId="2724" xr:uid="{D88A0476-D487-481F-99A9-957157BC6A17}"/>
    <cellStyle name="Valuta 3 3 9 2" xfId="4112" xr:uid="{52B44725-22A7-4E9B-8236-E69A926325EA}"/>
    <cellStyle name="Valuta 3 3 9 3" xfId="35765" xr:uid="{947D75E6-60F6-4ED0-A095-E5DA1DD513A5}"/>
    <cellStyle name="Valuta 3 4" xfId="180" xr:uid="{00000000-0005-0000-0000-0000C0010000}"/>
    <cellStyle name="Valuta 3 4 10" xfId="3118" xr:uid="{D5FA4409-7E95-4CE0-B37B-6E6A64B8C517}"/>
    <cellStyle name="Valuta 3 4 10 2" xfId="34801" xr:uid="{6508097B-F53D-4967-99AF-8A82403E4D70}"/>
    <cellStyle name="Valuta 3 4 11" xfId="1284" xr:uid="{CB1FB1A9-3F9D-436C-B8FF-2CFDA1832E0B}"/>
    <cellStyle name="Valuta 3 4 12" xfId="795" xr:uid="{45126FF6-392E-41F1-AB23-5D1C05E1CE11}"/>
    <cellStyle name="Valuta 3 4 13" xfId="34264" xr:uid="{1ADD4FC1-EC37-4DAB-8576-18C3C073497C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12" xfId="34294" xr:uid="{5B8C284E-FC21-4C92-B187-BC530CF301B3}"/>
    <cellStyle name="Valuta 3 4 2 2" xfId="251" xr:uid="{00000000-0005-0000-0000-0000C2010000}"/>
    <cellStyle name="Valuta 3 4 2 2 10" xfId="862" xr:uid="{23E74B12-3E36-4A49-93B0-E76114F35B35}"/>
    <cellStyle name="Valuta 3 4 2 2 11" xfId="34334" xr:uid="{0056D973-9968-4450-9C17-2C0ECDED9DBC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2 3" xfId="36156" xr:uid="{11F3D600-701D-45A5-AF2F-185567B97B40}"/>
    <cellStyle name="Valuta 3 4 2 2 2 2 3" xfId="3084" xr:uid="{A773FEDF-B476-4A51-A45D-BBA9904C32CC}"/>
    <cellStyle name="Valuta 3 4 2 2 2 2 3 2" xfId="4040" xr:uid="{C9F27102-7FFC-48D2-B171-925DE676F816}"/>
    <cellStyle name="Valuta 3 4 2 2 2 2 3 3" xfId="35693" xr:uid="{0A2DF5C8-7A13-4B89-828E-B9019B273E36}"/>
    <cellStyle name="Valuta 3 4 2 2 2 2 4" xfId="3477" xr:uid="{1572E3C0-9294-4196-A541-13B1DB2834A7}"/>
    <cellStyle name="Valuta 3 4 2 2 2 2 4 2" xfId="35130" xr:uid="{F2DB1D1C-8EE7-41C9-9734-30302180B820}"/>
    <cellStyle name="Valuta 3 4 2 2 2 2 5" xfId="1724" xr:uid="{0538E8BE-8143-4779-9F6B-6BD956DBE3BE}"/>
    <cellStyle name="Valuta 3 4 2 2 2 2 6" xfId="1165" xr:uid="{BFAE3A1D-A710-4D9A-B3D1-A4BCDF8111ED}"/>
    <cellStyle name="Valuta 3 4 2 2 2 2 7" xfId="34763" xr:uid="{4E1B35E2-A7FF-4013-9263-28D52FAD29B5}"/>
    <cellStyle name="Valuta 3 4 2 2 2 3" xfId="2004" xr:uid="{6BF81A22-6B35-4BD2-9BD7-9390E8238A88}"/>
    <cellStyle name="Valuta 3 4 2 2 2 3 2" xfId="4696" xr:uid="{8FD073AB-6848-4646-AD90-344E71D077AB}"/>
    <cellStyle name="Valuta 3 4 2 2 2 3 3" xfId="36349" xr:uid="{CA9BD655-B27A-4489-B1D4-6AACB58150CA}"/>
    <cellStyle name="Valuta 3 4 2 2 2 4" xfId="2888" xr:uid="{2A5022AA-7F52-4DBC-B911-4446CF18A4E8}"/>
    <cellStyle name="Valuta 3 4 2 2 2 4 2" xfId="4278" xr:uid="{5D3A611F-3ADE-4AE8-B11A-5315A3DF655A}"/>
    <cellStyle name="Valuta 3 4 2 2 2 4 3" xfId="35931" xr:uid="{71D6BC50-F3E9-4E5C-AEB4-20A2B42D1EE2}"/>
    <cellStyle name="Valuta 3 4 2 2 2 5" xfId="3747" xr:uid="{74171D8E-B116-4EE0-8F4D-82BC8AABE207}"/>
    <cellStyle name="Valuta 3 4 2 2 2 5 2" xfId="35400" xr:uid="{946FDC00-B919-424A-A606-7436B6C813BE}"/>
    <cellStyle name="Valuta 3 4 2 2 2 6" xfId="3265" xr:uid="{E9417333-640B-40DC-8B2F-35ED7E3E41DD}"/>
    <cellStyle name="Valuta 3 4 2 2 2 6 2" xfId="34946" xr:uid="{088B1FD3-5369-46E5-9A9B-80F562844DBD}"/>
    <cellStyle name="Valuta 3 4 2 2 2 7" xfId="1441" xr:uid="{C4A93C75-A948-42C5-88CE-552824410BC8}"/>
    <cellStyle name="Valuta 3 4 2 2 2 8" xfId="946" xr:uid="{D6EF160B-FA22-4F11-81D1-B8977DD00BE2}"/>
    <cellStyle name="Valuta 3 4 2 2 2 9" xfId="34429" xr:uid="{F3CAC41A-7693-4738-8991-AD24E1560E9C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2 3" xfId="36061" xr:uid="{18CA9057-265F-4885-81A0-A38299EEEC84}"/>
    <cellStyle name="Valuta 3 4 2 2 4 3" xfId="2989" xr:uid="{94476BA5-7B33-4073-A901-C7C8F90995DD}"/>
    <cellStyle name="Valuta 3 4 2 2 4 3 2" xfId="3945" xr:uid="{23A63026-9AFA-4F33-9CFA-57B16771EA24}"/>
    <cellStyle name="Valuta 3 4 2 2 4 3 3" xfId="35598" xr:uid="{F1C84F81-066A-4789-9FAD-C71DB67C29E6}"/>
    <cellStyle name="Valuta 3 4 2 2 4 4" xfId="3382" xr:uid="{8D3111D3-2E0A-4AF4-9A04-C7266F1A4605}"/>
    <cellStyle name="Valuta 3 4 2 2 4 4 2" xfId="35050" xr:uid="{AFA89107-2EC9-4C1D-97E7-A30DFFF6B60C}"/>
    <cellStyle name="Valuta 3 4 2 2 4 5" xfId="1635" xr:uid="{FCF18614-8464-45B0-A585-4F5C8C134123}"/>
    <cellStyle name="Valuta 3 4 2 2 4 6" xfId="1081" xr:uid="{3929D236-5032-4C15-B9B9-1B5B7699F9F8}"/>
    <cellStyle name="Valuta 3 4 2 2 4 7" xfId="34668" xr:uid="{84A69F57-F70D-4411-8775-6BE989328562}"/>
    <cellStyle name="Valuta 3 4 2 2 5" xfId="1909" xr:uid="{9128E29E-21DE-49B6-A6F9-53F1010B2222}"/>
    <cellStyle name="Valuta 3 4 2 2 5 2" xfId="4610" xr:uid="{68DDD8DC-9D0C-4BE9-9B53-0D96E2659726}"/>
    <cellStyle name="Valuta 3 4 2 2 5 3" xfId="36263" xr:uid="{A151D22D-E5A2-4A71-B2E6-13528B61E9AB}"/>
    <cellStyle name="Valuta 3 4 2 2 6" xfId="2793" xr:uid="{E41AC109-4D36-46BE-8B81-628E3191217C}"/>
    <cellStyle name="Valuta 3 4 2 2 6 2" xfId="4183" xr:uid="{784808DB-1E7D-45A5-B764-A5F2022C6D34}"/>
    <cellStyle name="Valuta 3 4 2 2 6 3" xfId="35836" xr:uid="{3DDC245B-8E61-4137-BDB0-76871CBB313A}"/>
    <cellStyle name="Valuta 3 4 2 2 7" xfId="3652" xr:uid="{8990A401-E77C-43DC-B4ED-F3BD43BAA844}"/>
    <cellStyle name="Valuta 3 4 2 2 7 2" xfId="35305" xr:uid="{0BBF4B8C-C2DB-439F-A194-FAC197099788}"/>
    <cellStyle name="Valuta 3 4 2 2 8" xfId="3182" xr:uid="{C198725E-4406-481D-A594-AD26A51483BB}"/>
    <cellStyle name="Valuta 3 4 2 2 8 2" xfId="34865" xr:uid="{8F280D36-004C-44B7-A152-C48B9FE2C31D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2 3" xfId="36116" xr:uid="{B12A62A9-304F-4122-984F-6299A6226B19}"/>
    <cellStyle name="Valuta 3 4 2 3 2 3" xfId="3044" xr:uid="{A3457F76-C5B4-4964-8288-0F8C2E92D5A2}"/>
    <cellStyle name="Valuta 3 4 2 3 2 3 2" xfId="4000" xr:uid="{88FA2681-9B38-4B2A-9FE7-5667A1C217E0}"/>
    <cellStyle name="Valuta 3 4 2 3 2 3 3" xfId="35653" xr:uid="{8F1F7609-3C1C-46CA-9B13-AD09F8552C89}"/>
    <cellStyle name="Valuta 3 4 2 3 2 4" xfId="3437" xr:uid="{81FA7A30-1BE3-4A02-B45F-847CD51618D4}"/>
    <cellStyle name="Valuta 3 4 2 3 2 4 2" xfId="35090" xr:uid="{B24A5EAB-1D82-4BE6-AF78-53739FD2A662}"/>
    <cellStyle name="Valuta 3 4 2 3 2 5" xfId="1684" xr:uid="{D2F58B19-3575-4544-9FFF-45A7195B6B97}"/>
    <cellStyle name="Valuta 3 4 2 3 2 6" xfId="1125" xr:uid="{4671C67A-A89C-4A68-909D-1F93861C14F0}"/>
    <cellStyle name="Valuta 3 4 2 3 2 7" xfId="34723" xr:uid="{8B015BC3-AB21-4B61-9FBC-7B2F572A0538}"/>
    <cellStyle name="Valuta 3 4 2 3 3" xfId="1964" xr:uid="{C4C327FD-FAEA-4C3B-925B-F33D9A9FE6BF}"/>
    <cellStyle name="Valuta 3 4 2 3 3 2" xfId="4656" xr:uid="{8C8CC2D6-5074-4E2F-928D-394D8BFF63B6}"/>
    <cellStyle name="Valuta 3 4 2 3 3 3" xfId="36309" xr:uid="{24624DF7-BF52-490C-8791-27F16C73EDFA}"/>
    <cellStyle name="Valuta 3 4 2 3 4" xfId="2848" xr:uid="{7F31BEDD-5A7D-40B3-B847-74B20F1AC068}"/>
    <cellStyle name="Valuta 3 4 2 3 4 2" xfId="4238" xr:uid="{AAF2B628-E819-4D64-9A98-B23C58525B46}"/>
    <cellStyle name="Valuta 3 4 2 3 4 3" xfId="35891" xr:uid="{30295BB3-056B-417A-9A08-021E7C2864BF}"/>
    <cellStyle name="Valuta 3 4 2 3 5" xfId="3707" xr:uid="{DF201920-AAF3-4381-8B52-57EA88E524EF}"/>
    <cellStyle name="Valuta 3 4 2 3 5 2" xfId="35360" xr:uid="{46BC7362-C9F5-4C9D-92BB-CADFCC704C56}"/>
    <cellStyle name="Valuta 3 4 2 3 6" xfId="3225" xr:uid="{D10D5614-D92C-4ADE-A256-100C75F0FE0E}"/>
    <cellStyle name="Valuta 3 4 2 3 6 2" xfId="34906" xr:uid="{09F63A01-B04A-447A-9B1A-11E4D5B6A867}"/>
    <cellStyle name="Valuta 3 4 2 3 7" xfId="1401" xr:uid="{9E2BB066-1123-43B8-88C7-7B897DB4EB7B}"/>
    <cellStyle name="Valuta 3 4 2 3 8" xfId="906" xr:uid="{187BC5D9-0219-4528-8A8A-5E016FCB0300}"/>
    <cellStyle name="Valuta 3 4 2 3 9" xfId="34389" xr:uid="{A5327C8E-D812-4B07-8511-8A787DCA6639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2 3" xfId="36021" xr:uid="{87506A7C-8C13-453B-8AE6-BA291F1EC5CC}"/>
    <cellStyle name="Valuta 3 4 2 5 3" xfId="2949" xr:uid="{A0EC6DF0-AA00-45FB-9484-4931248C614B}"/>
    <cellStyle name="Valuta 3 4 2 5 3 2" xfId="3905" xr:uid="{16B0F1DC-E3F8-4636-854C-2B2278C4DBA6}"/>
    <cellStyle name="Valuta 3 4 2 5 3 3" xfId="35558" xr:uid="{240D85C2-C358-43A8-B3CD-FC652FF2221E}"/>
    <cellStyle name="Valuta 3 4 2 5 4" xfId="3342" xr:uid="{E2C00D93-7D2F-48C8-BBE7-A5CF250EAFD9}"/>
    <cellStyle name="Valuta 3 4 2 5 4 2" xfId="35010" xr:uid="{3B79C77F-7394-4DCC-9E13-DBA7F68C572F}"/>
    <cellStyle name="Valuta 3 4 2 5 5" xfId="1595" xr:uid="{F99AD764-319C-47CC-BDF9-A154763BBE07}"/>
    <cellStyle name="Valuta 3 4 2 5 6" xfId="1041" xr:uid="{A2680047-B7C0-41BE-A756-20435A74E2AC}"/>
    <cellStyle name="Valuta 3 4 2 5 7" xfId="34628" xr:uid="{F97526B8-42C5-44CA-B641-58F0B094E316}"/>
    <cellStyle name="Valuta 3 4 2 6" xfId="1869" xr:uid="{523E99EB-16BD-42D2-97C9-5C8D600BC8A5}"/>
    <cellStyle name="Valuta 3 4 2 6 2" xfId="4570" xr:uid="{D949B9D9-37D5-48A4-B0D4-E8133C2F33F2}"/>
    <cellStyle name="Valuta 3 4 2 6 3" xfId="36223" xr:uid="{21F5CA71-7E2D-47EE-8C67-F6B5EAE877E4}"/>
    <cellStyle name="Valuta 3 4 2 7" xfId="2753" xr:uid="{681BEA19-9749-4CBA-A282-10A8C86EC018}"/>
    <cellStyle name="Valuta 3 4 2 7 2" xfId="4143" xr:uid="{5AB6D5B6-03C2-42EF-9E03-6636EFE9082D}"/>
    <cellStyle name="Valuta 3 4 2 7 3" xfId="35796" xr:uid="{AE3E9DD4-50F2-4AD9-A8D9-0783B101CBA4}"/>
    <cellStyle name="Valuta 3 4 2 8" xfId="3612" xr:uid="{FBFAD404-0B2B-42E1-AFF5-5456062D000C}"/>
    <cellStyle name="Valuta 3 4 2 8 2" xfId="35265" xr:uid="{E5E80F4D-338D-407B-8D68-C96DF3D14342}"/>
    <cellStyle name="Valuta 3 4 2 9" xfId="3142" xr:uid="{53092471-4ABC-4E08-B256-96501A2DD1ED}"/>
    <cellStyle name="Valuta 3 4 2 9 2" xfId="34825" xr:uid="{6F00C249-D202-4F6A-B3C6-455287D8C262}"/>
    <cellStyle name="Valuta 3 4 3" xfId="227" xr:uid="{00000000-0005-0000-0000-0000C7010000}"/>
    <cellStyle name="Valuta 3 4 3 10" xfId="838" xr:uid="{E9EB0C38-DE95-4C49-A365-08D5E2AD0F42}"/>
    <cellStyle name="Valuta 3 4 3 11" xfId="34310" xr:uid="{03D5A2B9-A1E3-469A-8FED-1BA890808321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2 3" xfId="36132" xr:uid="{838C2AFA-3183-48FB-A38F-E76CBD373D44}"/>
    <cellStyle name="Valuta 3 4 3 2 2 3" xfId="3060" xr:uid="{986D9CCA-22A1-4971-AD6F-6E38C6FAF0DD}"/>
    <cellStyle name="Valuta 3 4 3 2 2 3 2" xfId="4016" xr:uid="{1DAC45DA-A57C-4C79-A542-A5A701009D65}"/>
    <cellStyle name="Valuta 3 4 3 2 2 3 3" xfId="35669" xr:uid="{7EBD8300-AD95-46CF-8B2B-5AA0A0C610A8}"/>
    <cellStyle name="Valuta 3 4 3 2 2 4" xfId="3453" xr:uid="{3BAC68B0-6C0F-414E-8337-6CA3348AAE88}"/>
    <cellStyle name="Valuta 3 4 3 2 2 4 2" xfId="35106" xr:uid="{87112B16-AC8F-4660-BA3D-D33B0E846BD8}"/>
    <cellStyle name="Valuta 3 4 3 2 2 5" xfId="1700" xr:uid="{745899E2-6908-474C-9563-43FBCE93E452}"/>
    <cellStyle name="Valuta 3 4 3 2 2 6" xfId="1141" xr:uid="{BECC071B-C854-4A1F-B7AE-DF3F4C5730C1}"/>
    <cellStyle name="Valuta 3 4 3 2 2 7" xfId="34739" xr:uid="{4EB6898D-A843-4860-9024-C15BC53A5014}"/>
    <cellStyle name="Valuta 3 4 3 2 3" xfId="1980" xr:uid="{0E72220B-AC4A-44FF-843E-56565DE7EC26}"/>
    <cellStyle name="Valuta 3 4 3 2 3 2" xfId="4672" xr:uid="{0BB2F65A-59CD-47E2-998D-CEFF71A7CF45}"/>
    <cellStyle name="Valuta 3 4 3 2 3 3" xfId="36325" xr:uid="{C0BB1F2F-133A-4AA3-943C-BFE667362A8A}"/>
    <cellStyle name="Valuta 3 4 3 2 4" xfId="2864" xr:uid="{BFCC4766-1FF5-430D-863E-BAE494D1DA23}"/>
    <cellStyle name="Valuta 3 4 3 2 4 2" xfId="4254" xr:uid="{367E3130-90DE-4640-8DFA-4C5CE579280E}"/>
    <cellStyle name="Valuta 3 4 3 2 4 3" xfId="35907" xr:uid="{709E6395-2A25-41DE-8FAC-CBCB5979E3F4}"/>
    <cellStyle name="Valuta 3 4 3 2 5" xfId="3723" xr:uid="{F1B40141-160B-45FA-A88F-A0E905663AA4}"/>
    <cellStyle name="Valuta 3 4 3 2 5 2" xfId="35376" xr:uid="{1D249F6B-8ACD-4219-AB1E-0AE5C5376EDB}"/>
    <cellStyle name="Valuta 3 4 3 2 6" xfId="3241" xr:uid="{020F812C-3284-4EC4-AB82-C5EB6955C4BF}"/>
    <cellStyle name="Valuta 3 4 3 2 6 2" xfId="34922" xr:uid="{925E0219-F51A-4786-BCB9-ECA76E20235B}"/>
    <cellStyle name="Valuta 3 4 3 2 7" xfId="1417" xr:uid="{FA1D0CBB-4278-4A2E-8093-8D334D0A8261}"/>
    <cellStyle name="Valuta 3 4 3 2 8" xfId="922" xr:uid="{ADC82682-8B06-48EB-AA81-DCB2FF77FAE6}"/>
    <cellStyle name="Valuta 3 4 3 2 9" xfId="34405" xr:uid="{3A7CCF63-D5F3-4500-AFEF-83B73079FD3D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2 3" xfId="36037" xr:uid="{277BEE2D-F70A-443D-82EF-9A19151A9092}"/>
    <cellStyle name="Valuta 3 4 3 4 3" xfId="2965" xr:uid="{D050594C-EAA3-4611-9984-D853E8DD4B59}"/>
    <cellStyle name="Valuta 3 4 3 4 3 2" xfId="3921" xr:uid="{9EB05560-2C1F-4018-8662-F013F1E9D78E}"/>
    <cellStyle name="Valuta 3 4 3 4 3 3" xfId="35574" xr:uid="{4506CB24-9F2D-4019-BF13-FE68D5D671AA}"/>
    <cellStyle name="Valuta 3 4 3 4 4" xfId="3358" xr:uid="{525D0120-A6EB-444B-8969-B2D846B0AE9D}"/>
    <cellStyle name="Valuta 3 4 3 4 4 2" xfId="35026" xr:uid="{13B86D21-6F38-407A-8A7C-0B84DD80C653}"/>
    <cellStyle name="Valuta 3 4 3 4 5" xfId="1611" xr:uid="{0697D61F-F480-424D-BDC3-5F7F620A27E4}"/>
    <cellStyle name="Valuta 3 4 3 4 6" xfId="1057" xr:uid="{40366FDC-D088-4A35-A6CE-DBAA1188D34A}"/>
    <cellStyle name="Valuta 3 4 3 4 7" xfId="34644" xr:uid="{4B137A02-E802-457C-AB04-86D55421C907}"/>
    <cellStyle name="Valuta 3 4 3 5" xfId="1885" xr:uid="{0313A434-16BD-44F0-A3CE-67550CE3F3E2}"/>
    <cellStyle name="Valuta 3 4 3 5 2" xfId="4586" xr:uid="{3FCED9DF-BD69-435A-8E75-D26235FD99D7}"/>
    <cellStyle name="Valuta 3 4 3 5 3" xfId="36239" xr:uid="{EBDEF42B-E9C0-4A5A-B09E-1D2C07E967C0}"/>
    <cellStyle name="Valuta 3 4 3 6" xfId="2769" xr:uid="{95BFE059-0804-4C2C-AEAF-639580536572}"/>
    <cellStyle name="Valuta 3 4 3 6 2" xfId="4159" xr:uid="{560BECE7-53A6-42F0-8FC5-05F1BBFB8440}"/>
    <cellStyle name="Valuta 3 4 3 6 3" xfId="35812" xr:uid="{D1ED269E-412B-4362-8502-1D45AF630452}"/>
    <cellStyle name="Valuta 3 4 3 7" xfId="3628" xr:uid="{3ABEEBD3-4264-4738-80A2-26FC474357B8}"/>
    <cellStyle name="Valuta 3 4 3 7 2" xfId="35281" xr:uid="{19314630-E56B-488F-9679-060D4201A160}"/>
    <cellStyle name="Valuta 3 4 3 8" xfId="3158" xr:uid="{D03412E1-6E66-46CE-932F-51577E990325}"/>
    <cellStyle name="Valuta 3 4 3 8 2" xfId="34841" xr:uid="{E050629B-7AA0-48E0-A972-2091D4F7B4E9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2 3" xfId="36087" xr:uid="{ADFEC15D-BD37-4E0A-A6F2-864713FFD2A8}"/>
    <cellStyle name="Valuta 3 4 4 2 3" xfId="3015" xr:uid="{40C4818C-8A87-4024-BB23-AE5B46343105}"/>
    <cellStyle name="Valuta 3 4 4 2 3 2" xfId="3971" xr:uid="{53EBEE87-DC0D-4CE0-BDC2-F3EABAF0E3AD}"/>
    <cellStyle name="Valuta 3 4 4 2 3 3" xfId="35624" xr:uid="{0CB0BB1D-0CF6-4A84-B6A4-86EE7B532E06}"/>
    <cellStyle name="Valuta 3 4 4 2 4" xfId="3408" xr:uid="{6D37F852-4966-48B0-8087-8B8B4ECCA820}"/>
    <cellStyle name="Valuta 3 4 4 2 4 2" xfId="35066" xr:uid="{978FCBFD-F163-4FE2-B2C4-9F03848717AE}"/>
    <cellStyle name="Valuta 3 4 4 2 5" xfId="1657" xr:uid="{A063ED9C-E010-4707-A313-4E4783C64167}"/>
    <cellStyle name="Valuta 3 4 4 2 6" xfId="1100" xr:uid="{527185E3-C9A5-4F94-B63D-C316FAC7523B}"/>
    <cellStyle name="Valuta 3 4 4 2 7" xfId="34694" xr:uid="{83169962-1487-4604-B234-80859A487D5D}"/>
    <cellStyle name="Valuta 3 4 4 3" xfId="1935" xr:uid="{50B57075-CD23-4504-A09D-121CBC92CBA9}"/>
    <cellStyle name="Valuta 3 4 4 3 2" xfId="4630" xr:uid="{5640479E-E7E0-447A-8BD6-0B07FFEC61CD}"/>
    <cellStyle name="Valuta 3 4 4 3 3" xfId="36283" xr:uid="{BFA9A43D-CC4D-4B2D-82B3-E13A63A672AF}"/>
    <cellStyle name="Valuta 3 4 4 4" xfId="2819" xr:uid="{0E0FD35D-E58D-45B0-921E-1823F91B0861}"/>
    <cellStyle name="Valuta 3 4 4 4 2" xfId="4209" xr:uid="{837BD932-55A3-4E6B-A5B9-FF9BB955C70F}"/>
    <cellStyle name="Valuta 3 4 4 4 3" xfId="35862" xr:uid="{09A4D22A-9D01-4717-94B7-FFDC63A3BF9A}"/>
    <cellStyle name="Valuta 3 4 4 5" xfId="3678" xr:uid="{8202D5FE-8A57-4B5C-85CA-C4924946AEC7}"/>
    <cellStyle name="Valuta 3 4 4 5 2" xfId="35331" xr:uid="{2221A5FB-A428-48A1-9774-0BEB6F261C92}"/>
    <cellStyle name="Valuta 3 4 4 6" xfId="3200" xr:uid="{BA38E76B-54EB-4A47-8297-E00127C4257E}"/>
    <cellStyle name="Valuta 3 4 4 6 2" xfId="34882" xr:uid="{B339DBCF-8BAC-459B-BE87-4F6EE7944B31}"/>
    <cellStyle name="Valuta 3 4 4 7" xfId="1374" xr:uid="{C2BAC3FE-236D-469E-A5A8-7D80B73D77E7}"/>
    <cellStyle name="Valuta 3 4 4 8" xfId="881" xr:uid="{39D8B0E5-CC94-418C-A20A-B26212785EDE}"/>
    <cellStyle name="Valuta 3 4 4 9" xfId="34360" xr:uid="{AF71F18B-37B3-4577-A681-07E7AE755635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2 3" xfId="35995" xr:uid="{F41FDDF2-3291-4F3E-958C-755C090C3CF1}"/>
    <cellStyle name="Valuta 3 4 6 3" xfId="2923" xr:uid="{E0E595A9-754D-43A5-8D8F-8CA2EB75A951}"/>
    <cellStyle name="Valuta 3 4 6 3 2" xfId="3879" xr:uid="{B65339E6-1E1C-40A8-81BF-1ED806E084EF}"/>
    <cellStyle name="Valuta 3 4 6 3 3" xfId="35532" xr:uid="{F7737FF5-6F06-4D27-8990-90DA7EF938A4}"/>
    <cellStyle name="Valuta 3 4 6 4" xfId="3316" xr:uid="{DBF5D908-701D-4F24-A016-4E2AE7604AE8}"/>
    <cellStyle name="Valuta 3 4 6 4 2" xfId="34985" xr:uid="{1874D252-2EFF-48D5-B4F5-03E16DBBB088}"/>
    <cellStyle name="Valuta 3 4 6 5" xfId="1570" xr:uid="{F254F931-CC45-4C5E-A607-89898C472E92}"/>
    <cellStyle name="Valuta 3 4 6 6" xfId="1017" xr:uid="{3936DA2C-9A5C-4445-BEF1-7C9978A74432}"/>
    <cellStyle name="Valuta 3 4 6 7" xfId="34602" xr:uid="{A4AA0767-2188-405F-9975-A752BEB7D6CF}"/>
    <cellStyle name="Valuta 3 4 7" xfId="1840" xr:uid="{5A7DB175-7D20-46AB-BF73-D24E78B31DB1}"/>
    <cellStyle name="Valuta 3 4 7 2" xfId="4545" xr:uid="{9BAB1A55-47D0-4732-A44E-87A57893A7E3}"/>
    <cellStyle name="Valuta 3 4 7 3" xfId="36198" xr:uid="{207CD28C-2A19-4733-B438-7F93301F1248}"/>
    <cellStyle name="Valuta 3 4 8" xfId="2726" xr:uid="{29F708E9-584C-4F18-8549-C279F113C64F}"/>
    <cellStyle name="Valuta 3 4 8 2" xfId="4114" xr:uid="{715B2DA5-A649-49FD-B3E7-E96255DA1773}"/>
    <cellStyle name="Valuta 3 4 8 3" xfId="35767" xr:uid="{274B5B40-857F-4A8C-9B0B-C6678A1B967C}"/>
    <cellStyle name="Valuta 3 4 9" xfId="3583" xr:uid="{E43CE1B4-E75A-4BA4-BBD1-E6AFD134791A}"/>
    <cellStyle name="Valuta 3 4 9 2" xfId="35236" xr:uid="{371320A0-4E6C-4809-B9AD-D13CE25BD546}"/>
    <cellStyle name="Valuta 3 5" xfId="182" xr:uid="{00000000-0005-0000-0000-0000CC010000}"/>
    <cellStyle name="Valuta 3 5 10" xfId="3120" xr:uid="{497D01FA-F172-44C9-A61E-498D2BCC89BB}"/>
    <cellStyle name="Valuta 3 5 10 2" xfId="34803" xr:uid="{32188191-354F-4ECA-BD42-8EDA6E34FFFF}"/>
    <cellStyle name="Valuta 3 5 11" xfId="1286" xr:uid="{27C165EE-DA99-4FE5-A30A-87957E717149}"/>
    <cellStyle name="Valuta 3 5 12" xfId="797" xr:uid="{EAFA61B4-2D87-4411-999D-420D3F6A1A44}"/>
    <cellStyle name="Valuta 3 5 13" xfId="34266" xr:uid="{595469F6-630D-43E5-9366-E5405E0CC0FC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12" xfId="34296" xr:uid="{BB264123-6B7C-4AE4-B04A-736F692E7C62}"/>
    <cellStyle name="Valuta 3 5 2 2" xfId="253" xr:uid="{00000000-0005-0000-0000-0000CE010000}"/>
    <cellStyle name="Valuta 3 5 2 2 10" xfId="864" xr:uid="{14A130A9-37A8-496F-B16D-3FCB5C2ABBDC}"/>
    <cellStyle name="Valuta 3 5 2 2 11" xfId="34336" xr:uid="{F7607A6F-9617-40C6-9104-A8BCDA453FE0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2 3" xfId="36158" xr:uid="{D937DE9F-9321-4316-A88E-B9C0A2EFE730}"/>
    <cellStyle name="Valuta 3 5 2 2 2 2 3" xfId="3086" xr:uid="{40E6DA7E-1ECC-44D2-B600-53D74B3E8A97}"/>
    <cellStyle name="Valuta 3 5 2 2 2 2 3 2" xfId="4042" xr:uid="{D5AC0002-5694-43B1-95DD-5A9E0EEFE418}"/>
    <cellStyle name="Valuta 3 5 2 2 2 2 3 3" xfId="35695" xr:uid="{C25490D1-F929-45F4-AE4A-A4A5AA183D91}"/>
    <cellStyle name="Valuta 3 5 2 2 2 2 4" xfId="3479" xr:uid="{AFACC39A-4857-47B9-8946-8B3936A1FA65}"/>
    <cellStyle name="Valuta 3 5 2 2 2 2 4 2" xfId="35132" xr:uid="{5B4A1230-4A2A-4AE4-8180-19D67BD6C10E}"/>
    <cellStyle name="Valuta 3 5 2 2 2 2 5" xfId="1726" xr:uid="{9AF93789-862D-4B19-A1EB-5190A8BD3E14}"/>
    <cellStyle name="Valuta 3 5 2 2 2 2 6" xfId="1167" xr:uid="{736B4C12-0A54-477D-BB98-CD6A3406E043}"/>
    <cellStyle name="Valuta 3 5 2 2 2 2 7" xfId="34765" xr:uid="{5D8F2502-F55B-4BAD-9F58-8CA739BAEF97}"/>
    <cellStyle name="Valuta 3 5 2 2 2 3" xfId="2006" xr:uid="{4CB55CC0-DB29-46F0-9B38-302A791294E8}"/>
    <cellStyle name="Valuta 3 5 2 2 2 3 2" xfId="4698" xr:uid="{2D77A7FA-D8BC-4B25-8D9D-91C31C5F221B}"/>
    <cellStyle name="Valuta 3 5 2 2 2 3 3" xfId="36351" xr:uid="{231A2E0A-C59B-42D3-AF45-692D936FA64B}"/>
    <cellStyle name="Valuta 3 5 2 2 2 4" xfId="2890" xr:uid="{019D95D3-E91D-4083-99B6-87C9120FC65E}"/>
    <cellStyle name="Valuta 3 5 2 2 2 4 2" xfId="4280" xr:uid="{0E440AB6-AF08-4517-8D43-5E0665B8D216}"/>
    <cellStyle name="Valuta 3 5 2 2 2 4 3" xfId="35933" xr:uid="{1E7958FE-E1DC-43E6-B834-254504674B9F}"/>
    <cellStyle name="Valuta 3 5 2 2 2 5" xfId="3749" xr:uid="{9F2DFB37-BD04-4241-9DA6-FEEB378BF4D7}"/>
    <cellStyle name="Valuta 3 5 2 2 2 5 2" xfId="35402" xr:uid="{103EE877-CD10-42DE-88A1-C1DEC9F1C1BB}"/>
    <cellStyle name="Valuta 3 5 2 2 2 6" xfId="3267" xr:uid="{3AED3FC6-BC98-42BD-BE39-060904D92A7D}"/>
    <cellStyle name="Valuta 3 5 2 2 2 6 2" xfId="34948" xr:uid="{0A1D17D3-4643-4B16-8A12-332B1C77F100}"/>
    <cellStyle name="Valuta 3 5 2 2 2 7" xfId="1443" xr:uid="{94525C8B-0AE6-4C0B-B477-BE2CEF612369}"/>
    <cellStyle name="Valuta 3 5 2 2 2 8" xfId="948" xr:uid="{66DB0712-D735-4973-A408-CB3777A9CDAB}"/>
    <cellStyle name="Valuta 3 5 2 2 2 9" xfId="34431" xr:uid="{A1B9BDD1-55F7-48E4-A5F2-10593BFE27C5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2 3" xfId="36063" xr:uid="{183B9499-D054-4FA7-AE36-2C20717C5692}"/>
    <cellStyle name="Valuta 3 5 2 2 4 3" xfId="2991" xr:uid="{B09C6EDB-4933-417B-9C3A-69399E8AF3DC}"/>
    <cellStyle name="Valuta 3 5 2 2 4 3 2" xfId="3947" xr:uid="{679CC5DA-C0DF-4CA0-B563-CD7A655B5608}"/>
    <cellStyle name="Valuta 3 5 2 2 4 3 3" xfId="35600" xr:uid="{C4EB204A-A9FC-4271-BA27-50DBA9C24BEF}"/>
    <cellStyle name="Valuta 3 5 2 2 4 4" xfId="3384" xr:uid="{96440171-6F66-4BFE-A1F9-D8B38C70010E}"/>
    <cellStyle name="Valuta 3 5 2 2 4 4 2" xfId="35052" xr:uid="{BFDDCB8F-4CED-4D33-A56D-95B5E4CFE721}"/>
    <cellStyle name="Valuta 3 5 2 2 4 5" xfId="1637" xr:uid="{FAFFB429-22E0-498D-9A25-24F34DB27626}"/>
    <cellStyle name="Valuta 3 5 2 2 4 6" xfId="1083" xr:uid="{B91B4D9F-8587-43AC-9867-E21D3F31FA07}"/>
    <cellStyle name="Valuta 3 5 2 2 4 7" xfId="34670" xr:uid="{B34C37E9-07DE-4512-B0DE-CA0E6E463FD2}"/>
    <cellStyle name="Valuta 3 5 2 2 5" xfId="1911" xr:uid="{E3FC2A38-C655-4185-81DB-EE7ECACBE282}"/>
    <cellStyle name="Valuta 3 5 2 2 5 2" xfId="4612" xr:uid="{D7AFCCB0-1707-46EA-8DBA-4D30811FFA90}"/>
    <cellStyle name="Valuta 3 5 2 2 5 3" xfId="36265" xr:uid="{4052AF15-9767-4253-B0D0-1C6CDF462C1A}"/>
    <cellStyle name="Valuta 3 5 2 2 6" xfId="2795" xr:uid="{BE3795C0-1C3B-461E-A562-01828D43DDA9}"/>
    <cellStyle name="Valuta 3 5 2 2 6 2" xfId="4185" xr:uid="{0C2E3DB5-6000-44F2-BB7A-8835F63B2E64}"/>
    <cellStyle name="Valuta 3 5 2 2 6 3" xfId="35838" xr:uid="{C2CC93CE-F0EB-4053-A82B-3C61E2B64115}"/>
    <cellStyle name="Valuta 3 5 2 2 7" xfId="3654" xr:uid="{F8D55723-A551-4083-AE00-81704362B12B}"/>
    <cellStyle name="Valuta 3 5 2 2 7 2" xfId="35307" xr:uid="{BB21DBED-47F8-4E6C-9DB0-087FA9E636A5}"/>
    <cellStyle name="Valuta 3 5 2 2 8" xfId="3184" xr:uid="{82E9D2D7-011A-490A-8650-27C28B35012E}"/>
    <cellStyle name="Valuta 3 5 2 2 8 2" xfId="34867" xr:uid="{12A8F014-CC1F-4622-8A62-7A4B1F849145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2 3" xfId="36118" xr:uid="{A068CC52-2761-450C-993B-56D8D63742D0}"/>
    <cellStyle name="Valuta 3 5 2 3 2 3" xfId="3046" xr:uid="{55FF166E-A420-42B4-B7C3-46814846CFFE}"/>
    <cellStyle name="Valuta 3 5 2 3 2 3 2" xfId="4002" xr:uid="{72E2775F-8819-428E-A01C-2C7F5169D2AB}"/>
    <cellStyle name="Valuta 3 5 2 3 2 3 3" xfId="35655" xr:uid="{ED07B92E-6D11-49E5-97EA-42F01E19E2DF}"/>
    <cellStyle name="Valuta 3 5 2 3 2 4" xfId="3439" xr:uid="{6236CE09-B2AC-47D4-9589-C42EE44F1442}"/>
    <cellStyle name="Valuta 3 5 2 3 2 4 2" xfId="35092" xr:uid="{0E4101A8-AACE-413A-B9A7-D61A4C2B5C8A}"/>
    <cellStyle name="Valuta 3 5 2 3 2 5" xfId="1686" xr:uid="{7CCFD941-0FE8-481C-8A2B-3C2805678820}"/>
    <cellStyle name="Valuta 3 5 2 3 2 6" xfId="1127" xr:uid="{14635FFC-AE33-4A64-A3D4-F0E6A7B315A3}"/>
    <cellStyle name="Valuta 3 5 2 3 2 7" xfId="34725" xr:uid="{A8BDB429-C333-4F5A-892F-DBC30C7C7E8F}"/>
    <cellStyle name="Valuta 3 5 2 3 3" xfId="1966" xr:uid="{003C99B1-4BE8-48A2-8178-51F12DBF3DBD}"/>
    <cellStyle name="Valuta 3 5 2 3 3 2" xfId="4658" xr:uid="{9DDA06BD-4A11-474A-9CB2-A76CB57E409D}"/>
    <cellStyle name="Valuta 3 5 2 3 3 3" xfId="36311" xr:uid="{2F8994A1-4E22-4EA2-98D4-BB7D8DFB3D6D}"/>
    <cellStyle name="Valuta 3 5 2 3 4" xfId="2850" xr:uid="{B08641A2-D57F-48BB-82A4-45014C5EB23A}"/>
    <cellStyle name="Valuta 3 5 2 3 4 2" xfId="4240" xr:uid="{E8A21F18-97DD-44D3-AAA5-22BFB7587B31}"/>
    <cellStyle name="Valuta 3 5 2 3 4 3" xfId="35893" xr:uid="{1C4C2313-1FBB-4623-8E5F-07D8C4395AB1}"/>
    <cellStyle name="Valuta 3 5 2 3 5" xfId="3709" xr:uid="{571E6664-16F2-4050-B052-5B554948DA11}"/>
    <cellStyle name="Valuta 3 5 2 3 5 2" xfId="35362" xr:uid="{5DB4A59D-711B-4953-A1E8-40CEC279B098}"/>
    <cellStyle name="Valuta 3 5 2 3 6" xfId="3227" xr:uid="{3E9524AD-1250-4F10-9E47-02AC786972ED}"/>
    <cellStyle name="Valuta 3 5 2 3 6 2" xfId="34908" xr:uid="{710263CD-48D3-4E49-A5D5-2803574C86DF}"/>
    <cellStyle name="Valuta 3 5 2 3 7" xfId="1403" xr:uid="{391526E3-2336-439E-8AD4-E887CE14B107}"/>
    <cellStyle name="Valuta 3 5 2 3 8" xfId="908" xr:uid="{952B36D3-7D83-4313-AB6D-C8C626CCAA5F}"/>
    <cellStyle name="Valuta 3 5 2 3 9" xfId="34391" xr:uid="{33351EF9-08BB-4942-A327-F9B0C0D7A971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2 3" xfId="36023" xr:uid="{5C20F0C0-A29C-4143-BA4B-3B5CD4E56EDF}"/>
    <cellStyle name="Valuta 3 5 2 5 3" xfId="2951" xr:uid="{A4087106-8C75-4D35-9E54-A526F1450E02}"/>
    <cellStyle name="Valuta 3 5 2 5 3 2" xfId="3907" xr:uid="{4DDA13EB-B649-44B4-BF97-3D5781862A4D}"/>
    <cellStyle name="Valuta 3 5 2 5 3 3" xfId="35560" xr:uid="{29B471F7-CDC3-42B3-8623-3510638C9A56}"/>
    <cellStyle name="Valuta 3 5 2 5 4" xfId="3344" xr:uid="{3FCD3779-C63F-400C-8ACD-8190E071664C}"/>
    <cellStyle name="Valuta 3 5 2 5 4 2" xfId="35012" xr:uid="{7FDB61CE-4FB0-4B6A-AECA-F0A5B9F0D831}"/>
    <cellStyle name="Valuta 3 5 2 5 5" xfId="1597" xr:uid="{C29952A2-08B9-4B5E-ABA5-6D6DE107357D}"/>
    <cellStyle name="Valuta 3 5 2 5 6" xfId="1043" xr:uid="{4DBE220B-87E5-4C6E-B41C-B72821045F5F}"/>
    <cellStyle name="Valuta 3 5 2 5 7" xfId="34630" xr:uid="{8C49E0BB-C169-4B5C-B878-86E560B344F8}"/>
    <cellStyle name="Valuta 3 5 2 6" xfId="1871" xr:uid="{C4508203-25DC-4E69-BC89-15DB5736AF72}"/>
    <cellStyle name="Valuta 3 5 2 6 2" xfId="4572" xr:uid="{E6723DF4-D8CA-44DA-9268-9948835E5B7A}"/>
    <cellStyle name="Valuta 3 5 2 6 3" xfId="36225" xr:uid="{A4A93D61-C82B-439A-A0DF-376CF966FCF4}"/>
    <cellStyle name="Valuta 3 5 2 7" xfId="2755" xr:uid="{C1761845-F73F-4400-B399-B1A71A0CD816}"/>
    <cellStyle name="Valuta 3 5 2 7 2" xfId="4145" xr:uid="{8C44D65F-9CE1-4824-BBAE-8FC818CC7D8E}"/>
    <cellStyle name="Valuta 3 5 2 7 3" xfId="35798" xr:uid="{C0732AC4-3982-4A3E-8EB3-847D3C3AE4D4}"/>
    <cellStyle name="Valuta 3 5 2 8" xfId="3614" xr:uid="{90299D64-DF66-44B6-8EC6-95291B97A300}"/>
    <cellStyle name="Valuta 3 5 2 8 2" xfId="35267" xr:uid="{FC222590-4C55-473D-9602-5107E3B4A86F}"/>
    <cellStyle name="Valuta 3 5 2 9" xfId="3144" xr:uid="{E8944B3E-715D-462F-AE5A-9A2C299E9381}"/>
    <cellStyle name="Valuta 3 5 2 9 2" xfId="34827" xr:uid="{43319B6E-1F81-486C-8FA3-D2F2081F1893}"/>
    <cellStyle name="Valuta 3 5 3" xfId="229" xr:uid="{00000000-0005-0000-0000-0000D3010000}"/>
    <cellStyle name="Valuta 3 5 3 10" xfId="840" xr:uid="{0D71E815-A936-4850-8419-AC58B5ACEF2D}"/>
    <cellStyle name="Valuta 3 5 3 11" xfId="34312" xr:uid="{44935FCE-4CBD-49C1-83F8-A87EBBA2BD9E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2 3" xfId="36134" xr:uid="{C2A8105C-A36D-4E75-84CC-BCFA05867F34}"/>
    <cellStyle name="Valuta 3 5 3 2 2 3" xfId="3062" xr:uid="{57842927-191C-42F1-82F4-30A9E8E11F63}"/>
    <cellStyle name="Valuta 3 5 3 2 2 3 2" xfId="4018" xr:uid="{22A6B27C-8EB0-4D12-ABA4-52431FF79425}"/>
    <cellStyle name="Valuta 3 5 3 2 2 3 3" xfId="35671" xr:uid="{0641F2C7-6EA1-4301-9371-9AD7685CAF58}"/>
    <cellStyle name="Valuta 3 5 3 2 2 4" xfId="3455" xr:uid="{38209739-6267-40C1-BCF5-74E41AE1CC5E}"/>
    <cellStyle name="Valuta 3 5 3 2 2 4 2" xfId="35108" xr:uid="{30218462-4923-485D-BEB7-FDB336ACE053}"/>
    <cellStyle name="Valuta 3 5 3 2 2 5" xfId="1702" xr:uid="{5E5BF309-18DF-477A-860C-901281D33EF8}"/>
    <cellStyle name="Valuta 3 5 3 2 2 6" xfId="1143" xr:uid="{E61562B7-509E-4A8C-A3F6-A7C6A22A9E17}"/>
    <cellStyle name="Valuta 3 5 3 2 2 7" xfId="34741" xr:uid="{348A12CB-91FA-4634-BE40-FAFF4BFDBA8A}"/>
    <cellStyle name="Valuta 3 5 3 2 3" xfId="1982" xr:uid="{872C0435-F873-44A2-BE43-1DD464DC0D32}"/>
    <cellStyle name="Valuta 3 5 3 2 3 2" xfId="4674" xr:uid="{6FEF03B3-A11E-44FD-98E0-C8EBD06723AE}"/>
    <cellStyle name="Valuta 3 5 3 2 3 3" xfId="36327" xr:uid="{D386F92F-7F36-4060-B062-949FE24A8D7D}"/>
    <cellStyle name="Valuta 3 5 3 2 4" xfId="2866" xr:uid="{9FB93E48-B25A-41B7-B9D8-1085B242BD44}"/>
    <cellStyle name="Valuta 3 5 3 2 4 2" xfId="4256" xr:uid="{280DEEE4-4B8C-45FB-90D2-1895E529E106}"/>
    <cellStyle name="Valuta 3 5 3 2 4 3" xfId="35909" xr:uid="{8A4F659E-22BE-4AB1-9A65-363436CF2EF5}"/>
    <cellStyle name="Valuta 3 5 3 2 5" xfId="3725" xr:uid="{80A00973-CED5-4498-9754-56C1C83C39CF}"/>
    <cellStyle name="Valuta 3 5 3 2 5 2" xfId="35378" xr:uid="{87C3CE14-96B9-4FAE-9ED3-B67C0D511DD7}"/>
    <cellStyle name="Valuta 3 5 3 2 6" xfId="3243" xr:uid="{0D61800B-BF82-4F48-9767-4108A7A69506}"/>
    <cellStyle name="Valuta 3 5 3 2 6 2" xfId="34924" xr:uid="{FEDA2CCE-BCC1-4477-9B5C-F3339CC85E92}"/>
    <cellStyle name="Valuta 3 5 3 2 7" xfId="1419" xr:uid="{EDF78DE3-6EEA-4D5B-BC6E-5FAA51E7C790}"/>
    <cellStyle name="Valuta 3 5 3 2 8" xfId="924" xr:uid="{4B2626A7-809E-418B-96C0-334CA07E2627}"/>
    <cellStyle name="Valuta 3 5 3 2 9" xfId="34407" xr:uid="{19FE1CAE-AB65-4A56-95DD-9F91A7C7EA90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2 3" xfId="36039" xr:uid="{6A5E1501-DBB8-4259-82DF-93E6F95C7A35}"/>
    <cellStyle name="Valuta 3 5 3 4 3" xfId="2967" xr:uid="{E730FF89-F5EA-418A-8759-840F39D89345}"/>
    <cellStyle name="Valuta 3 5 3 4 3 2" xfId="3923" xr:uid="{2D0DB37E-7CF3-4D3A-8077-A05EABA2FFBB}"/>
    <cellStyle name="Valuta 3 5 3 4 3 3" xfId="35576" xr:uid="{CFC71CF8-8BE3-46DC-95DC-E724E3CC7D13}"/>
    <cellStyle name="Valuta 3 5 3 4 4" xfId="3360" xr:uid="{097ECF56-282D-4489-BF3F-A2B47C275D9B}"/>
    <cellStyle name="Valuta 3 5 3 4 4 2" xfId="35028" xr:uid="{D92B05C5-9708-40A6-894E-60317FF3E2B5}"/>
    <cellStyle name="Valuta 3 5 3 4 5" xfId="1613" xr:uid="{462D47AE-151C-437A-B4DD-7908B4792B5C}"/>
    <cellStyle name="Valuta 3 5 3 4 6" xfId="1059" xr:uid="{9C864F3F-B375-4037-B850-31C7DB7435C8}"/>
    <cellStyle name="Valuta 3 5 3 4 7" xfId="34646" xr:uid="{9180631F-9ED3-4B22-AF73-ED657D72A711}"/>
    <cellStyle name="Valuta 3 5 3 5" xfId="1887" xr:uid="{4626B6B4-08A9-48EF-94C0-A9922BAB29F5}"/>
    <cellStyle name="Valuta 3 5 3 5 2" xfId="4588" xr:uid="{39E4CE58-C4E1-4044-9CD5-874FF3AE1717}"/>
    <cellStyle name="Valuta 3 5 3 5 3" xfId="36241" xr:uid="{8359DF68-0E65-4923-AA65-BF0BEEAA4FB5}"/>
    <cellStyle name="Valuta 3 5 3 6" xfId="2771" xr:uid="{CC185DD6-0C04-4CCD-8491-98E7C4B5C5ED}"/>
    <cellStyle name="Valuta 3 5 3 6 2" xfId="4161" xr:uid="{336B2F80-F86C-481B-8439-B57BD6E4F1E0}"/>
    <cellStyle name="Valuta 3 5 3 6 3" xfId="35814" xr:uid="{7C7B3593-CCFD-4C27-8332-7735BF01E605}"/>
    <cellStyle name="Valuta 3 5 3 7" xfId="3630" xr:uid="{09B45E1A-F3E8-4CBB-A5F3-CFD0245F7DC0}"/>
    <cellStyle name="Valuta 3 5 3 7 2" xfId="35283" xr:uid="{9305C539-2B41-4890-9D9A-34D1CE0D499C}"/>
    <cellStyle name="Valuta 3 5 3 8" xfId="3160" xr:uid="{6EF7324F-B6AB-4AF1-9DB9-8B07287BAC8E}"/>
    <cellStyle name="Valuta 3 5 3 8 2" xfId="34843" xr:uid="{31F6E55F-12CF-489D-A355-5BC34910AE0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2 3" xfId="36089" xr:uid="{A43B0334-59F1-43AC-8AF4-C170D85C829E}"/>
    <cellStyle name="Valuta 3 5 4 2 3" xfId="3017" xr:uid="{AFBC4843-AD49-40F0-9735-5A97E0B6FB0F}"/>
    <cellStyle name="Valuta 3 5 4 2 3 2" xfId="3973" xr:uid="{BEA33962-FFEE-4E39-8917-6EB1A25859CF}"/>
    <cellStyle name="Valuta 3 5 4 2 3 3" xfId="35626" xr:uid="{BA667EFE-0114-4954-B90C-7A4CADD303FE}"/>
    <cellStyle name="Valuta 3 5 4 2 4" xfId="3410" xr:uid="{7823A319-6469-416D-97B5-BBD1B6044C2C}"/>
    <cellStyle name="Valuta 3 5 4 2 4 2" xfId="35068" xr:uid="{78B834CB-3B6A-4180-8CA4-E38801B55544}"/>
    <cellStyle name="Valuta 3 5 4 2 5" xfId="1659" xr:uid="{9ACF2F03-02B3-47ED-B1AA-CB26EC24B949}"/>
    <cellStyle name="Valuta 3 5 4 2 6" xfId="1102" xr:uid="{8D030491-C310-44FE-9A42-7CD66C274D79}"/>
    <cellStyle name="Valuta 3 5 4 2 7" xfId="34696" xr:uid="{A679B363-6945-4725-A79C-8753EEB3BDE8}"/>
    <cellStyle name="Valuta 3 5 4 3" xfId="1937" xr:uid="{FF0A4636-6FAC-4AA9-9D7D-F0523994A949}"/>
    <cellStyle name="Valuta 3 5 4 3 2" xfId="4632" xr:uid="{60A8AAD8-F4D7-4C8B-A304-740D90A91A12}"/>
    <cellStyle name="Valuta 3 5 4 3 3" xfId="36285" xr:uid="{7E7F48E4-DA14-4301-BA31-7CBEC6957EA1}"/>
    <cellStyle name="Valuta 3 5 4 4" xfId="2821" xr:uid="{BD064E4A-56C1-48EE-B1CC-B2FE6D5F3E39}"/>
    <cellStyle name="Valuta 3 5 4 4 2" xfId="4211" xr:uid="{C4B1A060-DBA4-4A6D-B795-33C65576DEA8}"/>
    <cellStyle name="Valuta 3 5 4 4 3" xfId="35864" xr:uid="{49721D90-BC96-4BA2-B7A4-089579A52EE4}"/>
    <cellStyle name="Valuta 3 5 4 5" xfId="3680" xr:uid="{AE9A3FF0-56E8-42F4-B377-0E18884F8467}"/>
    <cellStyle name="Valuta 3 5 4 5 2" xfId="35333" xr:uid="{879320A7-CE89-4755-BA4B-DD98C720A7C4}"/>
    <cellStyle name="Valuta 3 5 4 6" xfId="3202" xr:uid="{6BE63CBC-8077-49F6-BA59-E9297322DB9A}"/>
    <cellStyle name="Valuta 3 5 4 6 2" xfId="34884" xr:uid="{B6474C2B-8E95-4909-81EF-5E718E23B313}"/>
    <cellStyle name="Valuta 3 5 4 7" xfId="1376" xr:uid="{094F53A7-77DB-4EEF-B563-8D46DBBD0225}"/>
    <cellStyle name="Valuta 3 5 4 8" xfId="883" xr:uid="{F5868996-C33E-4E24-9C85-AADF241790C4}"/>
    <cellStyle name="Valuta 3 5 4 9" xfId="34362" xr:uid="{9C72B3C9-92A5-4181-9D27-971EEC6A55CC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2 3" xfId="35997" xr:uid="{8378F7B2-12C6-477E-8EC9-4E42D7EA328B}"/>
    <cellStyle name="Valuta 3 5 6 3" xfId="2925" xr:uid="{FC59C4EF-5B7B-48C1-8B8D-F06745E2BF10}"/>
    <cellStyle name="Valuta 3 5 6 3 2" xfId="3881" xr:uid="{D2BBBDBD-0C79-43CE-A3AD-B66642D84010}"/>
    <cellStyle name="Valuta 3 5 6 3 3" xfId="35534" xr:uid="{528D38E0-B38F-4D23-A72E-D8BFB8561383}"/>
    <cellStyle name="Valuta 3 5 6 4" xfId="3318" xr:uid="{53E8D9F6-7061-461A-8710-9C61FD12BBD5}"/>
    <cellStyle name="Valuta 3 5 6 4 2" xfId="34987" xr:uid="{E9182B6C-8120-4E71-9C8B-BD71985DFCFF}"/>
    <cellStyle name="Valuta 3 5 6 5" xfId="1572" xr:uid="{FFFC72AB-7A91-439E-9067-0963886DC3B9}"/>
    <cellStyle name="Valuta 3 5 6 6" xfId="1019" xr:uid="{65F5E11F-A88D-42D2-8EF5-ED72507BC111}"/>
    <cellStyle name="Valuta 3 5 6 7" xfId="34604" xr:uid="{93E09C54-3893-4750-B10D-9E3769B30563}"/>
    <cellStyle name="Valuta 3 5 7" xfId="1842" xr:uid="{4EEEC319-A6A3-4F9D-AC72-57181A171983}"/>
    <cellStyle name="Valuta 3 5 7 2" xfId="4547" xr:uid="{52F62792-7A35-48C8-8A7C-BA18167C2CDF}"/>
    <cellStyle name="Valuta 3 5 7 3" xfId="36200" xr:uid="{18938BD5-1AE9-4125-814E-EFB320689366}"/>
    <cellStyle name="Valuta 3 5 8" xfId="2728" xr:uid="{0051606A-3BB2-49E6-B0B9-AA459CC07796}"/>
    <cellStyle name="Valuta 3 5 8 2" xfId="4116" xr:uid="{CC760235-FBDA-4278-B36B-E301BF3532A3}"/>
    <cellStyle name="Valuta 3 5 8 3" xfId="35769" xr:uid="{4969A85D-C42E-4C9A-8F47-03E2140C3193}"/>
    <cellStyle name="Valuta 3 5 9" xfId="3585" xr:uid="{3E0A575C-14B0-4C39-AA9B-B5999326232C}"/>
    <cellStyle name="Valuta 3 5 9 2" xfId="35238" xr:uid="{3DEC8715-EBDC-43A6-9B29-9FA0511A2E5B}"/>
    <cellStyle name="Valuta 3 6" xfId="184" xr:uid="{00000000-0005-0000-0000-0000D8010000}"/>
    <cellStyle name="Valuta 3 6 10" xfId="3122" xr:uid="{BF62328F-C839-4FA8-A6A0-FED82311624A}"/>
    <cellStyle name="Valuta 3 6 10 2" xfId="34805" xr:uid="{5739420A-5069-43B9-AE72-C95E91A39448}"/>
    <cellStyle name="Valuta 3 6 11" xfId="1288" xr:uid="{177D9686-1116-4B61-B96E-DBC5477F4073}"/>
    <cellStyle name="Valuta 3 6 12" xfId="799" xr:uid="{D65978E4-0D77-421A-AD13-D9C92333E432}"/>
    <cellStyle name="Valuta 3 6 13" xfId="34268" xr:uid="{30CB8025-A05C-4304-ABDB-F2179C49FF73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12" xfId="34298" xr:uid="{0C7E69E4-8F94-470D-B7D7-10293A1C1F33}"/>
    <cellStyle name="Valuta 3 6 2 2" xfId="255" xr:uid="{00000000-0005-0000-0000-0000DA010000}"/>
    <cellStyle name="Valuta 3 6 2 2 10" xfId="866" xr:uid="{28338E60-9B52-4205-BC47-DF0263515F80}"/>
    <cellStyle name="Valuta 3 6 2 2 11" xfId="34338" xr:uid="{4EC14542-1956-4E65-981B-8BAE8BDFFF60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2 3" xfId="36160" xr:uid="{B93B2DAC-DCDD-4049-8B7C-E995CE991C6A}"/>
    <cellStyle name="Valuta 3 6 2 2 2 2 3" xfId="3088" xr:uid="{EB99C38B-E3A3-465A-B880-EC44F7535D1A}"/>
    <cellStyle name="Valuta 3 6 2 2 2 2 3 2" xfId="4044" xr:uid="{B2215EFA-25F2-4E41-A20F-C3BF7CE46C0F}"/>
    <cellStyle name="Valuta 3 6 2 2 2 2 3 3" xfId="35697" xr:uid="{C60B133F-9265-40C6-A09B-BE42D1792C82}"/>
    <cellStyle name="Valuta 3 6 2 2 2 2 4" xfId="3481" xr:uid="{0BFC1AFE-3AB9-445E-BB1F-1363888CD544}"/>
    <cellStyle name="Valuta 3 6 2 2 2 2 4 2" xfId="35134" xr:uid="{745F7F8F-68CB-4623-8514-C0FC386FFF42}"/>
    <cellStyle name="Valuta 3 6 2 2 2 2 5" xfId="1728" xr:uid="{4F3C2C46-7D7B-4425-88C5-3BB8EA0308BB}"/>
    <cellStyle name="Valuta 3 6 2 2 2 2 6" xfId="1169" xr:uid="{54005376-A2C2-423D-A151-ECFF455E759E}"/>
    <cellStyle name="Valuta 3 6 2 2 2 2 7" xfId="34767" xr:uid="{BD31CDDF-8000-43D0-B8AF-DFD2EE2ECADA}"/>
    <cellStyle name="Valuta 3 6 2 2 2 3" xfId="2008" xr:uid="{7F9AA2BB-4E24-4B4C-BE11-731F7586630C}"/>
    <cellStyle name="Valuta 3 6 2 2 2 3 2" xfId="4700" xr:uid="{06B4DB14-8C54-45B1-BDF7-4F513C233DE5}"/>
    <cellStyle name="Valuta 3 6 2 2 2 3 3" xfId="36353" xr:uid="{8A24F4B5-6EE4-4FEE-8C1F-EE1EB1E4FB8D}"/>
    <cellStyle name="Valuta 3 6 2 2 2 4" xfId="2892" xr:uid="{65D704CD-49C9-4315-821E-DBF871997826}"/>
    <cellStyle name="Valuta 3 6 2 2 2 4 2" xfId="4282" xr:uid="{D2B7C7FB-FF5E-4C43-85C5-496A0E1D433C}"/>
    <cellStyle name="Valuta 3 6 2 2 2 4 3" xfId="35935" xr:uid="{C0FA011A-8416-46BC-A00A-412B84EF5811}"/>
    <cellStyle name="Valuta 3 6 2 2 2 5" xfId="3751" xr:uid="{41564E0B-58B5-48BC-AEE9-9C4C81624CF4}"/>
    <cellStyle name="Valuta 3 6 2 2 2 5 2" xfId="35404" xr:uid="{AA30E5BB-F424-44C5-865A-89CD9AB557EB}"/>
    <cellStyle name="Valuta 3 6 2 2 2 6" xfId="3269" xr:uid="{06004014-FD18-4BDD-84CE-7B4370136A11}"/>
    <cellStyle name="Valuta 3 6 2 2 2 6 2" xfId="34950" xr:uid="{30EC51C4-6172-4D91-AAE3-B7AF09AA577F}"/>
    <cellStyle name="Valuta 3 6 2 2 2 7" xfId="1445" xr:uid="{79A42362-2F69-4080-A279-D1CA4AAB6E87}"/>
    <cellStyle name="Valuta 3 6 2 2 2 8" xfId="950" xr:uid="{D8E3B211-8206-4869-8D6F-86CA03C5B7B9}"/>
    <cellStyle name="Valuta 3 6 2 2 2 9" xfId="34433" xr:uid="{7B026A35-A3ED-4D1D-979A-FD3F20F98B7B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2 3" xfId="36065" xr:uid="{AD52731F-3A71-4C39-914C-D12427DA999A}"/>
    <cellStyle name="Valuta 3 6 2 2 4 3" xfId="2993" xr:uid="{73540D74-3358-4D5F-974B-44B681D8B36D}"/>
    <cellStyle name="Valuta 3 6 2 2 4 3 2" xfId="3949" xr:uid="{FC26453C-1733-46DD-A603-3A28E751E1D6}"/>
    <cellStyle name="Valuta 3 6 2 2 4 3 3" xfId="35602" xr:uid="{B19EC5D6-54D9-4230-A386-2AC3E953018B}"/>
    <cellStyle name="Valuta 3 6 2 2 4 4" xfId="3386" xr:uid="{703CB914-8A1F-4363-BEA3-1DB9DC110A02}"/>
    <cellStyle name="Valuta 3 6 2 2 4 4 2" xfId="35054" xr:uid="{670F4225-1713-402F-A653-568C5CED9DFB}"/>
    <cellStyle name="Valuta 3 6 2 2 4 5" xfId="1639" xr:uid="{D5BAC509-52FA-47E3-B2E7-F58A062FB5B5}"/>
    <cellStyle name="Valuta 3 6 2 2 4 6" xfId="1085" xr:uid="{EE8FCB2C-90F9-42F5-8EBC-185D04FACEBF}"/>
    <cellStyle name="Valuta 3 6 2 2 4 7" xfId="34672" xr:uid="{410733C3-790B-427B-AD20-C535DA104AAD}"/>
    <cellStyle name="Valuta 3 6 2 2 5" xfId="1913" xr:uid="{73C3C970-EDFB-4A11-BB38-9A075C4087E7}"/>
    <cellStyle name="Valuta 3 6 2 2 5 2" xfId="4614" xr:uid="{D14E4D21-8BBA-4A8C-BFFD-22C75AA85CF8}"/>
    <cellStyle name="Valuta 3 6 2 2 5 3" xfId="36267" xr:uid="{9B3EE80C-4A29-44F6-8444-7259B38C8999}"/>
    <cellStyle name="Valuta 3 6 2 2 6" xfId="2797" xr:uid="{FDAA8B0C-283D-4407-80A2-F98F39E7D25B}"/>
    <cellStyle name="Valuta 3 6 2 2 6 2" xfId="4187" xr:uid="{48FC8203-B652-433A-9D6E-FAAFDB536276}"/>
    <cellStyle name="Valuta 3 6 2 2 6 3" xfId="35840" xr:uid="{72F272F6-526D-4398-8E08-553DEBF5DDDE}"/>
    <cellStyle name="Valuta 3 6 2 2 7" xfId="3656" xr:uid="{3BB9C230-B0EF-4685-AD4B-215B9BA62646}"/>
    <cellStyle name="Valuta 3 6 2 2 7 2" xfId="35309" xr:uid="{9DED7503-B234-4201-9542-EC17C0B2724B}"/>
    <cellStyle name="Valuta 3 6 2 2 8" xfId="3186" xr:uid="{0BBACDB0-A6F6-4705-9290-916576576667}"/>
    <cellStyle name="Valuta 3 6 2 2 8 2" xfId="34869" xr:uid="{A33E0E92-D885-470A-89A1-7C40AAC8A499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2 3" xfId="36120" xr:uid="{966B0262-2F4B-4E46-93BD-9D26808A5CE2}"/>
    <cellStyle name="Valuta 3 6 2 3 2 3" xfId="3048" xr:uid="{87F13E21-C0FD-4B92-8B62-41C8FC812558}"/>
    <cellStyle name="Valuta 3 6 2 3 2 3 2" xfId="4004" xr:uid="{C9C0F8CB-D82B-4C96-B52F-4E7C054A5F1D}"/>
    <cellStyle name="Valuta 3 6 2 3 2 3 3" xfId="35657" xr:uid="{17EC3BE4-5BA0-44F4-9486-A10A6527CF11}"/>
    <cellStyle name="Valuta 3 6 2 3 2 4" xfId="3441" xr:uid="{A0C40BCD-F41C-4982-AC86-E839F7B652CB}"/>
    <cellStyle name="Valuta 3 6 2 3 2 4 2" xfId="35094" xr:uid="{3F4267B7-81EE-4B69-BF33-7DC2356C37E6}"/>
    <cellStyle name="Valuta 3 6 2 3 2 5" xfId="1688" xr:uid="{C549CCBE-B415-4ED2-8524-2786655FBF59}"/>
    <cellStyle name="Valuta 3 6 2 3 2 6" xfId="1129" xr:uid="{2A5F3532-D586-452C-AE10-8D10EC37422D}"/>
    <cellStyle name="Valuta 3 6 2 3 2 7" xfId="34727" xr:uid="{8DDC7CFB-21FE-4619-925C-5FAA721B0356}"/>
    <cellStyle name="Valuta 3 6 2 3 3" xfId="1968" xr:uid="{7877C8D8-5927-43F8-90C7-07B28C9467F6}"/>
    <cellStyle name="Valuta 3 6 2 3 3 2" xfId="4660" xr:uid="{7F5018CD-F077-44DD-8848-E1BD50E48CFC}"/>
    <cellStyle name="Valuta 3 6 2 3 3 3" xfId="36313" xr:uid="{F196BBBD-7A74-4A44-AB50-6497A1107770}"/>
    <cellStyle name="Valuta 3 6 2 3 4" xfId="2852" xr:uid="{9AF3887C-206A-4E7E-A582-6363931B906C}"/>
    <cellStyle name="Valuta 3 6 2 3 4 2" xfId="4242" xr:uid="{E17C78DA-0E28-4FE0-9BFD-601A572FDF89}"/>
    <cellStyle name="Valuta 3 6 2 3 4 3" xfId="35895" xr:uid="{BD456135-CD1B-40EC-B0E9-0AED6E65F555}"/>
    <cellStyle name="Valuta 3 6 2 3 5" xfId="3711" xr:uid="{7091D8F4-303D-49B4-A2EE-48A72A4EA07A}"/>
    <cellStyle name="Valuta 3 6 2 3 5 2" xfId="35364" xr:uid="{A07962A4-3FE1-4ED2-B403-ED922717BFBD}"/>
    <cellStyle name="Valuta 3 6 2 3 6" xfId="3229" xr:uid="{995B6AC2-A47B-4AB6-B240-C609CD6A4156}"/>
    <cellStyle name="Valuta 3 6 2 3 6 2" xfId="34910" xr:uid="{FBF39388-1DAC-4B8A-90F4-C1CFCDC7ADD7}"/>
    <cellStyle name="Valuta 3 6 2 3 7" xfId="1405" xr:uid="{252EA9B2-D77F-4C38-9EAA-72D066462107}"/>
    <cellStyle name="Valuta 3 6 2 3 8" xfId="910" xr:uid="{61E51834-3E7E-4C42-9AF3-95BBDAC0B763}"/>
    <cellStyle name="Valuta 3 6 2 3 9" xfId="34393" xr:uid="{CD5B6213-377B-42B5-B9CD-68CF180A7C5F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2 3" xfId="36025" xr:uid="{EA373A40-EB3A-47ED-AD51-93B7FEE0737E}"/>
    <cellStyle name="Valuta 3 6 2 5 3" xfId="2953" xr:uid="{666C5CB1-C8BD-4BCD-B6FD-171EE5B6D1D1}"/>
    <cellStyle name="Valuta 3 6 2 5 3 2" xfId="3909" xr:uid="{AAE21568-AA89-4F2D-BEDE-1121DFCF49C2}"/>
    <cellStyle name="Valuta 3 6 2 5 3 3" xfId="35562" xr:uid="{6051F475-DFB9-449D-84EB-3A4F40967FB1}"/>
    <cellStyle name="Valuta 3 6 2 5 4" xfId="3346" xr:uid="{06BABA51-8B7C-49A6-A77E-8D408818C092}"/>
    <cellStyle name="Valuta 3 6 2 5 4 2" xfId="35014" xr:uid="{06BB90E4-089B-40AF-9AF5-8EA6CFD9F24F}"/>
    <cellStyle name="Valuta 3 6 2 5 5" xfId="1599" xr:uid="{A943E567-B184-4F3F-B3EF-3A3A2CD80E5B}"/>
    <cellStyle name="Valuta 3 6 2 5 6" xfId="1045" xr:uid="{4CD24B5B-A2A7-4899-9232-EBB24DD6014C}"/>
    <cellStyle name="Valuta 3 6 2 5 7" xfId="34632" xr:uid="{70708D99-0F8E-4FB3-808A-FDD9D6FA34F7}"/>
    <cellStyle name="Valuta 3 6 2 6" xfId="1873" xr:uid="{66D061B3-63AF-4964-9B38-F437AD4BAE20}"/>
    <cellStyle name="Valuta 3 6 2 6 2" xfId="4574" xr:uid="{AEEB19BE-85C4-428C-B7E3-38FE7542F9BD}"/>
    <cellStyle name="Valuta 3 6 2 6 3" xfId="36227" xr:uid="{7FD123C8-1363-4EB1-82D7-474935015975}"/>
    <cellStyle name="Valuta 3 6 2 7" xfId="2757" xr:uid="{486C50B5-270F-442F-B4A6-F4819B99D37B}"/>
    <cellStyle name="Valuta 3 6 2 7 2" xfId="4147" xr:uid="{31E87869-AF9B-4C44-95E3-8B98DF326252}"/>
    <cellStyle name="Valuta 3 6 2 7 3" xfId="35800" xr:uid="{F8AD1A28-5B05-4653-9189-C901CEFD0422}"/>
    <cellStyle name="Valuta 3 6 2 8" xfId="3616" xr:uid="{B7A812A0-E083-4C71-AB3D-9B8174C4B13E}"/>
    <cellStyle name="Valuta 3 6 2 8 2" xfId="35269" xr:uid="{93DDEF04-2780-4D5C-B696-92E950BA1AFF}"/>
    <cellStyle name="Valuta 3 6 2 9" xfId="3146" xr:uid="{C54C66FC-E427-4EC4-8D0C-693E38BEB5A6}"/>
    <cellStyle name="Valuta 3 6 2 9 2" xfId="34829" xr:uid="{BEA3E534-328D-4368-892C-4678A66D1226}"/>
    <cellStyle name="Valuta 3 6 3" xfId="231" xr:uid="{00000000-0005-0000-0000-0000DF010000}"/>
    <cellStyle name="Valuta 3 6 3 10" xfId="842" xr:uid="{62254AAF-C331-4F64-9D18-D086546EB5D0}"/>
    <cellStyle name="Valuta 3 6 3 11" xfId="34314" xr:uid="{D30D7450-B8F4-4FF8-B232-29A8D8ABEBC0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2 3" xfId="36136" xr:uid="{D7C99F22-8FC9-4184-AB32-B7BA666C7CE1}"/>
    <cellStyle name="Valuta 3 6 3 2 2 3" xfId="3064" xr:uid="{68D4472E-881B-4CBB-9683-4B8A6DFEFA79}"/>
    <cellStyle name="Valuta 3 6 3 2 2 3 2" xfId="4020" xr:uid="{C416EBE7-116D-47E4-9441-9A70197888DD}"/>
    <cellStyle name="Valuta 3 6 3 2 2 3 3" xfId="35673" xr:uid="{C9DA294C-C013-45C9-A329-5063AEF19A73}"/>
    <cellStyle name="Valuta 3 6 3 2 2 4" xfId="3457" xr:uid="{CA97063A-F0EC-4425-806C-F1E4412C9BC7}"/>
    <cellStyle name="Valuta 3 6 3 2 2 4 2" xfId="35110" xr:uid="{B8D1EE6A-C99D-4464-AA2A-4A9D3405EEFD}"/>
    <cellStyle name="Valuta 3 6 3 2 2 5" xfId="1704" xr:uid="{DC0879BF-FDAE-4F31-8796-6A32408EBCF6}"/>
    <cellStyle name="Valuta 3 6 3 2 2 6" xfId="1145" xr:uid="{985AB7B0-1D27-46DE-B7DD-335815C36BC1}"/>
    <cellStyle name="Valuta 3 6 3 2 2 7" xfId="34743" xr:uid="{05238FF9-DC03-48A7-AD43-95377A48CCA8}"/>
    <cellStyle name="Valuta 3 6 3 2 3" xfId="1984" xr:uid="{33B63040-F8D2-434B-A825-278CE98DC551}"/>
    <cellStyle name="Valuta 3 6 3 2 3 2" xfId="4676" xr:uid="{ADC00DA1-B91E-4190-B01E-6223911D4386}"/>
    <cellStyle name="Valuta 3 6 3 2 3 3" xfId="36329" xr:uid="{BE2B9B68-A317-48E1-A32D-DD6787CA13E6}"/>
    <cellStyle name="Valuta 3 6 3 2 4" xfId="2868" xr:uid="{875F5B9B-F9C2-4414-95A0-910C8C519692}"/>
    <cellStyle name="Valuta 3 6 3 2 4 2" xfId="4258" xr:uid="{4EA0F66B-A648-4F0B-849C-481EF733EB2A}"/>
    <cellStyle name="Valuta 3 6 3 2 4 3" xfId="35911" xr:uid="{184BEF19-4F69-4527-8595-97EF616D18EB}"/>
    <cellStyle name="Valuta 3 6 3 2 5" xfId="3727" xr:uid="{EDA83AFE-1CD3-4512-8866-AEE69453E43E}"/>
    <cellStyle name="Valuta 3 6 3 2 5 2" xfId="35380" xr:uid="{99B5DB6E-3F6B-430F-B8CB-0F09392ABB20}"/>
    <cellStyle name="Valuta 3 6 3 2 6" xfId="3245" xr:uid="{1D7802A5-EE9B-42A3-9EC0-B9CFA232E94F}"/>
    <cellStyle name="Valuta 3 6 3 2 6 2" xfId="34926" xr:uid="{743F36FC-D417-4D79-96E8-2ECB2AA3A971}"/>
    <cellStyle name="Valuta 3 6 3 2 7" xfId="1421" xr:uid="{50EB1881-9AAB-4846-AD2B-A9132992DA6E}"/>
    <cellStyle name="Valuta 3 6 3 2 8" xfId="926" xr:uid="{8F5BCBBC-FB9E-46C0-913C-172F88D78573}"/>
    <cellStyle name="Valuta 3 6 3 2 9" xfId="34409" xr:uid="{A0D2A88D-A41E-4FD4-96D1-5738C726C4A0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2 3" xfId="36041" xr:uid="{5C2FF9A5-E0B0-49EB-A672-9597DE7992E1}"/>
    <cellStyle name="Valuta 3 6 3 4 3" xfId="2969" xr:uid="{9E4F68A2-A57A-4F02-B437-9E60B10A24F1}"/>
    <cellStyle name="Valuta 3 6 3 4 3 2" xfId="3925" xr:uid="{A1BCCD1C-B694-4A8B-AF5F-62996D2265F1}"/>
    <cellStyle name="Valuta 3 6 3 4 3 3" xfId="35578" xr:uid="{7A804829-21CF-4A5E-9F3E-62A13E5A6297}"/>
    <cellStyle name="Valuta 3 6 3 4 4" xfId="3362" xr:uid="{5275D58A-DAD7-40E0-8A4C-33EEE6E7118A}"/>
    <cellStyle name="Valuta 3 6 3 4 4 2" xfId="35030" xr:uid="{6D4D34BC-5E62-4636-9B9D-D99FF264C08C}"/>
    <cellStyle name="Valuta 3 6 3 4 5" xfId="1615" xr:uid="{DCF02FF4-9525-44C4-9926-7D4121077A19}"/>
    <cellStyle name="Valuta 3 6 3 4 6" xfId="1061" xr:uid="{C3608775-8503-4267-B999-C706106D095A}"/>
    <cellStyle name="Valuta 3 6 3 4 7" xfId="34648" xr:uid="{949F2494-C84A-4409-8A18-481761E5FBB3}"/>
    <cellStyle name="Valuta 3 6 3 5" xfId="1889" xr:uid="{7A3CB1A0-C991-4D8A-A33A-5EB8A211857F}"/>
    <cellStyle name="Valuta 3 6 3 5 2" xfId="4590" xr:uid="{4E28EB84-61B9-45F5-9A43-D0F1131BA1CD}"/>
    <cellStyle name="Valuta 3 6 3 5 3" xfId="36243" xr:uid="{16EBEF58-4B9D-49DA-8E53-68EA95F5A6BC}"/>
    <cellStyle name="Valuta 3 6 3 6" xfId="2773" xr:uid="{4FBED183-0061-4840-B08B-3388AC5B5640}"/>
    <cellStyle name="Valuta 3 6 3 6 2" xfId="4163" xr:uid="{907CB9D9-9A19-4B32-9A93-771FE7D6FD3F}"/>
    <cellStyle name="Valuta 3 6 3 6 3" xfId="35816" xr:uid="{BE1C827F-FDB3-4A58-A6E0-6A9269CBFA2B}"/>
    <cellStyle name="Valuta 3 6 3 7" xfId="3632" xr:uid="{106B2B44-2F82-41C6-AC1E-DC0FC74995EF}"/>
    <cellStyle name="Valuta 3 6 3 7 2" xfId="35285" xr:uid="{988C9979-A6E7-4A20-926A-00E8B19620E7}"/>
    <cellStyle name="Valuta 3 6 3 8" xfId="3162" xr:uid="{2EEADEE0-D95F-43F3-80E8-A69CE1EF645F}"/>
    <cellStyle name="Valuta 3 6 3 8 2" xfId="34845" xr:uid="{B414D61A-F0DC-443C-9CA1-503232CDC54D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2 3" xfId="36091" xr:uid="{C58E7984-B87A-426B-84DD-A82C322EC741}"/>
    <cellStyle name="Valuta 3 6 4 2 3" xfId="3019" xr:uid="{909AB86D-19DC-42DF-A3A7-16276C8067D2}"/>
    <cellStyle name="Valuta 3 6 4 2 3 2" xfId="3975" xr:uid="{04D1F964-95B0-4602-8926-1759D37AB6D2}"/>
    <cellStyle name="Valuta 3 6 4 2 3 3" xfId="35628" xr:uid="{9034DD4B-F487-43B2-9CEE-EF8E604B6801}"/>
    <cellStyle name="Valuta 3 6 4 2 4" xfId="3412" xr:uid="{A338C6B5-42D3-4734-A17D-C71841683A0C}"/>
    <cellStyle name="Valuta 3 6 4 2 4 2" xfId="35070" xr:uid="{97B1112C-E24B-4DCD-8954-E1C25D3569F3}"/>
    <cellStyle name="Valuta 3 6 4 2 5" xfId="1661" xr:uid="{9E32334C-986B-4B62-B104-C7B869952E09}"/>
    <cellStyle name="Valuta 3 6 4 2 6" xfId="1104" xr:uid="{F36576A6-7282-4512-A369-6017205D8DBB}"/>
    <cellStyle name="Valuta 3 6 4 2 7" xfId="34698" xr:uid="{06ADD560-CD54-4F99-8BBE-A0E41E5FAF01}"/>
    <cellStyle name="Valuta 3 6 4 3" xfId="1939" xr:uid="{BE376E44-278D-4E1C-8CDE-F631ED8E5682}"/>
    <cellStyle name="Valuta 3 6 4 3 2" xfId="4634" xr:uid="{8C71114C-D4BE-477F-8E39-E98B1D7D4624}"/>
    <cellStyle name="Valuta 3 6 4 3 3" xfId="36287" xr:uid="{CF26DF46-7D43-4C73-B197-4FE2D15F6ED7}"/>
    <cellStyle name="Valuta 3 6 4 4" xfId="2823" xr:uid="{3D153AF3-60CE-4D8D-9EC7-D44D22C428A1}"/>
    <cellStyle name="Valuta 3 6 4 4 2" xfId="4213" xr:uid="{6A7CC682-D40D-4ABA-83FB-1E3C73C03116}"/>
    <cellStyle name="Valuta 3 6 4 4 3" xfId="35866" xr:uid="{8DB879DB-DFB7-41DA-B440-8BAF3B629496}"/>
    <cellStyle name="Valuta 3 6 4 5" xfId="3682" xr:uid="{BE8F8E7E-BB89-4672-85A3-A65E450F3C31}"/>
    <cellStyle name="Valuta 3 6 4 5 2" xfId="35335" xr:uid="{8F441E9E-063B-45DF-BEB7-EC8DFE829AEA}"/>
    <cellStyle name="Valuta 3 6 4 6" xfId="3204" xr:uid="{E82A80E1-BE1D-4593-BDB7-B4172DB9C903}"/>
    <cellStyle name="Valuta 3 6 4 6 2" xfId="34886" xr:uid="{C1165B49-72DF-44F6-90C9-10FC3B55EC07}"/>
    <cellStyle name="Valuta 3 6 4 7" xfId="1378" xr:uid="{67839DFC-06F2-4DA0-A030-FC87B3961809}"/>
    <cellStyle name="Valuta 3 6 4 8" xfId="885" xr:uid="{6EEB322E-C183-47CD-87BC-DD6F2F41E6EC}"/>
    <cellStyle name="Valuta 3 6 4 9" xfId="34364" xr:uid="{C60A0FD2-322D-4334-A381-AB19ED556626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2 3" xfId="35999" xr:uid="{17C1C0EC-E63F-4A60-B5D0-135A0CF530A7}"/>
    <cellStyle name="Valuta 3 6 6 3" xfId="2927" xr:uid="{1387D947-321D-4046-8D1A-1EBBA9EA4FE4}"/>
    <cellStyle name="Valuta 3 6 6 3 2" xfId="3883" xr:uid="{5AEBF5D4-83D2-4C43-89A2-C1A24A0256DB}"/>
    <cellStyle name="Valuta 3 6 6 3 3" xfId="35536" xr:uid="{BE8E9E42-D97D-4E6D-AEA1-17E52ACB3DF5}"/>
    <cellStyle name="Valuta 3 6 6 4" xfId="3320" xr:uid="{C4F55BC1-2803-42D5-B903-A60158509700}"/>
    <cellStyle name="Valuta 3 6 6 4 2" xfId="34989" xr:uid="{FD31BA60-E20F-4E38-89E7-2A442AC5A2DB}"/>
    <cellStyle name="Valuta 3 6 6 5" xfId="1574" xr:uid="{A6569ACE-87F7-4378-948E-5E16F7AAEDD2}"/>
    <cellStyle name="Valuta 3 6 6 6" xfId="1021" xr:uid="{3D539BCF-2503-4E57-B2E9-F4C81D8DF5BD}"/>
    <cellStyle name="Valuta 3 6 6 7" xfId="34606" xr:uid="{6C83B3F9-9BB2-48FD-BE1E-5334DE06D265}"/>
    <cellStyle name="Valuta 3 6 7" xfId="1844" xr:uid="{9149A2A6-08D3-45F0-B898-53A1DEA02113}"/>
    <cellStyle name="Valuta 3 6 7 2" xfId="4549" xr:uid="{9CEC626F-16E1-435D-B099-5E78E79A92D8}"/>
    <cellStyle name="Valuta 3 6 7 3" xfId="36202" xr:uid="{C08A391D-B835-4625-8E67-1B1858923715}"/>
    <cellStyle name="Valuta 3 6 8" xfId="2730" xr:uid="{1F1CFF40-4DB4-4444-9E82-DAFDD21FCE4B}"/>
    <cellStyle name="Valuta 3 6 8 2" xfId="4118" xr:uid="{B0E4EF58-19BF-4214-BB9A-F19E77E9F30C}"/>
    <cellStyle name="Valuta 3 6 8 3" xfId="35771" xr:uid="{19AEED6E-5F63-4CF2-BD64-6E4A840C1E55}"/>
    <cellStyle name="Valuta 3 6 9" xfId="3587" xr:uid="{34FAA471-ED1C-462F-B874-834004AC27F9}"/>
    <cellStyle name="Valuta 3 6 9 2" xfId="35240" xr:uid="{175B52C6-2BAD-42C5-B153-1DEF8B19A6AA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12" xfId="34287" xr:uid="{D9AAF51D-592A-43A1-A36D-73B95B221302}"/>
    <cellStyle name="Valuta 3 7 2" xfId="244" xr:uid="{00000000-0005-0000-0000-0000E5010000}"/>
    <cellStyle name="Valuta 3 7 2 10" xfId="855" xr:uid="{27ED5B8F-4C5D-4601-AF1C-3B99E490E657}"/>
    <cellStyle name="Valuta 3 7 2 11" xfId="34327" xr:uid="{B4541ED1-28C7-4DD6-AFBE-4930C5653F69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2 3" xfId="36149" xr:uid="{36320DA6-A42A-4B66-9DFF-F6B3CD7B6F91}"/>
    <cellStyle name="Valuta 3 7 2 2 2 3" xfId="3077" xr:uid="{95FD503F-99C7-49DF-B363-40BD4F01B9DB}"/>
    <cellStyle name="Valuta 3 7 2 2 2 3 2" xfId="4033" xr:uid="{F86A31D3-F887-48CF-BA57-1391A4020E03}"/>
    <cellStyle name="Valuta 3 7 2 2 2 3 3" xfId="35686" xr:uid="{05FB3920-45BA-40C7-B8CB-6CA71C0F601E}"/>
    <cellStyle name="Valuta 3 7 2 2 2 4" xfId="3470" xr:uid="{2D7793B6-2221-4EFA-84FF-01E1CF718363}"/>
    <cellStyle name="Valuta 3 7 2 2 2 4 2" xfId="35123" xr:uid="{789F88CD-4CA3-4A4D-B5EC-0B86EBAE44E3}"/>
    <cellStyle name="Valuta 3 7 2 2 2 5" xfId="1717" xr:uid="{64871781-AF94-4017-9291-9B3584B11D3D}"/>
    <cellStyle name="Valuta 3 7 2 2 2 6" xfId="1158" xr:uid="{051A53BE-2163-47CA-8D81-10FF2CCD29BF}"/>
    <cellStyle name="Valuta 3 7 2 2 2 7" xfId="34756" xr:uid="{579E29B1-2398-4BE5-9FFC-EDF66B744038}"/>
    <cellStyle name="Valuta 3 7 2 2 3" xfId="1997" xr:uid="{6518D6CB-8B44-4426-A7AA-68E15A4DFAAA}"/>
    <cellStyle name="Valuta 3 7 2 2 3 2" xfId="4689" xr:uid="{C01D00C9-541E-4CFB-9FDA-3BEE2E3D4DF7}"/>
    <cellStyle name="Valuta 3 7 2 2 3 3" xfId="36342" xr:uid="{D5E9CA9C-2BF9-4216-B9DF-12F7E07E159C}"/>
    <cellStyle name="Valuta 3 7 2 2 4" xfId="2881" xr:uid="{BD809A4C-3CAE-48CD-88A5-BF152C89FFD3}"/>
    <cellStyle name="Valuta 3 7 2 2 4 2" xfId="4271" xr:uid="{55A6C52D-5C1F-43CE-8E8C-8D744A29E5A5}"/>
    <cellStyle name="Valuta 3 7 2 2 4 3" xfId="35924" xr:uid="{C815F7B4-1180-4F10-9E3B-83CE33FF4A5A}"/>
    <cellStyle name="Valuta 3 7 2 2 5" xfId="3740" xr:uid="{F0B04D5E-E9DA-4813-8AB8-87B6D322C941}"/>
    <cellStyle name="Valuta 3 7 2 2 5 2" xfId="35393" xr:uid="{7DE849D4-5A56-44BC-94C2-6A90914EE93C}"/>
    <cellStyle name="Valuta 3 7 2 2 6" xfId="3258" xr:uid="{EB70D1F4-DFCB-402E-BBCD-814D89BA338E}"/>
    <cellStyle name="Valuta 3 7 2 2 6 2" xfId="34939" xr:uid="{3681F8F0-7E1C-422F-B859-C12144497CA1}"/>
    <cellStyle name="Valuta 3 7 2 2 7" xfId="1434" xr:uid="{4AC9FFA3-EA2C-44F5-BC9E-FCCB55B40EE4}"/>
    <cellStyle name="Valuta 3 7 2 2 8" xfId="939" xr:uid="{AF594B2B-5435-449D-9D96-809BF95791C0}"/>
    <cellStyle name="Valuta 3 7 2 2 9" xfId="34422" xr:uid="{36C0C7E5-C6D1-411D-AF82-FE83B6D73538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2 3" xfId="36054" xr:uid="{4EF627ED-EFD1-4355-8BE9-825AB370A693}"/>
    <cellStyle name="Valuta 3 7 2 4 3" xfId="2982" xr:uid="{931430D3-0036-45E6-9AD4-7C4743E01F82}"/>
    <cellStyle name="Valuta 3 7 2 4 3 2" xfId="3938" xr:uid="{AC947868-968F-4757-9E9F-EA5888F3A2CC}"/>
    <cellStyle name="Valuta 3 7 2 4 3 3" xfId="35591" xr:uid="{4354A006-6EE1-441F-B345-740CC32C9369}"/>
    <cellStyle name="Valuta 3 7 2 4 4" xfId="3375" xr:uid="{FE4E0F66-A8B9-48D2-A761-92A622C9C67C}"/>
    <cellStyle name="Valuta 3 7 2 4 4 2" xfId="35043" xr:uid="{24194691-74E4-454C-B473-BA168087082F}"/>
    <cellStyle name="Valuta 3 7 2 4 5" xfId="1628" xr:uid="{E17E0A08-9D57-4439-86AF-8B2CE068E6B9}"/>
    <cellStyle name="Valuta 3 7 2 4 6" xfId="1074" xr:uid="{38F40A01-6D88-4692-861D-F025280694A4}"/>
    <cellStyle name="Valuta 3 7 2 4 7" xfId="34661" xr:uid="{E9E3AD65-9B62-4AF8-98F6-0AE78F0943A2}"/>
    <cellStyle name="Valuta 3 7 2 5" xfId="1902" xr:uid="{768705BF-1E25-4F50-AB84-3D7AB1C6294A}"/>
    <cellStyle name="Valuta 3 7 2 5 2" xfId="4603" xr:uid="{B11C4F27-D287-452F-BACD-1E98A9DF0312}"/>
    <cellStyle name="Valuta 3 7 2 5 3" xfId="36256" xr:uid="{D9C6CD07-7E3A-4623-A4E0-7428B103106E}"/>
    <cellStyle name="Valuta 3 7 2 6" xfId="2786" xr:uid="{49007D3B-B5BA-4BFA-96CF-5649683CC559}"/>
    <cellStyle name="Valuta 3 7 2 6 2" xfId="4176" xr:uid="{51F940E8-7A2B-4A01-97FE-8AEA3E38E40E}"/>
    <cellStyle name="Valuta 3 7 2 6 3" xfId="35829" xr:uid="{39DE3D33-15B1-4D71-82C1-AB08895712CD}"/>
    <cellStyle name="Valuta 3 7 2 7" xfId="3645" xr:uid="{66A30769-32E5-4D25-B9AE-C73536AF0A8F}"/>
    <cellStyle name="Valuta 3 7 2 7 2" xfId="35298" xr:uid="{EF24CE1A-0DE7-4CA3-9BD6-C86430D10545}"/>
    <cellStyle name="Valuta 3 7 2 8" xfId="3175" xr:uid="{AD415958-5CD7-46FE-87D7-1FF0DA9E7217}"/>
    <cellStyle name="Valuta 3 7 2 8 2" xfId="34858" xr:uid="{938498B8-85B2-40D1-8554-674BBE3F5193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2 3" xfId="36109" xr:uid="{80290639-9A9E-4878-851F-7CBC71A055CE}"/>
    <cellStyle name="Valuta 3 7 3 2 3" xfId="3037" xr:uid="{83523077-431D-4249-949B-5F029C4C8B1E}"/>
    <cellStyle name="Valuta 3 7 3 2 3 2" xfId="3993" xr:uid="{4C2A9B4A-4E41-45E0-AD75-5B344A9606D0}"/>
    <cellStyle name="Valuta 3 7 3 2 3 3" xfId="35646" xr:uid="{FB1667CB-92B1-42A0-A826-70E74A39F228}"/>
    <cellStyle name="Valuta 3 7 3 2 4" xfId="3430" xr:uid="{F87C2AA3-B551-46EE-9014-DD99A1F51149}"/>
    <cellStyle name="Valuta 3 7 3 2 4 2" xfId="35083" xr:uid="{54B43634-7534-49E5-8BA9-A75922EC8745}"/>
    <cellStyle name="Valuta 3 7 3 2 5" xfId="1677" xr:uid="{99EA004B-FB80-492B-BD4B-5C21938E4518}"/>
    <cellStyle name="Valuta 3 7 3 2 6" xfId="1118" xr:uid="{A5E587E3-976E-4D85-8F2E-8290A6619EC7}"/>
    <cellStyle name="Valuta 3 7 3 2 7" xfId="34716" xr:uid="{E2D48ABB-F311-44BC-B2DA-CD3B866B2819}"/>
    <cellStyle name="Valuta 3 7 3 3" xfId="1957" xr:uid="{564C5CD4-550F-4BB5-ACD2-3E51C827F812}"/>
    <cellStyle name="Valuta 3 7 3 3 2" xfId="4649" xr:uid="{4C1C4951-06B4-4F56-AB48-569AD3CEA395}"/>
    <cellStyle name="Valuta 3 7 3 3 3" xfId="36302" xr:uid="{E8B0570E-E32D-407E-B10C-0CCFBE09B182}"/>
    <cellStyle name="Valuta 3 7 3 4" xfId="2841" xr:uid="{D6FB331D-C8BD-4487-AE45-9AF6C269D32A}"/>
    <cellStyle name="Valuta 3 7 3 4 2" xfId="4231" xr:uid="{4F51E527-1D49-4526-9810-3892F6B86AC6}"/>
    <cellStyle name="Valuta 3 7 3 4 3" xfId="35884" xr:uid="{4BD9441C-B8E0-4646-A3E4-8891EFF0CB00}"/>
    <cellStyle name="Valuta 3 7 3 5" xfId="3700" xr:uid="{55B2F1DA-96A7-4D6D-8F05-E4DDB526321B}"/>
    <cellStyle name="Valuta 3 7 3 5 2" xfId="35353" xr:uid="{59A48D16-D316-4C19-A386-864857782700}"/>
    <cellStyle name="Valuta 3 7 3 6" xfId="3218" xr:uid="{227823FD-C764-4F67-836C-6320880EC389}"/>
    <cellStyle name="Valuta 3 7 3 6 2" xfId="34899" xr:uid="{D8516D2A-B85B-4CAD-943B-D9A9C3D94D47}"/>
    <cellStyle name="Valuta 3 7 3 7" xfId="1394" xr:uid="{7115A9F0-9939-49BD-915A-769B337E6EF6}"/>
    <cellStyle name="Valuta 3 7 3 8" xfId="899" xr:uid="{CB239C6E-836D-45AC-B9B7-26248EE5C4BD}"/>
    <cellStyle name="Valuta 3 7 3 9" xfId="34382" xr:uid="{C8032784-AB41-48A2-B3A2-A6145EA98065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2 3" xfId="36014" xr:uid="{EB0DE693-78E8-44FB-B836-B62FEB72FAB2}"/>
    <cellStyle name="Valuta 3 7 5 3" xfId="2942" xr:uid="{B2DD8148-C6CF-46C1-A612-5A67AF8F47A6}"/>
    <cellStyle name="Valuta 3 7 5 3 2" xfId="3898" xr:uid="{7B440B7F-A95F-41F5-B142-DF56D61F0834}"/>
    <cellStyle name="Valuta 3 7 5 3 3" xfId="35551" xr:uid="{B27D2657-CBBC-4333-A1D7-6A6A3D5F88F8}"/>
    <cellStyle name="Valuta 3 7 5 4" xfId="3335" xr:uid="{8E4A7AFA-A21B-461F-860E-8702035532F9}"/>
    <cellStyle name="Valuta 3 7 5 4 2" xfId="35003" xr:uid="{BB18EA09-4191-4253-A22C-A6622CCF3CE6}"/>
    <cellStyle name="Valuta 3 7 5 5" xfId="1588" xr:uid="{EBFAA221-A52A-44E4-A86B-2085CF5B3741}"/>
    <cellStyle name="Valuta 3 7 5 6" xfId="1034" xr:uid="{D9F039AB-9DF8-462F-95E4-DD94771DD9A6}"/>
    <cellStyle name="Valuta 3 7 5 7" xfId="34621" xr:uid="{A7C0C36A-DBA4-40DB-B1AB-259E6EE13863}"/>
    <cellStyle name="Valuta 3 7 6" xfId="1862" xr:uid="{874A038E-EA27-4424-B6E6-BE2A7784117A}"/>
    <cellStyle name="Valuta 3 7 6 2" xfId="4563" xr:uid="{868F6B58-C446-494D-8D2F-F8092D6D8B0F}"/>
    <cellStyle name="Valuta 3 7 6 3" xfId="36216" xr:uid="{B31B710F-F046-45A5-80D1-8FA48C87BAE8}"/>
    <cellStyle name="Valuta 3 7 7" xfId="2746" xr:uid="{DFA7DCB5-F091-4E3E-9E66-8C2B7719F5BD}"/>
    <cellStyle name="Valuta 3 7 7 2" xfId="4136" xr:uid="{DF9A2D0E-0AC6-4571-AF8C-C218A22E2A0C}"/>
    <cellStyle name="Valuta 3 7 7 3" xfId="35789" xr:uid="{543419E0-8C82-40EC-AD9F-E9FB53EB5DD0}"/>
    <cellStyle name="Valuta 3 7 8" xfId="3605" xr:uid="{C2620F33-11CF-4867-B67B-9FA2CA22FEDB}"/>
    <cellStyle name="Valuta 3 7 8 2" xfId="35258" xr:uid="{6BBB16AE-6053-4FB7-A755-2ADB4788708E}"/>
    <cellStyle name="Valuta 3 7 9" xfId="3135" xr:uid="{787E83C2-480A-4152-A7B2-99E14A176345}"/>
    <cellStyle name="Valuta 3 7 9 2" xfId="34818" xr:uid="{9BBC778D-3975-434D-90F4-7F337513F868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12" xfId="34273" xr:uid="{C65120E9-1C1C-4782-BE9E-ACFB8A05AB88}"/>
    <cellStyle name="Valuta 3 8 2" xfId="236" xr:uid="{00000000-0005-0000-0000-0000EB010000}"/>
    <cellStyle name="Valuta 3 8 2 10" xfId="847" xr:uid="{20730D60-134B-4C5D-AA7F-5F48660E1C26}"/>
    <cellStyle name="Valuta 3 8 2 11" xfId="34319" xr:uid="{AB4F2F2E-5EA7-484E-B12E-06DCE03A7283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2 3" xfId="36141" xr:uid="{8D54C919-F20A-4C9B-9A21-E91FB48B022C}"/>
    <cellStyle name="Valuta 3 8 2 2 2 3" xfId="3069" xr:uid="{2618FF99-6CEB-4F49-9AEA-2D4A98E1ABEB}"/>
    <cellStyle name="Valuta 3 8 2 2 2 3 2" xfId="4025" xr:uid="{1776EF32-6EF6-40BA-876A-A4B4399A3F6E}"/>
    <cellStyle name="Valuta 3 8 2 2 2 3 3" xfId="35678" xr:uid="{24AAC82D-2B92-41DC-BBD3-5C175C488E61}"/>
    <cellStyle name="Valuta 3 8 2 2 2 4" xfId="3462" xr:uid="{60F2434B-CC80-480C-98AC-EC0BBA8E7096}"/>
    <cellStyle name="Valuta 3 8 2 2 2 4 2" xfId="35115" xr:uid="{58A8AC0A-6108-4A4E-AC44-604B5B260332}"/>
    <cellStyle name="Valuta 3 8 2 2 2 5" xfId="1709" xr:uid="{8FF6B8F5-4FB1-42EE-A60A-3172377AB24E}"/>
    <cellStyle name="Valuta 3 8 2 2 2 6" xfId="1150" xr:uid="{ED9768BF-7F2F-4EFC-AE36-4F4240FDD228}"/>
    <cellStyle name="Valuta 3 8 2 2 2 7" xfId="34748" xr:uid="{04C4B229-6C90-4858-9AF3-F99304CBD3CF}"/>
    <cellStyle name="Valuta 3 8 2 2 3" xfId="1989" xr:uid="{F4385557-E533-4E0B-B29F-70A3B4F86B38}"/>
    <cellStyle name="Valuta 3 8 2 2 3 2" xfId="4681" xr:uid="{E57EBD32-7859-43B6-B196-94DF50C6ED4D}"/>
    <cellStyle name="Valuta 3 8 2 2 3 3" xfId="36334" xr:uid="{292A6AF5-EA90-4582-9165-5888E0CC99B6}"/>
    <cellStyle name="Valuta 3 8 2 2 4" xfId="2873" xr:uid="{278585B3-536E-492A-B94E-B12DCDBBDEA7}"/>
    <cellStyle name="Valuta 3 8 2 2 4 2" xfId="4263" xr:uid="{5964C741-E068-4936-8363-BAC30D492F5C}"/>
    <cellStyle name="Valuta 3 8 2 2 4 3" xfId="35916" xr:uid="{6534ACD0-C508-4E5C-A531-E6DEAFAD0FA2}"/>
    <cellStyle name="Valuta 3 8 2 2 5" xfId="3732" xr:uid="{7362B896-6D07-424F-9BF6-11EDB1D6D70C}"/>
    <cellStyle name="Valuta 3 8 2 2 5 2" xfId="35385" xr:uid="{EF73BEC2-24DD-48A0-9F1C-5277E530EA66}"/>
    <cellStyle name="Valuta 3 8 2 2 6" xfId="3250" xr:uid="{3257C609-6B39-4665-8972-BF8CFB5457A3}"/>
    <cellStyle name="Valuta 3 8 2 2 6 2" xfId="34931" xr:uid="{68714A7C-AC67-43F8-9068-8740B838416C}"/>
    <cellStyle name="Valuta 3 8 2 2 7" xfId="1426" xr:uid="{87B9CDC8-4BF2-4449-8DE5-3D979ADE49AB}"/>
    <cellStyle name="Valuta 3 8 2 2 8" xfId="931" xr:uid="{2193E119-65A1-40F4-89B2-5FBE69B9D24C}"/>
    <cellStyle name="Valuta 3 8 2 2 9" xfId="34414" xr:uid="{A2AB0A6C-1850-4797-93C3-DFF0F7ED599E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2 3" xfId="36046" xr:uid="{87269030-3645-45B7-8358-4F3993E1FAA4}"/>
    <cellStyle name="Valuta 3 8 2 4 3" xfId="2974" xr:uid="{0EEA25C6-0489-48E1-B225-9E916AA557B7}"/>
    <cellStyle name="Valuta 3 8 2 4 3 2" xfId="3930" xr:uid="{53A1E6CB-295E-462E-9208-BC653BDB17CD}"/>
    <cellStyle name="Valuta 3 8 2 4 3 3" xfId="35583" xr:uid="{A247E982-C1F2-454E-B9C9-F84671033D01}"/>
    <cellStyle name="Valuta 3 8 2 4 4" xfId="3367" xr:uid="{B301323F-C117-456C-8AE2-EA87DC9DE47F}"/>
    <cellStyle name="Valuta 3 8 2 4 4 2" xfId="35035" xr:uid="{D2B708EB-CE6C-4F16-9D98-7C09616854D8}"/>
    <cellStyle name="Valuta 3 8 2 4 5" xfId="1620" xr:uid="{3DB30D75-A762-4363-B96A-EBD2FA584A42}"/>
    <cellStyle name="Valuta 3 8 2 4 6" xfId="1066" xr:uid="{CD4CC839-06BB-4DE3-A041-AA1A5A9417FC}"/>
    <cellStyle name="Valuta 3 8 2 4 7" xfId="34653" xr:uid="{5DE166CA-0516-4635-9E59-AC233A327D69}"/>
    <cellStyle name="Valuta 3 8 2 5" xfId="1894" xr:uid="{92CFC3B8-AD84-449E-BF00-89487FB64264}"/>
    <cellStyle name="Valuta 3 8 2 5 2" xfId="4595" xr:uid="{6EC5606B-7742-4A0A-A47D-F778353A1B0C}"/>
    <cellStyle name="Valuta 3 8 2 5 3" xfId="36248" xr:uid="{BAE86FB7-D54C-4081-B47B-EAC3EE97D3DC}"/>
    <cellStyle name="Valuta 3 8 2 6" xfId="2778" xr:uid="{16C4B92D-0B74-470B-86D5-B9D0D26F92F1}"/>
    <cellStyle name="Valuta 3 8 2 6 2" xfId="4168" xr:uid="{D61E57C9-BDC3-40BB-8203-A0A188DAC27E}"/>
    <cellStyle name="Valuta 3 8 2 6 3" xfId="35821" xr:uid="{21C3DEB6-6961-42E6-81D9-19BEB2E6B23F}"/>
    <cellStyle name="Valuta 3 8 2 7" xfId="3637" xr:uid="{08D49D67-E675-4222-A87D-5251EE579BA8}"/>
    <cellStyle name="Valuta 3 8 2 7 2" xfId="35290" xr:uid="{70FF52B2-93B3-495C-B5A7-E6089830193A}"/>
    <cellStyle name="Valuta 3 8 2 8" xfId="3167" xr:uid="{065A617E-ED87-43D8-9A1E-D80C969B84FD}"/>
    <cellStyle name="Valuta 3 8 2 8 2" xfId="34850" xr:uid="{34295DB1-B2AC-4E2E-83C9-E6CCCC5B1E39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2 3" xfId="36096" xr:uid="{4CA409BF-3723-4E83-8519-E9DE63B7A57F}"/>
    <cellStyle name="Valuta 3 8 3 2 3" xfId="3024" xr:uid="{6309788F-229F-49FC-86A4-46FD2469E81C}"/>
    <cellStyle name="Valuta 3 8 3 2 3 2" xfId="3980" xr:uid="{2CB70751-2811-4A88-8206-E587ACAFB9EE}"/>
    <cellStyle name="Valuta 3 8 3 2 3 3" xfId="35633" xr:uid="{8A212D95-9D65-4C2B-9E88-66E4E74BABD9}"/>
    <cellStyle name="Valuta 3 8 3 2 4" xfId="3417" xr:uid="{291EADBB-7CC3-46C9-9979-23E9A718041B}"/>
    <cellStyle name="Valuta 3 8 3 2 4 2" xfId="35075" xr:uid="{B49227AF-44C9-4CA1-A187-B92C8D6F5530}"/>
    <cellStyle name="Valuta 3 8 3 2 5" xfId="1666" xr:uid="{23856E9E-8B05-4356-87B9-9B2EE4F5751D}"/>
    <cellStyle name="Valuta 3 8 3 2 6" xfId="1109" xr:uid="{EE75F21E-20C4-4157-90CA-9B283457691F}"/>
    <cellStyle name="Valuta 3 8 3 2 7" xfId="34703" xr:uid="{CDA16C69-DFD8-48F6-A412-10662B4C9F45}"/>
    <cellStyle name="Valuta 3 8 3 3" xfId="1944" xr:uid="{43870831-D0D5-40EC-A252-37CCCB89FEF9}"/>
    <cellStyle name="Valuta 3 8 3 3 2" xfId="4639" xr:uid="{0CFD3C62-01F5-4666-B197-4AD31A7C33F3}"/>
    <cellStyle name="Valuta 3 8 3 3 3" xfId="36292" xr:uid="{22A3AFC0-6848-4FDE-9CED-4C92EB2E21FD}"/>
    <cellStyle name="Valuta 3 8 3 4" xfId="2828" xr:uid="{2CFFFAC4-961B-4489-BAE8-A6E6ECA2EA6A}"/>
    <cellStyle name="Valuta 3 8 3 4 2" xfId="4218" xr:uid="{9069402B-EA62-442C-9325-99FDB7930E74}"/>
    <cellStyle name="Valuta 3 8 3 4 3" xfId="35871" xr:uid="{E97C729A-9E00-4A89-8D01-EF40A1A380D2}"/>
    <cellStyle name="Valuta 3 8 3 5" xfId="3687" xr:uid="{97E7DE27-4E9A-4FE6-B325-C9D30A7EEBE7}"/>
    <cellStyle name="Valuta 3 8 3 5 2" xfId="35340" xr:uid="{83E355E8-07CF-4F2A-810A-2E5A3123C7E9}"/>
    <cellStyle name="Valuta 3 8 3 6" xfId="3209" xr:uid="{7BE93746-F1D5-474F-8310-9466F10C3348}"/>
    <cellStyle name="Valuta 3 8 3 6 2" xfId="34891" xr:uid="{DCC52B6A-3ACB-4A48-9B92-8BE1BC716E5D}"/>
    <cellStyle name="Valuta 3 8 3 7" xfId="1383" xr:uid="{465947C8-E77F-4D00-A231-0572A5083617}"/>
    <cellStyle name="Valuta 3 8 3 8" xfId="890" xr:uid="{4EFF7C72-B7A6-44CA-B26E-AA1CB4DE3C24}"/>
    <cellStyle name="Valuta 3 8 3 9" xfId="34369" xr:uid="{04BB7D85-5EA7-43D8-A1AB-83BA01267A64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2 3" xfId="36004" xr:uid="{6E4619D4-C367-48EE-BE84-EFDDBFBDAD7A}"/>
    <cellStyle name="Valuta 3 8 5 3" xfId="2932" xr:uid="{0F3E8DF7-40F9-4FCC-8E21-3CB5D887FDA6}"/>
    <cellStyle name="Valuta 3 8 5 3 2" xfId="3888" xr:uid="{093943D7-8484-47BF-A7E6-3D1737BF1631}"/>
    <cellStyle name="Valuta 3 8 5 3 3" xfId="35541" xr:uid="{5AA5A23B-7C34-480A-985A-4ECB93D3E3E5}"/>
    <cellStyle name="Valuta 3 8 5 4" xfId="3325" xr:uid="{CE0FCF68-F229-47EC-B5E0-2C28FE3EAFE5}"/>
    <cellStyle name="Valuta 3 8 5 4 2" xfId="34994" xr:uid="{E46AEE0A-7EBB-4C51-ADFB-A49F7E87ADFA}"/>
    <cellStyle name="Valuta 3 8 5 5" xfId="1579" xr:uid="{7A6DC9A3-229A-4874-9302-6E5A585C85E3}"/>
    <cellStyle name="Valuta 3 8 5 6" xfId="1026" xr:uid="{1E2F1DCE-2D08-49D2-8FA0-910A069F5ED4}"/>
    <cellStyle name="Valuta 3 8 5 7" xfId="34611" xr:uid="{2F5AEB56-E398-4E5E-8EAC-4AF9B36018CF}"/>
    <cellStyle name="Valuta 3 8 6" xfId="1849" xr:uid="{3FFABA49-4004-4E72-AEAA-0040432819F0}"/>
    <cellStyle name="Valuta 3 8 6 2" xfId="4554" xr:uid="{0C0C04A3-9AA2-4E6E-9641-0B407A55DD44}"/>
    <cellStyle name="Valuta 3 8 6 3" xfId="36207" xr:uid="{6F2FF7E1-E076-4CEF-B6BA-47271261634A}"/>
    <cellStyle name="Valuta 3 8 7" xfId="2735" xr:uid="{A9660A85-E8C7-4406-99AE-38276DA47C51}"/>
    <cellStyle name="Valuta 3 8 7 2" xfId="4123" xr:uid="{42EF8202-567E-4B70-8F71-50B427F25495}"/>
    <cellStyle name="Valuta 3 8 7 3" xfId="35776" xr:uid="{D5948013-755B-406C-9658-13E4EE4345E5}"/>
    <cellStyle name="Valuta 3 8 8" xfId="3592" xr:uid="{55BBEA71-0289-4BF9-9C84-6358F7167F79}"/>
    <cellStyle name="Valuta 3 8 8 2" xfId="35245" xr:uid="{68C1DC17-C3BC-40D8-87B9-D8CC76B4AD3C}"/>
    <cellStyle name="Valuta 3 8 9" xfId="3127" xr:uid="{37579D96-4DE0-4C3E-8E9A-419279F208E4}"/>
    <cellStyle name="Valuta 3 8 9 2" xfId="34810" xr:uid="{F6B84BF1-6F82-47EE-8EEB-8EB7A9E9FD61}"/>
    <cellStyle name="Valuta 3 9" xfId="220" xr:uid="{00000000-0005-0000-0000-0000F0010000}"/>
    <cellStyle name="Valuta 3 9 10" xfId="831" xr:uid="{DC490375-54D2-4CB8-95BF-D90C745F921F}"/>
    <cellStyle name="Valuta 3 9 11" xfId="34303" xr:uid="{3B920762-BF09-4692-AB18-6CEFA1057EA3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2 3" xfId="36125" xr:uid="{29147767-BAF1-4C97-AD4E-EF743D7DDB6E}"/>
    <cellStyle name="Valuta 3 9 2 2 3" xfId="3053" xr:uid="{C5083800-0A51-4D0C-AE0C-E579CCA0933A}"/>
    <cellStyle name="Valuta 3 9 2 2 3 2" xfId="4009" xr:uid="{356C42E7-BB6E-4053-BA91-AA77833241DF}"/>
    <cellStyle name="Valuta 3 9 2 2 3 3" xfId="35662" xr:uid="{04D771F7-457A-41EE-A3C3-17FD8BCCFFF5}"/>
    <cellStyle name="Valuta 3 9 2 2 4" xfId="3446" xr:uid="{93063810-8AA5-4C0B-9179-BDB2B5D7663E}"/>
    <cellStyle name="Valuta 3 9 2 2 4 2" xfId="35099" xr:uid="{CF53AE36-3093-4DE9-9D40-F7050BFC63B1}"/>
    <cellStyle name="Valuta 3 9 2 2 5" xfId="1693" xr:uid="{3316FC5C-2BF2-4C02-B1A9-EF360D304C2A}"/>
    <cellStyle name="Valuta 3 9 2 2 6" xfId="1134" xr:uid="{D79AA8A5-AC4B-48F9-BDF8-4B4BE604502A}"/>
    <cellStyle name="Valuta 3 9 2 2 7" xfId="34732" xr:uid="{866CEA2C-6935-4645-814B-C5CBDBD5D020}"/>
    <cellStyle name="Valuta 3 9 2 3" xfId="1973" xr:uid="{A825829E-E644-4346-8BC0-6A9ADCB04250}"/>
    <cellStyle name="Valuta 3 9 2 3 2" xfId="4665" xr:uid="{20E0FA30-D5EF-42CB-AE56-7C481AA45986}"/>
    <cellStyle name="Valuta 3 9 2 3 3" xfId="36318" xr:uid="{9F665192-4A88-47F0-AC54-6DF7C8EFC336}"/>
    <cellStyle name="Valuta 3 9 2 4" xfId="2857" xr:uid="{E2A848FA-716D-4470-995C-668CA4A6B4D5}"/>
    <cellStyle name="Valuta 3 9 2 4 2" xfId="4247" xr:uid="{45B2DA99-A4CC-43BA-BF8D-FF526EC3FAED}"/>
    <cellStyle name="Valuta 3 9 2 4 3" xfId="35900" xr:uid="{0B420B33-A1CD-4557-AE02-AEFB7492BA99}"/>
    <cellStyle name="Valuta 3 9 2 5" xfId="3716" xr:uid="{F1BDA1CE-2139-4B7C-A674-2C06023B6DD4}"/>
    <cellStyle name="Valuta 3 9 2 5 2" xfId="35369" xr:uid="{E0C830F7-DFDE-4A93-82DD-DB8397AF866F}"/>
    <cellStyle name="Valuta 3 9 2 6" xfId="3234" xr:uid="{D1F5B549-1FFC-4A18-8592-83E476BFE5BE}"/>
    <cellStyle name="Valuta 3 9 2 6 2" xfId="34915" xr:uid="{E391CE1D-C544-49B9-8946-7154A93F774B}"/>
    <cellStyle name="Valuta 3 9 2 7" xfId="1410" xr:uid="{E9A333C0-9A63-4E18-8700-EDA907CF6CFA}"/>
    <cellStyle name="Valuta 3 9 2 8" xfId="915" xr:uid="{0FD71F93-9594-4DA3-80C4-655D8935B525}"/>
    <cellStyle name="Valuta 3 9 2 9" xfId="34398" xr:uid="{5C14F397-0D54-4320-85E2-51ADEFFB73F1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2 3" xfId="36030" xr:uid="{08FD6F70-1895-4E98-828B-4890991BC771}"/>
    <cellStyle name="Valuta 3 9 4 3" xfId="2958" xr:uid="{25AABD82-844B-45E2-9CF0-E754903989BC}"/>
    <cellStyle name="Valuta 3 9 4 3 2" xfId="3914" xr:uid="{8707686F-E17D-4653-9076-3D122AAE78EF}"/>
    <cellStyle name="Valuta 3 9 4 3 3" xfId="35567" xr:uid="{44F97BEF-C131-472B-A13E-BF39AEE29016}"/>
    <cellStyle name="Valuta 3 9 4 4" xfId="3351" xr:uid="{4EA85CDC-6240-45A9-8927-2BE5D0DD92ED}"/>
    <cellStyle name="Valuta 3 9 4 4 2" xfId="35019" xr:uid="{B7BDAB1F-9AD7-4445-87B3-2B19694EA8D2}"/>
    <cellStyle name="Valuta 3 9 4 5" xfId="1604" xr:uid="{7F178AA2-2AEE-4DD2-AF0D-C81C5D004E2D}"/>
    <cellStyle name="Valuta 3 9 4 6" xfId="1050" xr:uid="{3E25A072-C093-41E8-BFC4-4C7AB73D6754}"/>
    <cellStyle name="Valuta 3 9 4 7" xfId="34637" xr:uid="{75220543-F8F1-4D37-89BF-B59D63D43B1C}"/>
    <cellStyle name="Valuta 3 9 5" xfId="1878" xr:uid="{5043DA13-700B-4FA9-A387-3F04B597E711}"/>
    <cellStyle name="Valuta 3 9 5 2" xfId="4579" xr:uid="{6891B7BC-68B6-4CBE-9747-D6A84206BA69}"/>
    <cellStyle name="Valuta 3 9 5 3" xfId="36232" xr:uid="{7F816C2E-C06D-4788-8024-15D69E98BB9D}"/>
    <cellStyle name="Valuta 3 9 6" xfId="2762" xr:uid="{89C22D5D-FEE0-4706-87EC-13AD03165B80}"/>
    <cellStyle name="Valuta 3 9 6 2" xfId="4152" xr:uid="{4D42C3E2-BCAB-44F1-9F55-24D413384790}"/>
    <cellStyle name="Valuta 3 9 6 3" xfId="35805" xr:uid="{CD87EA63-B6F9-4C84-9D4C-065EB365BCF8}"/>
    <cellStyle name="Valuta 3 9 7" xfId="3621" xr:uid="{702C2E7C-9211-4AF8-9707-706E527FCE5C}"/>
    <cellStyle name="Valuta 3 9 7 2" xfId="35274" xr:uid="{71E19075-1206-43C8-9863-92BB85E355A8}"/>
    <cellStyle name="Valuta 3 9 8" xfId="3151" xr:uid="{098C0382-A274-4876-950E-9F021E5719C5}"/>
    <cellStyle name="Valuta 3 9 8 2" xfId="34834" xr:uid="{56C6B735-669C-4C68-9A0E-F1441F9018C9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0 3" xfId="35723" xr:uid="{ECDCDF39-1883-4048-BD10-EABA291E0CBE}"/>
    <cellStyle name="Valuta 4 11" xfId="3526" xr:uid="{D03E5EC0-4659-4339-B534-7B7A8EF05378}"/>
    <cellStyle name="Valuta 4 11 2" xfId="35179" xr:uid="{A8589E90-7A3F-417B-AE34-BB4AF8260415}"/>
    <cellStyle name="Valuta 4 12" xfId="3099" xr:uid="{179D2463-3769-45A5-8836-609C1C026426}"/>
    <cellStyle name="Valuta 4 12 2" xfId="34783" xr:uid="{311D0A30-E570-4166-AB18-1665009738C6}"/>
    <cellStyle name="Valuta 4 13" xfId="1218" xr:uid="{4CA1E5A1-EF65-427F-A9E6-77B5BA6F6C92}"/>
    <cellStyle name="Valuta 4 14" xfId="766" xr:uid="{1ED1CD2D-08CA-47E1-BCD8-7C9CB9C7A95A}"/>
    <cellStyle name="Valuta 4 15" xfId="34184" xr:uid="{32ADD717-F139-4CD9-9CA4-641B084A9A75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12" xfId="34291" xr:uid="{F1836A90-3959-4082-84A3-BEF1709B98D2}"/>
    <cellStyle name="Valuta 4 2 2" xfId="248" xr:uid="{00000000-0005-0000-0000-0000F5010000}"/>
    <cellStyle name="Valuta 4 2 2 10" xfId="859" xr:uid="{89AA4C3A-C194-422F-B325-51DCAD3A159C}"/>
    <cellStyle name="Valuta 4 2 2 11" xfId="34331" xr:uid="{464DBF32-F083-47A8-94AE-6B573BD37624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2 3" xfId="36153" xr:uid="{48EC0BB2-CF27-489E-BD8A-A211D8823130}"/>
    <cellStyle name="Valuta 4 2 2 2 2 3" xfId="3081" xr:uid="{961469E2-66AD-4C88-A6A0-CF3B63FFCB02}"/>
    <cellStyle name="Valuta 4 2 2 2 2 3 2" xfId="4037" xr:uid="{208BE1E1-29EE-4566-BFF9-79C4E90772BD}"/>
    <cellStyle name="Valuta 4 2 2 2 2 3 3" xfId="35690" xr:uid="{A834ADB0-30A5-4C0E-BEA0-F2F5ED8688F5}"/>
    <cellStyle name="Valuta 4 2 2 2 2 4" xfId="3474" xr:uid="{FF5707F6-128F-4534-95EF-FFC626E9ACDD}"/>
    <cellStyle name="Valuta 4 2 2 2 2 4 2" xfId="35127" xr:uid="{17934266-79E9-4F15-8978-644A88C42248}"/>
    <cellStyle name="Valuta 4 2 2 2 2 5" xfId="1721" xr:uid="{B4A2D538-8148-43C2-9E9F-13C757130B8F}"/>
    <cellStyle name="Valuta 4 2 2 2 2 6" xfId="1162" xr:uid="{66245D6F-EB11-4C61-A1FE-D021A5F219A1}"/>
    <cellStyle name="Valuta 4 2 2 2 2 7" xfId="34760" xr:uid="{CF137F32-64B1-4DF0-8625-7E5302AA93EE}"/>
    <cellStyle name="Valuta 4 2 2 2 3" xfId="2001" xr:uid="{C2678FD3-01AF-49ED-BCBB-C173255D3F06}"/>
    <cellStyle name="Valuta 4 2 2 2 3 2" xfId="4693" xr:uid="{A16E43E3-6BF9-42D5-889F-7549EE654FAD}"/>
    <cellStyle name="Valuta 4 2 2 2 3 3" xfId="36346" xr:uid="{BA987B32-4539-455F-AFD4-D7F1C131A0AA}"/>
    <cellStyle name="Valuta 4 2 2 2 4" xfId="2885" xr:uid="{57298B3E-8A1B-46EF-9461-08C63E07B6FD}"/>
    <cellStyle name="Valuta 4 2 2 2 4 2" xfId="4275" xr:uid="{FE3AB959-DA33-4975-87C6-FA917C6F94C7}"/>
    <cellStyle name="Valuta 4 2 2 2 4 3" xfId="35928" xr:uid="{F93865AA-3FA1-465B-B5B5-679ADE195CE1}"/>
    <cellStyle name="Valuta 4 2 2 2 5" xfId="3744" xr:uid="{AB095D14-9933-45C2-B4A1-BADFBCDEDF2D}"/>
    <cellStyle name="Valuta 4 2 2 2 5 2" xfId="35397" xr:uid="{AEA0F880-EDF3-4653-8659-D169A55A715C}"/>
    <cellStyle name="Valuta 4 2 2 2 6" xfId="3262" xr:uid="{CB84170F-5764-4D34-914F-F4C65F9ECB1D}"/>
    <cellStyle name="Valuta 4 2 2 2 6 2" xfId="34943" xr:uid="{0C995D50-BA7D-4506-81ED-B13733215437}"/>
    <cellStyle name="Valuta 4 2 2 2 7" xfId="1438" xr:uid="{C9F3A7E1-9C4E-43CA-AFF7-3D038AB8CFD8}"/>
    <cellStyle name="Valuta 4 2 2 2 8" xfId="943" xr:uid="{EFEFAA99-8FB3-4EC2-B5C8-D0BE23D3C36C}"/>
    <cellStyle name="Valuta 4 2 2 2 9" xfId="34426" xr:uid="{C461E539-B485-4425-AEDD-267D5B70861D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2 3" xfId="36058" xr:uid="{2A7E710F-0DD8-4B1D-96D0-EAE4FCBDCF99}"/>
    <cellStyle name="Valuta 4 2 2 4 3" xfId="2986" xr:uid="{1BB90134-68FD-4293-8CFA-54A8E5825D6C}"/>
    <cellStyle name="Valuta 4 2 2 4 3 2" xfId="3942" xr:uid="{5E556737-FAD4-46AA-922C-65263849474C}"/>
    <cellStyle name="Valuta 4 2 2 4 3 3" xfId="35595" xr:uid="{9BF0271F-028D-41D2-B319-B4FC2AFC7C7E}"/>
    <cellStyle name="Valuta 4 2 2 4 4" xfId="3379" xr:uid="{4579D32C-98EB-46DD-94A0-DA6BD3E05D5E}"/>
    <cellStyle name="Valuta 4 2 2 4 4 2" xfId="35047" xr:uid="{351F37CD-2ED5-418A-8B6E-41DF90E9F56C}"/>
    <cellStyle name="Valuta 4 2 2 4 5" xfId="1632" xr:uid="{2962EF91-C172-4269-9B58-85C44F8DF90B}"/>
    <cellStyle name="Valuta 4 2 2 4 6" xfId="1078" xr:uid="{59A7F690-EFEC-4CED-9D5C-6DF36585E747}"/>
    <cellStyle name="Valuta 4 2 2 4 7" xfId="34665" xr:uid="{DB6E6592-D855-44B6-B1A0-C4E882326498}"/>
    <cellStyle name="Valuta 4 2 2 5" xfId="1906" xr:uid="{D2C5FDC3-6016-49BA-AE68-0296F961EC7A}"/>
    <cellStyle name="Valuta 4 2 2 5 2" xfId="4607" xr:uid="{9ED4F84E-D275-4817-8447-B5B4C50EC571}"/>
    <cellStyle name="Valuta 4 2 2 5 3" xfId="36260" xr:uid="{569EF2A9-3395-4471-8AAB-329F65D1C43C}"/>
    <cellStyle name="Valuta 4 2 2 6" xfId="2790" xr:uid="{CC1D051E-1BF2-40EE-8B01-60B6ED762CA8}"/>
    <cellStyle name="Valuta 4 2 2 6 2" xfId="4180" xr:uid="{FF6BE7B8-82D4-44FE-AB15-DD3D4AA83AD6}"/>
    <cellStyle name="Valuta 4 2 2 6 3" xfId="35833" xr:uid="{FD109898-636F-4780-9A2F-30B7DD0871CE}"/>
    <cellStyle name="Valuta 4 2 2 7" xfId="3649" xr:uid="{12150045-DF49-4027-97EA-6ACDE7CB57BD}"/>
    <cellStyle name="Valuta 4 2 2 7 2" xfId="35302" xr:uid="{26041B75-6817-48E8-A51F-6D3B5779E4B1}"/>
    <cellStyle name="Valuta 4 2 2 8" xfId="3179" xr:uid="{011171F7-DF66-4607-8474-ACAEFC158239}"/>
    <cellStyle name="Valuta 4 2 2 8 2" xfId="34862" xr:uid="{EDB1CE30-BA19-49E3-953B-1F97686F9D3D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2 3" xfId="36113" xr:uid="{D7534164-98B3-480A-8F1B-B481257192F6}"/>
    <cellStyle name="Valuta 4 2 3 2 3" xfId="3041" xr:uid="{C29D8481-F9E8-43BE-83D2-11FC28C2DBF3}"/>
    <cellStyle name="Valuta 4 2 3 2 3 2" xfId="3997" xr:uid="{36A38254-5949-447A-A737-DE7084C47E21}"/>
    <cellStyle name="Valuta 4 2 3 2 3 3" xfId="35650" xr:uid="{188F8D63-B486-439C-A4E9-55209823F833}"/>
    <cellStyle name="Valuta 4 2 3 2 4" xfId="3434" xr:uid="{DABDB26D-B399-49E7-900C-57BF72D81C74}"/>
    <cellStyle name="Valuta 4 2 3 2 4 2" xfId="35087" xr:uid="{CD7A7654-DE56-4314-B4C9-D1D19629806B}"/>
    <cellStyle name="Valuta 4 2 3 2 5" xfId="1681" xr:uid="{A247609C-B25C-4278-9E99-733A87A2D5FE}"/>
    <cellStyle name="Valuta 4 2 3 2 6" xfId="1122" xr:uid="{B4EB8BB5-7E02-4DA1-96DB-B878518639ED}"/>
    <cellStyle name="Valuta 4 2 3 2 7" xfId="34720" xr:uid="{48EAF65A-9ACB-492E-9E64-675215A4B0B7}"/>
    <cellStyle name="Valuta 4 2 3 3" xfId="1961" xr:uid="{A77A3DB1-9CA9-4BB2-97D3-B8EDB0ED8B9A}"/>
    <cellStyle name="Valuta 4 2 3 3 2" xfId="4653" xr:uid="{CE11C7B3-B117-4EF1-8D1D-4D89DFEC382C}"/>
    <cellStyle name="Valuta 4 2 3 3 3" xfId="36306" xr:uid="{D9534C0A-C0A1-4BEE-9864-E827EEC928E0}"/>
    <cellStyle name="Valuta 4 2 3 4" xfId="2845" xr:uid="{3C4CE052-41E3-4AC0-8EDC-8C3ACD73F5FF}"/>
    <cellStyle name="Valuta 4 2 3 4 2" xfId="4235" xr:uid="{638B9920-3361-4957-8631-C5F634669DC3}"/>
    <cellStyle name="Valuta 4 2 3 4 3" xfId="35888" xr:uid="{1938E605-FB63-414F-9A8D-ED244E2D80EA}"/>
    <cellStyle name="Valuta 4 2 3 5" xfId="3704" xr:uid="{743CB4E2-E84A-4D72-B2F5-8D7043CF1336}"/>
    <cellStyle name="Valuta 4 2 3 5 2" xfId="35357" xr:uid="{5CE284A1-08C2-4672-8E5C-BB83009C4D3E}"/>
    <cellStyle name="Valuta 4 2 3 6" xfId="3222" xr:uid="{2691D8DF-5080-4DB2-BA83-267F5DA9C907}"/>
    <cellStyle name="Valuta 4 2 3 6 2" xfId="34903" xr:uid="{CD26C696-2AFE-449A-92F8-1F879B76C382}"/>
    <cellStyle name="Valuta 4 2 3 7" xfId="1398" xr:uid="{F5F6E3B7-1234-4B2F-95BC-B0CD298179AF}"/>
    <cellStyle name="Valuta 4 2 3 8" xfId="903" xr:uid="{DF71CDE8-3964-4BAF-85F5-CEC5BFAF27EC}"/>
    <cellStyle name="Valuta 4 2 3 9" xfId="34386" xr:uid="{6A9FE5E5-5071-40D0-A7D2-DD8F4C7D7087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2 3" xfId="36018" xr:uid="{E415790B-C210-417D-A5C8-7AD7AAEE8BDE}"/>
    <cellStyle name="Valuta 4 2 5 3" xfId="2946" xr:uid="{0A77A1F6-FB42-4FAC-B8EC-A4382B55CF95}"/>
    <cellStyle name="Valuta 4 2 5 3 2" xfId="3902" xr:uid="{415B15CC-7D10-433F-AE51-FB2A704DC59F}"/>
    <cellStyle name="Valuta 4 2 5 3 3" xfId="35555" xr:uid="{E34D9981-0EAE-4CCC-BE1C-6799A3D089CF}"/>
    <cellStyle name="Valuta 4 2 5 4" xfId="3339" xr:uid="{FE782386-9717-41FF-8868-00C5C2D83A10}"/>
    <cellStyle name="Valuta 4 2 5 4 2" xfId="35007" xr:uid="{DF1E3BF9-ED26-4E4B-8F47-CDA50B1369BC}"/>
    <cellStyle name="Valuta 4 2 5 5" xfId="1592" xr:uid="{5A2E5D50-842C-49C4-9237-3C51CAD0FF06}"/>
    <cellStyle name="Valuta 4 2 5 6" xfId="1038" xr:uid="{78E6704D-8567-4DB5-A73F-512B6A32DCC9}"/>
    <cellStyle name="Valuta 4 2 5 7" xfId="34625" xr:uid="{7E5477C1-3418-4986-9E17-5C20F4BE6061}"/>
    <cellStyle name="Valuta 4 2 6" xfId="1866" xr:uid="{B9AA6F5C-1275-488E-90DA-62A4EC3F5CA2}"/>
    <cellStyle name="Valuta 4 2 6 2" xfId="4567" xr:uid="{491027D9-A8E0-45F5-8666-355FF22BE92D}"/>
    <cellStyle name="Valuta 4 2 6 3" xfId="36220" xr:uid="{26E2D472-DD6F-4EF1-AFA5-44ED0483D20D}"/>
    <cellStyle name="Valuta 4 2 7" xfId="2750" xr:uid="{311CCB41-6FCF-4F3D-AD6A-F4F9B9D99C21}"/>
    <cellStyle name="Valuta 4 2 7 2" xfId="4140" xr:uid="{CCCFC9BF-784F-4E6C-9AEB-4BB9F9223D05}"/>
    <cellStyle name="Valuta 4 2 7 3" xfId="35793" xr:uid="{02F5D705-1A0E-41DE-8D2D-9B1E1E656233}"/>
    <cellStyle name="Valuta 4 2 8" xfId="3609" xr:uid="{88129D46-68CC-4B2F-9EB6-F3D059314EE6}"/>
    <cellStyle name="Valuta 4 2 8 2" xfId="35262" xr:uid="{74A2EEE2-290D-40EF-BDD0-34BDBDCA6182}"/>
    <cellStyle name="Valuta 4 2 9" xfId="3139" xr:uid="{05C35987-61FE-44F6-B277-14B6D4E99833}"/>
    <cellStyle name="Valuta 4 2 9 2" xfId="34822" xr:uid="{7457BDB9-F104-48B8-9729-F268AEA2037F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12" xfId="34277" xr:uid="{1D0BDEB4-7663-4D7C-ACBD-E135FB3B3642}"/>
    <cellStyle name="Valuta 4 3 2" xfId="240" xr:uid="{00000000-0005-0000-0000-0000FB010000}"/>
    <cellStyle name="Valuta 4 3 2 10" xfId="851" xr:uid="{24914E5F-AF11-4920-AD01-90F66363D23D}"/>
    <cellStyle name="Valuta 4 3 2 11" xfId="34323" xr:uid="{C834C886-23BC-4B9F-A6B1-8419850AE7DA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2 3" xfId="36145" xr:uid="{ADACDFBE-6FE3-40AB-A3E4-B50F38F8B6C6}"/>
    <cellStyle name="Valuta 4 3 2 2 2 3" xfId="3073" xr:uid="{92DFF37B-2497-45BC-902A-4F5A06EE879C}"/>
    <cellStyle name="Valuta 4 3 2 2 2 3 2" xfId="4029" xr:uid="{2E43DC4A-7015-41D5-A867-CAAAD2DEA5F5}"/>
    <cellStyle name="Valuta 4 3 2 2 2 3 3" xfId="35682" xr:uid="{F87AC11E-AFE1-47BA-A73F-EBCE1E8C2671}"/>
    <cellStyle name="Valuta 4 3 2 2 2 4" xfId="3466" xr:uid="{A17A457C-66BF-4F0E-9526-09A75A487A57}"/>
    <cellStyle name="Valuta 4 3 2 2 2 4 2" xfId="35119" xr:uid="{CCB40B1F-24FB-46EB-8620-C8076D08FF8B}"/>
    <cellStyle name="Valuta 4 3 2 2 2 5" xfId="1713" xr:uid="{ECB9E277-9B0E-4B6E-B922-F6F8333417EB}"/>
    <cellStyle name="Valuta 4 3 2 2 2 6" xfId="1154" xr:uid="{E42E0110-3BB5-4619-A600-90234C810325}"/>
    <cellStyle name="Valuta 4 3 2 2 2 7" xfId="34752" xr:uid="{F7A5BA6A-8E7C-4E43-A05B-918E39A61D1F}"/>
    <cellStyle name="Valuta 4 3 2 2 3" xfId="1993" xr:uid="{5C048095-9A72-4B1E-B31F-5B32068B7194}"/>
    <cellStyle name="Valuta 4 3 2 2 3 2" xfId="4685" xr:uid="{D97D2813-DB57-4860-8308-6B3588264D6E}"/>
    <cellStyle name="Valuta 4 3 2 2 3 3" xfId="36338" xr:uid="{3F7071D5-885F-4DAC-928D-2A4CB1FEBB69}"/>
    <cellStyle name="Valuta 4 3 2 2 4" xfId="2877" xr:uid="{8A6014F7-092B-4260-ABCC-3B52F19B0429}"/>
    <cellStyle name="Valuta 4 3 2 2 4 2" xfId="4267" xr:uid="{35D59822-6F0A-474C-A994-171E340B7C53}"/>
    <cellStyle name="Valuta 4 3 2 2 4 3" xfId="35920" xr:uid="{A94811DD-D43E-45D7-B6F7-B7D7D51AC293}"/>
    <cellStyle name="Valuta 4 3 2 2 5" xfId="3736" xr:uid="{224CD8D8-2306-475A-9572-A26A5DCB1FCD}"/>
    <cellStyle name="Valuta 4 3 2 2 5 2" xfId="35389" xr:uid="{6A89F8CA-8CF2-44C7-9BBA-BC3D0DC642FC}"/>
    <cellStyle name="Valuta 4 3 2 2 6" xfId="3254" xr:uid="{6D13ED97-609E-46E2-B184-50490F3F86FB}"/>
    <cellStyle name="Valuta 4 3 2 2 6 2" xfId="34935" xr:uid="{ABA1BF4C-A26C-4072-9D0C-D1E64DB82C5F}"/>
    <cellStyle name="Valuta 4 3 2 2 7" xfId="1430" xr:uid="{B73BDC4F-A882-4B8D-9FEA-8122A1EACD5F}"/>
    <cellStyle name="Valuta 4 3 2 2 8" xfId="935" xr:uid="{77D1A1D9-AA25-4F13-A670-DE6A6567FE87}"/>
    <cellStyle name="Valuta 4 3 2 2 9" xfId="34418" xr:uid="{8957923E-A5FB-456D-A332-C893E8751692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2 3" xfId="36050" xr:uid="{B1EF4672-D7E0-4FF9-83F1-B65A34835334}"/>
    <cellStyle name="Valuta 4 3 2 4 3" xfId="2978" xr:uid="{A961ABDC-B7CF-4BE8-B448-4885A54286BF}"/>
    <cellStyle name="Valuta 4 3 2 4 3 2" xfId="3934" xr:uid="{37F31B30-E91A-4489-9CBD-D53B6B89A8F2}"/>
    <cellStyle name="Valuta 4 3 2 4 3 3" xfId="35587" xr:uid="{FF3D087C-7AC4-4818-BCAB-CDECCF6CBD1C}"/>
    <cellStyle name="Valuta 4 3 2 4 4" xfId="3371" xr:uid="{61B61074-2F2C-4F1A-B70F-B1CF784601C3}"/>
    <cellStyle name="Valuta 4 3 2 4 4 2" xfId="35039" xr:uid="{6C8E28CD-5C87-45B6-9191-650BA4AF2F41}"/>
    <cellStyle name="Valuta 4 3 2 4 5" xfId="1624" xr:uid="{48461B15-7C58-4FD2-8A96-D70E388709C6}"/>
    <cellStyle name="Valuta 4 3 2 4 6" xfId="1070" xr:uid="{44159564-C6D0-48AD-BB3F-96CDECC26939}"/>
    <cellStyle name="Valuta 4 3 2 4 7" xfId="34657" xr:uid="{10437383-45A3-4E27-882D-9FEF4C7C6EA6}"/>
    <cellStyle name="Valuta 4 3 2 5" xfId="1898" xr:uid="{183AD611-1512-4A2A-A6B5-D247F8476637}"/>
    <cellStyle name="Valuta 4 3 2 5 2" xfId="4599" xr:uid="{C93189F9-F5B2-4CD4-B7A9-B2169FF4A189}"/>
    <cellStyle name="Valuta 4 3 2 5 3" xfId="36252" xr:uid="{9FA19152-1C11-4E46-89BF-583C62156C9B}"/>
    <cellStyle name="Valuta 4 3 2 6" xfId="2782" xr:uid="{DBE01D13-687B-496C-AB0C-7EC3FEF1B4EB}"/>
    <cellStyle name="Valuta 4 3 2 6 2" xfId="4172" xr:uid="{E2EEE64C-7748-4EA8-8E42-97708AA22D64}"/>
    <cellStyle name="Valuta 4 3 2 6 3" xfId="35825" xr:uid="{B6578125-562C-49A9-B69F-91A5991891FE}"/>
    <cellStyle name="Valuta 4 3 2 7" xfId="3641" xr:uid="{E79814D1-B357-43B3-B806-812E7DC62E38}"/>
    <cellStyle name="Valuta 4 3 2 7 2" xfId="35294" xr:uid="{0D559261-2BC4-4BC2-9538-7D00C790ACE6}"/>
    <cellStyle name="Valuta 4 3 2 8" xfId="3171" xr:uid="{B47D9AC7-8201-47A6-94F3-703394A18CA9}"/>
    <cellStyle name="Valuta 4 3 2 8 2" xfId="34854" xr:uid="{E10469DC-7E5E-4B66-AD9B-61EA1C008C16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2 3" xfId="36100" xr:uid="{C1516701-7216-48D8-A963-8E9D09E9EBB6}"/>
    <cellStyle name="Valuta 4 3 3 2 3" xfId="3028" xr:uid="{460EE16B-1457-4C53-8CCD-04506C03BB16}"/>
    <cellStyle name="Valuta 4 3 3 2 3 2" xfId="3984" xr:uid="{448A931D-B911-4A36-811B-58F0FE22BC94}"/>
    <cellStyle name="Valuta 4 3 3 2 3 3" xfId="35637" xr:uid="{26E32721-8893-45A6-B782-C2814E6F02A7}"/>
    <cellStyle name="Valuta 4 3 3 2 4" xfId="3421" xr:uid="{B1DA3707-8259-4027-B90C-A44BE391CC6E}"/>
    <cellStyle name="Valuta 4 3 3 2 4 2" xfId="35079" xr:uid="{D20B150F-A937-4DDC-B977-473D647C4F90}"/>
    <cellStyle name="Valuta 4 3 3 2 5" xfId="1670" xr:uid="{0649FF48-D8B5-452E-BC4E-4F843A572100}"/>
    <cellStyle name="Valuta 4 3 3 2 6" xfId="1113" xr:uid="{0F2746A6-C835-47AD-A9CB-57247B6D1D52}"/>
    <cellStyle name="Valuta 4 3 3 2 7" xfId="34707" xr:uid="{85398FC6-4536-409E-862C-1A5B62662A1D}"/>
    <cellStyle name="Valuta 4 3 3 3" xfId="1948" xr:uid="{DF312719-0906-428F-AECC-F30E9A7DDE35}"/>
    <cellStyle name="Valuta 4 3 3 3 2" xfId="4643" xr:uid="{577D13B1-6147-42E1-AA72-ABB914ECB880}"/>
    <cellStyle name="Valuta 4 3 3 3 3" xfId="36296" xr:uid="{13C9E6CE-7C1D-41B8-9F87-413C94B0B7AC}"/>
    <cellStyle name="Valuta 4 3 3 4" xfId="2832" xr:uid="{2F742B0D-6F68-49C4-877E-EBF812DDECE9}"/>
    <cellStyle name="Valuta 4 3 3 4 2" xfId="4222" xr:uid="{A9DECF8F-2B8B-42F1-9247-DA05119623F9}"/>
    <cellStyle name="Valuta 4 3 3 4 3" xfId="35875" xr:uid="{4C1E9296-B13D-4C08-AF9F-594C9D66840B}"/>
    <cellStyle name="Valuta 4 3 3 5" xfId="3691" xr:uid="{C7CE0AE5-0BC7-430F-8350-990FBF50B932}"/>
    <cellStyle name="Valuta 4 3 3 5 2" xfId="35344" xr:uid="{0D669BB2-30A4-430A-BE76-3AEFEEE0E805}"/>
    <cellStyle name="Valuta 4 3 3 6" xfId="3213" xr:uid="{84741370-0FEB-43AC-9516-F91857EEF04D}"/>
    <cellStyle name="Valuta 4 3 3 6 2" xfId="34895" xr:uid="{922F05E8-ACA9-435F-A9DC-46411F300F01}"/>
    <cellStyle name="Valuta 4 3 3 7" xfId="1387" xr:uid="{5EA2F53B-A9C5-468C-B699-C03D257A6765}"/>
    <cellStyle name="Valuta 4 3 3 8" xfId="894" xr:uid="{3B8C787E-A90B-48C5-86D3-E4F1CD6ADFE5}"/>
    <cellStyle name="Valuta 4 3 3 9" xfId="34373" xr:uid="{2D1EBC13-E5F5-4341-BCA7-0951867C6C3F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2 3" xfId="36008" xr:uid="{1E03FC69-252B-45CF-AFD7-E1AC575FC465}"/>
    <cellStyle name="Valuta 4 3 5 3" xfId="2936" xr:uid="{DEFD6FA9-5065-447F-9C50-957C9CB21C10}"/>
    <cellStyle name="Valuta 4 3 5 3 2" xfId="3892" xr:uid="{A09648BA-66C7-483F-8316-DACE27D1B68C}"/>
    <cellStyle name="Valuta 4 3 5 3 3" xfId="35545" xr:uid="{F4BE2CFA-9412-4F7E-A989-F90341F2874A}"/>
    <cellStyle name="Valuta 4 3 5 4" xfId="3329" xr:uid="{AF0D5387-CD2B-4EEF-B536-404CCE13F4CA}"/>
    <cellStyle name="Valuta 4 3 5 4 2" xfId="34998" xr:uid="{0BAD7E52-28A7-4EA8-A4AD-0ED5971ADF21}"/>
    <cellStyle name="Valuta 4 3 5 5" xfId="1583" xr:uid="{0AB3F5ED-7FA1-4C06-825D-D4346330E464}"/>
    <cellStyle name="Valuta 4 3 5 6" xfId="1030" xr:uid="{182C0DFE-B940-4F09-826F-ED45A5D4509C}"/>
    <cellStyle name="Valuta 4 3 5 7" xfId="34615" xr:uid="{0221FD2F-BFC8-4D04-9DA9-2DA85E6FA4CF}"/>
    <cellStyle name="Valuta 4 3 6" xfId="1853" xr:uid="{B96F49F0-AE3F-411C-A8A8-AA9EF44D3162}"/>
    <cellStyle name="Valuta 4 3 6 2" xfId="4558" xr:uid="{90CF656A-2D32-4537-9139-6060E4F540A4}"/>
    <cellStyle name="Valuta 4 3 6 3" xfId="36211" xr:uid="{350B32E7-4FBD-4367-8BFB-958D3170DBFF}"/>
    <cellStyle name="Valuta 4 3 7" xfId="2739" xr:uid="{187060D3-AF3C-489F-8ED0-6A885BB6B885}"/>
    <cellStyle name="Valuta 4 3 7 2" xfId="4127" xr:uid="{1684A01A-29AD-4F46-882B-3849512D67FB}"/>
    <cellStyle name="Valuta 4 3 7 3" xfId="35780" xr:uid="{720FE8AA-A5F9-4D4C-A5E4-57C5F7928AFF}"/>
    <cellStyle name="Valuta 4 3 8" xfId="3596" xr:uid="{0E81ABFD-CD78-4FBF-B7E3-0DE939F7BE25}"/>
    <cellStyle name="Valuta 4 3 8 2" xfId="35249" xr:uid="{8D690C89-461C-4680-8BA9-74313A79048E}"/>
    <cellStyle name="Valuta 4 3 9" xfId="3131" xr:uid="{3B3653FB-5349-4564-B9F0-24FE72FDECCC}"/>
    <cellStyle name="Valuta 4 3 9 2" xfId="34814" xr:uid="{BDD71DDD-9B27-4ED8-A0DA-AF427BB68112}"/>
    <cellStyle name="Valuta 4 4" xfId="224" xr:uid="{00000000-0005-0000-0000-000000020000}"/>
    <cellStyle name="Valuta 4 4 10" xfId="835" xr:uid="{E2BEFBA5-67D8-48BB-B4BE-AF9343CD3ED1}"/>
    <cellStyle name="Valuta 4 4 11" xfId="34307" xr:uid="{26756247-962E-406E-A50A-AFDFEAAF4619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2 3" xfId="36129" xr:uid="{35849AD8-BE0C-4768-AA84-7D7E08E9A014}"/>
    <cellStyle name="Valuta 4 4 2 2 3" xfId="3057" xr:uid="{3D1C3398-AFDA-4735-86FB-5AD41B57160F}"/>
    <cellStyle name="Valuta 4 4 2 2 3 2" xfId="4013" xr:uid="{6116EC72-866F-4F1A-861D-CAD1AD86D712}"/>
    <cellStyle name="Valuta 4 4 2 2 3 3" xfId="35666" xr:uid="{AD15BE19-0C36-4979-B0F3-D0C16FD36F2D}"/>
    <cellStyle name="Valuta 4 4 2 2 4" xfId="3450" xr:uid="{DFAB1BC0-A203-48A0-A7EF-114D18D93BCF}"/>
    <cellStyle name="Valuta 4 4 2 2 4 2" xfId="35103" xr:uid="{1D877819-B389-49E3-BC0B-C0FD806AC1E5}"/>
    <cellStyle name="Valuta 4 4 2 2 5" xfId="1697" xr:uid="{A1D84DE2-DC9A-4AE0-B550-66D9EE23CBAA}"/>
    <cellStyle name="Valuta 4 4 2 2 6" xfId="1138" xr:uid="{7AB74012-234F-4F4D-89A7-0D1CA05A4BE2}"/>
    <cellStyle name="Valuta 4 4 2 2 7" xfId="34736" xr:uid="{4359E0DF-81BD-42EF-8698-F7C18B7234B5}"/>
    <cellStyle name="Valuta 4 4 2 3" xfId="1977" xr:uid="{0DC97DBB-F8CB-4B80-952E-BC557497C864}"/>
    <cellStyle name="Valuta 4 4 2 3 2" xfId="4669" xr:uid="{4E997147-A657-47FA-B8EC-7C97A12F292D}"/>
    <cellStyle name="Valuta 4 4 2 3 3" xfId="36322" xr:uid="{18FF7551-D312-4053-A835-26707508ABFD}"/>
    <cellStyle name="Valuta 4 4 2 4" xfId="2861" xr:uid="{90FA26CD-66E9-44A2-B257-9284679A2053}"/>
    <cellStyle name="Valuta 4 4 2 4 2" xfId="4251" xr:uid="{9089D694-EE8D-4C7E-AE64-4D96A603FBFF}"/>
    <cellStyle name="Valuta 4 4 2 4 3" xfId="35904" xr:uid="{89A2597F-3EF3-487B-AC88-F0B7037DDA55}"/>
    <cellStyle name="Valuta 4 4 2 5" xfId="3720" xr:uid="{D008638B-6689-45BD-89AF-AD7165DFEAA5}"/>
    <cellStyle name="Valuta 4 4 2 5 2" xfId="35373" xr:uid="{DFD6A4F9-02E1-4282-91B8-E01A30C11C26}"/>
    <cellStyle name="Valuta 4 4 2 6" xfId="3238" xr:uid="{D9F350AF-20A7-49E5-ADD0-29545533D6A3}"/>
    <cellStyle name="Valuta 4 4 2 6 2" xfId="34919" xr:uid="{7036DE3C-3E3B-432F-8EC9-4A5B5DB5F878}"/>
    <cellStyle name="Valuta 4 4 2 7" xfId="1414" xr:uid="{A516E47A-7FBF-47F7-9616-6A717D95F1B9}"/>
    <cellStyle name="Valuta 4 4 2 8" xfId="919" xr:uid="{ADDCF9C9-C599-4BFE-9B47-1E0E0C1A282B}"/>
    <cellStyle name="Valuta 4 4 2 9" xfId="34402" xr:uid="{4BD18F5F-4A61-43CE-AE3F-BF2CA9BB8E31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2 3" xfId="36034" xr:uid="{27B8D5B5-2C4E-44BC-8A42-994A52A599D1}"/>
    <cellStyle name="Valuta 4 4 4 3" xfId="2962" xr:uid="{750FC9A5-C736-447F-AC7C-1C58CDCCC8FA}"/>
    <cellStyle name="Valuta 4 4 4 3 2" xfId="3918" xr:uid="{297FA07A-58F3-43F9-B606-3A7BD2AB6EC8}"/>
    <cellStyle name="Valuta 4 4 4 3 3" xfId="35571" xr:uid="{5F1D7DF3-EF17-4048-8DE0-DB4247276869}"/>
    <cellStyle name="Valuta 4 4 4 4" xfId="3355" xr:uid="{59AEDA21-76C5-4497-BCFD-ADFBCBA228A1}"/>
    <cellStyle name="Valuta 4 4 4 4 2" xfId="35023" xr:uid="{6FB85DF7-DF55-465A-85FD-B51A9E10D9BD}"/>
    <cellStyle name="Valuta 4 4 4 5" xfId="1608" xr:uid="{A4981D21-4E69-49B2-B108-FAAC92F00017}"/>
    <cellStyle name="Valuta 4 4 4 6" xfId="1054" xr:uid="{4BCE9D8F-797B-48F8-B062-345D90A76623}"/>
    <cellStyle name="Valuta 4 4 4 7" xfId="34641" xr:uid="{3B568C6C-87E4-47B6-ABCA-E7E2F4AC161A}"/>
    <cellStyle name="Valuta 4 4 5" xfId="1882" xr:uid="{D454ED30-0A31-4E4D-B5C5-886AD74AE9CE}"/>
    <cellStyle name="Valuta 4 4 5 2" xfId="4583" xr:uid="{DB8B8C11-B974-4679-BA11-D6AC8BBEFB75}"/>
    <cellStyle name="Valuta 4 4 5 3" xfId="36236" xr:uid="{166B6C1C-FC65-4109-A3A3-60870C1FEB9A}"/>
    <cellStyle name="Valuta 4 4 6" xfId="2766" xr:uid="{9552700B-08B5-46CA-8B9B-B44E1548BDE2}"/>
    <cellStyle name="Valuta 4 4 6 2" xfId="4156" xr:uid="{4E3C6382-E745-493E-9044-CCF5B440C923}"/>
    <cellStyle name="Valuta 4 4 6 3" xfId="35809" xr:uid="{CA754B5E-6CE6-43FC-9588-9CA60FDBB46B}"/>
    <cellStyle name="Valuta 4 4 7" xfId="3625" xr:uid="{38735EB7-CF32-4098-93DF-DA2DAC0E88CC}"/>
    <cellStyle name="Valuta 4 4 7 2" xfId="35278" xr:uid="{4BA61023-EBBD-4310-8D0D-29CBC9482DB7}"/>
    <cellStyle name="Valuta 4 4 8" xfId="3155" xr:uid="{BB5A0087-6BDA-48E2-85CA-7AEE5B51E567}"/>
    <cellStyle name="Valuta 4 4 8 2" xfId="34838" xr:uid="{AB1EB950-DDE7-4E0A-A44F-5F1B1D2349C4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2 3" xfId="36084" xr:uid="{4F1AAC4B-212C-4A67-93E1-F05EF8061923}"/>
    <cellStyle name="Valuta 4 5 2 3" xfId="3012" xr:uid="{BA78CB8E-4388-46F0-8D52-E127D8EE2D41}"/>
    <cellStyle name="Valuta 4 5 2 3 2" xfId="3968" xr:uid="{AD6AD000-7A49-4545-A575-11D38237FCD7}"/>
    <cellStyle name="Valuta 4 5 2 3 3" xfId="35621" xr:uid="{8FFDFFCC-FDEA-42D0-8A96-F6DBD1B00DB5}"/>
    <cellStyle name="Valuta 4 5 2 4" xfId="3405" xr:uid="{C7B20C59-C111-4809-B3E2-AC0C925CB8FA}"/>
    <cellStyle name="Valuta 4 5 2 4 2" xfId="35063" xr:uid="{C9789DE1-2FD3-48BA-94D8-286388888CFB}"/>
    <cellStyle name="Valuta 4 5 2 5" xfId="1654" xr:uid="{CAFE18C2-27A4-49B4-BB01-89460FE0DE64}"/>
    <cellStyle name="Valuta 4 5 2 6" xfId="1097" xr:uid="{3015398E-DBF7-4DA8-9856-E33BB7CD1860}"/>
    <cellStyle name="Valuta 4 5 2 7" xfId="34691" xr:uid="{C32ADCA6-9CA8-4D87-B034-F2C8EB4C02C2}"/>
    <cellStyle name="Valuta 4 5 3" xfId="1932" xr:uid="{3B6A1B00-B94E-4B19-8E44-B86EF6CDD301}"/>
    <cellStyle name="Valuta 4 5 3 2" xfId="4627" xr:uid="{16C2B7D9-31DF-4D5F-8D91-120D9CD05821}"/>
    <cellStyle name="Valuta 4 5 3 3" xfId="36280" xr:uid="{1755362B-A1C0-47D1-97BE-310F8F1334AC}"/>
    <cellStyle name="Valuta 4 5 4" xfId="2816" xr:uid="{243FB306-1312-41B9-A33C-B4B263014B54}"/>
    <cellStyle name="Valuta 4 5 4 2" xfId="4206" xr:uid="{3C5DC0BC-C5D7-4173-A116-C23E70C97429}"/>
    <cellStyle name="Valuta 4 5 4 3" xfId="35859" xr:uid="{71A6F58E-5917-4010-9050-A41B3AD367ED}"/>
    <cellStyle name="Valuta 4 5 5" xfId="3675" xr:uid="{E01A102A-9D63-4D9B-BF4A-4F89165C14B8}"/>
    <cellStyle name="Valuta 4 5 5 2" xfId="35328" xr:uid="{80C1E479-DCB5-4B3B-A5C1-8DE84ED3E209}"/>
    <cellStyle name="Valuta 4 5 6" xfId="3197" xr:uid="{6077A966-ED8E-405F-989D-0CDD05BCF814}"/>
    <cellStyle name="Valuta 4 5 6 2" xfId="34879" xr:uid="{65F32CED-9C92-432D-8532-4CC7786A673E}"/>
    <cellStyle name="Valuta 4 5 7" xfId="1371" xr:uid="{C75AE2F8-F603-4AFB-B829-8EFDE4AA106D}"/>
    <cellStyle name="Valuta 4 5 8" xfId="878" xr:uid="{3C34A5C3-CA14-4E47-93E6-7420938DC8B3}"/>
    <cellStyle name="Valuta 4 5 9" xfId="34357" xr:uid="{5D62DA97-57BE-4409-896C-3260C46A56E4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2 3" xfId="35992" xr:uid="{47747242-45F3-4EF9-9EF9-1304454C1249}"/>
    <cellStyle name="Valuta 4 7 2 3" xfId="2920" xr:uid="{7322AAA1-1B97-4A55-BC5C-F00DD4A2BA39}"/>
    <cellStyle name="Valuta 4 7 2 3 2" xfId="3876" xr:uid="{06E878EF-F1A7-422D-B78D-8FE8518935DB}"/>
    <cellStyle name="Valuta 4 7 2 3 3" xfId="35529" xr:uid="{DF5E1136-740F-49B2-8A49-3345E12DD504}"/>
    <cellStyle name="Valuta 4 7 2 4" xfId="3313" xr:uid="{646219B1-E532-4878-823A-7C63E4D4BB2B}"/>
    <cellStyle name="Valuta 4 7 2 4 2" xfId="34982" xr:uid="{4DB7F1A8-7716-41FC-9798-272DDC40FC8E}"/>
    <cellStyle name="Valuta 4 7 2 5" xfId="1567" xr:uid="{40146DB9-1BA9-4A01-B71D-094E5C400643}"/>
    <cellStyle name="Valuta 4 7 2 6" xfId="1014" xr:uid="{F35C782C-88CE-4AC8-83F0-8C86529BFFC4}"/>
    <cellStyle name="Valuta 4 7 2 7" xfId="34599" xr:uid="{8215A84B-D606-4AD3-8C4C-55700F23715A}"/>
    <cellStyle name="Valuta 4 7 3" xfId="1834" xr:uid="{B8909A5C-DB2C-4CDF-AA6A-349F0013712F}"/>
    <cellStyle name="Valuta 4 7 3 2" xfId="4541" xr:uid="{315C6B29-9E46-4742-8DD0-E6317B77DAFF}"/>
    <cellStyle name="Valuta 4 7 3 3" xfId="36194" xr:uid="{2F0562DE-B803-42DB-AC20-A5C79A354857}"/>
    <cellStyle name="Valuta 4 7 4" xfId="2722" xr:uid="{32AE62EE-C266-4C17-AB9B-29004BA1BA55}"/>
    <cellStyle name="Valuta 4 7 4 2" xfId="4110" xr:uid="{30B01B1C-5570-41AE-96BD-6C9948BE64EA}"/>
    <cellStyle name="Valuta 4 7 4 3" xfId="35763" xr:uid="{86137E41-E64C-4B4E-B07A-21CBE90BF15F}"/>
    <cellStyle name="Valuta 4 7 5" xfId="3578" xr:uid="{E38590FA-874B-4758-A912-B6A616CB0716}"/>
    <cellStyle name="Valuta 4 7 5 2" xfId="35231" xr:uid="{87FD7795-5FF7-4B60-960B-A2429279E078}"/>
    <cellStyle name="Valuta 4 7 6" xfId="3115" xr:uid="{EF89CCFD-3E93-41B0-A172-7F2E53905BAC}"/>
    <cellStyle name="Valuta 4 7 6 2" xfId="34798" xr:uid="{28311ABF-A6E9-42A1-B10B-09B239E5575B}"/>
    <cellStyle name="Valuta 4 7 7" xfId="1280" xr:uid="{25F29CEC-36F1-4DAB-B1BE-92CC53420CAD}"/>
    <cellStyle name="Valuta 4 7 8" xfId="792" xr:uid="{18EA95D2-BF47-45E1-9E24-1AFD6ADE9DD3}"/>
    <cellStyle name="Valuta 4 7 9" xfId="34258" xr:uid="{C94BB033-095A-415A-A8B2-4C5AC4AF174A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2 3" xfId="35978" xr:uid="{C5B49F54-F20A-4EAE-8C78-2B294F9EA1E8}"/>
    <cellStyle name="Valuta 4 8 3" xfId="2906" xr:uid="{B54DB041-9008-4C1D-AD67-D0DA0D765DDA}"/>
    <cellStyle name="Valuta 4 8 3 2" xfId="3862" xr:uid="{1A435B07-1113-4979-814E-9F763F99C31C}"/>
    <cellStyle name="Valuta 4 8 3 3" xfId="35515" xr:uid="{F5DDA78A-1DFD-4B43-90D3-A0266B88947D}"/>
    <cellStyle name="Valuta 4 8 4" xfId="3299" xr:uid="{F30BC3E8-7612-4CF2-B96D-9E3A0FCDE7A6}"/>
    <cellStyle name="Valuta 4 8 4 2" xfId="34973" xr:uid="{11B61C26-A566-4F63-A74D-D1DEA09AD90D}"/>
    <cellStyle name="Valuta 4 8 5" xfId="1557" xr:uid="{853669A4-921B-4CF0-87C0-DF28E1E412A4}"/>
    <cellStyle name="Valuta 4 8 6" xfId="1003" xr:uid="{083B5290-E87E-4FC5-A75B-8AADB30CB416}"/>
    <cellStyle name="Valuta 4 8 7" xfId="34585" xr:uid="{F3FE13E8-C960-467C-AF3B-AB6E929ABE09}"/>
    <cellStyle name="Valuta 4 9" xfId="1771" xr:uid="{8576BBC8-868D-40A9-B516-F55B2C5E01ED}"/>
    <cellStyle name="Valuta 4 9 2" xfId="4522" xr:uid="{0AB7DA8F-80DC-46C4-BC05-D34D7D060C14}"/>
    <cellStyle name="Valuta 4 9 3" xfId="36175" xr:uid="{1861BDD0-5BCC-4D67-A93C-F9E9AB6D2C5C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2 3" xfId="35975" xr:uid="{9B97E9E7-246A-4B16-9A30-2C3219FCFCCE}"/>
    <cellStyle name="Valuta 5 3" xfId="2904" xr:uid="{4BA78312-4D42-4F8C-B958-9C4088D3B30B}"/>
    <cellStyle name="Valuta 5 3 2" xfId="3859" xr:uid="{5CA04C4B-1D71-43D0-BEA3-661688E19AB0}"/>
    <cellStyle name="Valuta 5 3 3" xfId="35512" xr:uid="{C63ABDC5-1F93-4AC5-A276-74FE255060E1}"/>
    <cellStyle name="Valuta 5 4" xfId="3296" xr:uid="{21F4F210-A06F-428A-8893-CDD1E1C65B2E}"/>
    <cellStyle name="Valuta 5 4 2" xfId="34970" xr:uid="{909DDED1-7ED2-47F9-9E53-B6E5E6876974}"/>
    <cellStyle name="Valuta 5 5" xfId="1554" xr:uid="{B3DAFD98-A5B0-4758-8016-9988AD506133}"/>
    <cellStyle name="Valuta 5 6" xfId="1000" xr:uid="{98449BC1-0754-41A0-80C6-F280F3C9E24E}"/>
    <cellStyle name="Valuta 5 7" xfId="34582" xr:uid="{7230896F-F8BA-4DBD-B0E6-8F978787FAC8}"/>
    <cellStyle name="Valuta 6" xfId="1762" xr:uid="{B371EE91-F4EF-4F99-9213-1FEF11A0E56D}"/>
    <cellStyle name="Valuta 6 2" xfId="4519" xr:uid="{446EAB29-634C-4A17-B4FF-5C2B4AD093E5}"/>
    <cellStyle name="Valuta 6 3" xfId="36172" xr:uid="{11CF503F-4412-4033-931A-DF4CF0A36559}"/>
    <cellStyle name="Valuta 7" xfId="2697" xr:uid="{68317EBC-690C-400A-B303-78FF831E2672}"/>
    <cellStyle name="Valuta 7 2" xfId="4063" xr:uid="{7497E1E4-BEBE-418A-B7C4-3DE39F9035C1}"/>
    <cellStyle name="Valuta 7 3" xfId="35716" xr:uid="{DFD642BD-A1AE-4433-941F-B21A94787D3F}"/>
    <cellStyle name="Valuta 8" xfId="3518" xr:uid="{D0D6CF2B-852B-49D2-A774-038E671C826D}"/>
    <cellStyle name="Valuta 8 2" xfId="35171" xr:uid="{9650529D-AB58-4502-8192-AF17B9B9488D}"/>
    <cellStyle name="Valuta 9" xfId="3096" xr:uid="{A578A442-91B8-46DF-A51D-79A4AE33D7D0}"/>
    <cellStyle name="Valuta 9 2" xfId="34777" xr:uid="{208BAA44-65A2-43D6-9AE0-A0150669D3C8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12" xfId="34289" xr:uid="{134D42F3-5659-43D2-9553-374BBD7E3310}"/>
    <cellStyle name="Vejica 2 2 3 2" xfId="246" xr:uid="{00000000-0005-0000-0000-00000B020000}"/>
    <cellStyle name="Vejica 2 2 3 2 10" xfId="857" xr:uid="{42221772-ADD8-4465-8623-43EE4859B647}"/>
    <cellStyle name="Vejica 2 2 3 2 11" xfId="34329" xr:uid="{CBC106B3-6BE0-4839-8D35-B43F02AC000D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2 3" xfId="36151" xr:uid="{E8DDEF84-0448-4DAB-9FF0-3F111A3F8FE6}"/>
    <cellStyle name="Vejica 2 2 3 2 2 2 3" xfId="3079" xr:uid="{B86752CF-4894-411E-990E-8EB71DA06C46}"/>
    <cellStyle name="Vejica 2 2 3 2 2 2 3 2" xfId="4035" xr:uid="{FB5A5353-4380-42BD-9E3F-DC0FD27B113F}"/>
    <cellStyle name="Vejica 2 2 3 2 2 2 3 3" xfId="35688" xr:uid="{3DA22E71-031C-40F5-8155-41A490962D9A}"/>
    <cellStyle name="Vejica 2 2 3 2 2 2 4" xfId="3472" xr:uid="{3FB01922-1DEB-421B-AC0C-4A48E72AC275}"/>
    <cellStyle name="Vejica 2 2 3 2 2 2 4 2" xfId="35125" xr:uid="{BEBA3E68-F990-450C-8B1A-8B585A44F324}"/>
    <cellStyle name="Vejica 2 2 3 2 2 2 5" xfId="1719" xr:uid="{2E6350CB-F84E-4BA4-B115-D65AEE8081E4}"/>
    <cellStyle name="Vejica 2 2 3 2 2 2 6" xfId="1160" xr:uid="{8B5A9226-19BA-44ED-BFCF-9AD5402A7A51}"/>
    <cellStyle name="Vejica 2 2 3 2 2 2 7" xfId="34758" xr:uid="{157B6404-2949-486E-B5B7-42D12AA05720}"/>
    <cellStyle name="Vejica 2 2 3 2 2 3" xfId="1999" xr:uid="{C3D15E8E-0DF9-425D-8212-1EA3E948585A}"/>
    <cellStyle name="Vejica 2 2 3 2 2 3 2" xfId="4691" xr:uid="{26EA277F-1C0C-419F-BE90-B0D8689AB036}"/>
    <cellStyle name="Vejica 2 2 3 2 2 3 3" xfId="36344" xr:uid="{E7391AC7-3771-4EA9-88CD-34854BA5E2B8}"/>
    <cellStyle name="Vejica 2 2 3 2 2 4" xfId="2883" xr:uid="{E0681F79-D783-4694-B741-C571B183A915}"/>
    <cellStyle name="Vejica 2 2 3 2 2 4 2" xfId="4273" xr:uid="{17C98947-8573-4607-99E0-29CB3425CAEC}"/>
    <cellStyle name="Vejica 2 2 3 2 2 4 3" xfId="35926" xr:uid="{73D4B72B-FB97-45F2-A622-5D48C15AEF9E}"/>
    <cellStyle name="Vejica 2 2 3 2 2 5" xfId="3742" xr:uid="{6477D6F6-382E-4FA3-BD88-317D14D719F8}"/>
    <cellStyle name="Vejica 2 2 3 2 2 5 2" xfId="35395" xr:uid="{D2FF64EF-02D1-4F11-94F6-58BAAFDD4CEF}"/>
    <cellStyle name="Vejica 2 2 3 2 2 6" xfId="3260" xr:uid="{F83E3580-6598-4505-A8DB-D9ECE1ECEA01}"/>
    <cellStyle name="Vejica 2 2 3 2 2 6 2" xfId="34941" xr:uid="{176FD77E-27D3-4326-B5C9-A6C2E1557290}"/>
    <cellStyle name="Vejica 2 2 3 2 2 7" xfId="1436" xr:uid="{3BAD7B00-2E3E-4987-BE0C-8336FB30E2D4}"/>
    <cellStyle name="Vejica 2 2 3 2 2 8" xfId="941" xr:uid="{41575584-148B-44DD-ACAE-66CA36EFB356}"/>
    <cellStyle name="Vejica 2 2 3 2 2 9" xfId="34424" xr:uid="{C4240A2B-B009-4F54-AEEB-894F35628A9E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2 3" xfId="36056" xr:uid="{463C2183-0CA6-4618-8EF8-AA74D5EB8194}"/>
    <cellStyle name="Vejica 2 2 3 2 4 3" xfId="2984" xr:uid="{79E572D7-71C8-4D3D-A0B6-BBE3E9652347}"/>
    <cellStyle name="Vejica 2 2 3 2 4 3 2" xfId="3940" xr:uid="{72BDA264-4238-4905-98AE-9FB8369BFFC6}"/>
    <cellStyle name="Vejica 2 2 3 2 4 3 3" xfId="35593" xr:uid="{46AAB1A4-9F9D-4CE8-B72E-E97262C8146A}"/>
    <cellStyle name="Vejica 2 2 3 2 4 4" xfId="3377" xr:uid="{701AF990-4AD7-41DE-B628-2F974A9A5B63}"/>
    <cellStyle name="Vejica 2 2 3 2 4 4 2" xfId="35045" xr:uid="{73B4CDA2-FAE5-4703-ABD9-F67DEC557BB7}"/>
    <cellStyle name="Vejica 2 2 3 2 4 5" xfId="1630" xr:uid="{086D697E-BFC5-4A13-8E91-4F72F86AD4EA}"/>
    <cellStyle name="Vejica 2 2 3 2 4 6" xfId="1076" xr:uid="{C506205C-12B5-48B0-82C1-5A79A030D689}"/>
    <cellStyle name="Vejica 2 2 3 2 4 7" xfId="34663" xr:uid="{28947DD5-68DC-41EA-A5B1-5F08D5BCD652}"/>
    <cellStyle name="Vejica 2 2 3 2 5" xfId="1904" xr:uid="{F0D5B013-5306-4417-86B3-B0969CD23812}"/>
    <cellStyle name="Vejica 2 2 3 2 5 2" xfId="4605" xr:uid="{01BB60F2-FAE0-493B-A2A4-624DF1823096}"/>
    <cellStyle name="Vejica 2 2 3 2 5 3" xfId="36258" xr:uid="{4ADAEA4C-8846-49EB-B2F2-33702E043297}"/>
    <cellStyle name="Vejica 2 2 3 2 6" xfId="2788" xr:uid="{29FE4076-7142-4635-B355-ED63956B560E}"/>
    <cellStyle name="Vejica 2 2 3 2 6 2" xfId="4178" xr:uid="{7B8787B1-925F-43D3-BC36-7A290516D7CE}"/>
    <cellStyle name="Vejica 2 2 3 2 6 3" xfId="35831" xr:uid="{CFE78B7A-8185-4D67-B2C3-E460FF6B1B29}"/>
    <cellStyle name="Vejica 2 2 3 2 7" xfId="3647" xr:uid="{88150AD9-BFFA-44FA-A51F-51A43B123DAF}"/>
    <cellStyle name="Vejica 2 2 3 2 7 2" xfId="35300" xr:uid="{4F7BA5CB-B0BB-497A-A94A-5502E8A4EB43}"/>
    <cellStyle name="Vejica 2 2 3 2 8" xfId="3177" xr:uid="{EDA1F54C-9667-4A39-BA8F-E20006827E63}"/>
    <cellStyle name="Vejica 2 2 3 2 8 2" xfId="34860" xr:uid="{DA1A6EF9-CB3A-42CB-8445-03FF786067C9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2 3" xfId="36111" xr:uid="{506084C4-362A-4609-9F67-BF6216EC2CFE}"/>
    <cellStyle name="Vejica 2 2 3 3 2 3" xfId="3039" xr:uid="{D63F4D6A-373E-4A3D-978D-E26DECCDA05D}"/>
    <cellStyle name="Vejica 2 2 3 3 2 3 2" xfId="3995" xr:uid="{5934756F-9D91-4F3F-B13A-DDBFE160EC12}"/>
    <cellStyle name="Vejica 2 2 3 3 2 3 3" xfId="35648" xr:uid="{7465664C-6E80-4AC1-98A1-C56DCFA0AA73}"/>
    <cellStyle name="Vejica 2 2 3 3 2 4" xfId="3432" xr:uid="{F6A798E5-254A-4C0A-A18B-D19985BC596D}"/>
    <cellStyle name="Vejica 2 2 3 3 2 4 2" xfId="35085" xr:uid="{07922E47-C67B-4EF7-A8E4-F6083BB1259D}"/>
    <cellStyle name="Vejica 2 2 3 3 2 5" xfId="1679" xr:uid="{7C87AB06-B892-43E9-B20A-E2793E170207}"/>
    <cellStyle name="Vejica 2 2 3 3 2 6" xfId="1120" xr:uid="{B8D3C6A6-FDC9-469A-BAC6-CA17B5067206}"/>
    <cellStyle name="Vejica 2 2 3 3 2 7" xfId="34718" xr:uid="{76F71BE7-2F1C-4038-B961-F5034275D793}"/>
    <cellStyle name="Vejica 2 2 3 3 3" xfId="1959" xr:uid="{3EE84170-5A9E-4753-9FBE-DB58535F70AB}"/>
    <cellStyle name="Vejica 2 2 3 3 3 2" xfId="4651" xr:uid="{F74DEFD0-2B4B-4CA7-B44E-B93908B0302C}"/>
    <cellStyle name="Vejica 2 2 3 3 3 3" xfId="36304" xr:uid="{1E53714E-1EC2-4D12-BF14-8BBD6DDB1A75}"/>
    <cellStyle name="Vejica 2 2 3 3 4" xfId="2843" xr:uid="{FEA427DF-0DF5-486A-8085-082DBE317EE5}"/>
    <cellStyle name="Vejica 2 2 3 3 4 2" xfId="4233" xr:uid="{80FC8340-4D13-4499-826C-1220845ABA63}"/>
    <cellStyle name="Vejica 2 2 3 3 4 3" xfId="35886" xr:uid="{04E2E16F-9734-468F-8D43-404DD188FAA6}"/>
    <cellStyle name="Vejica 2 2 3 3 5" xfId="3702" xr:uid="{47350C5F-ABA2-4A96-8FD0-FEC9A77FAE12}"/>
    <cellStyle name="Vejica 2 2 3 3 5 2" xfId="35355" xr:uid="{E7380989-3F29-4A86-9B2A-0B96246287CA}"/>
    <cellStyle name="Vejica 2 2 3 3 6" xfId="3220" xr:uid="{8092CF09-3D18-4392-A3CA-50F58AAA6DEA}"/>
    <cellStyle name="Vejica 2 2 3 3 6 2" xfId="34901" xr:uid="{9D2E052C-6A21-48F8-A556-4EE6E2D4B18A}"/>
    <cellStyle name="Vejica 2 2 3 3 7" xfId="1396" xr:uid="{9F78E473-8B1D-48B7-855C-FA3121FD6938}"/>
    <cellStyle name="Vejica 2 2 3 3 8" xfId="901" xr:uid="{97E064DB-C335-4D33-A8D5-93230EB5161E}"/>
    <cellStyle name="Vejica 2 2 3 3 9" xfId="34384" xr:uid="{5B9C7CF6-58EE-4FDF-93A1-C1F75694CA2C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2 3" xfId="36016" xr:uid="{7E398918-4467-40D4-8AFF-862F561E39B3}"/>
    <cellStyle name="Vejica 2 2 3 5 3" xfId="2944" xr:uid="{D67EE99C-7187-4EB9-A94B-10C2C1421FFB}"/>
    <cellStyle name="Vejica 2 2 3 5 3 2" xfId="3900" xr:uid="{B052EEAB-80EB-4D49-A941-F76879129086}"/>
    <cellStyle name="Vejica 2 2 3 5 3 3" xfId="35553" xr:uid="{B5D317F5-66FF-4DC1-9E69-4643FE292FF1}"/>
    <cellStyle name="Vejica 2 2 3 5 4" xfId="3337" xr:uid="{63E51FED-3F05-41AC-B83D-B9864A37268C}"/>
    <cellStyle name="Vejica 2 2 3 5 4 2" xfId="35005" xr:uid="{E32BA755-BB7E-4F14-A04B-AE9B557DEA5C}"/>
    <cellStyle name="Vejica 2 2 3 5 5" xfId="1590" xr:uid="{A759F09C-2C2B-4A39-A186-53A417887900}"/>
    <cellStyle name="Vejica 2 2 3 5 6" xfId="1036" xr:uid="{B69B7A2F-6836-478D-BABC-E8F8A4FA8443}"/>
    <cellStyle name="Vejica 2 2 3 5 7" xfId="34623" xr:uid="{73BEC2C0-8423-4615-9B48-AF435E2BD1A6}"/>
    <cellStyle name="Vejica 2 2 3 6" xfId="1864" xr:uid="{A9296956-0DCE-4C74-908D-EA36D986B414}"/>
    <cellStyle name="Vejica 2 2 3 6 2" xfId="4565" xr:uid="{F7686229-35C0-48F8-A56E-8C7E5ED3DACE}"/>
    <cellStyle name="Vejica 2 2 3 6 3" xfId="36218" xr:uid="{72120975-8950-4737-B2A6-83BA4848EB01}"/>
    <cellStyle name="Vejica 2 2 3 7" xfId="2748" xr:uid="{DCB1DACE-FB0C-4121-A6B7-FED4DF5D73B7}"/>
    <cellStyle name="Vejica 2 2 3 7 2" xfId="4138" xr:uid="{C37F152B-66FF-4960-A487-4F3EF6FEB420}"/>
    <cellStyle name="Vejica 2 2 3 7 3" xfId="35791" xr:uid="{9C631884-F80F-46A9-A98E-9A4FA6AA43F7}"/>
    <cellStyle name="Vejica 2 2 3 8" xfId="3607" xr:uid="{956997B3-0EE8-44BF-B6C8-D2AB066E496D}"/>
    <cellStyle name="Vejica 2 2 3 8 2" xfId="35260" xr:uid="{08097D66-2AD1-4C36-887B-3AE57389F372}"/>
    <cellStyle name="Vejica 2 2 3 9" xfId="3137" xr:uid="{4AC4E88B-F693-4ED8-BFF2-A381DB8CF9FF}"/>
    <cellStyle name="Vejica 2 2 3 9 2" xfId="34820" xr:uid="{FE55C5B0-F51C-4132-9D53-30CA521A4EEB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12" xfId="34272" xr:uid="{F7D87B44-0332-4A58-99AB-41349F5DFB4C}"/>
    <cellStyle name="Vejica 2 2 4 2" xfId="235" xr:uid="{00000000-0005-0000-0000-000011020000}"/>
    <cellStyle name="Vejica 2 2 4 2 10" xfId="846" xr:uid="{BBE87ECC-54E0-4F89-94A4-8E3A4FA0CF49}"/>
    <cellStyle name="Vejica 2 2 4 2 11" xfId="34318" xr:uid="{93FBDA47-C2E1-4EE9-81C5-6C6B0BF3FE24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2 3" xfId="36140" xr:uid="{62CB09ED-0EC7-4698-B29B-50868A678ABF}"/>
    <cellStyle name="Vejica 2 2 4 2 2 2 3" xfId="3068" xr:uid="{909ADC63-5758-4BA2-8574-2853358F9775}"/>
    <cellStyle name="Vejica 2 2 4 2 2 2 3 2" xfId="4024" xr:uid="{A4289B47-510E-400C-BF6F-49D78032A1E6}"/>
    <cellStyle name="Vejica 2 2 4 2 2 2 3 3" xfId="35677" xr:uid="{D3382EDE-1CCC-4DAF-BBAC-A31EF3CEF7C3}"/>
    <cellStyle name="Vejica 2 2 4 2 2 2 4" xfId="3461" xr:uid="{066BC556-C3E5-4AE0-8B59-AD48B0189BA4}"/>
    <cellStyle name="Vejica 2 2 4 2 2 2 4 2" xfId="35114" xr:uid="{C1274899-EFF3-4764-B8CD-8F98876C958A}"/>
    <cellStyle name="Vejica 2 2 4 2 2 2 5" xfId="1708" xr:uid="{36B6D2EF-8D0B-4726-BA0B-CC8418FBC3ED}"/>
    <cellStyle name="Vejica 2 2 4 2 2 2 6" xfId="1149" xr:uid="{C1614A0B-49B4-464C-93FF-19F380C65AE5}"/>
    <cellStyle name="Vejica 2 2 4 2 2 2 7" xfId="34747" xr:uid="{9A9E5EE9-97EE-4C4A-B5FF-D5270CCBBF44}"/>
    <cellStyle name="Vejica 2 2 4 2 2 3" xfId="1988" xr:uid="{09C78BFB-9DBA-4FCE-A312-82DDBA50E386}"/>
    <cellStyle name="Vejica 2 2 4 2 2 3 2" xfId="4680" xr:uid="{67CA0320-5A68-4B0A-8FD0-D4FF53EABC28}"/>
    <cellStyle name="Vejica 2 2 4 2 2 3 3" xfId="36333" xr:uid="{A33FDCD3-1185-4CE4-9AFC-B4158F233413}"/>
    <cellStyle name="Vejica 2 2 4 2 2 4" xfId="2872" xr:uid="{CC7ED041-FBC4-4186-A547-29867E2966BD}"/>
    <cellStyle name="Vejica 2 2 4 2 2 4 2" xfId="4262" xr:uid="{9FCB6072-58E1-49A3-B8AB-CEEB8D5BC287}"/>
    <cellStyle name="Vejica 2 2 4 2 2 4 3" xfId="35915" xr:uid="{FDDAA925-65A0-497C-B93D-756BFE68DC35}"/>
    <cellStyle name="Vejica 2 2 4 2 2 5" xfId="3731" xr:uid="{58C3D4B4-6F02-4C3D-8556-6C5ECE566ADA}"/>
    <cellStyle name="Vejica 2 2 4 2 2 5 2" xfId="35384" xr:uid="{56C19E9C-F1A8-4FDD-820E-925CC905C9DD}"/>
    <cellStyle name="Vejica 2 2 4 2 2 6" xfId="3249" xr:uid="{293154E1-8B4D-4245-A7F3-9FBE72BB2D50}"/>
    <cellStyle name="Vejica 2 2 4 2 2 6 2" xfId="34930" xr:uid="{94DD878C-4998-4970-881B-C71437944751}"/>
    <cellStyle name="Vejica 2 2 4 2 2 7" xfId="1425" xr:uid="{466C941B-52F7-4F51-9C9A-D471A905F5A4}"/>
    <cellStyle name="Vejica 2 2 4 2 2 8" xfId="930" xr:uid="{401EDFAB-9C6F-4F9A-A01E-1D2AE1B22F77}"/>
    <cellStyle name="Vejica 2 2 4 2 2 9" xfId="34413" xr:uid="{E0C1EA53-1C19-4DE5-A7C9-9B258E4EAF37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2 3" xfId="36045" xr:uid="{764155ED-6E1A-4397-A65E-BB09C673A562}"/>
    <cellStyle name="Vejica 2 2 4 2 4 3" xfId="2973" xr:uid="{6ABDBE26-E952-42AA-B54A-DBE0E5295CBE}"/>
    <cellStyle name="Vejica 2 2 4 2 4 3 2" xfId="3929" xr:uid="{EEA2E213-CFD8-4BE5-9837-BCCD4B17E07E}"/>
    <cellStyle name="Vejica 2 2 4 2 4 3 3" xfId="35582" xr:uid="{48EC9636-EFFF-4FFE-BACC-908C8D4099A8}"/>
    <cellStyle name="Vejica 2 2 4 2 4 4" xfId="3366" xr:uid="{6C81BFE1-F7E7-43AB-80BC-50A11232EA1B}"/>
    <cellStyle name="Vejica 2 2 4 2 4 4 2" xfId="35034" xr:uid="{77452432-010A-4B7D-90C8-1E9D7676346F}"/>
    <cellStyle name="Vejica 2 2 4 2 4 5" xfId="1619" xr:uid="{60DB2FE3-E0A2-4411-9D65-3C93C8CC4292}"/>
    <cellStyle name="Vejica 2 2 4 2 4 6" xfId="1065" xr:uid="{10F8AE4E-A757-4B1E-ADC8-6A3BA779957A}"/>
    <cellStyle name="Vejica 2 2 4 2 4 7" xfId="34652" xr:uid="{40F987FD-62D4-48DB-856A-AA8D5F8AEF11}"/>
    <cellStyle name="Vejica 2 2 4 2 5" xfId="1893" xr:uid="{18114C54-2FF9-4FA4-9FF2-F0D95BF8B0D4}"/>
    <cellStyle name="Vejica 2 2 4 2 5 2" xfId="4594" xr:uid="{58FC1477-0AA4-48D5-ABD7-7A11D0917661}"/>
    <cellStyle name="Vejica 2 2 4 2 5 3" xfId="36247" xr:uid="{D2E81F43-79BE-4AEB-9156-8673A4A69624}"/>
    <cellStyle name="Vejica 2 2 4 2 6" xfId="2777" xr:uid="{EFF67F1C-A2F7-48E8-A5AC-EB2BF3A97F09}"/>
    <cellStyle name="Vejica 2 2 4 2 6 2" xfId="4167" xr:uid="{7D6F6202-714B-44B7-B9B4-10FC8304662B}"/>
    <cellStyle name="Vejica 2 2 4 2 6 3" xfId="35820" xr:uid="{ACFC48EC-25E5-4868-9CCC-21C85B8EBF4B}"/>
    <cellStyle name="Vejica 2 2 4 2 7" xfId="3636" xr:uid="{A1923639-9072-4C6C-AD17-02DD135EB3CB}"/>
    <cellStyle name="Vejica 2 2 4 2 7 2" xfId="35289" xr:uid="{25BBD945-B9F0-4684-A9C9-35CEFFFE7076}"/>
    <cellStyle name="Vejica 2 2 4 2 8" xfId="3166" xr:uid="{42DB8F61-F003-4A54-9070-EFA3C32F9A2B}"/>
    <cellStyle name="Vejica 2 2 4 2 8 2" xfId="34849" xr:uid="{3ACCDE1F-711C-4F90-8662-4AA83F4F9196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2 3" xfId="36095" xr:uid="{F235F364-BB8A-491F-8036-41CA30EA6D73}"/>
    <cellStyle name="Vejica 2 2 4 3 2 3" xfId="3023" xr:uid="{9B7F26E7-FF4A-4D51-BDF9-134A4ED17C13}"/>
    <cellStyle name="Vejica 2 2 4 3 2 3 2" xfId="3979" xr:uid="{E0833691-2E99-45D5-A121-127086F8D2EE}"/>
    <cellStyle name="Vejica 2 2 4 3 2 3 3" xfId="35632" xr:uid="{8FBD273A-F30D-4859-90F1-430A50F69A53}"/>
    <cellStyle name="Vejica 2 2 4 3 2 4" xfId="3416" xr:uid="{054E2479-88BA-4F79-910D-FA59FE821166}"/>
    <cellStyle name="Vejica 2 2 4 3 2 4 2" xfId="35074" xr:uid="{2ED703B9-BFE4-464F-9609-AA16249C85AA}"/>
    <cellStyle name="Vejica 2 2 4 3 2 5" xfId="1665" xr:uid="{3D783E5F-8759-420F-87E3-2F2400570D71}"/>
    <cellStyle name="Vejica 2 2 4 3 2 6" xfId="1108" xr:uid="{0F845678-6F67-4EA4-A674-3552F821F513}"/>
    <cellStyle name="Vejica 2 2 4 3 2 7" xfId="34702" xr:uid="{6C90C06D-2C87-4255-9D9A-C1B5A2DB2213}"/>
    <cellStyle name="Vejica 2 2 4 3 3" xfId="1943" xr:uid="{9C5FFF9C-9D39-4CC5-95D4-ED59CEE6ADD1}"/>
    <cellStyle name="Vejica 2 2 4 3 3 2" xfId="4638" xr:uid="{2C77DD27-4798-4C02-81A4-E8A50C444329}"/>
    <cellStyle name="Vejica 2 2 4 3 3 3" xfId="36291" xr:uid="{D3BA752C-CD8F-4E10-B141-D5650FF356C0}"/>
    <cellStyle name="Vejica 2 2 4 3 4" xfId="2827" xr:uid="{F3F36AD7-DFF9-4B2F-97B2-9B1B2B4E00A6}"/>
    <cellStyle name="Vejica 2 2 4 3 4 2" xfId="4217" xr:uid="{3197B7C5-7762-4E58-BCD6-4EF1DF50561B}"/>
    <cellStyle name="Vejica 2 2 4 3 4 3" xfId="35870" xr:uid="{46EA9384-A12E-4BC7-B704-D7C952C4D835}"/>
    <cellStyle name="Vejica 2 2 4 3 5" xfId="3686" xr:uid="{D440B881-48F7-42FE-9FB0-65CC1B88A140}"/>
    <cellStyle name="Vejica 2 2 4 3 5 2" xfId="35339" xr:uid="{EB365236-D427-4776-AD56-0E2A3F2A93FD}"/>
    <cellStyle name="Vejica 2 2 4 3 6" xfId="3208" xr:uid="{E996ADB2-29CD-437B-9CFB-56E57D49D577}"/>
    <cellStyle name="Vejica 2 2 4 3 6 2" xfId="34890" xr:uid="{EE71752A-FAC6-4892-99B9-ED573010B711}"/>
    <cellStyle name="Vejica 2 2 4 3 7" xfId="1382" xr:uid="{2F0F94AE-E6BA-4034-87AC-EC91ECD439FC}"/>
    <cellStyle name="Vejica 2 2 4 3 8" xfId="889" xr:uid="{4CBEDE90-2654-4792-A050-D7746B62A786}"/>
    <cellStyle name="Vejica 2 2 4 3 9" xfId="34368" xr:uid="{AE06C33B-B58D-4E3D-AE7E-3C02A362A3D8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2 3" xfId="36003" xr:uid="{48280465-0979-4AF9-9348-1CAFA51120A4}"/>
    <cellStyle name="Vejica 2 2 4 5 3" xfId="2931" xr:uid="{C64FAF16-75E3-45D7-8A4C-DD056737ABF8}"/>
    <cellStyle name="Vejica 2 2 4 5 3 2" xfId="3887" xr:uid="{B583B5D1-164C-41E0-A0CD-725F1240A7F8}"/>
    <cellStyle name="Vejica 2 2 4 5 3 3" xfId="35540" xr:uid="{5FA37BC7-6515-4D1D-9CD7-050F94E92396}"/>
    <cellStyle name="Vejica 2 2 4 5 4" xfId="3324" xr:uid="{242A27D2-4D20-4FC5-B528-091D2326C48B}"/>
    <cellStyle name="Vejica 2 2 4 5 4 2" xfId="34993" xr:uid="{DB28AB5D-0817-439A-81B0-1360EDEF8BC0}"/>
    <cellStyle name="Vejica 2 2 4 5 5" xfId="1578" xr:uid="{B97D6A9B-0F9A-40E8-AEB8-873F2E3AF772}"/>
    <cellStyle name="Vejica 2 2 4 5 6" xfId="1025" xr:uid="{49DEB79E-AB7F-4BE7-8806-CBB882A38613}"/>
    <cellStyle name="Vejica 2 2 4 5 7" xfId="34610" xr:uid="{D1E35D64-EB21-42B8-8DFC-863636285210}"/>
    <cellStyle name="Vejica 2 2 4 6" xfId="1848" xr:uid="{AEA00AA7-DD3B-4508-8CA5-304073E765A9}"/>
    <cellStyle name="Vejica 2 2 4 6 2" xfId="4553" xr:uid="{DA4D6B68-E278-4F88-853D-C0B5D780ECD0}"/>
    <cellStyle name="Vejica 2 2 4 6 3" xfId="36206" xr:uid="{3F990CE0-E515-4BEB-B086-7E1ED034D732}"/>
    <cellStyle name="Vejica 2 2 4 7" xfId="2734" xr:uid="{D31BCEE2-2D24-4CED-A674-61C6EACBF8F5}"/>
    <cellStyle name="Vejica 2 2 4 7 2" xfId="4122" xr:uid="{B6ACD678-5107-4220-A0F5-5717142FC8E6}"/>
    <cellStyle name="Vejica 2 2 4 7 3" xfId="35775" xr:uid="{DFEAB490-7314-4643-9B41-0AB675B9A6EC}"/>
    <cellStyle name="Vejica 2 2 4 8" xfId="3591" xr:uid="{BE3BCC4C-E144-426C-97B6-A064BEDCA801}"/>
    <cellStyle name="Vejica 2 2 4 8 2" xfId="35244" xr:uid="{761F16E7-8191-4907-8115-5F31FD3C0C1D}"/>
    <cellStyle name="Vejica 2 2 4 9" xfId="3126" xr:uid="{6878AC6B-2C90-4BBC-8106-2C0E8332B7C4}"/>
    <cellStyle name="Vejica 2 2 4 9 2" xfId="34809" xr:uid="{04212262-34A5-4CDC-8400-1EC7DA4DBA85}"/>
    <cellStyle name="Vejica 2 2 5" xfId="219" xr:uid="{00000000-0005-0000-0000-000016020000}"/>
    <cellStyle name="Vejica 2 2 5 10" xfId="830" xr:uid="{462F24FF-92FB-4C76-B793-A89761F3C2A7}"/>
    <cellStyle name="Vejica 2 2 5 11" xfId="34302" xr:uid="{E1A85A02-8E15-4302-88C8-44D5A7B7B6E3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2 3" xfId="36124" xr:uid="{5EA2C8AA-82AC-4A3D-9C26-318B3B4E7BA5}"/>
    <cellStyle name="Vejica 2 2 5 2 2 3" xfId="3052" xr:uid="{3D9CA1DF-1657-4E9C-8819-E685D828266A}"/>
    <cellStyle name="Vejica 2 2 5 2 2 3 2" xfId="4008" xr:uid="{6B992165-E464-4E8A-BE39-020643ACF63B}"/>
    <cellStyle name="Vejica 2 2 5 2 2 3 3" xfId="35661" xr:uid="{0501C23D-E8FA-43F1-AC21-3671279042C9}"/>
    <cellStyle name="Vejica 2 2 5 2 2 4" xfId="3445" xr:uid="{0FBA96C0-0331-44E9-BD04-4CEB727C0269}"/>
    <cellStyle name="Vejica 2 2 5 2 2 4 2" xfId="35098" xr:uid="{087E2BB6-F7A4-41D5-8610-331A87E14B50}"/>
    <cellStyle name="Vejica 2 2 5 2 2 5" xfId="1692" xr:uid="{57E99D51-6BEB-40E7-B20D-AA45D28D27CE}"/>
    <cellStyle name="Vejica 2 2 5 2 2 6" xfId="1133" xr:uid="{DF9FB348-F115-47F8-A416-BB8DACB8E24A}"/>
    <cellStyle name="Vejica 2 2 5 2 2 7" xfId="34731" xr:uid="{53DAE513-EC4B-4341-BB7A-8C47F09EB9AE}"/>
    <cellStyle name="Vejica 2 2 5 2 3" xfId="1972" xr:uid="{5A41FBB2-AD01-4CF2-93B1-86723008A6FC}"/>
    <cellStyle name="Vejica 2 2 5 2 3 2" xfId="4664" xr:uid="{541D0786-A517-46A1-A806-6E8FFD76A2B6}"/>
    <cellStyle name="Vejica 2 2 5 2 3 3" xfId="36317" xr:uid="{9824B454-477F-44EB-A375-3F014E6FE0E9}"/>
    <cellStyle name="Vejica 2 2 5 2 4" xfId="2856" xr:uid="{CE7A9186-B151-4FE8-8487-61F8A74CD0A1}"/>
    <cellStyle name="Vejica 2 2 5 2 4 2" xfId="4246" xr:uid="{60C42E6E-2057-47C9-AE68-D75E8BFF7120}"/>
    <cellStyle name="Vejica 2 2 5 2 4 3" xfId="35899" xr:uid="{E78C3B27-6878-475F-9A2B-7CB2B978A054}"/>
    <cellStyle name="Vejica 2 2 5 2 5" xfId="3715" xr:uid="{E0103010-CB7D-45E5-8999-C838C8DD8849}"/>
    <cellStyle name="Vejica 2 2 5 2 5 2" xfId="35368" xr:uid="{36236B9F-F2ED-4FD2-AA3D-70C2C5BA05D8}"/>
    <cellStyle name="Vejica 2 2 5 2 6" xfId="3233" xr:uid="{29BD340B-DC9F-4908-81AC-B8F31F8BE7FF}"/>
    <cellStyle name="Vejica 2 2 5 2 6 2" xfId="34914" xr:uid="{02E5DA32-2D1E-403A-898E-07DB0CD70BA0}"/>
    <cellStyle name="Vejica 2 2 5 2 7" xfId="1409" xr:uid="{1B5E1E60-0822-41CD-A6B6-B89D387A30F6}"/>
    <cellStyle name="Vejica 2 2 5 2 8" xfId="914" xr:uid="{75E9D8A7-547E-41AF-AB26-2D518204BC1A}"/>
    <cellStyle name="Vejica 2 2 5 2 9" xfId="34397" xr:uid="{46108147-6750-4445-BEE7-D228370A5A1C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2 3" xfId="36029" xr:uid="{7DFC01D5-9D2D-4485-B30F-226A514F45B0}"/>
    <cellStyle name="Vejica 2 2 5 4 3" xfId="2957" xr:uid="{BC5AD0EE-5BFB-4E6A-B921-BFE372153A06}"/>
    <cellStyle name="Vejica 2 2 5 4 3 2" xfId="3913" xr:uid="{C69EA47E-908B-456D-92EC-80C1DB1E33AF}"/>
    <cellStyle name="Vejica 2 2 5 4 3 3" xfId="35566" xr:uid="{FD781C95-C4E9-4F9B-9D51-06C2427324A4}"/>
    <cellStyle name="Vejica 2 2 5 4 4" xfId="3350" xr:uid="{FE621045-C4C1-4FCB-9E38-1F00266ECFCC}"/>
    <cellStyle name="Vejica 2 2 5 4 4 2" xfId="35018" xr:uid="{0B906665-D9A2-4224-B94C-FA1DB1982949}"/>
    <cellStyle name="Vejica 2 2 5 4 5" xfId="1603" xr:uid="{7FE6F5B5-21D9-4B4E-A87A-7BD5409284D5}"/>
    <cellStyle name="Vejica 2 2 5 4 6" xfId="1049" xr:uid="{DE712F1D-EBA0-4B12-9A72-708B2CC61C15}"/>
    <cellStyle name="Vejica 2 2 5 4 7" xfId="34636" xr:uid="{DECA4981-B0F3-4A4E-B27C-0CFAF20F9783}"/>
    <cellStyle name="Vejica 2 2 5 5" xfId="1877" xr:uid="{118A9452-BC55-419C-B7D4-776192689FA2}"/>
    <cellStyle name="Vejica 2 2 5 5 2" xfId="4578" xr:uid="{79C3F763-5EB5-4D34-8319-0BC9B7027541}"/>
    <cellStyle name="Vejica 2 2 5 5 3" xfId="36231" xr:uid="{D50C34DF-BC20-4A07-BBC6-526DBF43B652}"/>
    <cellStyle name="Vejica 2 2 5 6" xfId="2761" xr:uid="{B4998CBC-B4A0-46A9-B0D1-7F3112BDE306}"/>
    <cellStyle name="Vejica 2 2 5 6 2" xfId="4151" xr:uid="{BDBE5E59-A3C0-426B-A8AD-223805EFA1BF}"/>
    <cellStyle name="Vejica 2 2 5 6 3" xfId="35804" xr:uid="{A02C63D0-1469-48D3-830F-DD2F77085DD5}"/>
    <cellStyle name="Vejica 2 2 5 7" xfId="3620" xr:uid="{90EBB373-67DB-4C18-A4E9-E90C85E1E53C}"/>
    <cellStyle name="Vejica 2 2 5 7 2" xfId="35273" xr:uid="{9976F400-6E79-4EA7-80CF-CBA3FE4F46A4}"/>
    <cellStyle name="Vejica 2 2 5 8" xfId="3150" xr:uid="{01B90D6C-1F99-43F1-8750-C429D1658FEC}"/>
    <cellStyle name="Vejica 2 2 5 8 2" xfId="34833" xr:uid="{199072FB-A09D-4FA3-8D9D-A91B06D66865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2 3" xfId="36074" xr:uid="{EDA936D1-9D3A-4937-A2F2-F220E7497BDC}"/>
    <cellStyle name="Vejica 2 2 6 2 3" xfId="3002" xr:uid="{3DAFDC84-7FFC-4CCA-AC97-D0FBD37055DB}"/>
    <cellStyle name="Vejica 2 2 6 2 3 2" xfId="3958" xr:uid="{F0F77AEB-02AB-4ED9-960F-BFEF815709ED}"/>
    <cellStyle name="Vejica 2 2 6 2 3 3" xfId="35611" xr:uid="{5BBD8CDC-A151-4E9E-9644-EDFD05F05AD3}"/>
    <cellStyle name="Vejica 2 2 6 2 4" xfId="3395" xr:uid="{8AC11A32-6CB3-43AA-9D29-F4AEE16A88F4}"/>
    <cellStyle name="Vejica 2 2 6 2 4 2" xfId="35058" xr:uid="{2AB2C2A9-CE61-45EF-92FA-8B2D899CA812}"/>
    <cellStyle name="Vejica 2 2 6 2 5" xfId="1647" xr:uid="{E365BB9A-7EA7-4056-89FC-F9F518ABF4AC}"/>
    <cellStyle name="Vejica 2 2 6 2 6" xfId="1091" xr:uid="{C1489882-2810-422E-A2AB-4EFF09C8E1E9}"/>
    <cellStyle name="Vejica 2 2 6 2 7" xfId="34681" xr:uid="{F7F7E6A8-ECBF-4BED-B255-F228F25DC82A}"/>
    <cellStyle name="Vejica 2 2 6 3" xfId="1922" xr:uid="{D1BC81A7-B1AE-4D2F-BA9B-A43319A876ED}"/>
    <cellStyle name="Vejica 2 2 6 3 2" xfId="4620" xr:uid="{5E31F3E3-412F-4A2F-8026-1585471F2129}"/>
    <cellStyle name="Vejica 2 2 6 3 3" xfId="36273" xr:uid="{6C646DD9-E5FF-4F3D-A81E-CF5A224CE224}"/>
    <cellStyle name="Vejica 2 2 6 4" xfId="2806" xr:uid="{3A3CEAAE-AA57-4FE4-90AD-92318FE41AB6}"/>
    <cellStyle name="Vejica 2 2 6 4 2" xfId="4196" xr:uid="{A795EFF7-BDE0-470F-B08C-1AE16B1503B5}"/>
    <cellStyle name="Vejica 2 2 6 4 3" xfId="35849" xr:uid="{4DD5FA9C-AA4B-42CA-A6C5-4C3DFC2E5E3D}"/>
    <cellStyle name="Vejica 2 2 6 5" xfId="3665" xr:uid="{D2F85B9A-FCD8-4F69-A7C4-E30EDDE12616}"/>
    <cellStyle name="Vejica 2 2 6 5 2" xfId="35318" xr:uid="{011BB110-D460-430B-8D6C-F60AA3514CB5}"/>
    <cellStyle name="Vejica 2 2 6 6" xfId="3190" xr:uid="{089C8A60-C89C-4ABC-9BDB-B1A3CFFA8D0A}"/>
    <cellStyle name="Vejica 2 2 6 6 2" xfId="34873" xr:uid="{E8C63747-79B6-4B8A-9CAD-15849D6E8E1A}"/>
    <cellStyle name="Vejica 2 2 6 7" xfId="1362" xr:uid="{BF711027-32EA-43DB-844A-20F28C2CEB1C}"/>
    <cellStyle name="Vejica 2 2 6 8" xfId="873" xr:uid="{B510F571-6D9A-445B-84B9-1C17E7A93C27}"/>
    <cellStyle name="Vejica 2 2 6 9" xfId="34347" xr:uid="{B2597837-9E10-4AC2-9E24-2A0B5A72988E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2 3" xfId="35987" xr:uid="{AC60945E-96B9-4A3F-9FC8-CCDEA3B77763}"/>
    <cellStyle name="Vejica 2 2 8 2 3" xfId="2915" xr:uid="{67516810-8213-4A03-84FE-42439CAA6626}"/>
    <cellStyle name="Vejica 2 2 8 2 3 2" xfId="3871" xr:uid="{2BFBD458-0019-49DD-B9A7-A5C028FD0BE6}"/>
    <cellStyle name="Vejica 2 2 8 2 3 3" xfId="35524" xr:uid="{EE3DF604-9AFE-497C-BA02-A418D816A9B9}"/>
    <cellStyle name="Vejica 2 2 8 2 4" xfId="3308" xr:uid="{24736FA1-B568-4627-B1C6-66E0124A3A3A}"/>
    <cellStyle name="Vejica 2 2 8 2 4 2" xfId="34977" xr:uid="{59316F16-1666-441F-8411-AE1EC0EFDD3C}"/>
    <cellStyle name="Vejica 2 2 8 2 5" xfId="1562" xr:uid="{A1FB50C9-CB33-47B2-B3EE-34E33689FCB2}"/>
    <cellStyle name="Vejica 2 2 8 2 6" xfId="1009" xr:uid="{BAEFB458-1978-4D93-A984-8DFE9BAD8A7A}"/>
    <cellStyle name="Vejica 2 2 8 2 7" xfId="34594" xr:uid="{DB6A7B90-6244-4DD5-B4DA-9B091EFBF511}"/>
    <cellStyle name="Vejica 2 2 8 3" xfId="1817" xr:uid="{B2AA24D1-2DF3-4B9D-A32F-576842000ECF}"/>
    <cellStyle name="Vejica 2 2 8 3 2" xfId="4535" xr:uid="{3029A010-CF16-4153-9C47-37202B344724}"/>
    <cellStyle name="Vejica 2 2 8 3 3" xfId="36188" xr:uid="{8C5EF6BD-EBF9-407F-A925-DF2013DF1FA1}"/>
    <cellStyle name="Vejica 2 2 8 4" xfId="2714" xr:uid="{DBD2D5AC-E5DB-46E1-8740-AE86335BD933}"/>
    <cellStyle name="Vejica 2 2 8 4 2" xfId="4100" xr:uid="{40F4ECDC-9B65-4E4E-AD17-CA019D9EFE11}"/>
    <cellStyle name="Vejica 2 2 8 4 3" xfId="35753" xr:uid="{AF8D1161-16D7-4671-BD83-D7B2102B9CF9}"/>
    <cellStyle name="Vejica 2 2 8 5" xfId="3563" xr:uid="{740F90A0-AF29-47D3-A64C-CF2C17F7EF0C}"/>
    <cellStyle name="Vejica 2 2 8 5 2" xfId="35216" xr:uid="{182C5373-CD05-474F-8CCC-261669369988}"/>
    <cellStyle name="Vejica 2 2 8 6" xfId="3109" xr:uid="{11712BF5-0855-48DC-BE5A-19160C6A86DD}"/>
    <cellStyle name="Vejica 2 2 8 6 2" xfId="34792" xr:uid="{5B6E96F9-82B8-4D3D-9AFA-8056CD408B0C}"/>
    <cellStyle name="Vejica 2 2 8 7" xfId="1264" xr:uid="{83B4ABE8-AED0-44C2-A11D-C0DBE1CE1CFA}"/>
    <cellStyle name="Vejica 2 2 8 8" xfId="785" xr:uid="{E12D0018-CD90-4F50-BB35-F1CCB8FD9947}"/>
    <cellStyle name="Vejica 2 2 8 9" xfId="34241" xr:uid="{99540FE6-6C04-4A88-AFC1-1A87433B25C0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11" xfId="34181" xr:uid="{E7DF733D-EE80-4EF2-A641-021CBCB18406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2 2" xfId="35977" xr:uid="{50A8DB4C-A647-4EFD-9183-B96F31294CA0}"/>
    <cellStyle name="Vejica 4 4 3" xfId="3861" xr:uid="{D1412F0C-BA49-4BF2-AB33-4E9A32DCB5B1}"/>
    <cellStyle name="Vejica 4 4 3 2" xfId="35514" xr:uid="{634FBA08-85CA-441B-B284-13ED6A5F6C27}"/>
    <cellStyle name="Vejica 4 4 4" xfId="3298" xr:uid="{E174841F-AE0D-4E6F-87E6-79FAD2B9F956}"/>
    <cellStyle name="Vejica 4 4 4 2" xfId="34972" xr:uid="{D995FB27-6AB5-4E6C-A896-55ADC409F544}"/>
    <cellStyle name="Vejica 4 4 5" xfId="1556" xr:uid="{6990F322-F6BA-46A0-9D93-2C0BF78B550A}"/>
    <cellStyle name="Vejica 4 4 6" xfId="1002" xr:uid="{456624D6-B52A-4E71-B41D-DDAAF3274A6B}"/>
    <cellStyle name="Vejica 4 4 7" xfId="34584" xr:uid="{1869CDEA-7B1A-4C1C-B267-557A1792DE5E}"/>
    <cellStyle name="Vejica 4 5" xfId="4521" xr:uid="{CB699EC9-840C-4644-981D-EE739FE2119A}"/>
    <cellStyle name="Vejica 4 5 2" xfId="36174" xr:uid="{0FAB4769-AAE8-401C-94E4-CCBD3518C7D5}"/>
    <cellStyle name="Vejica 4 6" xfId="4068" xr:uid="{C6858139-1F9D-44F1-89ED-4147FBB83DB5}"/>
    <cellStyle name="Vejica 4 6 2" xfId="35721" xr:uid="{4D4B9744-8AE3-419E-A9A1-209274FC0FE7}"/>
    <cellStyle name="Vejica 4 7" xfId="3524" xr:uid="{96A3527D-C4D4-494C-8812-6159CC404D0F}"/>
    <cellStyle name="Vejica 4 7 2" xfId="35177" xr:uid="{FE85B7E5-8F54-4433-822A-157B46B071E8}"/>
    <cellStyle name="Vejica 4 8" xfId="3098" xr:uid="{6EA7D4EB-62D5-421E-B779-84E4F336BA95}"/>
    <cellStyle name="Vejica 4 8 2" xfId="34780" xr:uid="{D7A6C6BA-D0EB-4D91-A8D6-73EAE4FFDF7B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13" xfId="34233" xr:uid="{001887F0-7C92-4D71-9772-9230D8763574}"/>
    <cellStyle name="Vnos 2 14" xfId="34243" xr:uid="{C9F92A99-B699-42E0-9FD7-6FF4714669CE}"/>
    <cellStyle name="Vnos 2 15" xfId="34218" xr:uid="{5D9FBD34-F8A2-442C-88FB-2A78DE06C633}"/>
    <cellStyle name="Vnos 2 16" xfId="55100" xr:uid="{5DD8D65F-9DC2-48CD-AD1D-129C795C8003}"/>
    <cellStyle name="Vnos 2 2" xfId="263" xr:uid="{00000000-0005-0000-0000-000029020000}"/>
    <cellStyle name="Vnos 2 2 10" xfId="2571" xr:uid="{94CEA6F1-CF31-484B-A352-EED6F2124134}"/>
    <cellStyle name="Vnos 2 2 10 10" xfId="42496" xr:uid="{AE8AF687-F60B-484B-BDA1-758C55AC4687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2 5" xfId="38887" xr:uid="{15B9F4B0-90F9-43F3-BA3B-FBBE27BA632C}"/>
    <cellStyle name="Vnos 2 2 10 2 6" xfId="45589" xr:uid="{FBD407FD-A79A-44DE-8ABB-D039425A1F49}"/>
    <cellStyle name="Vnos 2 2 10 2 7" xfId="51142" xr:uid="{44FBCDA2-7E4A-4CFD-91D5-D88E3946F22B}"/>
    <cellStyle name="Vnos 2 2 10 2 8" xfId="48578" xr:uid="{87AC2716-7EBF-488F-BE74-9F1D531E46B5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0 7" xfId="35316" xr:uid="{DB393DE0-B7A7-44BF-94FC-78632EAF6741}"/>
    <cellStyle name="Vnos 2 2 10 8" xfId="42269" xr:uid="{57FB0112-58E0-4698-9917-DDC00DF53964}"/>
    <cellStyle name="Vnos 2 2 10 9" xfId="41771" xr:uid="{BCD62600-B90E-41E7-AC56-E3D0D53C9A27}"/>
    <cellStyle name="Vnos 2 2 11" xfId="2012" xr:uid="{C303CB29-A216-4334-B63F-FE8D60B2B0FF}"/>
    <cellStyle name="Vnos 2 2 11 10" xfId="58357" xr:uid="{56F69204-9B6A-492C-B54B-F705F8331CE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2 5" xfId="39811" xr:uid="{D6AB73D1-9189-4258-995B-6946485DB0A6}"/>
    <cellStyle name="Vnos 2 2 11 2 6" xfId="46513" xr:uid="{F5A569D2-E33E-4A4B-8D87-5D6DA610916B}"/>
    <cellStyle name="Vnos 2 2 11 2 7" xfId="52066" xr:uid="{45DB300F-6F5A-491C-96AE-F6BCD804BFA2}"/>
    <cellStyle name="Vnos 2 2 11 2 8" xfId="55490" xr:uid="{9A7AA7CE-4FFF-4665-B969-87F2CFA9C4F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1 7" xfId="36988" xr:uid="{8314BE6F-4A14-48B3-970A-ACE2FAB20E58}"/>
    <cellStyle name="Vnos 2 2 11 8" xfId="43690" xr:uid="{21592797-9BB4-458E-8EAC-3BA69FD307DB}"/>
    <cellStyle name="Vnos 2 2 11 9" xfId="49243" xr:uid="{C4AC7DB4-65FC-43A6-BDA4-82ABB014103D}"/>
    <cellStyle name="Vnos 2 2 12" xfId="1837" xr:uid="{F21B32C8-9EDC-4541-AA94-30FF8778A3F6}"/>
    <cellStyle name="Vnos 2 2 12 10" xfId="57413" xr:uid="{48882F91-5E98-4DFF-9755-4AE806EE35DB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2 5" xfId="39991" xr:uid="{9F4A960B-916C-4FF9-A2AF-381ADA4D56CD}"/>
    <cellStyle name="Vnos 2 2 12 2 6" xfId="46693" xr:uid="{38CEB4C5-856C-46E3-9066-868A3C25F155}"/>
    <cellStyle name="Vnos 2 2 12 2 7" xfId="52246" xr:uid="{AD61DF4B-6A1E-4E6A-A5D1-AABFF2A954EC}"/>
    <cellStyle name="Vnos 2 2 12 2 8" xfId="57548" xr:uid="{FC97B824-D496-4CCC-85E1-8E1C2677ED94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2 7" xfId="37168" xr:uid="{16ED4707-8444-4948-AFD3-60FB3A25B376}"/>
    <cellStyle name="Vnos 2 2 12 8" xfId="43870" xr:uid="{A909CBB4-ED60-473A-AF1C-26F11F7820D5}"/>
    <cellStyle name="Vnos 2 2 12 9" xfId="49423" xr:uid="{E81571A1-215D-4622-B95E-7A2B5AFCDC5A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3 5" xfId="34957" xr:uid="{F4BB42B5-597E-442A-A008-641FCB3FEC7A}"/>
    <cellStyle name="Vnos 2 2 13 6" xfId="42000" xr:uid="{A3CC7BC8-13FB-4918-8114-A10981E86370}"/>
    <cellStyle name="Vnos 2 2 13 7" xfId="42545" xr:uid="{4C31A053-90A2-4545-A62F-B2738BC6FEB2}"/>
    <cellStyle name="Vnos 2 2 13 8" xfId="54028" xr:uid="{0A7A3FC2-5AEF-46F2-96E9-72F5CA00D1FF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17" xfId="34679" xr:uid="{4E6EB361-003A-4D32-B3A9-78069CED97F8}"/>
    <cellStyle name="Vnos 2 2 2 18" xfId="41811" xr:uid="{13F7558B-F300-4D53-A482-C24FB04425BE}"/>
    <cellStyle name="Vnos 2 2 2 19" xfId="42914" xr:uid="{52612BAB-477E-4C18-A025-B602E07A2C1A}"/>
    <cellStyle name="Vnos 2 2 2 2" xfId="2192" xr:uid="{94126F86-A012-497A-80BC-3A340ED768E0}"/>
    <cellStyle name="Vnos 2 2 2 2 10" xfId="11815" xr:uid="{97F6F1E2-2F3F-4B2D-BC30-765B8C9F3CB2}"/>
    <cellStyle name="Vnos 2 2 2 2 11" xfId="36072" xr:uid="{8C43A577-77C9-47C1-83DB-D5A76C1A93F3}"/>
    <cellStyle name="Vnos 2 2 2 2 12" xfId="42855" xr:uid="{B72A3BC8-46A5-4F41-8AF8-28F849464935}"/>
    <cellStyle name="Vnos 2 2 2 2 13" xfId="48425" xr:uid="{4152B2E4-6F2F-4B60-8F27-CBC72F1E919E}"/>
    <cellStyle name="Vnos 2 2 2 2 14" xfId="54522" xr:uid="{E88402E1-965B-46A3-9C1E-83467566F2C6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2 5" xfId="39909" xr:uid="{82B75D29-609D-44D1-87EF-09F36F483E4D}"/>
    <cellStyle name="Vnos 2 2 2 2 2 2 6" xfId="46611" xr:uid="{BFEC186E-A5A2-49D4-83A4-10D1FCCA77E0}"/>
    <cellStyle name="Vnos 2 2 2 2 2 2 7" xfId="52164" xr:uid="{B11D5F41-14B4-44CA-8ACB-0FB1E95A7FC4}"/>
    <cellStyle name="Vnos 2 2 2 2 2 2 8" xfId="56817" xr:uid="{68F79847-6505-4D51-836E-65783570DE35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2 6" xfId="37086" xr:uid="{49794DF0-5ACE-4735-9B94-792C37E31A95}"/>
    <cellStyle name="Vnos 2 2 2 2 2 7" xfId="43788" xr:uid="{9013BAD3-50D1-42AD-B53C-C0EBDE10DD35}"/>
    <cellStyle name="Vnos 2 2 2 2 2 8" xfId="49341" xr:uid="{20C89D3E-6EBB-4626-A883-E8DBEB92CC58}"/>
    <cellStyle name="Vnos 2 2 2 2 2 9" xfId="41966" xr:uid="{82F5E318-D07C-4778-B3E4-7D9AD1CEB29D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2 5" xfId="40531" xr:uid="{182DF1BC-5AC2-4C4B-941E-1BCD31BE4504}"/>
    <cellStyle name="Vnos 2 2 2 2 3 2 6" xfId="47233" xr:uid="{FA2C9542-B4B2-4A5D-8C23-9BA7BE782DD3}"/>
    <cellStyle name="Vnos 2 2 2 2 3 2 7" xfId="52786" xr:uid="{402A91EE-49DC-421D-BAB6-BB65BC5E7E0E}"/>
    <cellStyle name="Vnos 2 2 2 2 3 2 8" xfId="41926" xr:uid="{EB17F9E7-E2CF-47EE-A412-5AF987462DD3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3 6" xfId="37708" xr:uid="{D23C2C66-453D-47C6-9BF5-326E37D4965A}"/>
    <cellStyle name="Vnos 2 2 2 2 3 7" xfId="44410" xr:uid="{A0F80F30-94BF-42AF-8861-13045414A7BB}"/>
    <cellStyle name="Vnos 2 2 2 2 3 8" xfId="49963" xr:uid="{9C1E2901-5A1E-40D7-9712-474C606BD55E}"/>
    <cellStyle name="Vnos 2 2 2 2 3 9" xfId="41737" xr:uid="{2E2ADE73-1A9C-499A-B802-60ABFC6CA55F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2 5" xfId="39974" xr:uid="{AD7F86AA-77E2-476A-86FA-21487391137F}"/>
    <cellStyle name="Vnos 2 2 2 2 4 2 6" xfId="46676" xr:uid="{1EECC0FF-60D0-4F3F-BFC9-2CFCC1DE4BD8}"/>
    <cellStyle name="Vnos 2 2 2 2 4 2 7" xfId="52229" xr:uid="{27D412AF-9C02-4219-A075-9AE7DE7D0938}"/>
    <cellStyle name="Vnos 2 2 2 2 4 2 8" xfId="57433" xr:uid="{8A047B34-0F90-4A2C-97CC-836D5556226E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4 6" xfId="37151" xr:uid="{3B23E25E-8416-4694-9FEE-BEBF499C6788}"/>
    <cellStyle name="Vnos 2 2 2 2 4 7" xfId="43853" xr:uid="{00B38041-9F65-4EA8-87DC-2B5E3077A80E}"/>
    <cellStyle name="Vnos 2 2 2 2 4 8" xfId="49406" xr:uid="{7F4B70ED-027C-4EB4-8C00-405474C395DE}"/>
    <cellStyle name="Vnos 2 2 2 2 4 9" xfId="55025" xr:uid="{59AF4F37-F432-43C2-A647-3F65DB05D4FC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2 5" xfId="40424" xr:uid="{ABC97D96-879A-40D2-AAC8-E2F882C055AE}"/>
    <cellStyle name="Vnos 2 2 2 2 5 2 6" xfId="47126" xr:uid="{E6E8C08B-545B-486A-84F6-E7AD6AEEB4D2}"/>
    <cellStyle name="Vnos 2 2 2 2 5 2 7" xfId="52679" xr:uid="{886CB6D1-C36B-4771-AA04-6FBD7006FFD0}"/>
    <cellStyle name="Vnos 2 2 2 2 5 2 8" xfId="57512" xr:uid="{99527E83-4AEE-4000-89C9-049E6C234C93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5 6" xfId="37601" xr:uid="{29FC8891-B549-44DA-8B83-C2B9E7FA08B2}"/>
    <cellStyle name="Vnos 2 2 2 2 5 7" xfId="44303" xr:uid="{F7078C23-B557-4948-B0BA-43FE860B3A5C}"/>
    <cellStyle name="Vnos 2 2 2 2 5 8" xfId="49856" xr:uid="{7EADAF96-1FCC-421B-B714-CF7FF6AF3232}"/>
    <cellStyle name="Vnos 2 2 2 2 5 9" xfId="55626" xr:uid="{D9053113-3A4F-4B50-9A39-B08727421F5D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2 5" xfId="38832" xr:uid="{BEE97390-4B83-4C48-9570-7AB2A0A73BB0}"/>
    <cellStyle name="Vnos 2 2 2 2 6 2 6" xfId="45534" xr:uid="{3822086E-E7F8-4D66-B113-EFF2D5A0A726}"/>
    <cellStyle name="Vnos 2 2 2 2 6 2 7" xfId="51087" xr:uid="{4D978671-836E-4036-BB9F-A53809E71DC8}"/>
    <cellStyle name="Vnos 2 2 2 2 6 2 8" xfId="41848" xr:uid="{25313C3E-1C3A-454F-A5F1-CCC9F72E827C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6 6" xfId="35176" xr:uid="{C86AF8B5-5440-4809-864C-D6007B3437A6}"/>
    <cellStyle name="Vnos 2 2 2 2 6 7" xfId="42158" xr:uid="{2D0F9F84-4DB5-411C-A97F-39AABF543A45}"/>
    <cellStyle name="Vnos 2 2 2 2 6 8" xfId="41702" xr:uid="{79ED5D2B-C9E1-4636-A8AD-6F938E1A326E}"/>
    <cellStyle name="Vnos 2 2 2 2 6 9" xfId="42447" xr:uid="{AC3BFCBA-900A-47FE-86BC-1DE27B5EFE9B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7 5" xfId="39142" xr:uid="{D54F5A7F-E96A-4D34-892B-443BB0D2568E}"/>
    <cellStyle name="Vnos 2 2 2 2 7 6" xfId="45844" xr:uid="{DE2F2B20-F0F9-4208-8B42-8CCE23B2663F}"/>
    <cellStyle name="Vnos 2 2 2 2 7 7" xfId="51397" xr:uid="{EED59856-E3A2-48AE-ACEA-48F1B3936774}"/>
    <cellStyle name="Vnos 2 2 2 2 7 8" xfId="57674" xr:uid="{F01F5C29-C2F4-447B-8FF4-CEF55145E0B6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20" xfId="41751" xr:uid="{F43B781C-BB8E-4979-88B6-6040483E48AA}"/>
    <cellStyle name="Vnos 2 2 2 3" xfId="2441" xr:uid="{19D4FCCD-8A0E-45D0-8535-DAF8D52EB42C}"/>
    <cellStyle name="Vnos 2 2 2 3 10" xfId="11738" xr:uid="{5EA280E7-5DA9-4A22-A2AB-FA929F6DBA2A}"/>
    <cellStyle name="Vnos 2 2 2 3 11" xfId="36481" xr:uid="{F8752C7A-0F41-4B41-91E9-6ED575A21B04}"/>
    <cellStyle name="Vnos 2 2 2 3 12" xfId="43183" xr:uid="{FD8BC7B8-569A-4DEB-9470-31AD8257ED2C}"/>
    <cellStyle name="Vnos 2 2 2 3 13" xfId="48736" xr:uid="{4637B1EB-9D1B-4756-A255-FE5ADA9BB8C6}"/>
    <cellStyle name="Vnos 2 2 2 3 14" xfId="56205" xr:uid="{5D02AC86-29C3-4DF5-9C9A-B819741016F0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2 5" xfId="40192" xr:uid="{66F8C9E3-63A6-450E-99D9-B3FEFAAC9B55}"/>
    <cellStyle name="Vnos 2 2 2 3 2 2 6" xfId="46894" xr:uid="{D7C1AA6A-1002-465D-B83A-8C557EAF935E}"/>
    <cellStyle name="Vnos 2 2 2 3 2 2 7" xfId="52447" xr:uid="{191A911C-7998-4E10-9EC0-A78F3F540946}"/>
    <cellStyle name="Vnos 2 2 2 3 2 2 8" xfId="56939" xr:uid="{D986CA82-2C74-46F3-A39C-BEDA16715F74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2 6" xfId="37369" xr:uid="{4D11E62E-88C7-4039-A172-9448D2CB78AF}"/>
    <cellStyle name="Vnos 2 2 2 3 2 7" xfId="44071" xr:uid="{13554BE6-5D4A-4F60-A046-4B14130E0B00}"/>
    <cellStyle name="Vnos 2 2 2 3 2 8" xfId="49624" xr:uid="{25746B3F-D73D-47A0-8456-3B8C55148DBF}"/>
    <cellStyle name="Vnos 2 2 2 3 2 9" xfId="58279" xr:uid="{EE683F61-2D17-4AD4-A19D-38306C5F498E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2 5" xfId="39775" xr:uid="{A48166A7-D5CE-40C7-981B-CBD7A4A099E8}"/>
    <cellStyle name="Vnos 2 2 2 3 3 2 6" xfId="46477" xr:uid="{BFD475FB-6876-4974-AC46-BD4152F54902}"/>
    <cellStyle name="Vnos 2 2 2 3 3 2 7" xfId="52030" xr:uid="{B87EF4F0-D351-4DF8-923A-7433D31F8AF6}"/>
    <cellStyle name="Vnos 2 2 2 3 3 2 8" xfId="57145" xr:uid="{91522BFD-11E4-4CEE-B82C-547294FD730F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3 6" xfId="36952" xr:uid="{5C2DBC87-CF0A-46CF-B12C-3A2998794078}"/>
    <cellStyle name="Vnos 2 2 2 3 3 7" xfId="43654" xr:uid="{EE1FBA01-517E-4B39-83A8-11B927105213}"/>
    <cellStyle name="Vnos 2 2 2 3 3 8" xfId="49207" xr:uid="{9F323EAC-AD00-4BDF-AA4B-CCFC59EEC734}"/>
    <cellStyle name="Vnos 2 2 2 3 3 9" xfId="54949" xr:uid="{598B45D6-2DA3-4F84-82A1-6B832FA27D4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2 5" xfId="40819" xr:uid="{F67A6680-AA01-4553-8DA4-F657B68A6BE9}"/>
    <cellStyle name="Vnos 2 2 2 3 4 2 6" xfId="47521" xr:uid="{526185EC-961E-48CA-A740-0A757B5ED6C2}"/>
    <cellStyle name="Vnos 2 2 2 3 4 2 7" xfId="53074" xr:uid="{AA1C5B14-C70A-4911-A8F9-5D4A0C763861}"/>
    <cellStyle name="Vnos 2 2 2 3 4 2 8" xfId="55990" xr:uid="{5FEF71D6-1D56-4032-96C7-2BDCE96F7485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4 6" xfId="37996" xr:uid="{5DE894A0-76D5-4DF3-97E6-028AB101A466}"/>
    <cellStyle name="Vnos 2 2 2 3 4 7" xfId="44698" xr:uid="{84EE1F60-8955-40F2-BEAD-9154F320E706}"/>
    <cellStyle name="Vnos 2 2 2 3 4 8" xfId="50251" xr:uid="{1545E302-C2D6-466B-A4F2-587F0655C756}"/>
    <cellStyle name="Vnos 2 2 2 3 4 9" xfId="57132" xr:uid="{D7AC976F-C802-4BF4-9102-5556CB291E3F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2 5" xfId="41143" xr:uid="{7ACD66E4-8B0A-4C13-8667-B33EDB0C9670}"/>
    <cellStyle name="Vnos 2 2 2 3 5 2 6" xfId="47845" xr:uid="{74A3D421-2B6B-48F3-80FD-80219AD7FB73}"/>
    <cellStyle name="Vnos 2 2 2 3 5 2 7" xfId="53398" xr:uid="{70430101-FF03-464B-BD16-D7495903634C}"/>
    <cellStyle name="Vnos 2 2 2 3 5 2 8" xfId="54418" xr:uid="{CE67D852-2D5E-4582-BCA2-0804B62041F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5 6" xfId="38320" xr:uid="{8D3FEB2F-7276-4570-A609-9BA70C6C41A6}"/>
    <cellStyle name="Vnos 2 2 2 3 5 7" xfId="45022" xr:uid="{F214FC9C-47D9-4B39-8477-9DAE6E766A91}"/>
    <cellStyle name="Vnos 2 2 2 3 5 8" xfId="50575" xr:uid="{F534C23A-061E-4DE9-B37A-C8907C1927F5}"/>
    <cellStyle name="Vnos 2 2 2 3 5 9" xfId="48515" xr:uid="{E1C713A2-E593-4C78-BA0B-B92FD117841A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2 5" xfId="41434" xr:uid="{C65AF3AD-2677-4DD0-8C39-A4D73E5FE680}"/>
    <cellStyle name="Vnos 2 2 2 3 6 2 6" xfId="48136" xr:uid="{344AD6CD-59F1-4F06-9A3E-408F185B342E}"/>
    <cellStyle name="Vnos 2 2 2 3 6 2 7" xfId="53689" xr:uid="{238460D1-0E2C-455B-8384-C2397DC96862}"/>
    <cellStyle name="Vnos 2 2 2 3 6 2 8" xfId="55164" xr:uid="{A2D8566E-355B-45CA-8FBC-9EF0C905DF9A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6 6" xfId="38611" xr:uid="{D4B984F0-2C28-400B-8F98-158DE6FA48BE}"/>
    <cellStyle name="Vnos 2 2 2 3 6 7" xfId="45313" xr:uid="{4E8ED441-55C1-4936-A484-893E967594E3}"/>
    <cellStyle name="Vnos 2 2 2 3 6 8" xfId="50866" xr:uid="{C9E7A94C-8560-4A7F-B0F6-4A12159623F3}"/>
    <cellStyle name="Vnos 2 2 2 3 6 9" xfId="54344" xr:uid="{0AD65B4C-53E5-4DFD-B302-C88AEA751EB4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7 5" xfId="39304" xr:uid="{DEC32223-0D4B-493B-85CA-76CE01AD1A82}"/>
    <cellStyle name="Vnos 2 2 2 3 7 6" xfId="46006" xr:uid="{3470A83D-E818-4814-A75A-4419D1B09042}"/>
    <cellStyle name="Vnos 2 2 2 3 7 7" xfId="51559" xr:uid="{B02A9E56-70BA-4BDA-B3A2-20A2A35A5DC3}"/>
    <cellStyle name="Vnos 2 2 2 3 7 8" xfId="54521" xr:uid="{538E4145-DBA5-45CE-99BC-19EE0CF54618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11" xfId="36639" xr:uid="{346A01A7-9E22-41A9-AFE8-D81D6D0BA293}"/>
    <cellStyle name="Vnos 2 2 2 4 12" xfId="43341" xr:uid="{1C1C1665-AC1C-4CEB-AD5A-F8A4DA74A8C2}"/>
    <cellStyle name="Vnos 2 2 2 4 13" xfId="48894" xr:uid="{7BCC5DE9-877C-40C4-B94F-AF51D3F02C5A}"/>
    <cellStyle name="Vnos 2 2 2 4 14" xfId="53868" xr:uid="{26C5EF65-0805-4A38-B5F8-0C0F6EAA3450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2 5" xfId="40350" xr:uid="{163A8051-B7E3-42AE-B875-910FB252AB28}"/>
    <cellStyle name="Vnos 2 2 2 4 2 2 6" xfId="47052" xr:uid="{D3E15A12-4422-4A9B-ADB5-6FD30BC3C043}"/>
    <cellStyle name="Vnos 2 2 2 4 2 2 7" xfId="52605" xr:uid="{F5A584DE-B898-4A38-8AAE-3EB3272816D6}"/>
    <cellStyle name="Vnos 2 2 2 4 2 2 8" xfId="57994" xr:uid="{543522FA-C4CD-4FA0-844F-468295117774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2 6" xfId="37527" xr:uid="{77FF630D-3C79-4D05-897D-3B522C8ADC2D}"/>
    <cellStyle name="Vnos 2 2 2 4 2 7" xfId="44229" xr:uid="{2CB488D2-0F86-4B46-A43D-74510A13AEDA}"/>
    <cellStyle name="Vnos 2 2 2 4 2 8" xfId="49782" xr:uid="{7DD22776-49E8-4B10-95ED-5454E43D8406}"/>
    <cellStyle name="Vnos 2 2 2 4 2 9" xfId="55692" xr:uid="{5B0DDF78-41D6-417C-B972-ACE7D4D7786F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2 5" xfId="40657" xr:uid="{C2B0F097-AA39-4DB0-B2B5-D03E6FA0E482}"/>
    <cellStyle name="Vnos 2 2 2 4 3 2 6" xfId="47359" xr:uid="{62B751C7-37AC-46C7-AFDF-447FB9523339}"/>
    <cellStyle name="Vnos 2 2 2 4 3 2 7" xfId="52912" xr:uid="{AB49A5E0-6863-4433-8C5C-D96AD1EDAF2D}"/>
    <cellStyle name="Vnos 2 2 2 4 3 2 8" xfId="55839" xr:uid="{13BBF8D4-129F-4AE0-AEAB-C014BE09EBF6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3 6" xfId="37834" xr:uid="{02FB8D93-BA6C-4904-9AB8-CFB2A0D66234}"/>
    <cellStyle name="Vnos 2 2 2 4 3 7" xfId="44536" xr:uid="{B74DFF6B-84A8-40CE-9ED6-D41A4F010A6B}"/>
    <cellStyle name="Vnos 2 2 2 4 3 8" xfId="50089" xr:uid="{1922356B-F141-4A4A-9C40-5F1776EABFBF}"/>
    <cellStyle name="Vnos 2 2 2 4 3 9" xfId="55752" xr:uid="{38F601CD-F2D5-4610-AEBD-EBBBF5DE49D7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2 5" xfId="40977" xr:uid="{0522A9AF-40A3-42C3-A81F-80917EFD8797}"/>
    <cellStyle name="Vnos 2 2 2 4 4 2 6" xfId="47679" xr:uid="{1192AC30-8664-4142-B401-AAD6DAE75222}"/>
    <cellStyle name="Vnos 2 2 2 4 4 2 7" xfId="53232" xr:uid="{95E704FA-6075-4F57-875E-68C57D63EFFD}"/>
    <cellStyle name="Vnos 2 2 2 4 4 2 8" xfId="56463" xr:uid="{168B1BDF-279A-47D3-BA9B-7A847B520FCD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4 6" xfId="38154" xr:uid="{310E2D88-078D-43FA-AF45-84D7739F89F8}"/>
    <cellStyle name="Vnos 2 2 2 4 4 7" xfId="44856" xr:uid="{A778B2B3-E20B-44D6-81DD-FC33AC4F8C22}"/>
    <cellStyle name="Vnos 2 2 2 4 4 8" xfId="50409" xr:uid="{0FB7FCB7-E0C1-47CE-B99F-5775C9FA4F36}"/>
    <cellStyle name="Vnos 2 2 2 4 4 9" xfId="56039" xr:uid="{95E1C2B2-4A89-4E5A-B103-3722A9E41053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2 5" xfId="41301" xr:uid="{B2942789-7B31-4349-85F6-46BA53CA9229}"/>
    <cellStyle name="Vnos 2 2 2 4 5 2 6" xfId="48003" xr:uid="{524EF005-8C06-4C51-B602-0CD652ED7DE0}"/>
    <cellStyle name="Vnos 2 2 2 4 5 2 7" xfId="53556" xr:uid="{ECA40968-502F-4FF1-86F2-49CF55BCB9B7}"/>
    <cellStyle name="Vnos 2 2 2 4 5 2 8" xfId="54212" xr:uid="{42382291-3CAE-4176-9BE2-50E1B913D60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5 6" xfId="38478" xr:uid="{8948303B-24EB-41BC-9C86-C8D6D057C775}"/>
    <cellStyle name="Vnos 2 2 2 4 5 7" xfId="45180" xr:uid="{5685C70C-5B7D-4795-93C9-4C18C674C5ED}"/>
    <cellStyle name="Vnos 2 2 2 4 5 8" xfId="50733" xr:uid="{2CF7993B-0A99-4CEB-BB61-C8770A4D7BD4}"/>
    <cellStyle name="Vnos 2 2 2 4 5 9" xfId="55235" xr:uid="{D01A8DAD-C276-4FE8-B014-5D34BA47F3D4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2 5" xfId="41592" xr:uid="{CA94DC5C-E9B6-4EEA-9748-ACF4F0C1A0B8}"/>
    <cellStyle name="Vnos 2 2 2 4 6 2 6" xfId="48294" xr:uid="{8CB8871A-9FC1-48ED-A2D4-778CEF5EE3A7}"/>
    <cellStyle name="Vnos 2 2 2 4 6 2 7" xfId="53847" xr:uid="{C97518CB-9D6F-4FB9-ADF7-7683ADD37753}"/>
    <cellStyle name="Vnos 2 2 2 4 6 2 8" xfId="56739" xr:uid="{1767158E-B7A4-4D06-B203-5AA1463D816D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6 6" xfId="38769" xr:uid="{31EE8F3A-DAB6-4927-9768-D75D55871482}"/>
    <cellStyle name="Vnos 2 2 2 4 6 7" xfId="45471" xr:uid="{BE8F7CAB-D537-45BA-883D-D0B46C788A31}"/>
    <cellStyle name="Vnos 2 2 2 4 6 8" xfId="51024" xr:uid="{125BE7FC-2019-4758-9CA2-B3BC832536CA}"/>
    <cellStyle name="Vnos 2 2 2 4 6 9" xfId="55894" xr:uid="{ED8B8256-DF43-4982-A3DB-8A3626930A62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7 5" xfId="39462" xr:uid="{4A41FE23-5A84-4351-85B4-9D32F19F2DD1}"/>
    <cellStyle name="Vnos 2 2 2 4 7 6" xfId="46164" xr:uid="{F942E428-91C2-4B82-8800-E5C05E743AF0}"/>
    <cellStyle name="Vnos 2 2 2 4 7 7" xfId="51717" xr:uid="{CBD7B11F-997C-4F28-8A4C-DF1389C99E42}"/>
    <cellStyle name="Vnos 2 2 2 4 7 8" xfId="56524" xr:uid="{9CCC98B3-73E0-4481-8178-CA93339A84A4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10" xfId="42903" xr:uid="{A874E96D-6E3C-4514-9A2A-12FCDC45C16E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2 5" xfId="39013" xr:uid="{0D2377C0-FF9B-42EC-B83F-9B89A5E8AFF3}"/>
    <cellStyle name="Vnos 2 2 2 5 2 6" xfId="45715" xr:uid="{A08C52FE-577C-4143-9892-151AAE7B584E}"/>
    <cellStyle name="Vnos 2 2 2 5 2 7" xfId="51268" xr:uid="{594CB2E2-3B83-4D8C-BB0D-F41BA5FAB0FF}"/>
    <cellStyle name="Vnos 2 2 2 5 2 8" xfId="56002" xr:uid="{C3F8B6BB-B455-419A-B948-E83454500322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5 7" xfId="35609" xr:uid="{CB7593B6-FEFE-42D1-A303-30AA2ABFF064}"/>
    <cellStyle name="Vnos 2 2 2 5 8" xfId="42506" xr:uid="{87C25503-69A1-4EA7-9731-2C2FEA35CC9A}"/>
    <cellStyle name="Vnos 2 2 2 5 9" xfId="43007" xr:uid="{C98B45AF-9048-46F9-9863-D8AE14B547A9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2 5" xfId="40007" xr:uid="{6C272D8B-3EA7-4F0B-85E7-EEA3431AF63F}"/>
    <cellStyle name="Vnos 2 2 2 6 2 6" xfId="46709" xr:uid="{0DE2EBFE-A33F-4808-A8A9-3FBCE20D2313}"/>
    <cellStyle name="Vnos 2 2 2 6 2 7" xfId="52262" xr:uid="{A4DC2CAA-A4C7-479E-BE70-F8CA13386460}"/>
    <cellStyle name="Vnos 2 2 2 6 2 8" xfId="56032" xr:uid="{D4C23488-3597-4669-9444-A03B6C94D261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6 6" xfId="37184" xr:uid="{FBE60AC9-467F-4885-8CD4-3085F52034AD}"/>
    <cellStyle name="Vnos 2 2 2 6 7" xfId="43886" xr:uid="{D4F5406A-C4DF-4302-B0AF-22D9EABF0485}"/>
    <cellStyle name="Vnos 2 2 2 6 8" xfId="49439" xr:uid="{0CBEBE02-664D-4B87-9E9A-F157DB27D412}"/>
    <cellStyle name="Vnos 2 2 2 6 9" xfId="54467" xr:uid="{5A1919FF-F097-437B-A9F7-9438B7EDE6F1}"/>
    <cellStyle name="Vnos 2 2 2 7" xfId="2451" xr:uid="{689C5001-6237-4E70-9279-ADD29CE39CF0}"/>
    <cellStyle name="Vnos 2 2 2 7 10" xfId="57064" xr:uid="{2E48B354-2884-4AD2-8058-16520F2A1D01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2 5" xfId="39481" xr:uid="{84A6CD03-0F69-4992-B684-ABE24A7F6D8B}"/>
    <cellStyle name="Vnos 2 2 2 7 2 6" xfId="46183" xr:uid="{9B9B28A9-1D24-497C-BFF7-811FA30A0873}"/>
    <cellStyle name="Vnos 2 2 2 7 2 7" xfId="51736" xr:uid="{B792C6E0-E2CB-4F39-A1E8-9B3D39406EEC}"/>
    <cellStyle name="Vnos 2 2 2 7 2 8" xfId="56473" xr:uid="{FA2E4BEE-95E6-439F-8233-F109138A004B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7 7" xfId="36658" xr:uid="{C9513049-6217-4696-A47B-29F10819338E}"/>
    <cellStyle name="Vnos 2 2 2 7 8" xfId="43360" xr:uid="{E6BD7EA0-81B7-4394-B3DA-EBC0767C9338}"/>
    <cellStyle name="Vnos 2 2 2 7 9" xfId="48913" xr:uid="{2274AB91-227F-4F04-9066-52FF9B9B2505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8 5" xfId="38784" xr:uid="{A0AC64E6-5805-4FC2-B459-411B420F61B1}"/>
    <cellStyle name="Vnos 2 2 2 8 6" xfId="45486" xr:uid="{5BCFA4D1-7A34-4A73-A8A2-69F6555E424E}"/>
    <cellStyle name="Vnos 2 2 2 8 7" xfId="51039" xr:uid="{F4B6F9E5-FDEB-4B30-948E-5259C749C562}"/>
    <cellStyle name="Vnos 2 2 2 8 8" xfId="54287" xr:uid="{7A0D075E-9A19-40B1-B64D-DCCEE3DBA1E5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20" xfId="34345" xr:uid="{C293F23F-89E0-4E37-B121-238E8131D3A9}"/>
    <cellStyle name="Vnos 2 2 21" xfId="34163" xr:uid="{2161BD39-988F-4029-A392-7998C36A3BC1}"/>
    <cellStyle name="Vnos 2 2 22" xfId="34444" xr:uid="{4CE5652C-0C0B-40E0-B85E-145F983B204C}"/>
    <cellStyle name="Vnos 2 2 23" xfId="56304" xr:uid="{31B3D792-2772-4B74-92C9-31C8CE9284AA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13" xfId="36271" xr:uid="{BAFD5A2D-54D9-470B-A7F0-9DDA551A286E}"/>
    <cellStyle name="Vnos 2 2 3 14" xfId="43002" xr:uid="{BA469F93-6E5A-441D-A27B-900C24DB7742}"/>
    <cellStyle name="Vnos 2 2 3 15" xfId="48554" xr:uid="{34108A23-48E2-4C0C-BB01-7B628BE2D1D1}"/>
    <cellStyle name="Vnos 2 2 3 16" xfId="42733" xr:uid="{F92DE55C-6024-4B88-876D-88C911B63214}"/>
    <cellStyle name="Vnos 2 2 3 2" xfId="4891" xr:uid="{B05B5F3C-769E-4377-BF1A-52502AB1E571}"/>
    <cellStyle name="Vnos 2 2 3 2 10" xfId="23513" xr:uid="{FFE93FCF-28C2-4B7E-B409-B91320F7F482}"/>
    <cellStyle name="Vnos 2 2 3 2 11" xfId="36544" xr:uid="{C43E1186-3CCC-404C-89D6-4A5ADD0417A1}"/>
    <cellStyle name="Vnos 2 2 3 2 12" xfId="43246" xr:uid="{AC0AF1E9-4BF5-4E2E-9FA0-3FC08AC739CB}"/>
    <cellStyle name="Vnos 2 2 3 2 13" xfId="48799" xr:uid="{26658F87-19C9-4838-84C7-CC098104DC07}"/>
    <cellStyle name="Vnos 2 2 3 2 14" xfId="55952" xr:uid="{779205AD-4252-4D08-B074-F5D57E4CE816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2 5" xfId="40255" xr:uid="{E29CC1A2-7E94-429E-9A83-2113AC208ECB}"/>
    <cellStyle name="Vnos 2 2 3 2 2 2 6" xfId="46957" xr:uid="{7490A599-CA1D-4CB7-AA64-6383D9556419}"/>
    <cellStyle name="Vnos 2 2 3 2 2 2 7" xfId="52510" xr:uid="{4CD07274-F3F1-4462-A10F-CC4681C2AE70}"/>
    <cellStyle name="Vnos 2 2 3 2 2 2 8" xfId="34445" xr:uid="{9A2B4B35-2D1C-4931-BDA4-A9F8520EC358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2 6" xfId="37432" xr:uid="{C07C833E-4F91-47C1-926A-F54D97015973}"/>
    <cellStyle name="Vnos 2 2 3 2 2 7" xfId="44134" xr:uid="{7177664E-BA81-4E50-9195-8874478E3F0B}"/>
    <cellStyle name="Vnos 2 2 3 2 2 8" xfId="49687" xr:uid="{549C6B97-4383-400B-A287-E8D25379ABB3}"/>
    <cellStyle name="Vnos 2 2 3 2 2 9" xfId="42565" xr:uid="{487A0E75-A6D2-48D1-9130-0D5F7D53C55D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2 5" xfId="39564" xr:uid="{CFBCC852-3FA0-4BDE-BBF2-FDEEC429A024}"/>
    <cellStyle name="Vnos 2 2 3 2 3 2 6" xfId="46266" xr:uid="{8442BEF0-89B4-4181-8335-7741B382A54F}"/>
    <cellStyle name="Vnos 2 2 3 2 3 2 7" xfId="51819" xr:uid="{8AB9EF2A-C514-4623-AFE5-971CEA84554E}"/>
    <cellStyle name="Vnos 2 2 3 2 3 2 8" xfId="55779" xr:uid="{B2372F6B-361E-4EC2-95FE-53A92AE865FD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3 6" xfId="36741" xr:uid="{1FBDAF8F-6D9F-4ED1-9B77-FE087DC06721}"/>
    <cellStyle name="Vnos 2 2 3 2 3 7" xfId="43443" xr:uid="{9DCA3EC2-E8E8-4E0A-BBFE-551D51614C98}"/>
    <cellStyle name="Vnos 2 2 3 2 3 8" xfId="48996" xr:uid="{02E5B242-9D6F-4E93-99E2-A0467ED25BEB}"/>
    <cellStyle name="Vnos 2 2 3 2 3 9" xfId="56419" xr:uid="{1D9E816A-0E94-45FB-AA91-E3B41B607B39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2 5" xfId="40882" xr:uid="{3FE49E33-26B6-433D-A1AD-FB808E33B69B}"/>
    <cellStyle name="Vnos 2 2 3 2 4 2 6" xfId="47584" xr:uid="{616E7C17-3BE7-45D7-9475-3C87C2A7EEAD}"/>
    <cellStyle name="Vnos 2 2 3 2 4 2 7" xfId="53137" xr:uid="{CA82BB3B-0835-460D-BBBB-6BD9BAB2AD03}"/>
    <cellStyle name="Vnos 2 2 3 2 4 2 8" xfId="34182" xr:uid="{1720ECC5-D014-49EF-AED6-F74447500D17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4 6" xfId="38059" xr:uid="{AC71A3C4-6B51-4A9C-AA29-A727527F0E66}"/>
    <cellStyle name="Vnos 2 2 3 2 4 7" xfId="44761" xr:uid="{1A442CA8-22D1-4448-805F-8D148FA7879F}"/>
    <cellStyle name="Vnos 2 2 3 2 4 8" xfId="50314" xr:uid="{B492F5DF-2E4E-4057-A820-CD63859FD272}"/>
    <cellStyle name="Vnos 2 2 3 2 4 9" xfId="42453" xr:uid="{A3CA4D3C-0015-4180-A2D6-4FEB7A653BC8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2 5" xfId="41206" xr:uid="{2713D206-37BD-4690-85CA-4AF79F093F0F}"/>
    <cellStyle name="Vnos 2 2 3 2 5 2 6" xfId="47908" xr:uid="{00EB7371-EECE-4AEA-BFE2-94478B574D0D}"/>
    <cellStyle name="Vnos 2 2 3 2 5 2 7" xfId="53461" xr:uid="{5CE22192-1AC0-4710-BC73-24CC49B7E838}"/>
    <cellStyle name="Vnos 2 2 3 2 5 2 8" xfId="55730" xr:uid="{488D1676-5BDC-4BB9-9B90-CFB16821C3D4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5 6" xfId="38383" xr:uid="{6DD9E4FD-25D1-4713-ADFB-B91EB08051C2}"/>
    <cellStyle name="Vnos 2 2 3 2 5 7" xfId="45085" xr:uid="{5E2FB498-2273-41B2-8DB7-FE7A92259E9D}"/>
    <cellStyle name="Vnos 2 2 3 2 5 8" xfId="50638" xr:uid="{E93E7E2A-7945-4D02-9D28-1F3CEE973794}"/>
    <cellStyle name="Vnos 2 2 3 2 5 9" xfId="48307" xr:uid="{D5534A25-1F62-4377-90AA-143D15D4C79B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2 5" xfId="41497" xr:uid="{6CF2B39D-E40C-4F43-9565-7B6F324833AC}"/>
    <cellStyle name="Vnos 2 2 3 2 6 2 6" xfId="48199" xr:uid="{32A602D0-2BAF-4094-9C57-67587D3E37A8}"/>
    <cellStyle name="Vnos 2 2 3 2 6 2 7" xfId="53752" xr:uid="{D3BA1607-0DE0-46E4-A1F4-21DEACD0D59C}"/>
    <cellStyle name="Vnos 2 2 3 2 6 2 8" xfId="56508" xr:uid="{E49913FD-E063-4F62-AFE4-8330B4AC6BD4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6 6" xfId="38674" xr:uid="{D4552550-B265-41E7-A82D-87A39EA2F790}"/>
    <cellStyle name="Vnos 2 2 3 2 6 7" xfId="45376" xr:uid="{4F3CEA6E-52D4-4815-98E2-B45095671260}"/>
    <cellStyle name="Vnos 2 2 3 2 6 8" xfId="50929" xr:uid="{69F8522A-4255-4BB6-8825-068DD39A9BFF}"/>
    <cellStyle name="Vnos 2 2 3 2 6 9" xfId="54489" xr:uid="{5E7809CF-BB02-40FD-9E98-3958ADDAA66C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7 5" xfId="39367" xr:uid="{BF5846C5-AC16-4919-8FEC-948BCCCCB3D5}"/>
    <cellStyle name="Vnos 2 2 3 2 7 6" xfId="46069" xr:uid="{909EDEAC-3A7D-470C-AA63-1306F2067FD5}"/>
    <cellStyle name="Vnos 2 2 3 2 7 7" xfId="51622" xr:uid="{2AFA2E20-D56F-4CCB-AEA9-5C642B437E33}"/>
    <cellStyle name="Vnos 2 2 3 2 7 8" xfId="55043" xr:uid="{4090D6EC-954F-4E7E-99CA-C72AAE615F4A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11" xfId="36640" xr:uid="{206E8A0B-F768-4DFD-8F6F-EFE667CAF29A}"/>
    <cellStyle name="Vnos 2 2 3 3 12" xfId="43342" xr:uid="{DF21D2EA-A896-4155-9B11-E100DAF5ECAF}"/>
    <cellStyle name="Vnos 2 2 3 3 13" xfId="48895" xr:uid="{00873150-643D-4AD1-9E6F-F2B203667273}"/>
    <cellStyle name="Vnos 2 2 3 3 14" xfId="54876" xr:uid="{23FD6F48-1938-4D27-AF40-FBC674D2B001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2 5" xfId="40351" xr:uid="{AD7D922C-397E-40C3-8C02-E327F9697642}"/>
    <cellStyle name="Vnos 2 2 3 3 2 2 6" xfId="47053" xr:uid="{F8B40194-101A-4651-B1A8-1C7FFAAF4726}"/>
    <cellStyle name="Vnos 2 2 3 3 2 2 7" xfId="52606" xr:uid="{DBBFB69C-EBDE-47EA-BC15-7F8AF7C52DEE}"/>
    <cellStyle name="Vnos 2 2 3 3 2 2 8" xfId="58109" xr:uid="{195DDCF9-5990-4A81-A702-FA391C5B5390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2 6" xfId="37528" xr:uid="{47DD641C-3AE0-4DE9-89A9-A5D46CE2D30D}"/>
    <cellStyle name="Vnos 2 2 3 3 2 7" xfId="44230" xr:uid="{7F338DDB-9DF8-41BA-BFDF-C7B50FAF23B3}"/>
    <cellStyle name="Vnos 2 2 3 3 2 8" xfId="49783" xr:uid="{89BC99AE-5C16-4F8A-83A9-D78F6A61FDE7}"/>
    <cellStyle name="Vnos 2 2 3 3 2 9" xfId="42217" xr:uid="{0BCA47E9-9F71-41F2-AD8B-5D563BFDC9D6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2 5" xfId="40658" xr:uid="{538DD9A5-5C33-42FB-857E-1428A7169542}"/>
    <cellStyle name="Vnos 2 2 3 3 3 2 6" xfId="47360" xr:uid="{EE4C95C8-76E4-44D0-B4B1-33CF12A6AA05}"/>
    <cellStyle name="Vnos 2 2 3 3 3 2 7" xfId="52913" xr:uid="{C7692480-FF9C-4F6B-9C03-E481A56F4880}"/>
    <cellStyle name="Vnos 2 2 3 3 3 2 8" xfId="55011" xr:uid="{CD8E0AE9-4125-49C4-9946-34828DF812F1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3 6" xfId="37835" xr:uid="{899CABFD-0A2F-48AA-A241-4E00809AA204}"/>
    <cellStyle name="Vnos 2 2 3 3 3 7" xfId="44537" xr:uid="{372A68D1-113C-4B5E-9D49-D9C381465DB4}"/>
    <cellStyle name="Vnos 2 2 3 3 3 8" xfId="50090" xr:uid="{37017AE9-CA39-455C-99E0-C20FC03F5CED}"/>
    <cellStyle name="Vnos 2 2 3 3 3 9" xfId="58396" xr:uid="{B28706D8-7D14-44DB-AC9B-E496877E231D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2 5" xfId="40978" xr:uid="{61A379CC-E40F-4283-AB8A-1E33C8D56CCB}"/>
    <cellStyle name="Vnos 2 2 3 3 4 2 6" xfId="47680" xr:uid="{D329673A-7655-4FA8-BC50-60A48E78FD78}"/>
    <cellStyle name="Vnos 2 2 3 3 4 2 7" xfId="53233" xr:uid="{F4EF673A-1AA7-4B8F-AC99-EC427B6D4A7D}"/>
    <cellStyle name="Vnos 2 2 3 3 4 2 8" xfId="56573" xr:uid="{D29788B9-6851-4234-AEA4-F0CFB800EFFB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4 6" xfId="38155" xr:uid="{7D5FE5D0-49C7-4FEB-828A-896203C22264}"/>
    <cellStyle name="Vnos 2 2 3 3 4 7" xfId="44857" xr:uid="{193397BB-D1E4-45C8-9DEF-EA8FD3C54754}"/>
    <cellStyle name="Vnos 2 2 3 3 4 8" xfId="50410" xr:uid="{8D8D5446-0E6C-41AA-8CB5-C920C18388FD}"/>
    <cellStyle name="Vnos 2 2 3 3 4 9" xfId="54962" xr:uid="{57D819A6-EA3B-41CB-ADCB-09AAF36AF3C9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2 5" xfId="41302" xr:uid="{679D6771-60D4-4B31-AAF5-841AC7EE799E}"/>
    <cellStyle name="Vnos 2 2 3 3 5 2 6" xfId="48004" xr:uid="{0BFAE9C6-182D-4510-966B-3C5936B18D9F}"/>
    <cellStyle name="Vnos 2 2 3 3 5 2 7" xfId="53557" xr:uid="{CADE38D8-BBB0-4A04-993E-2B4789D9E322}"/>
    <cellStyle name="Vnos 2 2 3 3 5 2 8" xfId="56802" xr:uid="{76235CB2-8F2A-4C26-BBE6-5991F343E96D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5 6" xfId="38479" xr:uid="{4F5EFC10-66E8-4D14-8B3D-5958674E112C}"/>
    <cellStyle name="Vnos 2 2 3 3 5 7" xfId="45181" xr:uid="{3919DD62-10E0-4597-B06F-BC60CF3108C6}"/>
    <cellStyle name="Vnos 2 2 3 3 5 8" xfId="50734" xr:uid="{9A6EC1E2-2D8D-4380-B950-7523BD7DF864}"/>
    <cellStyle name="Vnos 2 2 3 3 5 9" xfId="56811" xr:uid="{7C5D4A96-8C3E-4CA6-85F8-D9137041D961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2 5" xfId="41593" xr:uid="{BA08486E-6D71-4D9B-8CFD-C0A816317ADD}"/>
    <cellStyle name="Vnos 2 2 3 3 6 2 6" xfId="48295" xr:uid="{C938ACE0-B2D0-417F-837B-4065F5CFD68A}"/>
    <cellStyle name="Vnos 2 2 3 3 6 2 7" xfId="53848" xr:uid="{4F5AC644-D6B4-4C41-92C3-2ED3CBA1D218}"/>
    <cellStyle name="Vnos 2 2 3 3 6 2 8" xfId="55026" xr:uid="{34519942-5519-4425-AA8D-2B3EC6EB55F9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6 6" xfId="38770" xr:uid="{B795DDC3-C73D-4169-B102-0986088D446A}"/>
    <cellStyle name="Vnos 2 2 3 3 6 7" xfId="45472" xr:uid="{9FC81A03-F4BC-4338-8EFC-1A18E0781B88}"/>
    <cellStyle name="Vnos 2 2 3 3 6 8" xfId="51025" xr:uid="{2A091AC2-97A9-4663-ADF1-13CCF8E30790}"/>
    <cellStyle name="Vnos 2 2 3 3 6 9" xfId="55379" xr:uid="{8A9A04AF-3EB9-462F-82DC-7DDDE3DDD475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7 5" xfId="39463" xr:uid="{BC47C7C7-5847-428F-B9FA-601ED6D54D88}"/>
    <cellStyle name="Vnos 2 2 3 3 7 6" xfId="46165" xr:uid="{78BFCADC-59E6-4F74-AE09-0A4E33F24FF8}"/>
    <cellStyle name="Vnos 2 2 3 3 7 7" xfId="51718" xr:uid="{40455134-7766-4F51-9FC8-8A005C997ECF}"/>
    <cellStyle name="Vnos 2 2 3 3 7 8" xfId="55556" xr:uid="{A1B0C322-B844-4D0E-A87A-211DB13DE25B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2 5" xfId="40021" xr:uid="{17AF7F6E-AAEF-421D-8807-6A718069B80D}"/>
    <cellStyle name="Vnos 2 2 3 4 2 6" xfId="46723" xr:uid="{EE11D548-C714-4E18-846A-1614B41851C9}"/>
    <cellStyle name="Vnos 2 2 3 4 2 7" xfId="52276" xr:uid="{0F528094-23E0-45E1-90D5-1C10311D0917}"/>
    <cellStyle name="Vnos 2 2 3 4 2 8" xfId="54661" xr:uid="{345D2BB4-221D-428B-AD42-4985DF3863C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4 6" xfId="37198" xr:uid="{9E3C475C-5DF4-4E71-9F66-1021850A9DE4}"/>
    <cellStyle name="Vnos 2 2 3 4 7" xfId="43900" xr:uid="{0CA1856C-520F-437D-A251-1718D3753E6E}"/>
    <cellStyle name="Vnos 2 2 3 4 8" xfId="49453" xr:uid="{87DADA94-F05E-4DD4-A30A-1AAB37EB7E11}"/>
    <cellStyle name="Vnos 2 2 3 4 9" xfId="42817" xr:uid="{556E10B2-C0A0-4F47-9E5D-2F0EFE4187D4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2 5" xfId="39947" xr:uid="{324925CA-6E48-4FC1-93FF-BAB8D870BB7F}"/>
    <cellStyle name="Vnos 2 2 3 5 2 6" xfId="46649" xr:uid="{635C2E47-CB59-49FF-ADED-C2C3226F3C8B}"/>
    <cellStyle name="Vnos 2 2 3 5 2 7" xfId="52202" xr:uid="{7390E0F7-F087-4D3B-B8E9-D717742FF5F7}"/>
    <cellStyle name="Vnos 2 2 3 5 2 8" xfId="54788" xr:uid="{E3FA0701-31CA-46CF-B296-C17202116E7C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5 6" xfId="37124" xr:uid="{5EB374DC-CA1C-491A-BD4D-FF5105290515}"/>
    <cellStyle name="Vnos 2 2 3 5 7" xfId="43826" xr:uid="{F817CA77-BBFD-495A-8E49-5C861ECFB587}"/>
    <cellStyle name="Vnos 2 2 3 5 8" xfId="49379" xr:uid="{C131A7C3-73FB-440B-9691-774E1BF62469}"/>
    <cellStyle name="Vnos 2 2 3 5 9" xfId="56799" xr:uid="{55941153-ED80-432E-ACB7-F65CB5E18EE4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2 5" xfId="40673" xr:uid="{2728895A-23BA-40FD-9D8E-40076A9AC4DC}"/>
    <cellStyle name="Vnos 2 2 3 6 2 6" xfId="47375" xr:uid="{C5936601-5BCB-4F33-9DFA-D4C398A0E2B1}"/>
    <cellStyle name="Vnos 2 2 3 6 2 7" xfId="52928" xr:uid="{402EDADF-C39E-466D-B74E-16E797804EDB}"/>
    <cellStyle name="Vnos 2 2 3 6 2 8" xfId="57041" xr:uid="{45AB1CF5-F36D-40DE-BAE1-1527B1B707C2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6 6" xfId="37850" xr:uid="{A2E6BC36-E0BE-4F59-BA1A-2AE9E2204A76}"/>
    <cellStyle name="Vnos 2 2 3 6 7" xfId="44552" xr:uid="{895883A9-84FE-4A4C-AD09-740EFD53D554}"/>
    <cellStyle name="Vnos 2 2 3 6 8" xfId="50105" xr:uid="{8BAF58CF-EB40-48C2-8D5E-C6F772683B6B}"/>
    <cellStyle name="Vnos 2 2 3 6 9" xfId="56482" xr:uid="{7E4543EB-B42D-4667-A987-5C644ABA5B9B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2 5" xfId="41007" xr:uid="{B2C74395-8265-46E0-9BB2-4B3BC5F6E738}"/>
    <cellStyle name="Vnos 2 2 3 7 2 6" xfId="47709" xr:uid="{ABE8994B-961F-4CE4-8874-53D4959CC1AE}"/>
    <cellStyle name="Vnos 2 2 3 7 2 7" xfId="53262" xr:uid="{DC76354D-90C3-4D7E-BF95-F31D69558ED2}"/>
    <cellStyle name="Vnos 2 2 3 7 2 8" xfId="57314" xr:uid="{3D605F5E-62EE-41AC-A332-019AE9593A7C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7 6" xfId="38184" xr:uid="{CFF5643B-BC43-456C-AAE3-F0804A29F869}"/>
    <cellStyle name="Vnos 2 2 3 7 7" xfId="44886" xr:uid="{018BC309-192E-4EF5-A572-33EAF6CE4EEA}"/>
    <cellStyle name="Vnos 2 2 3 7 8" xfId="50439" xr:uid="{DC0405B8-DFF7-49D3-86A2-0EA59B8DA52D}"/>
    <cellStyle name="Vnos 2 2 3 7 9" xfId="55437" xr:uid="{876D458A-6A0E-4058-99A2-6BF6F7BA0EEE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2 5" xfId="41304" xr:uid="{90F2EC92-51F7-47D9-9416-ED10EFB74AB8}"/>
    <cellStyle name="Vnos 2 2 3 8 2 6" xfId="48006" xr:uid="{437FB3FA-2400-4808-8B62-879EAFE4BDCC}"/>
    <cellStyle name="Vnos 2 2 3 8 2 7" xfId="53559" xr:uid="{D34E6181-F1B8-439C-B876-DB08E4D091F8}"/>
    <cellStyle name="Vnos 2 2 3 8 2 8" xfId="56999" xr:uid="{9E196902-887E-4D79-B548-5F84C294AC3A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8 6" xfId="38481" xr:uid="{F6BB5D31-BF85-41B2-B68A-5D7B9B57DE48}"/>
    <cellStyle name="Vnos 2 2 3 8 7" xfId="45183" xr:uid="{986297CE-0AB5-4396-AAFF-CB724D812C63}"/>
    <cellStyle name="Vnos 2 2 3 8 8" xfId="50736" xr:uid="{49ED11B8-51C3-4443-9E4C-26300F3B4D21}"/>
    <cellStyle name="Vnos 2 2 3 8 9" xfId="53994" xr:uid="{24F816B6-8332-437D-811B-9F096699494C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3 9 5" xfId="39174" xr:uid="{1F3F5FF9-D921-475D-A9BB-E6DADF455E19}"/>
    <cellStyle name="Vnos 2 2 3 9 6" xfId="45876" xr:uid="{232CF73C-851E-446C-A095-4053AFCC87E3}"/>
    <cellStyle name="Vnos 2 2 3 9 7" xfId="51429" xr:uid="{907D470C-2FD1-4C8B-9B63-49AA9ED4F7D7}"/>
    <cellStyle name="Vnos 2 2 3 9 8" xfId="57022" xr:uid="{803E377D-ED4D-4D2A-9A21-A37C7EED1D75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13" xfId="36189" xr:uid="{ACD05C75-D9C0-4036-B537-E1B6954A4111}"/>
    <cellStyle name="Vnos 2 2 4 14" xfId="42949" xr:uid="{FDE9F06C-901F-49AC-8278-A0E49DFFB018}"/>
    <cellStyle name="Vnos 2 2 4 15" xfId="48509" xr:uid="{6DD05F12-4E30-4685-8873-29013B07BE0A}"/>
    <cellStyle name="Vnos 2 2 4 16" xfId="42541" xr:uid="{C9614D35-4704-41F9-A44A-66A2258933DB}"/>
    <cellStyle name="Vnos 2 2 4 2" xfId="4872" xr:uid="{10626071-8432-45F0-9A4B-D8C3A1BCBCB7}"/>
    <cellStyle name="Vnos 2 2 4 2 10" xfId="23494" xr:uid="{FFAC1F62-8C7B-4725-83E6-CBF6F6A796A0}"/>
    <cellStyle name="Vnos 2 2 4 2 11" xfId="36525" xr:uid="{E021B057-0B56-4D02-9FD0-99EC1354AEB5}"/>
    <cellStyle name="Vnos 2 2 4 2 12" xfId="43227" xr:uid="{6985D03D-36F4-40A7-8709-2AE1EF7054D6}"/>
    <cellStyle name="Vnos 2 2 4 2 13" xfId="48780" xr:uid="{2477F2E1-8C9F-4D5A-B6D8-DA40163D4860}"/>
    <cellStyle name="Vnos 2 2 4 2 14" xfId="55345" xr:uid="{15A3176A-FC41-4C6F-9375-85F49FCD3D6E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2 5" xfId="40236" xr:uid="{2F7B3F9F-5129-48EC-95CD-D2F19FD11032}"/>
    <cellStyle name="Vnos 2 2 4 2 2 2 6" xfId="46938" xr:uid="{50E57CDA-67B1-42AE-9F4A-208CC9B0E07B}"/>
    <cellStyle name="Vnos 2 2 4 2 2 2 7" xfId="52491" xr:uid="{E907BDE2-F728-431F-8046-C5680A8FAAAC}"/>
    <cellStyle name="Vnos 2 2 4 2 2 2 8" xfId="57383" xr:uid="{5426F1B7-76FE-417D-BEC6-BBC66E6991A6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2 6" xfId="37413" xr:uid="{A6B09E50-6CA6-450E-AC41-302F07F9F9DF}"/>
    <cellStyle name="Vnos 2 2 4 2 2 7" xfId="44115" xr:uid="{E316B94E-02A5-45A6-9821-FDBE3FCC7259}"/>
    <cellStyle name="Vnos 2 2 4 2 2 8" xfId="49668" xr:uid="{BC76D884-850C-4DA4-BDB9-1BEA62F22D93}"/>
    <cellStyle name="Vnos 2 2 4 2 2 9" xfId="54360" xr:uid="{B6EB8F76-165F-4837-80D9-95024E2AF742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2 5" xfId="39751" xr:uid="{ECFAB5F6-6516-462C-AE7E-79961BD6D31B}"/>
    <cellStyle name="Vnos 2 2 4 2 3 2 6" xfId="46453" xr:uid="{06EF6A70-60C3-4AA3-9652-52D3403C1E4E}"/>
    <cellStyle name="Vnos 2 2 4 2 3 2 7" xfId="52006" xr:uid="{097F3333-329F-473D-8D08-C0BD94C4FA8A}"/>
    <cellStyle name="Vnos 2 2 4 2 3 2 8" xfId="54906" xr:uid="{B407F6D4-5B86-458E-BFDC-63E49F52907A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3 6" xfId="36928" xr:uid="{BDE46254-DD5C-4CCD-A07E-A4CBAB7838C7}"/>
    <cellStyle name="Vnos 2 2 4 2 3 7" xfId="43630" xr:uid="{D2DD91CC-056F-469E-A25B-43FCA5D509FA}"/>
    <cellStyle name="Vnos 2 2 4 2 3 8" xfId="49183" xr:uid="{A12DBDF3-CC03-49CB-8A54-FA72A9107DEE}"/>
    <cellStyle name="Vnos 2 2 4 2 3 9" xfId="57300" xr:uid="{69C989EE-BA8E-4001-9823-CB07A8F6E307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2 5" xfId="40863" xr:uid="{D5FC6B82-0A67-4416-AD00-F348AF516762}"/>
    <cellStyle name="Vnos 2 2 4 2 4 2 6" xfId="47565" xr:uid="{9C57BB93-36B8-4B82-B0E1-270232CD4403}"/>
    <cellStyle name="Vnos 2 2 4 2 4 2 7" xfId="53118" xr:uid="{6CE2AF9C-BCFD-4574-98A1-1CDC2601A685}"/>
    <cellStyle name="Vnos 2 2 4 2 4 2 8" xfId="57865" xr:uid="{5E68544D-C0CF-4CA0-8D50-351742632086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4 6" xfId="38040" xr:uid="{1B9DEA4A-0381-484E-8DC6-0680CF6FE8C2}"/>
    <cellStyle name="Vnos 2 2 4 2 4 7" xfId="44742" xr:uid="{A32D5E95-B3A5-481C-8841-2BDFD734E9F0}"/>
    <cellStyle name="Vnos 2 2 4 2 4 8" xfId="50295" xr:uid="{AFB56DB9-2625-41FE-9149-A47D0DB048F3}"/>
    <cellStyle name="Vnos 2 2 4 2 4 9" xfId="42515" xr:uid="{4384BCE0-2015-46C4-8FE4-25246F4F742A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2 5" xfId="41187" xr:uid="{50B3A198-68B2-4087-80B2-ACB7D72FBA72}"/>
    <cellStyle name="Vnos 2 2 4 2 5 2 6" xfId="47889" xr:uid="{E9C155D4-BB54-499B-B995-AF994952098A}"/>
    <cellStyle name="Vnos 2 2 4 2 5 2 7" xfId="53442" xr:uid="{14A67952-01D4-4DB5-9B29-B5BE175C2A51}"/>
    <cellStyle name="Vnos 2 2 4 2 5 2 8" xfId="48483" xr:uid="{BC9FC6D0-F3CB-42DD-8FEB-413E61FEFF8E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5 6" xfId="38364" xr:uid="{AF2D0B01-DD38-482B-86C1-7229B1D55E43}"/>
    <cellStyle name="Vnos 2 2 4 2 5 7" xfId="45066" xr:uid="{E15AFDEE-F32E-48D7-9FE6-B487C775B38C}"/>
    <cellStyle name="Vnos 2 2 4 2 5 8" xfId="50619" xr:uid="{BB16AB6B-8A4D-4B5F-B7ED-4EFA2E7F83AB}"/>
    <cellStyle name="Vnos 2 2 4 2 5 9" xfId="55467" xr:uid="{050563E6-32B3-40FD-94AE-5DE5801DA70B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2 5" xfId="41478" xr:uid="{E26F4DA4-0877-4054-8FCE-64E942405881}"/>
    <cellStyle name="Vnos 2 2 4 2 6 2 6" xfId="48180" xr:uid="{B0AD132D-09BF-4151-A76B-7D67A800F7FC}"/>
    <cellStyle name="Vnos 2 2 4 2 6 2 7" xfId="53733" xr:uid="{63B81C34-3A54-4B0F-9296-2BC6C7A4A211}"/>
    <cellStyle name="Vnos 2 2 4 2 6 2 8" xfId="56636" xr:uid="{B05C7BC5-E8DC-41BC-A09B-2A997CED4508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6 6" xfId="38655" xr:uid="{1AE3EEE5-F564-4828-B34C-4F7215BD96E7}"/>
    <cellStyle name="Vnos 2 2 4 2 6 7" xfId="45357" xr:uid="{52E2AE89-69AE-4F8A-A118-559AAAAF8D4D}"/>
    <cellStyle name="Vnos 2 2 4 2 6 8" xfId="50910" xr:uid="{D7F3EA0D-40B3-482E-A64D-68A3FDF133DE}"/>
    <cellStyle name="Vnos 2 2 4 2 6 9" xfId="55188" xr:uid="{0B7A6C87-35F7-42A9-89F0-BEFA09DD461F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7 5" xfId="39348" xr:uid="{597D8EA6-6359-410F-A99B-8C314FD16624}"/>
    <cellStyle name="Vnos 2 2 4 2 7 6" xfId="46050" xr:uid="{449C3D08-C582-43EA-8527-ACB04BA8759E}"/>
    <cellStyle name="Vnos 2 2 4 2 7 7" xfId="51603" xr:uid="{2CF9D18D-E877-4CD0-946E-6083DD8497FF}"/>
    <cellStyle name="Vnos 2 2 4 2 7 8" xfId="58328" xr:uid="{D61A49D1-282E-40D4-B2BE-81C1DEFA03AD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11" xfId="35754" xr:uid="{116A11A1-0CA8-4AAD-95D5-A17E3FF4D2C6}"/>
    <cellStyle name="Vnos 2 2 4 3 12" xfId="42621" xr:uid="{12BF8152-BD2F-4400-B7AE-99894B0EAC36}"/>
    <cellStyle name="Vnos 2 2 4 3 13" xfId="34511" xr:uid="{1ED0C463-ADF7-43BA-9570-241EC88F42A4}"/>
    <cellStyle name="Vnos 2 2 4 3 14" xfId="54662" xr:uid="{BA745E1E-CDA7-445F-949C-11A5EA897510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2 5" xfId="39711" xr:uid="{53EC7D82-0D82-498C-8956-EAB906CD7D48}"/>
    <cellStyle name="Vnos 2 2 4 3 2 2 6" xfId="46413" xr:uid="{D237D8F1-B517-4C2E-AFD9-BB42B94D79BA}"/>
    <cellStyle name="Vnos 2 2 4 3 2 2 7" xfId="51966" xr:uid="{F77214D1-9C6E-4EA3-8A17-E2EB57A72A83}"/>
    <cellStyle name="Vnos 2 2 4 3 2 2 8" xfId="58449" xr:uid="{9E627F6E-86AD-4A42-ACBF-9A8F5C56DCDA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2 6" xfId="36888" xr:uid="{B585DEBA-DF91-4430-82F1-16129F1A2B66}"/>
    <cellStyle name="Vnos 2 2 4 3 2 7" xfId="43590" xr:uid="{DDA09C03-3A8A-4539-A06B-CB3E33CF0B68}"/>
    <cellStyle name="Vnos 2 2 4 3 2 8" xfId="49143" xr:uid="{F58D88DD-C212-4F2E-BA1D-BC4C89CC56E2}"/>
    <cellStyle name="Vnos 2 2 4 3 2 9" xfId="57258" xr:uid="{7BF291CE-7E0B-477D-93A6-BD8D203DD451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2 5" xfId="39513" xr:uid="{CCA0FB2B-F0DC-4236-A1F0-69A69D91D2A0}"/>
    <cellStyle name="Vnos 2 2 4 3 3 2 6" xfId="46215" xr:uid="{EDF1AC7B-BDB5-4E77-9FE8-0634F87A393C}"/>
    <cellStyle name="Vnos 2 2 4 3 3 2 7" xfId="51768" xr:uid="{C9C88288-C8FC-49A8-B91C-42B7072935E2}"/>
    <cellStyle name="Vnos 2 2 4 3 3 2 8" xfId="55877" xr:uid="{12D237DA-39AB-4B07-803F-9E23B5F18CC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3 6" xfId="36690" xr:uid="{B8660C97-5F5E-464C-B94E-CC86F8A2D3C6}"/>
    <cellStyle name="Vnos 2 2 4 3 3 7" xfId="43392" xr:uid="{913897CA-F836-4251-8FD7-7DFE00AF6631}"/>
    <cellStyle name="Vnos 2 2 4 3 3 8" xfId="48945" xr:uid="{CEFA5DDA-2D16-4916-87FE-E607710E1926}"/>
    <cellStyle name="Vnos 2 2 4 3 3 9" xfId="56583" xr:uid="{A0210A14-8DB6-4CDA-BC1B-6C00D56701B4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2 5" xfId="39487" xr:uid="{DB1F3DF3-D708-477B-8D7D-25990E50B9AA}"/>
    <cellStyle name="Vnos 2 2 4 3 4 2 6" xfId="46189" xr:uid="{4210AEC7-08CE-41B3-A0D1-E10543179B44}"/>
    <cellStyle name="Vnos 2 2 4 3 4 2 7" xfId="51742" xr:uid="{552B13AA-4840-4940-B5CF-662DE6A47E56}"/>
    <cellStyle name="Vnos 2 2 4 3 4 2 8" xfId="57460" xr:uid="{554D7468-F438-40C9-82AE-6856EFACA97C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4 6" xfId="36664" xr:uid="{2A62CBCB-B156-4EEE-9B30-1947DFF01405}"/>
    <cellStyle name="Vnos 2 2 4 3 4 7" xfId="43366" xr:uid="{001D5A30-A73C-4A02-9C66-F33A090E9FA3}"/>
    <cellStyle name="Vnos 2 2 4 3 4 8" xfId="48919" xr:uid="{B963D86C-ED78-4861-BC4E-8C983A9BB40C}"/>
    <cellStyle name="Vnos 2 2 4 3 4 9" xfId="56006" xr:uid="{65017BF0-332F-4DBC-A6AA-AD28C97DC300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2 5" xfId="39934" xr:uid="{FF0F8E74-9AD7-44D8-B54F-28DA931BD1C0}"/>
    <cellStyle name="Vnos 2 2 4 3 5 2 6" xfId="46636" xr:uid="{C61A7BD2-9D9A-4617-AE3A-EDA6BC7BE5F0}"/>
    <cellStyle name="Vnos 2 2 4 3 5 2 7" xfId="52189" xr:uid="{973262F6-E68E-4C27-9E68-3F5D31B8B949}"/>
    <cellStyle name="Vnos 2 2 4 3 5 2 8" xfId="55679" xr:uid="{8C8F1503-30BA-47B3-A32E-EC59481263C5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5 6" xfId="37111" xr:uid="{0FD41FF8-95C6-4F1F-9920-7EF6E10CC200}"/>
    <cellStyle name="Vnos 2 2 4 3 5 7" xfId="43813" xr:uid="{1D50A145-ECB9-4194-8D76-CC95CCCA902A}"/>
    <cellStyle name="Vnos 2 2 4 3 5 8" xfId="49366" xr:uid="{E6CB29D2-EB77-4531-BE3A-4999C8E6C6AE}"/>
    <cellStyle name="Vnos 2 2 4 3 5 9" xfId="57774" xr:uid="{EE69D124-217C-48A3-ABF4-2072D2DD799D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2 5" xfId="39587" xr:uid="{85544458-9CB5-4FE3-8A6B-AE72611B0D0A}"/>
    <cellStyle name="Vnos 2 2 4 3 6 2 6" xfId="46289" xr:uid="{41D49AB7-0CA7-4491-BCCE-EC3147A7D8B3}"/>
    <cellStyle name="Vnos 2 2 4 3 6 2 7" xfId="51842" xr:uid="{6F712462-B819-48C7-BCBD-09F2AA685352}"/>
    <cellStyle name="Vnos 2 2 4 3 6 2 8" xfId="58256" xr:uid="{705BA09F-1BFE-4E2D-9A89-009B2FDAAD80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6 6" xfId="36764" xr:uid="{D916BD7B-8CC5-4755-B2A9-1532B4A77EC5}"/>
    <cellStyle name="Vnos 2 2 4 3 6 7" xfId="43466" xr:uid="{16AABA1F-4200-4A4E-A0AF-991C0BDF5B4C}"/>
    <cellStyle name="Vnos 2 2 4 3 6 8" xfId="49019" xr:uid="{0D189EB5-D0EE-4C0C-ADC7-711F20E129E2}"/>
    <cellStyle name="Vnos 2 2 4 3 6 9" xfId="56978" xr:uid="{FFC73E35-38E3-40FD-B80C-0C7900C3FAB9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7 5" xfId="39070" xr:uid="{0E6908B9-5897-4483-A876-B9B072A63471}"/>
    <cellStyle name="Vnos 2 2 4 3 7 6" xfId="45772" xr:uid="{B4C5A15B-11EE-48CA-A83E-7BA8F4A7BEFF}"/>
    <cellStyle name="Vnos 2 2 4 3 7 7" xfId="51325" xr:uid="{A65F4F1D-E2AD-406F-8AE2-4552F607E05F}"/>
    <cellStyle name="Vnos 2 2 4 3 7 8" xfId="55153" xr:uid="{0B97DFC8-5FB3-4C4D-BAB1-3661BD4601A4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2 5" xfId="39985" xr:uid="{64F441EE-6B51-41C7-AAE7-F192B6AFB7CB}"/>
    <cellStyle name="Vnos 2 2 4 4 2 6" xfId="46687" xr:uid="{EB2B39C1-7CDB-485B-A038-8279BE64AE9D}"/>
    <cellStyle name="Vnos 2 2 4 4 2 7" xfId="52240" xr:uid="{83BEFE23-9156-404B-9757-9872D1C4E14C}"/>
    <cellStyle name="Vnos 2 2 4 4 2 8" xfId="54440" xr:uid="{7D30DC95-A07B-4FC3-A953-59B1972B6E91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4 6" xfId="37162" xr:uid="{AEDF2FAF-84ED-4B23-B7D9-F6B07F78F9E0}"/>
    <cellStyle name="Vnos 2 2 4 4 7" xfId="43864" xr:uid="{EC6B7CD2-4EA1-4D83-98AB-C2277EEF21FA}"/>
    <cellStyle name="Vnos 2 2 4 4 8" xfId="49417" xr:uid="{2D41C480-E647-4F9A-B454-607810C9A273}"/>
    <cellStyle name="Vnos 2 2 4 4 9" xfId="58134" xr:uid="{AD597FF6-19DB-461B-AF73-B850F5FB4677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2 5" xfId="40583" xr:uid="{1F0D447A-AC18-492D-90A8-6EDD9D9116E0}"/>
    <cellStyle name="Vnos 2 2 4 5 2 6" xfId="47285" xr:uid="{B988EDF2-35DF-4351-9826-1E1E44A36202}"/>
    <cellStyle name="Vnos 2 2 4 5 2 7" xfId="52838" xr:uid="{ABD7EAB0-AB01-448A-9AE3-8954D07BBAAD}"/>
    <cellStyle name="Vnos 2 2 4 5 2 8" xfId="54385" xr:uid="{F9EA2B5A-A1B8-47FF-A2AD-3E96D90598E4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5 6" xfId="37760" xr:uid="{D5EDF8DC-F2DF-4AE3-9D8C-3F2F8D53B85F}"/>
    <cellStyle name="Vnos 2 2 4 5 7" xfId="44462" xr:uid="{0832D6BD-A6DC-4852-9F82-78310EA10369}"/>
    <cellStyle name="Vnos 2 2 4 5 8" xfId="50015" xr:uid="{199DE8F9-64C2-431B-90CB-0A6E549BC2FE}"/>
    <cellStyle name="Vnos 2 2 4 5 9" xfId="54884" xr:uid="{6382D558-EAD6-4834-9470-07A08B893C50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2 5" xfId="39918" xr:uid="{8009CAAB-9C77-4DB6-9A34-74EECC218ACE}"/>
    <cellStyle name="Vnos 2 2 4 6 2 6" xfId="46620" xr:uid="{33006C3E-8630-4E78-93B9-92E13C4F45E1}"/>
    <cellStyle name="Vnos 2 2 4 6 2 7" xfId="52173" xr:uid="{04C5BBF4-D5F6-4B0A-B14F-2FB6A7577E55}"/>
    <cellStyle name="Vnos 2 2 4 6 2 8" xfId="58413" xr:uid="{A9CE3323-7DF2-4B84-8F18-37466222B83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6 6" xfId="37095" xr:uid="{6BFB8F25-B079-4517-8390-D73576B58D72}"/>
    <cellStyle name="Vnos 2 2 4 6 7" xfId="43797" xr:uid="{56DBCF7B-E294-4FA3-951E-21DB402CA090}"/>
    <cellStyle name="Vnos 2 2 4 6 8" xfId="49350" xr:uid="{7ACA980D-1E43-40CF-8C70-D71E1C098FEB}"/>
    <cellStyle name="Vnos 2 2 4 6 9" xfId="57821" xr:uid="{6465681E-D569-4F37-9443-6E81283FEC38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2 5" xfId="40997" xr:uid="{2721A9C0-9BB4-4BB7-8B10-B602DC88AAA0}"/>
    <cellStyle name="Vnos 2 2 4 7 2 6" xfId="47699" xr:uid="{EA3AEC6C-C0FE-43A2-AEE4-76E379462286}"/>
    <cellStyle name="Vnos 2 2 4 7 2 7" xfId="53252" xr:uid="{62F27217-039E-4323-AB2E-DF598DE4C9FA}"/>
    <cellStyle name="Vnos 2 2 4 7 2 8" xfId="57549" xr:uid="{4A5EBEA7-948B-447A-A428-2595CAC142ED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7 6" xfId="38174" xr:uid="{640255B1-4667-4D1F-9DCA-FAE3F799BEFA}"/>
    <cellStyle name="Vnos 2 2 4 7 7" xfId="44876" xr:uid="{AC5AE572-32FA-4047-9E78-6C948F409C11}"/>
    <cellStyle name="Vnos 2 2 4 7 8" xfId="50429" xr:uid="{F4E3103D-ADF6-4684-82B4-5465F01DA5A6}"/>
    <cellStyle name="Vnos 2 2 4 7 9" xfId="57350" xr:uid="{CA761D6C-4CDC-4DFA-84A7-B5D5D3771536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2 5" xfId="38855" xr:uid="{FFD3282B-9E40-497D-BB92-D49FFDDE2D1F}"/>
    <cellStyle name="Vnos 2 2 4 8 2 6" xfId="45557" xr:uid="{3CD81825-1673-4B44-96ED-6933447981CE}"/>
    <cellStyle name="Vnos 2 2 4 8 2 7" xfId="51110" xr:uid="{BE32B574-7609-4163-A150-CE27C1DF4674}"/>
    <cellStyle name="Vnos 2 2 4 8 2 8" xfId="48602" xr:uid="{EE6E1613-D0CB-4A37-9A82-644348756690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8 6" xfId="35204" xr:uid="{40B37DAC-BBE7-4F5A-A504-4F0B4B7201A9}"/>
    <cellStyle name="Vnos 2 2 4 8 7" xfId="42185" xr:uid="{9ED62DFA-E961-48A8-BE6E-2E4A5D8B42A6}"/>
    <cellStyle name="Vnos 2 2 4 8 8" xfId="42870" xr:uid="{1D9FD2C1-1FD2-4A35-8241-7B463D2D5F53}"/>
    <cellStyle name="Vnos 2 2 4 8 9" xfId="54024" xr:uid="{0AF8C9A2-F47A-4355-BEF7-C67F17ECE93C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4 9 5" xfId="39171" xr:uid="{16BC01FD-5F17-4B1B-B592-A47B870F5323}"/>
    <cellStyle name="Vnos 2 2 4 9 6" xfId="45873" xr:uid="{D48B0C05-B649-4FF1-8D2E-16F5E7025902}"/>
    <cellStyle name="Vnos 2 2 4 9 7" xfId="51426" xr:uid="{402CD4FA-3838-43FA-ABC4-DABE52C34923}"/>
    <cellStyle name="Vnos 2 2 4 9 8" xfId="54820" xr:uid="{F88B5A99-6984-4169-9A35-EADC19AC4EAA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13" xfId="36170" xr:uid="{A1DD37ED-5BA6-4C21-9D1D-693CA20636B4}"/>
    <cellStyle name="Vnos 2 2 5 14" xfId="42934" xr:uid="{1AAD1918-8E52-4980-AD4A-BCA83ABD5CD0}"/>
    <cellStyle name="Vnos 2 2 5 15" xfId="48493" xr:uid="{C5444255-0CF8-40EC-BC6F-8EAA65AFBC8C}"/>
    <cellStyle name="Vnos 2 2 5 16" xfId="42936" xr:uid="{F544AE95-1224-413F-BFA0-04EF74E410D5}"/>
    <cellStyle name="Vnos 2 2 5 2" xfId="4860" xr:uid="{B04F5EBB-EE14-49E4-A616-6DE47D849285}"/>
    <cellStyle name="Vnos 2 2 5 2 10" xfId="23482" xr:uid="{5EBBD44A-07DE-4F99-AA08-BCAFE388839B}"/>
    <cellStyle name="Vnos 2 2 5 2 11" xfId="36513" xr:uid="{C29329A4-614A-4422-8844-8C29CD0E5968}"/>
    <cellStyle name="Vnos 2 2 5 2 12" xfId="43215" xr:uid="{132707EA-843B-466C-A6CF-DBB263B9F511}"/>
    <cellStyle name="Vnos 2 2 5 2 13" xfId="48768" xr:uid="{C0F77E5C-7641-4175-8E9F-47A5E1CFE2A7}"/>
    <cellStyle name="Vnos 2 2 5 2 14" xfId="56085" xr:uid="{0AF441C2-0E7D-4CE3-943E-878F0BC90FD9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2 5" xfId="40224" xr:uid="{AA1BC7AF-DBD3-4A7A-A64B-0F19A123BB95}"/>
    <cellStyle name="Vnos 2 2 5 2 2 2 6" xfId="46926" xr:uid="{552945D5-9765-4E4A-B1DF-0BC2DF0E3FA1}"/>
    <cellStyle name="Vnos 2 2 5 2 2 2 7" xfId="52479" xr:uid="{7D44BE6F-9642-4DB6-BC0B-F0AEAF7F7F7D}"/>
    <cellStyle name="Vnos 2 2 5 2 2 2 8" xfId="55871" xr:uid="{07D514C6-6F31-4B1D-85D6-2E1D42706094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2 6" xfId="37401" xr:uid="{E228A8E9-3E9E-4CBE-941B-22F0E0B203F8}"/>
    <cellStyle name="Vnos 2 2 5 2 2 7" xfId="44103" xr:uid="{464871C3-2683-4572-9C74-20271B81962C}"/>
    <cellStyle name="Vnos 2 2 5 2 2 8" xfId="49656" xr:uid="{F7C6FAC1-3146-4C31-8BAA-65F77E2E19DD}"/>
    <cellStyle name="Vnos 2 2 5 2 2 9" xfId="57604" xr:uid="{F361A3F7-FB73-4033-80A6-FA30A8D1C17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2 5" xfId="40059" xr:uid="{A2086868-BBAB-4760-9C57-32058B7DFEDE}"/>
    <cellStyle name="Vnos 2 2 5 2 3 2 6" xfId="46761" xr:uid="{C9FC9DEB-35CD-4B89-9A48-69160AE6ADCA}"/>
    <cellStyle name="Vnos 2 2 5 2 3 2 7" xfId="52314" xr:uid="{DB07ED3C-F4D7-4B52-A5CB-030E1E020287}"/>
    <cellStyle name="Vnos 2 2 5 2 3 2 8" xfId="42314" xr:uid="{D069DEB6-2A68-4DC0-AF97-78AC4220F11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3 6" xfId="37236" xr:uid="{57B8F86A-9665-4448-A64A-85ED9024BF69}"/>
    <cellStyle name="Vnos 2 2 5 2 3 7" xfId="43938" xr:uid="{9185F167-778D-4C2D-8335-A15AC9C52764}"/>
    <cellStyle name="Vnos 2 2 5 2 3 8" xfId="49491" xr:uid="{49B96164-0C6B-4E23-BC5A-BE400BD2A42F}"/>
    <cellStyle name="Vnos 2 2 5 2 3 9" xfId="54352" xr:uid="{D8D91EF7-08B0-4CBD-A660-672B73058539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2 5" xfId="40851" xr:uid="{A95D2291-5530-4E23-8F14-D69B95C00A80}"/>
    <cellStyle name="Vnos 2 2 5 2 4 2 6" xfId="47553" xr:uid="{633081DB-9C32-458D-BAD1-9FEE78B57368}"/>
    <cellStyle name="Vnos 2 2 5 2 4 2 7" xfId="53106" xr:uid="{9E67353E-1904-4503-98AD-3C1F4849B5F8}"/>
    <cellStyle name="Vnos 2 2 5 2 4 2 8" xfId="57600" xr:uid="{BA4DF319-DFB5-4E43-A3D4-95D9A6736F39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4 6" xfId="38028" xr:uid="{11FCACF2-DB16-4FE2-93F1-122E9AA1D5A6}"/>
    <cellStyle name="Vnos 2 2 5 2 4 7" xfId="44730" xr:uid="{F4144779-7AB8-4EC4-8C34-59BEDAE4DAC0}"/>
    <cellStyle name="Vnos 2 2 5 2 4 8" xfId="50283" xr:uid="{B517419B-DFE4-4B95-92CA-BED6B6FDFB7B}"/>
    <cellStyle name="Vnos 2 2 5 2 4 9" xfId="41713" xr:uid="{6EF03B88-E18A-4C1F-A161-F35EFC80FB26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2 5" xfId="41175" xr:uid="{1B836C19-438E-47D1-ABCF-416BAA672C1B}"/>
    <cellStyle name="Vnos 2 2 5 2 5 2 6" xfId="47877" xr:uid="{DA9E6982-AF88-4E0A-8960-D2A8AC40EB61}"/>
    <cellStyle name="Vnos 2 2 5 2 5 2 7" xfId="53430" xr:uid="{BF3F8038-4345-4A5F-9FC6-DBA641FA0B60}"/>
    <cellStyle name="Vnos 2 2 5 2 5 2 8" xfId="57935" xr:uid="{3BE1D7B3-1E92-4E41-B024-B42C23A8F36D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5 6" xfId="38352" xr:uid="{90114E82-6BC3-4AFB-96C9-192F23DD5B0E}"/>
    <cellStyle name="Vnos 2 2 5 2 5 7" xfId="45054" xr:uid="{70112990-9262-4C43-BF42-2D8EBACE1844}"/>
    <cellStyle name="Vnos 2 2 5 2 5 8" xfId="50607" xr:uid="{2E50CCF9-ABF4-46BD-B695-B677CA63FE90}"/>
    <cellStyle name="Vnos 2 2 5 2 5 9" xfId="58050" xr:uid="{28EB9413-F390-4109-BDAD-2D9ECE57C236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2 5" xfId="41466" xr:uid="{D9C427F1-73FD-4398-9AA1-13DAF1673F30}"/>
    <cellStyle name="Vnos 2 2 5 2 6 2 6" xfId="48168" xr:uid="{1EB7827C-D678-48E6-9898-E6E90CC6FD12}"/>
    <cellStyle name="Vnos 2 2 5 2 6 2 7" xfId="53721" xr:uid="{DBCDED5E-1196-47C5-B56D-28552BFF2F72}"/>
    <cellStyle name="Vnos 2 2 5 2 6 2 8" xfId="55404" xr:uid="{DD9B3F99-9B50-4EB3-8BF8-E0691B0EA368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6 6" xfId="38643" xr:uid="{9A413E96-A61D-471C-89EB-DB558ED51D41}"/>
    <cellStyle name="Vnos 2 2 5 2 6 7" xfId="45345" xr:uid="{B8DB1158-DAB8-423F-8F1F-B92E59503561}"/>
    <cellStyle name="Vnos 2 2 5 2 6 8" xfId="50898" xr:uid="{68A368F7-D36F-4D38-BEFB-AC440473813F}"/>
    <cellStyle name="Vnos 2 2 5 2 6 9" xfId="56555" xr:uid="{876D1D93-47E0-426A-9981-CB57FAE3269A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7 5" xfId="39336" xr:uid="{319B3E39-C7C0-426D-B281-05B505CD2768}"/>
    <cellStyle name="Vnos 2 2 5 2 7 6" xfId="46038" xr:uid="{00084C58-54E0-407D-A95A-65DF9D0F8BAB}"/>
    <cellStyle name="Vnos 2 2 5 2 7 7" xfId="51591" xr:uid="{F863D0F5-8EE0-4B1A-8F81-A665C9926E5E}"/>
    <cellStyle name="Vnos 2 2 5 2 7 8" xfId="41683" xr:uid="{28E34E94-0649-4967-8558-A0DB675CE701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11" xfId="35755" xr:uid="{7FD75814-AEDF-4C23-84EA-131246B232DF}"/>
    <cellStyle name="Vnos 2 2 5 3 12" xfId="42622" xr:uid="{56552C15-5F21-40B3-8513-E46393ED1A71}"/>
    <cellStyle name="Vnos 2 2 5 3 13" xfId="41642" xr:uid="{BB3BB09C-B54E-41AB-A43F-2CB958DFC28A}"/>
    <cellStyle name="Vnos 2 2 5 3 14" xfId="53877" xr:uid="{B24BF412-C8AD-4B00-8CDD-86CFFB246E6E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2 5" xfId="39712" xr:uid="{F351EEDC-8786-4BD4-98B4-956D04167285}"/>
    <cellStyle name="Vnos 2 2 5 3 2 2 6" xfId="46414" xr:uid="{A2A4DA9F-5E98-435A-B698-0AB0FCB488B1}"/>
    <cellStyle name="Vnos 2 2 5 3 2 2 7" xfId="51967" xr:uid="{1F6CA82D-C833-4365-A049-C507733EC266}"/>
    <cellStyle name="Vnos 2 2 5 3 2 2 8" xfId="57050" xr:uid="{A6F671D7-4B9C-474A-A996-13AB46FFC299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2 6" xfId="36889" xr:uid="{6E3D7FAB-7EAD-4AC9-806D-F1B86C0DA61C}"/>
    <cellStyle name="Vnos 2 2 5 3 2 7" xfId="43591" xr:uid="{8D265F45-A5F1-41E8-878F-6656B1776920}"/>
    <cellStyle name="Vnos 2 2 5 3 2 8" xfId="49144" xr:uid="{741D9633-CBAA-4AFD-B0BB-F75D7C71A0D5}"/>
    <cellStyle name="Vnos 2 2 5 3 2 9" xfId="57942" xr:uid="{9CD92CE0-0576-4780-9683-3AE1E7122C65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2 5" xfId="40410" xr:uid="{4F305D95-96A3-4432-9671-3C296BEEB717}"/>
    <cellStyle name="Vnos 2 2 5 3 3 2 6" xfId="47112" xr:uid="{B873965F-9A06-4A1A-9434-2B000AE761FF}"/>
    <cellStyle name="Vnos 2 2 5 3 3 2 7" xfId="52665" xr:uid="{0E4AD9E8-8177-42BD-BE29-92EB222D45AF}"/>
    <cellStyle name="Vnos 2 2 5 3 3 2 8" xfId="41670" xr:uid="{D40DB11E-AB7F-4D90-A1AC-CCE0169956D3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3 6" xfId="37587" xr:uid="{178CA44C-96A0-4A39-8BFE-481BC32A30C3}"/>
    <cellStyle name="Vnos 2 2 5 3 3 7" xfId="44289" xr:uid="{92E770A6-DA54-4339-A0DF-78E6CB65DA86}"/>
    <cellStyle name="Vnos 2 2 5 3 3 8" xfId="49842" xr:uid="{CB7CE755-2D98-4780-855E-0833492FE329}"/>
    <cellStyle name="Vnos 2 2 5 3 3 9" xfId="41797" xr:uid="{8A83D8D8-C57D-45DF-A21C-6A587F5D4E47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2 5" xfId="38960" xr:uid="{DF867ECD-361D-4A02-8142-BDC1D5CAA278}"/>
    <cellStyle name="Vnos 2 2 5 3 4 2 6" xfId="45662" xr:uid="{7E3EC841-2FDB-4658-BD08-0501EBD1BD96}"/>
    <cellStyle name="Vnos 2 2 5 3 4 2 7" xfId="51215" xr:uid="{D74EFE35-B409-4DE7-A20C-0A7E87505421}"/>
    <cellStyle name="Vnos 2 2 5 3 4 2 8" xfId="53876" xr:uid="{1893EF4E-AB9A-4E6E-B97C-641B1C8554E8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4 6" xfId="35469" xr:uid="{3DBC1F95-8530-4958-845D-82E613F60CA0}"/>
    <cellStyle name="Vnos 2 2 5 3 4 7" xfId="42392" xr:uid="{00158ED4-9FFB-4DC4-BC90-06347B961313}"/>
    <cellStyle name="Vnos 2 2 5 3 4 8" xfId="41915" xr:uid="{B1302E46-E4B7-4DCF-B22F-2CA5F76A95B1}"/>
    <cellStyle name="Vnos 2 2 5 3 4 9" xfId="42078" xr:uid="{C54381D8-E380-404E-BB35-2389F3397B77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2 5" xfId="39614" xr:uid="{4117C7A7-38EE-4CB1-BE03-A64BE7DCBAF2}"/>
    <cellStyle name="Vnos 2 2 5 3 5 2 6" xfId="46316" xr:uid="{C5C48375-6639-4091-B01B-F0B6F4521147}"/>
    <cellStyle name="Vnos 2 2 5 3 5 2 7" xfId="51869" xr:uid="{8888A279-4631-4B1F-A1D1-1D8E136CA391}"/>
    <cellStyle name="Vnos 2 2 5 3 5 2 8" xfId="55771" xr:uid="{86D24F80-F8CC-430A-9F0E-A9300CF43204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5 6" xfId="36791" xr:uid="{1E6D6D0A-0CBF-4C4A-8284-D8DCCC6165F1}"/>
    <cellStyle name="Vnos 2 2 5 3 5 7" xfId="43493" xr:uid="{FA9138E2-5023-4ECF-A5C0-06AB38FAF698}"/>
    <cellStyle name="Vnos 2 2 5 3 5 8" xfId="49046" xr:uid="{7E59D21D-A3C4-4224-95B5-660AE1BB6D11}"/>
    <cellStyle name="Vnos 2 2 5 3 5 9" xfId="34249" xr:uid="{41125926-B7BF-4591-98F7-5B3941116FA8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2 5" xfId="39935" xr:uid="{974370E1-4F9D-4E1E-8CBF-AEBFEDF35A4C}"/>
    <cellStyle name="Vnos 2 2 5 3 6 2 6" xfId="46637" xr:uid="{233EED85-2400-40DB-A8E9-B8975B0B25C2}"/>
    <cellStyle name="Vnos 2 2 5 3 6 2 7" xfId="52190" xr:uid="{26EB912D-C490-4DEB-B055-A8DF9826F42C}"/>
    <cellStyle name="Vnos 2 2 5 3 6 2 8" xfId="58095" xr:uid="{BB3DF3DE-CC2F-491B-BD1C-7F6F46A24C30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6 6" xfId="37112" xr:uid="{A5AFDF34-B436-4D83-9613-709EC4C4CB10}"/>
    <cellStyle name="Vnos 2 2 5 3 6 7" xfId="43814" xr:uid="{A94CADB9-CC62-4815-888C-108F21E46391}"/>
    <cellStyle name="Vnos 2 2 5 3 6 8" xfId="49367" xr:uid="{FC0C58C8-8CDE-42A5-A0C5-B4431F5B8422}"/>
    <cellStyle name="Vnos 2 2 5 3 6 9" xfId="55949" xr:uid="{CF369FB4-85A6-4AB1-BFD5-B99AD22233F6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7 5" xfId="39071" xr:uid="{D6AC0CF1-2934-4205-80DD-407501076871}"/>
    <cellStyle name="Vnos 2 2 5 3 7 6" xfId="45773" xr:uid="{5EB760D6-D476-4A94-A985-D71C4E32FDD1}"/>
    <cellStyle name="Vnos 2 2 5 3 7 7" xfId="51326" xr:uid="{7D0F8DE6-3A49-468A-8189-720FFD163E9F}"/>
    <cellStyle name="Vnos 2 2 5 3 7 8" xfId="55795" xr:uid="{CDE49DBA-6827-4FB4-81C4-D925AA453DE6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2 5" xfId="39969" xr:uid="{0DE82FAA-B61B-4764-A037-18A4BF4452B7}"/>
    <cellStyle name="Vnos 2 2 5 4 2 6" xfId="46671" xr:uid="{9C4A22CE-B5C0-44D7-B88C-A6198E698ACD}"/>
    <cellStyle name="Vnos 2 2 5 4 2 7" xfId="52224" xr:uid="{45EB7661-303E-4E5A-80BB-A18FF43BA7B3}"/>
    <cellStyle name="Vnos 2 2 5 4 2 8" xfId="57316" xr:uid="{9192780A-EF57-45C2-9056-EFD0E4E3A346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4 6" xfId="37146" xr:uid="{41A22E19-0569-4AAC-A7DB-7254D29CC320}"/>
    <cellStyle name="Vnos 2 2 5 4 7" xfId="43848" xr:uid="{AE35953F-4E7C-4248-83F1-B066BCF16BD0}"/>
    <cellStyle name="Vnos 2 2 5 4 8" xfId="49401" xr:uid="{40E6BD5E-8001-455B-81C0-7DEBDB7CF876}"/>
    <cellStyle name="Vnos 2 2 5 4 9" xfId="54874" xr:uid="{A24B0856-13F3-4693-88E8-5825FD03CBA3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2 5" xfId="38964" xr:uid="{443CADAE-4390-4276-9429-F37FD98DC7AF}"/>
    <cellStyle name="Vnos 2 2 5 5 2 6" xfId="45666" xr:uid="{3446A72B-769A-484C-BE5D-7EB883B1EA64}"/>
    <cellStyle name="Vnos 2 2 5 5 2 7" xfId="51219" xr:uid="{709FED26-B7B6-4A34-B6DB-D436E68A5953}"/>
    <cellStyle name="Vnos 2 2 5 5 2 8" xfId="55215" xr:uid="{BE6253C3-FDEF-4CF3-9272-A573988901AD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5 6" xfId="35473" xr:uid="{C8DCBBF6-56EF-42CC-8EB2-ED2B7DC7F127}"/>
    <cellStyle name="Vnos 2 2 5 5 7" xfId="42396" xr:uid="{8D14E9CF-0866-4A81-B9D1-886B0F8DB85B}"/>
    <cellStyle name="Vnos 2 2 5 5 8" xfId="42034" xr:uid="{B436D84F-82C5-4F60-BC62-1F98FB876114}"/>
    <cellStyle name="Vnos 2 2 5 5 9" xfId="34508" xr:uid="{59C3339C-8511-4417-B92A-29DA30DE77C9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2 5" xfId="39744" xr:uid="{31225604-10B8-4734-A39D-B94F5C8706FD}"/>
    <cellStyle name="Vnos 2 2 5 6 2 6" xfId="46446" xr:uid="{A7CBD7DA-548F-4DBA-98EE-33E39956F006}"/>
    <cellStyle name="Vnos 2 2 5 6 2 7" xfId="51999" xr:uid="{5CF15B5F-C33D-41A4-9CAB-420EC3A0C9F9}"/>
    <cellStyle name="Vnos 2 2 5 6 2 8" xfId="41939" xr:uid="{19798098-4569-4775-9C10-150006383F26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6 6" xfId="36921" xr:uid="{3FF48A60-623E-4C31-A7AE-501AF1478B6E}"/>
    <cellStyle name="Vnos 2 2 5 6 7" xfId="43623" xr:uid="{63DBDEF2-C30C-4A78-BDCA-B4DBE0A7F8B5}"/>
    <cellStyle name="Vnos 2 2 5 6 8" xfId="49176" xr:uid="{AE7A00DD-1C64-4E4F-AB5D-2CC6B8C3FFEF}"/>
    <cellStyle name="Vnos 2 2 5 6 9" xfId="55857" xr:uid="{CCC9436B-7724-4FAF-9B07-F8DD46622447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2 5" xfId="40986" xr:uid="{D068A241-6B7F-4CA7-AB51-36EF38E0B66C}"/>
    <cellStyle name="Vnos 2 2 5 7 2 6" xfId="47688" xr:uid="{F6DC3C24-EB32-472C-AC0B-C408610CC2F9}"/>
    <cellStyle name="Vnos 2 2 5 7 2 7" xfId="53241" xr:uid="{35627284-10A8-4AA3-B605-A0601EECC2CB}"/>
    <cellStyle name="Vnos 2 2 5 7 2 8" xfId="58130" xr:uid="{41022604-0D2F-4134-9F5B-5C0D08088296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7 6" xfId="38163" xr:uid="{E38A2E36-392F-4BF2-A0E1-D3AF006EACE2}"/>
    <cellStyle name="Vnos 2 2 5 7 7" xfId="44865" xr:uid="{C99F4575-95F5-4559-9550-536AA53FFBCA}"/>
    <cellStyle name="Vnos 2 2 5 7 8" xfId="50418" xr:uid="{B9BE9243-5EAC-451B-A15B-B2A47EA2DC17}"/>
    <cellStyle name="Vnos 2 2 5 7 9" xfId="55355" xr:uid="{CE4F7276-F33C-4533-8CB7-BE852CF5D6FE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2 5" xfId="38998" xr:uid="{F54E9150-50D2-4CBD-9E93-A1F7E2CBF7A5}"/>
    <cellStyle name="Vnos 2 2 5 8 2 6" xfId="45700" xr:uid="{FDDE51BC-BE58-46C5-A17F-CE7727790E4C}"/>
    <cellStyle name="Vnos 2 2 5 8 2 7" xfId="51253" xr:uid="{AB954CAD-E470-4540-B38A-3444CDD66643}"/>
    <cellStyle name="Vnos 2 2 5 8 2 8" xfId="56089" xr:uid="{8A7DC345-CE1B-4878-ACC3-2AEADEF126CC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8 6" xfId="35507" xr:uid="{61297523-6E01-434F-AEEB-A36D33E025AA}"/>
    <cellStyle name="Vnos 2 2 5 8 7" xfId="42430" xr:uid="{2940579A-7DE9-4839-94D5-CA51E7A590F8}"/>
    <cellStyle name="Vnos 2 2 5 8 8" xfId="42218" xr:uid="{A6F77AA9-72C4-4054-A9CB-26669D753D60}"/>
    <cellStyle name="Vnos 2 2 5 8 9" xfId="42754" xr:uid="{5DA3B94B-E1DD-49F5-9D29-C6920C2A97D6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5 9 5" xfId="39160" xr:uid="{02FFFD57-5BFC-4491-8309-84B45338D1BA}"/>
    <cellStyle name="Vnos 2 2 5 9 6" xfId="45862" xr:uid="{1A45714F-E638-432C-98C6-2EBE9DC99519}"/>
    <cellStyle name="Vnos 2 2 5 9 7" xfId="51415" xr:uid="{80D451B4-2753-40AC-9F82-63AFF8130219}"/>
    <cellStyle name="Vnos 2 2 5 9 8" xfId="56734" xr:uid="{CD84E52B-B191-4C1B-ADE5-8A30E875C8C2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14" xfId="36358" xr:uid="{C5A189E2-E13B-4285-84B6-EEA934143631}"/>
    <cellStyle name="Vnos 2 2 6 15" xfId="43060" xr:uid="{6A718DEF-1513-4E58-8B80-0D3B8F77FB0A}"/>
    <cellStyle name="Vnos 2 2 6 16" xfId="48613" xr:uid="{1BF0F289-151E-448D-87A6-E8D380F67FE9}"/>
    <cellStyle name="Vnos 2 2 6 17" xfId="41786" xr:uid="{E8059240-FDB6-442A-82A4-1B922BD6C44B}"/>
    <cellStyle name="Vnos 2 2 6 2" xfId="4912" xr:uid="{AEFCAAD9-3B9F-4804-A45D-CF9603FD09F9}"/>
    <cellStyle name="Vnos 2 2 6 2 10" xfId="23534" xr:uid="{CC542D8D-99D2-4D37-A5EF-7DB7C55EE78C}"/>
    <cellStyle name="Vnos 2 2 6 2 11" xfId="36565" xr:uid="{3CD6ED73-C743-4000-8896-56793AA683A0}"/>
    <cellStyle name="Vnos 2 2 6 2 12" xfId="43267" xr:uid="{257C6E7D-6A65-41C1-8CCF-F455AFB1D1EA}"/>
    <cellStyle name="Vnos 2 2 6 2 13" xfId="48820" xr:uid="{785069EA-15D5-4A5E-95D4-60519EF5EFD5}"/>
    <cellStyle name="Vnos 2 2 6 2 14" xfId="57904" xr:uid="{A1580FE1-DABE-4F5E-8ACC-3D557A04462E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2 5" xfId="40276" xr:uid="{5A6E1F7C-9101-41D3-A560-1B7CB951E7F2}"/>
    <cellStyle name="Vnos 2 2 6 2 2 2 6" xfId="46978" xr:uid="{CE9BCD39-FAEB-4CBE-BD37-B407F62AB261}"/>
    <cellStyle name="Vnos 2 2 6 2 2 2 7" xfId="52531" xr:uid="{BA0F0E87-6E0E-43B5-B09F-320D2BF8C1E7}"/>
    <cellStyle name="Vnos 2 2 6 2 2 2 8" xfId="57533" xr:uid="{10331637-4486-4289-88D4-F7BFD6BB62C4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2 6" xfId="37453" xr:uid="{BC108E99-FDBC-4B6A-86BB-AD012BE5E659}"/>
    <cellStyle name="Vnos 2 2 6 2 2 7" xfId="44155" xr:uid="{F7BE88A6-A238-443C-9F89-CF713821037C}"/>
    <cellStyle name="Vnos 2 2 6 2 2 8" xfId="49708" xr:uid="{B3049E80-DE33-479E-870D-774E0E9754BA}"/>
    <cellStyle name="Vnos 2 2 6 2 2 9" xfId="56494" xr:uid="{9C250EF1-3278-4AC0-BC92-6A1F7238EEA0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2 5" xfId="39784" xr:uid="{241E0BF4-BE9C-43D6-B0B4-D0180AA899EE}"/>
    <cellStyle name="Vnos 2 2 6 2 3 2 6" xfId="46486" xr:uid="{0C1FE552-5CAF-4741-9E29-48C8103AB0DF}"/>
    <cellStyle name="Vnos 2 2 6 2 3 2 7" xfId="52039" xr:uid="{10B3DBC0-87E9-47AF-9539-72629E9959BC}"/>
    <cellStyle name="Vnos 2 2 6 2 3 2 8" xfId="56068" xr:uid="{69F5BCFC-D1F6-4B70-9992-C49DF1E3B5DB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3 6" xfId="36961" xr:uid="{EFA59BC5-4956-4D51-B68B-9E04CA6D4B97}"/>
    <cellStyle name="Vnos 2 2 6 2 3 7" xfId="43663" xr:uid="{A0B78C9D-DCED-4BAF-AEF6-A519E03028F8}"/>
    <cellStyle name="Vnos 2 2 6 2 3 8" xfId="49216" xr:uid="{876F03DF-B8EE-428F-A5F0-EF73384C520B}"/>
    <cellStyle name="Vnos 2 2 6 2 3 9" xfId="57451" xr:uid="{20A8594F-6F1B-4DD3-A79C-0D34FB52A74D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2 5" xfId="40903" xr:uid="{EDC0DDF8-5C13-4A3E-9017-C597958B5BCF}"/>
    <cellStyle name="Vnos 2 2 6 2 4 2 6" xfId="47605" xr:uid="{E2173148-1AE9-4A3E-BD0D-F9E573743998}"/>
    <cellStyle name="Vnos 2 2 6 2 4 2 7" xfId="53158" xr:uid="{3CC51309-F4D3-4121-A808-3488884EFC81}"/>
    <cellStyle name="Vnos 2 2 6 2 4 2 8" xfId="57820" xr:uid="{11DA8C0F-3F28-41F1-B2D0-CAD460BA7459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4 6" xfId="38080" xr:uid="{E432D91F-57A9-4C40-A954-1231FEBDDCB7}"/>
    <cellStyle name="Vnos 2 2 6 2 4 7" xfId="44782" xr:uid="{3116A390-3007-4CFC-8EB4-AD38FCDCBB95}"/>
    <cellStyle name="Vnos 2 2 6 2 4 8" xfId="50335" xr:uid="{9C89A0BC-E9AE-4F32-9E3A-778F622721B9}"/>
    <cellStyle name="Vnos 2 2 6 2 4 9" xfId="57051" xr:uid="{664AB9D3-D606-4B21-A0A5-A26E7B496BED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2 5" xfId="41227" xr:uid="{CEFA4F02-E4B0-41FF-A5FE-8BE929B5827E}"/>
    <cellStyle name="Vnos 2 2 6 2 5 2 6" xfId="47929" xr:uid="{FC9D7402-4DC4-4DD6-B900-7421189BDB01}"/>
    <cellStyle name="Vnos 2 2 6 2 5 2 7" xfId="53482" xr:uid="{157174ED-87E5-4CA5-9815-84319F589D4D}"/>
    <cellStyle name="Vnos 2 2 6 2 5 2 8" xfId="56261" xr:uid="{E646266A-5D88-484D-BC6B-DC5C9358D7AD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5 6" xfId="38404" xr:uid="{2C8107B7-1770-425B-89F8-23456CBC9D07}"/>
    <cellStyle name="Vnos 2 2 6 2 5 7" xfId="45106" xr:uid="{0E20CA6C-C517-40BD-88A7-B883E6030457}"/>
    <cellStyle name="Vnos 2 2 6 2 5 8" xfId="50659" xr:uid="{5B24DD55-47B2-4F79-924D-D7FEE220D00C}"/>
    <cellStyle name="Vnos 2 2 6 2 5 9" xfId="41937" xr:uid="{29EEFFB2-0A3D-4927-A28B-5D09D71C3090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2 5" xfId="41518" xr:uid="{AED3DA11-7D29-49F9-AA92-8AE39BF67367}"/>
    <cellStyle name="Vnos 2 2 6 2 6 2 6" xfId="48220" xr:uid="{3FEDBDD6-8FBA-4D96-9ECD-48E81B80AA86}"/>
    <cellStyle name="Vnos 2 2 6 2 6 2 7" xfId="53773" xr:uid="{CE5B0C4C-8F59-4785-834B-1B1D114B0F8C}"/>
    <cellStyle name="Vnos 2 2 6 2 6 2 8" xfId="57149" xr:uid="{72EFAB50-40B7-4DEA-B007-5AAFDF9478CB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6 6" xfId="38695" xr:uid="{9D10D3FF-4589-4EFF-A915-CB2EA45A2B4E}"/>
    <cellStyle name="Vnos 2 2 6 2 6 7" xfId="45397" xr:uid="{DE54A580-C9D5-4AE5-BAD2-8DF455AE3091}"/>
    <cellStyle name="Vnos 2 2 6 2 6 8" xfId="50950" xr:uid="{5E622237-1249-4F2E-98BA-BA3D6A9B3232}"/>
    <cellStyle name="Vnos 2 2 6 2 6 9" xfId="55567" xr:uid="{CA9EA341-3C50-4521-B42E-FF17F949D324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7 5" xfId="39388" xr:uid="{FF58ADA3-F13D-48C8-A5BE-B59C7AFA5554}"/>
    <cellStyle name="Vnos 2 2 6 2 7 6" xfId="46090" xr:uid="{F28CEFC7-4272-41E7-9F23-43CC40123062}"/>
    <cellStyle name="Vnos 2 2 6 2 7 7" xfId="51643" xr:uid="{7DFA24DA-856D-4FDB-AB10-D347BDD8EBC7}"/>
    <cellStyle name="Vnos 2 2 6 2 7 8" xfId="53943" xr:uid="{E44AD938-82B0-430E-87FC-A96BF866878F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11" xfId="36447" xr:uid="{1BB4BC44-89CB-4397-A8E4-2553BFF629FF}"/>
    <cellStyle name="Vnos 2 2 6 3 12" xfId="43149" xr:uid="{1EA70D54-CB8F-4AED-9065-EC1D3321EAE6}"/>
    <cellStyle name="Vnos 2 2 6 3 13" xfId="48702" xr:uid="{077DC256-E9AE-47A0-BE2F-8EE9FDC33281}"/>
    <cellStyle name="Vnos 2 2 6 3 14" xfId="42098" xr:uid="{7099D34C-109E-499D-9E26-CDF71FB97E55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2 5" xfId="40158" xr:uid="{D490D922-9B10-4C20-8912-AFFB8F553CD6}"/>
    <cellStyle name="Vnos 2 2 6 3 2 2 6" xfId="46860" xr:uid="{89A97C3E-5DE6-4938-8DA7-32163A9AB89F}"/>
    <cellStyle name="Vnos 2 2 6 3 2 2 7" xfId="52413" xr:uid="{332C99C3-21D5-49C3-8E78-1102A17B72F0}"/>
    <cellStyle name="Vnos 2 2 6 3 2 2 8" xfId="42806" xr:uid="{73E27C65-CE8E-49B2-A45B-E59C3B7781F5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2 6" xfId="37335" xr:uid="{B3EBA4D1-E41F-4ACB-9316-EAD5BDD5B1DF}"/>
    <cellStyle name="Vnos 2 2 6 3 2 7" xfId="44037" xr:uid="{FEC62F17-4029-4DB0-B343-8249AD899CC4}"/>
    <cellStyle name="Vnos 2 2 6 3 2 8" xfId="49590" xr:uid="{672D773B-DBE5-4BF6-B63F-8A8C8D881565}"/>
    <cellStyle name="Vnos 2 2 6 3 2 9" xfId="57447" xr:uid="{533CA386-23A4-4948-8199-C165AD290E60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2 5" xfId="39619" xr:uid="{C3436184-2B45-464B-BD5E-506502A70424}"/>
    <cellStyle name="Vnos 2 2 6 3 3 2 6" xfId="46321" xr:uid="{FCCC0513-060B-4141-B428-87A3F6ED3B79}"/>
    <cellStyle name="Vnos 2 2 6 3 3 2 7" xfId="51874" xr:uid="{F85BCE13-3F0C-4419-AAD9-56DCDB56D850}"/>
    <cellStyle name="Vnos 2 2 6 3 3 2 8" xfId="58244" xr:uid="{D888F6EC-7974-4B0C-9F44-98B597E3A2E8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3 6" xfId="36796" xr:uid="{305C4A85-95F3-4F4A-B248-371A7D4035E9}"/>
    <cellStyle name="Vnos 2 2 6 3 3 7" xfId="43498" xr:uid="{564D58F7-E20A-47BD-99C9-E1FBC754BA8B}"/>
    <cellStyle name="Vnos 2 2 6 3 3 8" xfId="49051" xr:uid="{4073BC97-AE1C-4EEF-9FCB-752C669ADFE9}"/>
    <cellStyle name="Vnos 2 2 6 3 3 9" xfId="55765" xr:uid="{2C7B70FA-03D2-4DB1-B8E0-3BDF6C7E03AF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2 5" xfId="40785" xr:uid="{DB162917-E177-4A60-8DE4-A57019ECBBE7}"/>
    <cellStyle name="Vnos 2 2 6 3 4 2 6" xfId="47487" xr:uid="{D732AEFE-FF79-4F1C-9DB2-367D59EE9A8B}"/>
    <cellStyle name="Vnos 2 2 6 3 4 2 7" xfId="53040" xr:uid="{809E4FA7-18B5-4A77-A63C-C99A05114BD5}"/>
    <cellStyle name="Vnos 2 2 6 3 4 2 8" xfId="42803" xr:uid="{7E29A753-C735-4801-A375-530176AB4638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4 6" xfId="37962" xr:uid="{9BB01CC3-2C6A-49F9-B76A-E7A334A6CCD8}"/>
    <cellStyle name="Vnos 2 2 6 3 4 7" xfId="44664" xr:uid="{A8FFDCD0-50B3-415D-A694-89480BAB5E19}"/>
    <cellStyle name="Vnos 2 2 6 3 4 8" xfId="50217" xr:uid="{35A56AA1-D9B9-47BD-AC53-02C4CEB8AF1C}"/>
    <cellStyle name="Vnos 2 2 6 3 4 9" xfId="34532" xr:uid="{C7F62354-AC49-4ED2-8242-EB17C62AB42C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2 5" xfId="41109" xr:uid="{F575A0F3-27EF-4430-940C-D1B9985B4D52}"/>
    <cellStyle name="Vnos 2 2 6 3 5 2 6" xfId="47811" xr:uid="{4D550F7B-B692-4D49-BE11-507228581AF1}"/>
    <cellStyle name="Vnos 2 2 6 3 5 2 7" xfId="53364" xr:uid="{F381C26F-99E0-49F7-AECC-2F093369E170}"/>
    <cellStyle name="Vnos 2 2 6 3 5 2 8" xfId="56585" xr:uid="{5BD789C6-48F1-4CB7-8A04-8009BFDEC60B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5 6" xfId="38286" xr:uid="{393734CB-BBBD-448C-B2D0-58267456CCB0}"/>
    <cellStyle name="Vnos 2 2 6 3 5 7" xfId="44988" xr:uid="{AEC617AE-1534-43D3-929C-462613874D3E}"/>
    <cellStyle name="Vnos 2 2 6 3 5 8" xfId="50541" xr:uid="{A0EF3920-6678-478F-8F9C-3C9EA77697F9}"/>
    <cellStyle name="Vnos 2 2 6 3 5 9" xfId="55493" xr:uid="{BCB493C4-5CBD-488F-8896-E7DC20E58F0C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2 5" xfId="41400" xr:uid="{D513762F-4DBA-4D46-BADC-C69753A81D54}"/>
    <cellStyle name="Vnos 2 2 6 3 6 2 6" xfId="48102" xr:uid="{683B3BB0-70B7-43FA-B2CF-B2F6F2315DC2}"/>
    <cellStyle name="Vnos 2 2 6 3 6 2 7" xfId="53655" xr:uid="{717F4B3D-FC30-4C6E-ADCC-3C26FF7B68FA}"/>
    <cellStyle name="Vnos 2 2 6 3 6 2 8" xfId="55789" xr:uid="{E1074EF1-F10B-4346-9C3E-2FC053EC0025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6 6" xfId="38577" xr:uid="{4C07A9A1-F6B5-43AD-B88B-604A4CD11429}"/>
    <cellStyle name="Vnos 2 2 6 3 6 7" xfId="45279" xr:uid="{6624A1BD-6B64-41AA-9061-6284CEA4C852}"/>
    <cellStyle name="Vnos 2 2 6 3 6 8" xfId="50832" xr:uid="{78C4D692-F152-4FE5-BA21-1A2AFC8CC011}"/>
    <cellStyle name="Vnos 2 2 6 3 6 9" xfId="58023" xr:uid="{530926A7-BFE1-4015-89AA-CE678B825B2A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7 5" xfId="39270" xr:uid="{7DECE167-0514-45E3-8AE6-EA30D14A9400}"/>
    <cellStyle name="Vnos 2 2 6 3 7 6" xfId="45972" xr:uid="{70A47254-9C7D-45DF-B846-27C42EF6A4BA}"/>
    <cellStyle name="Vnos 2 2 6 3 7 7" xfId="51525" xr:uid="{0F5AB2EF-5FFE-476F-8BD1-77CF89726554}"/>
    <cellStyle name="Vnos 2 2 6 3 7 8" xfId="58248" xr:uid="{94D7DFAD-5B3E-47C2-A1FC-04AD0C8F96D8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2 5" xfId="40069" xr:uid="{6749141F-2BD2-4456-9D16-088FE00CB4DB}"/>
    <cellStyle name="Vnos 2 2 6 4 2 6" xfId="46771" xr:uid="{6BE98A78-47F2-457C-BE0C-54BD7B25B6E5}"/>
    <cellStyle name="Vnos 2 2 6 4 2 7" xfId="52324" xr:uid="{634430E6-6301-4FED-A0E4-FCFEF3600955}"/>
    <cellStyle name="Vnos 2 2 6 4 2 8" xfId="57397" xr:uid="{6ED7C7E7-A3D4-46DE-AD25-C9CF43B8CFA7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4 6" xfId="37246" xr:uid="{B25C18B5-B51B-45C6-AD9F-82E4B699EC78}"/>
    <cellStyle name="Vnos 2 2 6 4 7" xfId="43948" xr:uid="{63F4732E-DFEB-4859-B8A7-428952698B12}"/>
    <cellStyle name="Vnos 2 2 6 4 8" xfId="49501" xr:uid="{9C60F83E-1F02-4924-A177-D3486B19DC96}"/>
    <cellStyle name="Vnos 2 2 6 4 9" xfId="57675" xr:uid="{D1AC45E4-0FD2-4484-BBA6-68CD63A3A584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2 5" xfId="40491" xr:uid="{12D811E0-0EF0-48E3-9C92-446C63656B51}"/>
    <cellStyle name="Vnos 2 2 6 5 2 6" xfId="47193" xr:uid="{AC180695-E0C6-40F1-9C09-AEA51325385F}"/>
    <cellStyle name="Vnos 2 2 6 5 2 7" xfId="52746" xr:uid="{522923F8-3CA0-4EB0-B05C-EDB79EDFE411}"/>
    <cellStyle name="Vnos 2 2 6 5 2 8" xfId="57318" xr:uid="{AB0E4A96-44ED-406B-B348-5234C1958C9E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5 6" xfId="37668" xr:uid="{83C5F4B6-CDEE-436E-A899-8C72D5F7816F}"/>
    <cellStyle name="Vnos 2 2 6 5 7" xfId="44370" xr:uid="{B9D6FCA5-0BF8-4C6C-AD15-3B6AF79A2882}"/>
    <cellStyle name="Vnos 2 2 6 5 8" xfId="49923" xr:uid="{AA2FCB93-A597-4ADA-BBC7-EC91859FCC52}"/>
    <cellStyle name="Vnos 2 2 6 5 9" xfId="42915" xr:uid="{477645C7-EA79-4A7F-AC2F-B09DD5F63BD7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2 5" xfId="40696" xr:uid="{82928EAA-683C-4E0C-9E87-1468ACD84A64}"/>
    <cellStyle name="Vnos 2 2 6 6 2 6" xfId="47398" xr:uid="{3A26F1A6-3B17-4A87-A2A7-C7C9888EC547}"/>
    <cellStyle name="Vnos 2 2 6 6 2 7" xfId="52951" xr:uid="{8581F94E-0504-4154-ABCC-C162E7BAC150}"/>
    <cellStyle name="Vnos 2 2 6 6 2 8" xfId="54137" xr:uid="{35DC685D-8008-4F13-9A8D-2C3712776F76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6 6" xfId="37873" xr:uid="{A17468C5-2075-475A-AB36-A4EA5DC82F6A}"/>
    <cellStyle name="Vnos 2 2 6 6 7" xfId="44575" xr:uid="{952AF926-6CC5-42B4-83F2-5D148E5D9EB6}"/>
    <cellStyle name="Vnos 2 2 6 6 8" xfId="50128" xr:uid="{4FB0FBAD-A771-453F-827F-CE9F97171B43}"/>
    <cellStyle name="Vnos 2 2 6 6 9" xfId="56048" xr:uid="{2CFA9435-32D3-4A11-8B6A-64AA24F675DF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2 5" xfId="41020" xr:uid="{7E3A537D-A954-4EB5-88FE-5141379D8519}"/>
    <cellStyle name="Vnos 2 2 6 7 2 6" xfId="47722" xr:uid="{4D90BA58-0269-4272-AFFE-42A6FBD92E26}"/>
    <cellStyle name="Vnos 2 2 6 7 2 7" xfId="53275" xr:uid="{4FDB70EC-7B4A-428E-90D6-4077A91CC0CD}"/>
    <cellStyle name="Vnos 2 2 6 7 2 8" xfId="58313" xr:uid="{D31EBF75-E324-412C-8772-F7CE618C187D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7 6" xfId="38197" xr:uid="{73422AF3-13D3-44A9-BEEC-F483E08ECBC1}"/>
    <cellStyle name="Vnos 2 2 6 7 7" xfId="44899" xr:uid="{7C53CF41-5C9B-45AE-9334-48A132D966F8}"/>
    <cellStyle name="Vnos 2 2 6 7 8" xfId="50452" xr:uid="{6EE48C61-5BC2-4CBE-A87E-106A4D830559}"/>
    <cellStyle name="Vnos 2 2 6 7 9" xfId="56062" xr:uid="{5FD0C5A3-38FC-4AB0-B338-5F12E05557A9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2 5" xfId="41311" xr:uid="{D4D40963-257D-477B-A6CC-75B41A114B00}"/>
    <cellStyle name="Vnos 2 2 6 8 2 6" xfId="48013" xr:uid="{16CF5636-2CDF-40C5-ADA7-E18D601E502E}"/>
    <cellStyle name="Vnos 2 2 6 8 2 7" xfId="53566" xr:uid="{20CDD96E-C370-404C-9692-568699B0BD93}"/>
    <cellStyle name="Vnos 2 2 6 8 2 8" xfId="42924" xr:uid="{C30E4C5A-1E0E-422E-AD1A-9D7FA3794B81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8 6" xfId="38488" xr:uid="{FD32F78A-41FE-4013-9C4A-F1ADC17430C5}"/>
    <cellStyle name="Vnos 2 2 6 8 7" xfId="45190" xr:uid="{3B5A86C6-3DE6-4C44-A207-2A7E0C040624}"/>
    <cellStyle name="Vnos 2 2 6 8 8" xfId="50743" xr:uid="{08135C92-07DD-46B1-9F03-8E7EE975C795}"/>
    <cellStyle name="Vnos 2 2 6 8 9" xfId="55662" xr:uid="{922D900B-CB3A-4987-AB8D-F1098046215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6 9 5" xfId="39181" xr:uid="{E47616F1-7023-4E15-B257-F3254F271C2E}"/>
    <cellStyle name="Vnos 2 2 6 9 6" xfId="45883" xr:uid="{029D0CC6-DA63-4812-AB7B-631136423FD8}"/>
    <cellStyle name="Vnos 2 2 6 9 7" xfId="51436" xr:uid="{2FCAAF8D-D8A1-421E-B8FD-5B6FE7700F22}"/>
    <cellStyle name="Vnos 2 2 6 9 8" xfId="54320" xr:uid="{3F127E25-7445-429D-8C7F-3311DDFCCC2A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12" xfId="35847" xr:uid="{D1DE1931-69A5-447A-817B-348F647CB5B5}"/>
    <cellStyle name="Vnos 2 2 7 13" xfId="42689" xr:uid="{C19CC92B-6343-48BF-8F20-24058E01B5CD}"/>
    <cellStyle name="Vnos 2 2 7 14" xfId="34521" xr:uid="{70C149B5-C149-42D9-90F1-00A5AF5F5E57}"/>
    <cellStyle name="Vnos 2 2 7 15" xfId="55093" xr:uid="{6FF9E07F-65A5-4CAA-8566-EA853548B0DF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2 5" xfId="39760" xr:uid="{0008DA50-FF98-48AD-8955-B0BA975CCCD4}"/>
    <cellStyle name="Vnos 2 2 7 2 2 6" xfId="46462" xr:uid="{84238FA8-AC94-433A-8BDB-532F49622891}"/>
    <cellStyle name="Vnos 2 2 7 2 2 7" xfId="52015" xr:uid="{A77536C6-56FF-4FD1-94DB-EDDF2BC52A29}"/>
    <cellStyle name="Vnos 2 2 7 2 2 8" xfId="56519" xr:uid="{BEE05A4B-6173-4099-97EE-0ED83E767C85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2 6" xfId="36937" xr:uid="{834C0F3E-FD07-4E58-833A-14B3C75D899B}"/>
    <cellStyle name="Vnos 2 2 7 2 7" xfId="43639" xr:uid="{A4F60C1B-C1F1-477B-92DC-2C818F348F45}"/>
    <cellStyle name="Vnos 2 2 7 2 8" xfId="49192" xr:uid="{AA9D88D5-022C-4C97-A6B1-10C5573499B6}"/>
    <cellStyle name="Vnos 2 2 7 2 9" xfId="54725" xr:uid="{4558E680-342B-4DB2-AFE8-D6ED3E61FAF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2 5" xfId="39475" xr:uid="{419AD0FA-DB3E-465A-8C2E-D380F56D4350}"/>
    <cellStyle name="Vnos 2 2 7 3 2 6" xfId="46177" xr:uid="{A8BF2159-AC2C-4AF4-8858-AA6C2301F024}"/>
    <cellStyle name="Vnos 2 2 7 3 2 7" xfId="51730" xr:uid="{CC3A67BA-9A83-4119-8A70-07E2E1CE5106}"/>
    <cellStyle name="Vnos 2 2 7 3 2 8" xfId="57387" xr:uid="{C8003435-BAC7-49D8-AE6D-138F2F459E6C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3 6" xfId="36652" xr:uid="{8A8012A1-5585-47D9-BCA8-B08476A79DAD}"/>
    <cellStyle name="Vnos 2 2 7 3 7" xfId="43354" xr:uid="{BAA088D4-510A-47F7-B728-C06AB4665DA2}"/>
    <cellStyle name="Vnos 2 2 7 3 8" xfId="48907" xr:uid="{2B640E12-FD67-4165-9D85-E5C7209E2CF3}"/>
    <cellStyle name="Vnos 2 2 7 3 9" xfId="57730" xr:uid="{EBC2438B-D400-4E40-AA88-CB072958F3D2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2 5" xfId="40428" xr:uid="{B93C4E22-31C0-4845-85DE-314E81D3C308}"/>
    <cellStyle name="Vnos 2 2 7 4 2 6" xfId="47130" xr:uid="{CE212D5A-20D5-4152-BB0B-A9BEA8639DBC}"/>
    <cellStyle name="Vnos 2 2 7 4 2 7" xfId="52683" xr:uid="{86C2C440-F486-4F37-9845-EB7282656B3B}"/>
    <cellStyle name="Vnos 2 2 7 4 2 8" xfId="55723" xr:uid="{C6AC252C-6B55-43BE-A904-E57EA8815CB2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4 6" xfId="37605" xr:uid="{8CC8D271-C6CB-424B-8416-7DA82F239164}"/>
    <cellStyle name="Vnos 2 2 7 4 7" xfId="44307" xr:uid="{0205306C-8706-40FF-BC9D-45BD34E8D02A}"/>
    <cellStyle name="Vnos 2 2 7 4 8" xfId="49860" xr:uid="{3FF804DB-4716-43DD-8D6A-3354D54D2233}"/>
    <cellStyle name="Vnos 2 2 7 4 9" xfId="56710" xr:uid="{F1860C63-576A-4A5D-961C-F81E6EF2DBBB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2 5" xfId="40381" xr:uid="{5582E1B5-D24F-4E41-BB52-C838C89A8D6D}"/>
    <cellStyle name="Vnos 2 2 7 5 2 6" xfId="47083" xr:uid="{A1298758-98F5-47E0-93A5-A44015F24B65}"/>
    <cellStyle name="Vnos 2 2 7 5 2 7" xfId="52636" xr:uid="{01FA1089-9510-46C0-B35F-7FD7022A4227}"/>
    <cellStyle name="Vnos 2 2 7 5 2 8" xfId="56881" xr:uid="{43BEB13C-18B9-4263-9B5A-A62C4666198A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5 6" xfId="37558" xr:uid="{0379F455-722F-46AD-9E79-BBD01A56EA34}"/>
    <cellStyle name="Vnos 2 2 7 5 7" xfId="44260" xr:uid="{71B9BE43-9063-493A-8945-D3384344D18E}"/>
    <cellStyle name="Vnos 2 2 7 5 8" xfId="49813" xr:uid="{5381570F-634A-441B-8E9F-108A3BEF83AD}"/>
    <cellStyle name="Vnos 2 2 7 5 9" xfId="55223" xr:uid="{3C3B7C32-8D9F-4F9F-9B77-40885B993DB7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2 5" xfId="41002" xr:uid="{4518ED00-D39E-4A0D-80DE-E6450385E341}"/>
    <cellStyle name="Vnos 2 2 7 6 2 6" xfId="47704" xr:uid="{0BBBE5AB-4243-41FA-BEA8-5F669E5F24B3}"/>
    <cellStyle name="Vnos 2 2 7 6 2 7" xfId="53257" xr:uid="{9C1D167C-1118-4291-B2B4-B604700F69B4}"/>
    <cellStyle name="Vnos 2 2 7 6 2 8" xfId="48400" xr:uid="{8D511E9F-4750-423F-9305-757F32B032E1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6 6" xfId="38179" xr:uid="{CC463C66-743B-480B-8135-516DD48A660E}"/>
    <cellStyle name="Vnos 2 2 7 6 7" xfId="44881" xr:uid="{BDB3E528-DD07-4270-8B08-BAFAC425F4FE}"/>
    <cellStyle name="Vnos 2 2 7 6 8" xfId="50434" xr:uid="{855336A3-0BCC-4A5B-81E8-D72BC2C5E7C5}"/>
    <cellStyle name="Vnos 2 2 7 6 9" xfId="56965" xr:uid="{E556D6DE-6CB3-4239-8E7E-A659F08D6A4E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7 5" xfId="39084" xr:uid="{A028D9E4-9A5D-4C56-B87E-06C3A5F76B61}"/>
    <cellStyle name="Vnos 2 2 7 7 6" xfId="45786" xr:uid="{A18F55E9-D0A4-417B-A6A9-9D70D58949FC}"/>
    <cellStyle name="Vnos 2 2 7 7 7" xfId="51339" xr:uid="{5A944253-3A34-4611-BB8E-0BC19C316A73}"/>
    <cellStyle name="Vnos 2 2 7 7 8" xfId="58482" xr:uid="{B40E8E7A-1AE4-46F2-8230-1E2E6237489A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12" xfId="35759" xr:uid="{4BE8C434-D86D-4F52-8025-C9D7D59240B7}"/>
    <cellStyle name="Vnos 2 2 8 13" xfId="42626" xr:uid="{4430302D-6B73-4EAA-B231-0915286E06AB}"/>
    <cellStyle name="Vnos 2 2 8 14" xfId="41641" xr:uid="{29626F3C-0313-4E8E-B3D6-BC37CD4BA9EC}"/>
    <cellStyle name="Vnos 2 2 8 15" xfId="48496" xr:uid="{4677D459-FCC0-4813-8E51-9922C2247008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2 5" xfId="39715" xr:uid="{2D174919-1BDC-4E80-A684-1C1736EFBAC2}"/>
    <cellStyle name="Vnos 2 2 8 2 2 6" xfId="46417" xr:uid="{1BC1AC1B-8735-43B6-90E0-0B4813956111}"/>
    <cellStyle name="Vnos 2 2 8 2 2 7" xfId="51970" xr:uid="{2702C29B-A755-433A-BC01-B02630F2F10D}"/>
    <cellStyle name="Vnos 2 2 8 2 2 8" xfId="57082" xr:uid="{EC2A6B27-D46A-48DB-B88F-0F63614AAE66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2 6" xfId="36892" xr:uid="{DB12591B-6F7B-402C-BE88-0E0BB00ABE80}"/>
    <cellStyle name="Vnos 2 2 8 2 7" xfId="43594" xr:uid="{A2F0A814-15E8-49F4-83F8-E6931ACE3B9B}"/>
    <cellStyle name="Vnos 2 2 8 2 8" xfId="49147" xr:uid="{1D287FBC-AF17-4B56-836D-D96F34F2658E}"/>
    <cellStyle name="Vnos 2 2 8 2 9" xfId="55371" xr:uid="{0ACF9034-C8FB-466C-AB89-6BD97035C7E1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2 5" xfId="38880" xr:uid="{48B46B9D-22EA-404A-80B1-F897673C72F3}"/>
    <cellStyle name="Vnos 2 2 8 3 2 6" xfId="45582" xr:uid="{A97E2DC6-A7A4-4A9F-89E8-4EBF5C8F22EC}"/>
    <cellStyle name="Vnos 2 2 8 3 2 7" xfId="51135" xr:uid="{307089CA-B849-4DD7-B315-2306046E310F}"/>
    <cellStyle name="Vnos 2 2 8 3 2 8" xfId="42213" xr:uid="{218BBC86-5131-4E76-8070-4B316FAF1888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3 6" xfId="35253" xr:uid="{3CF7C4E4-325B-4F41-96CC-95C081C669F0}"/>
    <cellStyle name="Vnos 2 2 8 3 7" xfId="42226" xr:uid="{33207259-9924-47FC-812B-68CD2DAC6738}"/>
    <cellStyle name="Vnos 2 2 8 3 8" xfId="41992" xr:uid="{2EE11C9B-A2F7-4FBC-8E83-3E06A38108AB}"/>
    <cellStyle name="Vnos 2 2 8 3 9" xfId="34141" xr:uid="{078A6B98-4B3F-4D58-BC3F-AA0D33645EB4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2 5" xfId="40356" xr:uid="{755D55CD-7491-43FE-AB06-910C64E756E2}"/>
    <cellStyle name="Vnos 2 2 8 4 2 6" xfId="47058" xr:uid="{7C298B58-16D9-418F-9028-B04DB37DCAC9}"/>
    <cellStyle name="Vnos 2 2 8 4 2 7" xfId="52611" xr:uid="{A394B692-9868-451E-96D1-6BDA035270D9}"/>
    <cellStyle name="Vnos 2 2 8 4 2 8" xfId="55073" xr:uid="{3CCF22AC-78AC-40E7-B3FF-57C96C25B744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4 6" xfId="37533" xr:uid="{B6E2EEF8-2489-48AD-ABA2-06E4EAF7320D}"/>
    <cellStyle name="Vnos 2 2 8 4 7" xfId="44235" xr:uid="{A2C68551-9918-4195-A507-DBD057770E4D}"/>
    <cellStyle name="Vnos 2 2 8 4 8" xfId="49788" xr:uid="{E8AD6B99-E167-4E12-93D8-34BD3EDDB3FD}"/>
    <cellStyle name="Vnos 2 2 8 4 9" xfId="57720" xr:uid="{CDBA8B25-0B88-4F20-A67E-8E29123240B3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2 5" xfId="40556" xr:uid="{0F4525DE-FA53-4CD4-B308-E37887270624}"/>
    <cellStyle name="Vnos 2 2 8 5 2 6" xfId="47258" xr:uid="{01EA8BD4-06FC-4649-856D-14F70E1F1049}"/>
    <cellStyle name="Vnos 2 2 8 5 2 7" xfId="52811" xr:uid="{AB7E39E4-2CBA-4652-9D85-928725A9A4F2}"/>
    <cellStyle name="Vnos 2 2 8 5 2 8" xfId="57483" xr:uid="{382F5D21-379B-41D6-A52B-DF5018E2C5C7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5 6" xfId="37733" xr:uid="{6237B5E7-D6E7-46EB-BB9E-04906DE1B1CB}"/>
    <cellStyle name="Vnos 2 2 8 5 7" xfId="44435" xr:uid="{77D76EC4-C3B1-4BD5-9AB6-65B3760836E0}"/>
    <cellStyle name="Vnos 2 2 8 5 8" xfId="49988" xr:uid="{87D2C53B-BAB3-4DCC-AB45-456BBFCA5D8E}"/>
    <cellStyle name="Vnos 2 2 8 5 9" xfId="48579" xr:uid="{BA20CD6D-FDA7-4332-AC11-85D0C5D6B7F0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2 5" xfId="40048" xr:uid="{772BE828-DC47-4E83-AB63-5824276C7BE2}"/>
    <cellStyle name="Vnos 2 2 8 6 2 6" xfId="46750" xr:uid="{B88CCE2A-9018-4D06-9C73-305BCCA45867}"/>
    <cellStyle name="Vnos 2 2 8 6 2 7" xfId="52303" xr:uid="{3852377D-254C-4399-BA1F-7D67E57178FE}"/>
    <cellStyle name="Vnos 2 2 8 6 2 8" xfId="57311" xr:uid="{1A3B3DA2-6C48-4EA9-A723-578F4213AF61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6 6" xfId="37225" xr:uid="{35593E86-77EB-40C3-8FBE-23E9EFE730F7}"/>
    <cellStyle name="Vnos 2 2 8 6 7" xfId="43927" xr:uid="{86F91184-1295-474B-B08D-D446302D8B03}"/>
    <cellStyle name="Vnos 2 2 8 6 8" xfId="49480" xr:uid="{3CECC95B-54DB-445B-8CAC-36068C5FBD8A}"/>
    <cellStyle name="Vnos 2 2 8 6 9" xfId="55588" xr:uid="{BABE6CC1-CA55-4727-8754-C825E35905AB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7 5" xfId="39073" xr:uid="{B69DC125-BAD4-4EBF-8093-7330B88D61AA}"/>
    <cellStyle name="Vnos 2 2 8 7 6" xfId="45775" xr:uid="{C3BDC5EE-5F5F-474F-8606-B7D782847B40}"/>
    <cellStyle name="Vnos 2 2 8 7 7" xfId="51328" xr:uid="{1D59019F-C084-4E6B-ADD4-BC925F8A5245}"/>
    <cellStyle name="Vnos 2 2 8 7 8" xfId="57281" xr:uid="{D6F81FDB-C764-4633-A40B-E54C18B6E7CF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12" xfId="36488" xr:uid="{517C1896-6061-4ECE-A2A8-ECEAAEF0E4A4}"/>
    <cellStyle name="Vnos 2 2 9 13" xfId="43190" xr:uid="{43FCB15E-D00B-4A88-AFA9-639459813903}"/>
    <cellStyle name="Vnos 2 2 9 14" xfId="48743" xr:uid="{16F08850-FA77-4870-AFBC-33396299CEA2}"/>
    <cellStyle name="Vnos 2 2 9 15" xfId="57760" xr:uid="{1ED2E7FC-AAEE-4E90-ABFB-92EBFE96036B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2 5" xfId="40199" xr:uid="{C4E91ED5-0A21-4920-85BA-17E71C9A08DA}"/>
    <cellStyle name="Vnos 2 2 9 2 2 6" xfId="46901" xr:uid="{9211CB0E-4D38-4362-99C9-88CA78DA4F86}"/>
    <cellStyle name="Vnos 2 2 9 2 2 7" xfId="52454" xr:uid="{0AD2B066-BF17-413A-A1C2-52DEDF8AFA09}"/>
    <cellStyle name="Vnos 2 2 9 2 2 8" xfId="55812" xr:uid="{ED64BE98-5A40-4741-BE4D-1C4B882EFBF8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2 6" xfId="37376" xr:uid="{65CF9957-49BA-4053-99DD-3850CB74D1BA}"/>
    <cellStyle name="Vnos 2 2 9 2 7" xfId="44078" xr:uid="{BB0EBB61-8324-4B6E-AABF-FCECE8228027}"/>
    <cellStyle name="Vnos 2 2 9 2 8" xfId="49631" xr:uid="{C432CC3A-3A23-4945-BE7F-EA47FFF1DB18}"/>
    <cellStyle name="Vnos 2 2 9 2 9" xfId="55175" xr:uid="{67D36A28-6105-48EE-84DA-18937AD92D2B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2 5" xfId="40427" xr:uid="{0EB4A9BF-4632-45FD-9D89-67CCB9876191}"/>
    <cellStyle name="Vnos 2 2 9 3 2 6" xfId="47129" xr:uid="{3656FE6A-6D7A-4BCE-8A14-8D2D9F92645D}"/>
    <cellStyle name="Vnos 2 2 9 3 2 7" xfId="52682" xr:uid="{AA97CFD7-C720-497A-98A8-7699D45B1A45}"/>
    <cellStyle name="Vnos 2 2 9 3 2 8" xfId="57546" xr:uid="{AF5A272E-894A-49B2-9664-DCD35A7C5440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3 6" xfId="37604" xr:uid="{7C931967-ADE2-4764-9D3C-76C72F2BB2CD}"/>
    <cellStyle name="Vnos 2 2 9 3 7" xfId="44306" xr:uid="{25F30199-F44A-4DCD-88AE-5D60F763ABA3}"/>
    <cellStyle name="Vnos 2 2 9 3 8" xfId="49859" xr:uid="{A7BBA54E-1BA2-48FB-AA55-D8010DF8A37C}"/>
    <cellStyle name="Vnos 2 2 9 3 9" xfId="42558" xr:uid="{EDA355E8-9AC1-4959-B1A8-11BF9E590CCD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2 5" xfId="40826" xr:uid="{876DBDCE-7307-45FB-9092-F511F1CEFD12}"/>
    <cellStyle name="Vnos 2 2 9 4 2 6" xfId="47528" xr:uid="{D8F1F3FA-3E4F-4BC1-B707-498C8C05BF63}"/>
    <cellStyle name="Vnos 2 2 9 4 2 7" xfId="53081" xr:uid="{F518404A-1D07-492B-9C90-2CA7A66D9B55}"/>
    <cellStyle name="Vnos 2 2 9 4 2 8" xfId="56276" xr:uid="{C53528FD-E54B-4A1B-AF9D-C6A269367227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4 6" xfId="38003" xr:uid="{1C468809-2D31-4A22-8B2C-FB9611393BF6}"/>
    <cellStyle name="Vnos 2 2 9 4 7" xfId="44705" xr:uid="{4FE30019-98FF-4079-B8F8-FC8792246AFC}"/>
    <cellStyle name="Vnos 2 2 9 4 8" xfId="50258" xr:uid="{1AA8E345-E50D-4DF3-952C-7708D00EA30D}"/>
    <cellStyle name="Vnos 2 2 9 4 9" xfId="55369" xr:uid="{C819DFAF-9168-479C-8616-15F1D977AD1F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2 5" xfId="41150" xr:uid="{B69CA7BC-EC48-48B0-85C4-B67AA28538C2}"/>
    <cellStyle name="Vnos 2 2 9 5 2 6" xfId="47852" xr:uid="{A05EE085-8AA1-46B2-9DDF-CF90B7340572}"/>
    <cellStyle name="Vnos 2 2 9 5 2 7" xfId="53405" xr:uid="{B45DAB39-076B-4ED5-979D-459111239511}"/>
    <cellStyle name="Vnos 2 2 9 5 2 8" xfId="56640" xr:uid="{C5879085-DE9F-4F3F-B0FD-7BC40A4B4017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5 6" xfId="38327" xr:uid="{DF342B1C-2E78-4E2C-8D0A-2B5121F2DD0D}"/>
    <cellStyle name="Vnos 2 2 9 5 7" xfId="45029" xr:uid="{1BB663F4-C408-437C-8E1F-6156AB4AFFFB}"/>
    <cellStyle name="Vnos 2 2 9 5 8" xfId="50582" xr:uid="{CE5BA1CE-7D8E-44C3-9A4B-6C1AFEA98F49}"/>
    <cellStyle name="Vnos 2 2 9 5 9" xfId="48314" xr:uid="{065120D4-0A3C-4FFF-97E1-5D7903ADE567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2 5" xfId="41441" xr:uid="{5905EF44-A68D-49F2-8761-BC95A1398A0B}"/>
    <cellStyle name="Vnos 2 2 9 6 2 6" xfId="48143" xr:uid="{02239A74-F710-49C8-8E54-481826FFDE52}"/>
    <cellStyle name="Vnos 2 2 9 6 2 7" xfId="53696" xr:uid="{43DF2ACF-58AB-459D-814A-EB23959ADF92}"/>
    <cellStyle name="Vnos 2 2 9 6 2 8" xfId="56603" xr:uid="{18DD8CD8-70D5-434C-A762-850719423D1A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6 6" xfId="38618" xr:uid="{3E0F213E-67B1-4A64-A26D-6E1C9119893D}"/>
    <cellStyle name="Vnos 2 2 9 6 7" xfId="45320" xr:uid="{7A79F6AE-C617-4B2D-9F35-CDC3D8E3F8A8}"/>
    <cellStyle name="Vnos 2 2 9 6 8" xfId="50873" xr:uid="{DF22DF98-903B-41FE-9CD7-326C88E25D67}"/>
    <cellStyle name="Vnos 2 2 9 6 9" xfId="57790" xr:uid="{81004020-9AAB-4845-9FB8-A06BBF0779DD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7 5" xfId="39311" xr:uid="{73EF295E-3A72-4498-A2BA-0F2637BFCBE8}"/>
    <cellStyle name="Vnos 2 2 9 7 6" xfId="46013" xr:uid="{8A78CFE3-0A2D-40AE-BF79-F3FADA4CAFDD}"/>
    <cellStyle name="Vnos 2 2 9 7 7" xfId="51566" xr:uid="{0A04C069-71FA-44E3-9218-1946C45B6F00}"/>
    <cellStyle name="Vnos 2 2 9 7 8" xfId="56194" xr:uid="{85FB282F-BA53-4862-99C9-3C2FDF697152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11" xfId="35747" xr:uid="{252EBD61-90CC-4F24-9DF7-A7A35F1C301A}"/>
    <cellStyle name="Vnos 2 4 12" xfId="42614" xr:uid="{0A3C2EA9-A98B-4291-A01A-3173DCF7FF24}"/>
    <cellStyle name="Vnos 2 4 13" xfId="34570" xr:uid="{CCB49AED-DE7F-43AE-B002-532E25549240}"/>
    <cellStyle name="Vnos 2 4 14" xfId="56855" xr:uid="{D399B234-FFB4-4B8B-AFD4-5188F318AAF2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2 5" xfId="39704" xr:uid="{5F03B455-9495-4327-897E-55ADB631AAF0}"/>
    <cellStyle name="Vnos 2 4 2 2 6" xfId="46406" xr:uid="{173889DC-F1DD-4311-B7EB-3C568C9E80E2}"/>
    <cellStyle name="Vnos 2 4 2 2 7" xfId="51959" xr:uid="{0F7C28FD-9BED-45CE-8B9B-40D13A2ADC4D}"/>
    <cellStyle name="Vnos 2 4 2 2 8" xfId="55486" xr:uid="{9F061913-A8F9-4D2E-93EE-32521D8ACF2B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2 6" xfId="36881" xr:uid="{8E460BDF-767C-4D4A-BE7F-258E2305B98E}"/>
    <cellStyle name="Vnos 2 4 2 7" xfId="43583" xr:uid="{DA63533D-736E-41BC-8DAB-342C28249D85}"/>
    <cellStyle name="Vnos 2 4 2 8" xfId="49136" xr:uid="{FB3B729E-5582-422D-8F08-362E06C756FD}"/>
    <cellStyle name="Vnos 2 4 2 9" xfId="56789" xr:uid="{EC8C9659-E881-4AA9-8B40-2D764CC0EE3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2 5" xfId="39529" xr:uid="{AB11800E-51B4-47F4-ACE2-BB6A49467754}"/>
    <cellStyle name="Vnos 2 4 3 2 6" xfId="46231" xr:uid="{899E0ABB-E882-4123-8670-D8789675BB57}"/>
    <cellStyle name="Vnos 2 4 3 2 7" xfId="51784" xr:uid="{A98B0EA0-46A9-4089-BC73-954A030D34D1}"/>
    <cellStyle name="Vnos 2 4 3 2 8" xfId="54679" xr:uid="{270BA89B-8797-472D-A722-21EC8FF9B7A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3 6" xfId="36706" xr:uid="{8496E729-4E1D-4808-B24B-D2EA65C79774}"/>
    <cellStyle name="Vnos 2 4 3 7" xfId="43408" xr:uid="{F2616CF1-588E-418F-8C59-1A65092E7266}"/>
    <cellStyle name="Vnos 2 4 3 8" xfId="48961" xr:uid="{FAA2E67F-559F-4A88-AEF8-A7FB7ABBEC9A}"/>
    <cellStyle name="Vnos 2 4 3 9" xfId="55569" xr:uid="{B3BF0573-CB5E-4BD5-AAF3-8BD46B3AAF88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2 5" xfId="39522" xr:uid="{8096C6CF-97FE-4CB7-A61D-E42E11AE0BD9}"/>
    <cellStyle name="Vnos 2 4 4 2 6" xfId="46224" xr:uid="{39B7E65A-3747-412C-B7DE-312FF199DEB1}"/>
    <cellStyle name="Vnos 2 4 4 2 7" xfId="51777" xr:uid="{12295CC0-1564-47E9-8049-9B8D8658EB6F}"/>
    <cellStyle name="Vnos 2 4 4 2 8" xfId="55433" xr:uid="{4E00E983-2AAD-4900-822B-790723C5037C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4 6" xfId="36699" xr:uid="{DDFF3027-A70A-40BC-92EC-5E48A03D24C2}"/>
    <cellStyle name="Vnos 2 4 4 7" xfId="43401" xr:uid="{60378FBB-B7BE-423A-8940-3AB378E924D2}"/>
    <cellStyle name="Vnos 2 4 4 8" xfId="48954" xr:uid="{95FE3624-5692-46E9-AEEC-3FC1CB4E0978}"/>
    <cellStyle name="Vnos 2 4 4 9" xfId="58427" xr:uid="{8E7390AC-31A6-4218-A5FA-866FE51B33D5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2 5" xfId="39595" xr:uid="{728D0531-08E8-48AF-81AA-010942984EDD}"/>
    <cellStyle name="Vnos 2 4 5 2 6" xfId="46297" xr:uid="{BC45CD7E-8E68-482B-AF04-F24CA7146F05}"/>
    <cellStyle name="Vnos 2 4 5 2 7" xfId="51850" xr:uid="{2FF7C360-B18E-446B-B197-961E01DC9EAE}"/>
    <cellStyle name="Vnos 2 4 5 2 8" xfId="56899" xr:uid="{07696741-110B-487C-91EC-557EB5FC2009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5 6" xfId="36772" xr:uid="{6008FBBF-A9BE-4B17-ADD2-0F5C85BD3CCD}"/>
    <cellStyle name="Vnos 2 4 5 7" xfId="43474" xr:uid="{CB9DAB5F-B7F6-4060-BE4B-DA61DB5F6C7A}"/>
    <cellStyle name="Vnos 2 4 5 8" xfId="49027" xr:uid="{5430679E-1464-4094-A2AD-D7273288CCA9}"/>
    <cellStyle name="Vnos 2 4 5 9" xfId="41777" xr:uid="{D741CD87-46AD-4641-A67B-5BB7A1A667A9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2 5" xfId="40376" xr:uid="{E1F513CD-C0C0-43F4-B86C-A525E92E196D}"/>
    <cellStyle name="Vnos 2 4 6 2 6" xfId="47078" xr:uid="{C90D7AA6-0904-4FE5-A0CC-5A7A69E7F109}"/>
    <cellStyle name="Vnos 2 4 6 2 7" xfId="52631" xr:uid="{FD7E41C1-1085-4541-A433-FA4E4DE9AB95}"/>
    <cellStyle name="Vnos 2 4 6 2 8" xfId="57735" xr:uid="{84737DF9-C3A2-4E66-A2BE-F3A27A01C29A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6 6" xfId="37553" xr:uid="{330F02FD-E543-4421-B520-C92184C7074D}"/>
    <cellStyle name="Vnos 2 4 6 7" xfId="44255" xr:uid="{59516412-9F4C-49EF-8BB1-DF483226FFA6}"/>
    <cellStyle name="Vnos 2 4 6 8" xfId="49808" xr:uid="{78A9F8A6-88BC-4212-8774-C7C238039149}"/>
    <cellStyle name="Vnos 2 4 6 9" xfId="53879" xr:uid="{FF09EFCA-D713-4CF8-A55C-1B7AC589CB82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7 5" xfId="39064" xr:uid="{AEDFA1E5-427F-46CC-A4A0-04FC37DDFE85}"/>
    <cellStyle name="Vnos 2 4 7 6" xfId="45766" xr:uid="{CEB94F6F-2980-419D-9DB5-9431477D74E7}"/>
    <cellStyle name="Vnos 2 4 7 7" xfId="51319" xr:uid="{1A8EFA3B-EAFC-4F59-AC81-56E9542CFB0E}"/>
    <cellStyle name="Vnos 2 4 7 8" xfId="56207" xr:uid="{04FF16CA-C597-4391-A020-3DBF5FC33D0C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10" xfId="53993" xr:uid="{5BFB5E74-A951-4AB7-AD0C-4359F1CBB484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2 5" xfId="38863" xr:uid="{DD331461-BEE9-4AFE-A8AA-FF051E4F0763}"/>
    <cellStyle name="Vnos 2 5 2 6" xfId="45565" xr:uid="{1E8A4E49-B82B-424A-99AB-8DEDE495EA4E}"/>
    <cellStyle name="Vnos 2 5 2 7" xfId="51118" xr:uid="{A81EF99E-57B9-4620-B625-D15B6E969092}"/>
    <cellStyle name="Vnos 2 5 2 8" xfId="53948" xr:uid="{D3348E36-2469-4241-9015-A4AE2F3235AC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5 7" xfId="35212" xr:uid="{AD17F92C-EF54-460E-BE8F-93B71A1D5758}"/>
    <cellStyle name="Vnos 2 5 8" xfId="42193" xr:uid="{76C16372-623F-428C-A760-FEF5CD8638E9}"/>
    <cellStyle name="Vnos 2 5 9" xfId="42478" xr:uid="{DC3F63BE-A4BA-4494-94C5-485A25C7CF09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6 5" xfId="34959" xr:uid="{BE83ACDF-55CA-4EC0-A5B7-A798C455FBDF}"/>
    <cellStyle name="Vnos 2 6 6" xfId="42002" xr:uid="{945B2FA8-8B52-4D27-80F8-72BAA4E0D6C5}"/>
    <cellStyle name="Vnos 2 6 7" xfId="41850" xr:uid="{B0780954-1821-455D-AD33-94CA3923C0A3}"/>
    <cellStyle name="Vnos 2 6 8" xfId="34158" xr:uid="{B82F6B40-C877-490A-840A-9AD867B38E33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12" xfId="35743" xr:uid="{0854723B-C9C3-476D-B8E4-C1CDC6F1306F}"/>
    <cellStyle name="Vsota 2 10 13" xfId="42610" xr:uid="{387B34AF-496D-4697-8999-CF45E80D87C9}"/>
    <cellStyle name="Vsota 2 10 14" xfId="34247" xr:uid="{9AAEDB87-0C22-463E-8329-99D1C5856104}"/>
    <cellStyle name="Vsota 2 10 15" xfId="57599" xr:uid="{3E30D56A-FACD-4484-9F94-F801391FF3AC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2 5" xfId="39700" xr:uid="{72464ABB-442F-4E81-A5EE-FD088A24441F}"/>
    <cellStyle name="Vsota 2 10 2 2 6" xfId="46402" xr:uid="{C9607AA8-1443-4864-8348-4AADB96D5865}"/>
    <cellStyle name="Vsota 2 10 2 2 7" xfId="51955" xr:uid="{74F1CE94-E291-4BC1-B140-B4DC7058D00F}"/>
    <cellStyle name="Vsota 2 10 2 2 8" xfId="57782" xr:uid="{67A04786-EE87-4F20-BD6E-E9AEF95874E6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2 6" xfId="36877" xr:uid="{67944097-DFFE-4DE4-A728-990803F9D21A}"/>
    <cellStyle name="Vsota 2 10 2 7" xfId="43579" xr:uid="{0EC3182B-B593-4C22-A468-F737ED0CA63A}"/>
    <cellStyle name="Vsota 2 10 2 8" xfId="49132" xr:uid="{1DA92064-ADCC-4E16-A058-4AEA31D412FD}"/>
    <cellStyle name="Vsota 2 10 2 9" xfId="56178" xr:uid="{12F0DCD8-2395-45F1-B039-854BB107A0B7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2 5" xfId="39535" xr:uid="{E1101339-2A57-4E10-BA4D-EF5C9E5FBF78}"/>
    <cellStyle name="Vsota 2 10 3 2 6" xfId="46237" xr:uid="{63C31BE2-8B76-4EA3-840A-C0C5DB6D955B}"/>
    <cellStyle name="Vsota 2 10 3 2 7" xfId="51790" xr:uid="{08F7B4B0-665B-48A0-AACA-7C6202D9E17A}"/>
    <cellStyle name="Vsota 2 10 3 2 8" xfId="55244" xr:uid="{C52DCAAA-9AFC-4CE9-8C58-9B55B23843C4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3 6" xfId="36712" xr:uid="{6C24A766-84A5-407B-BA02-3D69DB9AAE47}"/>
    <cellStyle name="Vsota 2 10 3 7" xfId="43414" xr:uid="{79688AC1-72E8-4E10-9F5E-544BA83F3F10}"/>
    <cellStyle name="Vsota 2 10 3 8" xfId="48967" xr:uid="{CA1129B1-CE45-4213-BA9A-F9EF7BF28203}"/>
    <cellStyle name="Vsota 2 10 3 9" xfId="57122" xr:uid="{17555E19-2E53-4370-8CCA-8C7142276581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2 5" xfId="39850" xr:uid="{C14CEB56-E4A3-4897-88B0-199214451BCF}"/>
    <cellStyle name="Vsota 2 10 4 2 6" xfId="46552" xr:uid="{6A34D753-A81F-4349-A13F-D264D8ABC730}"/>
    <cellStyle name="Vsota 2 10 4 2 7" xfId="52105" xr:uid="{26DF4982-8F7D-4BD6-9F1D-C560D8657B06}"/>
    <cellStyle name="Vsota 2 10 4 2 8" xfId="57555" xr:uid="{8D90B881-FD38-4827-BDA9-586D8B3BA090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4 6" xfId="37027" xr:uid="{08778F73-226A-4C1F-9C74-EC2E41BC595F}"/>
    <cellStyle name="Vsota 2 10 4 7" xfId="43729" xr:uid="{7EC49CBE-E352-477E-A500-674CA901DBCD}"/>
    <cellStyle name="Vsota 2 10 4 8" xfId="49282" xr:uid="{BDAB6078-0A04-4CF5-AF84-EF1334B796E1}"/>
    <cellStyle name="Vsota 2 10 4 9" xfId="56725" xr:uid="{DC91BAD2-D2F9-4BA9-8489-C8B2F6E133F0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2 5" xfId="40692" xr:uid="{4D3AEB3B-ED99-40DF-9865-5D166E6A5004}"/>
    <cellStyle name="Vsota 2 10 5 2 6" xfId="47394" xr:uid="{C6066133-579D-4161-99F9-376DD9E27387}"/>
    <cellStyle name="Vsota 2 10 5 2 7" xfId="52947" xr:uid="{E5902087-9AC7-40C3-8911-5809DBF59663}"/>
    <cellStyle name="Vsota 2 10 5 2 8" xfId="57471" xr:uid="{C9C3DB14-9309-4AB6-BD96-B524649E5C2A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5 6" xfId="37869" xr:uid="{54187539-F2D9-4ECD-AE6D-B860C2408FE4}"/>
    <cellStyle name="Vsota 2 10 5 7" xfId="44571" xr:uid="{04E1C72D-A098-402B-BD55-959B122E3938}"/>
    <cellStyle name="Vsota 2 10 5 8" xfId="50124" xr:uid="{DA5EA2AD-AD56-40E3-97E7-D645E09EDBE9}"/>
    <cellStyle name="Vsota 2 10 5 9" xfId="55597" xr:uid="{C676C5C1-CA3C-4A81-A48F-755FA0B472F8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2 5" xfId="40689" xr:uid="{E0990988-FA01-4EC8-98D8-023A63935145}"/>
    <cellStyle name="Vsota 2 10 6 2 6" xfId="47391" xr:uid="{65CD2C86-D42A-44F3-BB76-CAC1695A923E}"/>
    <cellStyle name="Vsota 2 10 6 2 7" xfId="52944" xr:uid="{079D8570-346A-47E3-B43E-136B29DFB8D0}"/>
    <cellStyle name="Vsota 2 10 6 2 8" xfId="54692" xr:uid="{78DC9CA8-6468-48D3-B842-052C25B57EFB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6 6" xfId="37866" xr:uid="{54786E18-3DFD-4B05-9BC3-2826D36E8C98}"/>
    <cellStyle name="Vsota 2 10 6 7" xfId="44568" xr:uid="{63A1286E-CF9A-4C1B-8518-2F7914F0A398}"/>
    <cellStyle name="Vsota 2 10 6 8" xfId="50121" xr:uid="{6CF797BB-8645-4686-916B-39C33637D92F}"/>
    <cellStyle name="Vsota 2 10 6 9" xfId="57291" xr:uid="{10255C00-673A-47F7-ABF3-4E3B08DEB2BC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7 5" xfId="39060" xr:uid="{3AE06B1A-9945-415C-A730-59000B617FF5}"/>
    <cellStyle name="Vsota 2 10 7 6" xfId="45762" xr:uid="{CDC2044B-220E-41CC-B200-4208882F35FD}"/>
    <cellStyle name="Vsota 2 10 7 7" xfId="51315" xr:uid="{13E1CC38-AEFE-4DE1-9E73-0EA07CBF92CE}"/>
    <cellStyle name="Vsota 2 10 7 8" xfId="54381" xr:uid="{4E7117EF-E84E-4511-9948-324083DEE5DB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12" xfId="36426" xr:uid="{C215B67F-870F-4D6E-8829-5D3DE1D2216A}"/>
    <cellStyle name="Vsota 2 11 13" xfId="43128" xr:uid="{B8CC8B4B-5413-448F-8A14-710E98A04D8A}"/>
    <cellStyle name="Vsota 2 11 14" xfId="48681" xr:uid="{49924656-F016-449E-ADAE-2A709089266D}"/>
    <cellStyle name="Vsota 2 11 15" xfId="48548" xr:uid="{2BE4942A-7303-413D-A5A4-03DB79F4F611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2 5" xfId="40137" xr:uid="{353C2C87-4645-4B32-935C-5F5D189EA43F}"/>
    <cellStyle name="Vsota 2 11 2 2 6" xfId="46839" xr:uid="{A4805CC8-7F1C-42E7-A2E2-18B21CC39CD9}"/>
    <cellStyle name="Vsota 2 11 2 2 7" xfId="52392" xr:uid="{F6ECE113-9885-4F31-B59B-F94D18FB3A35}"/>
    <cellStyle name="Vsota 2 11 2 2 8" xfId="56485" xr:uid="{A074DBC5-5FC5-42D9-83CF-6FACA577FA8A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2 6" xfId="37314" xr:uid="{49C44902-ABF1-41AE-BE17-777C07ABCC0A}"/>
    <cellStyle name="Vsota 2 11 2 7" xfId="44016" xr:uid="{1491E2E7-51D9-4704-98D8-7170FEF5F2E5}"/>
    <cellStyle name="Vsota 2 11 2 8" xfId="49569" xr:uid="{2076D850-1858-4894-8C05-B9A87398F175}"/>
    <cellStyle name="Vsota 2 11 2 9" xfId="56970" xr:uid="{3F77CBA3-FA72-423C-9F96-A0B6C24581E8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2 5" xfId="40476" xr:uid="{FD3AC4E2-425D-42D9-BFA7-01D1096CC167}"/>
    <cellStyle name="Vsota 2 11 3 2 6" xfId="47178" xr:uid="{7F791F13-79D3-4052-8E69-F3448569ECBC}"/>
    <cellStyle name="Vsota 2 11 3 2 7" xfId="52731" xr:uid="{497C92A7-FF07-431B-BE49-D434D93504D4}"/>
    <cellStyle name="Vsota 2 11 3 2 8" xfId="57843" xr:uid="{4524E4AE-D3E1-496F-8313-1FFBB797360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3 6" xfId="37653" xr:uid="{BC83153B-05B4-4919-B72F-A898FD0D4E52}"/>
    <cellStyle name="Vsota 2 11 3 7" xfId="44355" xr:uid="{68085814-D65B-4B99-A1FB-1F2B5AB0A69E}"/>
    <cellStyle name="Vsota 2 11 3 8" xfId="49908" xr:uid="{F8678AB9-6900-4154-87EC-98F049FB687B}"/>
    <cellStyle name="Vsota 2 11 3 9" xfId="55019" xr:uid="{2B47403F-130E-4A52-9E10-AF163E1E1109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2 5" xfId="40764" xr:uid="{D3EB495F-A277-4F38-9ABC-BB643F53AB77}"/>
    <cellStyle name="Vsota 2 11 4 2 6" xfId="47466" xr:uid="{66C1F22A-B5E4-4CB8-910F-E9BA5FA3AF0B}"/>
    <cellStyle name="Vsota 2 11 4 2 7" xfId="53019" xr:uid="{30FCE8D8-3397-4124-8AF6-D93452B8CE0B}"/>
    <cellStyle name="Vsota 2 11 4 2 8" xfId="55906" xr:uid="{C69E9B9F-2CFC-44C0-9133-C1ACEE661081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4 6" xfId="37941" xr:uid="{27CE8FBA-3B52-4ED2-95A4-0D8955F0851A}"/>
    <cellStyle name="Vsota 2 11 4 7" xfId="44643" xr:uid="{3FC888D8-0936-4EFC-9408-FA2FCF096E9B}"/>
    <cellStyle name="Vsota 2 11 4 8" xfId="50196" xr:uid="{FD5FB074-E200-40A3-837C-F826143118BA}"/>
    <cellStyle name="Vsota 2 11 4 9" xfId="54814" xr:uid="{298D0F3B-0272-4649-916C-DFD32110CB6E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2 5" xfId="41088" xr:uid="{B00A4C2A-AF2A-48B3-90C5-6587118A5783}"/>
    <cellStyle name="Vsota 2 11 5 2 6" xfId="47790" xr:uid="{88532D23-DD09-4A20-96DC-7D543860E1C8}"/>
    <cellStyle name="Vsota 2 11 5 2 7" xfId="53343" xr:uid="{C0637E6B-CC85-4ABB-9145-70802934D947}"/>
    <cellStyle name="Vsota 2 11 5 2 8" xfId="54536" xr:uid="{895E45E6-20DE-41A0-AD37-4C06EC1F0932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5 6" xfId="38265" xr:uid="{64D3F2F5-9F2C-4877-8C04-B542A6AE3CEA}"/>
    <cellStyle name="Vsota 2 11 5 7" xfId="44967" xr:uid="{BDB80FA1-8E15-451A-86BD-D502E9207C09}"/>
    <cellStyle name="Vsota 2 11 5 8" xfId="50520" xr:uid="{9009BBE1-317E-41D2-A519-609A0FCFE1B2}"/>
    <cellStyle name="Vsota 2 11 5 9" xfId="55964" xr:uid="{0B744FB8-85D1-4328-A4EB-3C161133363C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2 5" xfId="41379" xr:uid="{23F86800-98E4-4145-86C7-A53776429D25}"/>
    <cellStyle name="Vsota 2 11 6 2 6" xfId="48081" xr:uid="{947CDFF7-7AF0-49DD-81F2-539A12544AA5}"/>
    <cellStyle name="Vsota 2 11 6 2 7" xfId="53634" xr:uid="{D89E1903-8EA2-424F-899B-C00E9B69DD21}"/>
    <cellStyle name="Vsota 2 11 6 2 8" xfId="54077" xr:uid="{46C327D0-BEBE-4C94-8188-8EBE67BAE45B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6 6" xfId="38556" xr:uid="{C54EEB94-C39C-4494-853E-724D708E5351}"/>
    <cellStyle name="Vsota 2 11 6 7" xfId="45258" xr:uid="{3309BC48-3206-4C3E-986E-DB583E0B55E1}"/>
    <cellStyle name="Vsota 2 11 6 8" xfId="50811" xr:uid="{548FCBA8-854D-4748-87FD-CED5ED46FCBD}"/>
    <cellStyle name="Vsota 2 11 6 9" xfId="54843" xr:uid="{6724A4A7-107D-4C41-80C4-EC813999E36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7 5" xfId="39249" xr:uid="{7ED786B9-904A-4FC5-BB1E-6DD40E66C359}"/>
    <cellStyle name="Vsota 2 11 7 6" xfId="45951" xr:uid="{839F7F49-67A3-49BD-952A-0DD5E61A21CF}"/>
    <cellStyle name="Vsota 2 11 7 7" xfId="51504" xr:uid="{3DCB77B8-5206-4947-A079-EFF732077D0E}"/>
    <cellStyle name="Vsota 2 11 7 8" xfId="54471" xr:uid="{4E473A32-9865-4FE5-87E5-2F767E812726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10" xfId="34463" xr:uid="{50FE3D01-64C1-4CB6-84E4-A96A9EB8B863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2 5" xfId="38864" xr:uid="{EFF22CC3-7502-4A8C-9ADA-6BC5C3F06838}"/>
    <cellStyle name="Vsota 2 12 2 6" xfId="45566" xr:uid="{1ACE0092-969F-4A43-BB88-F9C0C1C8EE09}"/>
    <cellStyle name="Vsota 2 12 2 7" xfId="51119" xr:uid="{F05B9232-2865-4CFE-B343-94DD51613E4E}"/>
    <cellStyle name="Vsota 2 12 2 8" xfId="55429" xr:uid="{724CC729-16BF-4761-A31B-2C0F4ECAAB2D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2 7" xfId="35213" xr:uid="{31E3D318-A20B-472A-84D7-CB60CA955ADC}"/>
    <cellStyle name="Vsota 2 12 8" xfId="42194" xr:uid="{FB1A3F64-EED4-4F36-BFB2-941E4044B5CF}"/>
    <cellStyle name="Vsota 2 12 9" xfId="42834" xr:uid="{A82F5D5A-2A95-445E-8916-569F84F45F26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2 5" xfId="40011" xr:uid="{27A28337-AD3A-41D9-A2CB-BDAE0349FEB8}"/>
    <cellStyle name="Vsota 2 13 2 6" xfId="46713" xr:uid="{4EE48F2A-31F7-49DD-8A1D-EB05E9632B13}"/>
    <cellStyle name="Vsota 2 13 2 7" xfId="52266" xr:uid="{356FC40F-55FC-41F4-A358-F0CEDB77E429}"/>
    <cellStyle name="Vsota 2 13 2 8" xfId="41951" xr:uid="{65E0D810-BA3F-4A79-BDB8-B65B33828A26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3 6" xfId="37188" xr:uid="{4177F2B6-CE4E-4B1F-98E7-8617D4F1A482}"/>
    <cellStyle name="Vsota 2 13 7" xfId="43890" xr:uid="{8EBC6CF4-0B28-4A71-914E-5A8A4AA9D762}"/>
    <cellStyle name="Vsota 2 13 8" xfId="49443" xr:uid="{790698E3-FF50-454F-BE28-46CDAB919DCC}"/>
    <cellStyle name="Vsota 2 13 9" xfId="41722" xr:uid="{9803803D-1A72-4023-A950-5786484D30D5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2 5" xfId="40046" xr:uid="{423A4405-1265-42C3-B8D8-8AFF297EC7A5}"/>
    <cellStyle name="Vsota 2 14 2 6" xfId="46748" xr:uid="{FC0FF4B4-DEDF-492D-984A-FAEB2001249D}"/>
    <cellStyle name="Vsota 2 14 2 7" xfId="52301" xr:uid="{4B50AFB2-1C7A-4A18-8B84-F6CE1D32175A}"/>
    <cellStyle name="Vsota 2 14 2 8" xfId="41911" xr:uid="{302123E7-4D05-4852-ADFE-6795CD41AB29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4 6" xfId="37223" xr:uid="{E8B529A3-E28C-44B9-824A-B4609A41B289}"/>
    <cellStyle name="Vsota 2 14 7" xfId="43925" xr:uid="{BB5FC254-CCDD-4EAC-8820-34501AAE29C7}"/>
    <cellStyle name="Vsota 2 14 8" xfId="49478" xr:uid="{608C3DE6-817B-4898-A592-3B4AF563973E}"/>
    <cellStyle name="Vsota 2 14 9" xfId="56941" xr:uid="{CEE85B6C-DE58-4225-A51D-6F4345BB8A7B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2 5" xfId="41004" xr:uid="{4304D1C5-80D0-4CEF-8837-69D443FCF6AF}"/>
    <cellStyle name="Vsota 2 15 2 6" xfId="47706" xr:uid="{4B077274-3F50-406E-A9B3-F07323362101}"/>
    <cellStyle name="Vsota 2 15 2 7" xfId="53259" xr:uid="{0078837E-B194-40D1-9C3B-B79BE5C068E0}"/>
    <cellStyle name="Vsota 2 15 2 8" xfId="58104" xr:uid="{E2ADD296-A15C-4760-8260-3A24DF995BDE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5 6" xfId="38181" xr:uid="{834DD1CE-CCCC-41A4-9276-6ACD8E7643B2}"/>
    <cellStyle name="Vsota 2 15 7" xfId="44883" xr:uid="{0B77529A-E367-4EFD-B334-591DE72A1B17}"/>
    <cellStyle name="Vsota 2 15 8" xfId="50436" xr:uid="{5EED6E43-7B10-4532-97E0-5C62B1182374}"/>
    <cellStyle name="Vsota 2 15 9" xfId="58004" xr:uid="{05318556-B911-4E58-B704-51DF3A8132B6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16 5" xfId="34791" xr:uid="{23607C35-C19A-4585-9E8D-EB67A6EBF280}"/>
    <cellStyle name="Vsota 2 16 6" xfId="41896" xr:uid="{2EDFA325-FBAB-43E1-BBE7-E719C1ADABFD}"/>
    <cellStyle name="Vsota 2 16 7" xfId="42556" xr:uid="{1F3AF793-EBEE-4F3B-BCD2-7651D8F18B66}"/>
    <cellStyle name="Vsota 2 16 8" xfId="54619" xr:uid="{9EB786B2-425B-4FB5-B231-59245941F001}"/>
    <cellStyle name="Vsota 2 17" xfId="34234" xr:uid="{949CCC32-7FD0-4BD5-8F49-94637CB46FB3}"/>
    <cellStyle name="Vsota 2 18" xfId="34212" xr:uid="{61022C5A-A012-424C-B593-7751DF48523F}"/>
    <cellStyle name="Vsota 2 19" xfId="34545" xr:uid="{17EB5645-4C8C-44E7-9CF0-BE26D730BB9D}"/>
    <cellStyle name="Vsota 2 2" xfId="264" xr:uid="{00000000-0005-0000-0000-00002C020000}"/>
    <cellStyle name="Vsota 2 2 10" xfId="2307" xr:uid="{4D801601-F310-4FD0-BE49-DCA267580C97}"/>
    <cellStyle name="Vsota 2 2 10 10" xfId="48465" xr:uid="{4F827015-6ADE-4C9D-9905-A12889593AE4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2 5" xfId="38888" xr:uid="{91DEBBE5-1C59-4022-99DA-AD1C06CE8224}"/>
    <cellStyle name="Vsota 2 2 10 2 6" xfId="45590" xr:uid="{631D06A2-39E9-48F4-9D33-A5CE1E448126}"/>
    <cellStyle name="Vsota 2 2 10 2 7" xfId="51143" xr:uid="{9CB85B0D-8CC6-47DD-9687-3D74980CC9A7}"/>
    <cellStyle name="Vsota 2 2 10 2 8" xfId="54928" xr:uid="{3717EA5A-7E7D-462C-9118-64D92B3F1A42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0 7" xfId="35317" xr:uid="{E8E25E0A-F14E-4482-997C-53C83E5D35CC}"/>
    <cellStyle name="Vsota 2 2 10 8" xfId="42270" xr:uid="{1C700BB6-3743-4DB0-8676-87BF67802097}"/>
    <cellStyle name="Vsota 2 2 10 9" xfId="41694" xr:uid="{ED557588-BC84-4286-AD76-72114DE6ACD3}"/>
    <cellStyle name="Vsota 2 2 11" xfId="1768" xr:uid="{E87EC8B8-4CB7-49C0-B9FD-155B11F19FEC}"/>
    <cellStyle name="Vsota 2 2 11 10" xfId="42323" xr:uid="{423B1C81-6A21-437A-A3A0-E597850EA750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2 5" xfId="40065" xr:uid="{BA96E1F0-3E3F-4CB5-905A-343035C9FD44}"/>
    <cellStyle name="Vsota 2 2 11 2 6" xfId="46767" xr:uid="{D9AC7D79-3D01-4A12-BA4E-061965259405}"/>
    <cellStyle name="Vsota 2 2 11 2 7" xfId="52320" xr:uid="{7DB14000-C127-432E-92C4-DD5132EED2F0}"/>
    <cellStyle name="Vsota 2 2 11 2 8" xfId="48458" xr:uid="{D0DE243A-FF70-439B-9B91-75C5B0053F48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1 7" xfId="37242" xr:uid="{A0B0C6A4-6C24-411D-A241-CD876B0C1126}"/>
    <cellStyle name="Vsota 2 2 11 8" xfId="43944" xr:uid="{D02BDDF4-1093-4431-931B-BC332144050B}"/>
    <cellStyle name="Vsota 2 2 11 9" xfId="49497" xr:uid="{52394F31-AC76-45C5-ABC8-F554C5DFA84A}"/>
    <cellStyle name="Vsota 2 2 12" xfId="2092" xr:uid="{943A31F1-7416-4222-A41B-B3E85EB72FF1}"/>
    <cellStyle name="Vsota 2 2 12 10" xfId="56953" xr:uid="{745DCF2E-FD69-412E-90BC-957D1B6CF4F5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2 5" xfId="40453" xr:uid="{FB0A6EF8-8145-44BD-A88C-9D6DD7A623AB}"/>
    <cellStyle name="Vsota 2 2 12 2 6" xfId="47155" xr:uid="{6B025575-35D2-42A0-A010-29BF8AAEF6A2}"/>
    <cellStyle name="Vsota 2 2 12 2 7" xfId="52708" xr:uid="{35D4B4DC-1922-462F-9FE2-EEC512F8D603}"/>
    <cellStyle name="Vsota 2 2 12 2 8" xfId="58154" xr:uid="{1C2CE231-3793-447C-A0F7-71948F120C04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2 7" xfId="37630" xr:uid="{3B6B77A7-B5B7-47B9-BB3B-B630AAD75509}"/>
    <cellStyle name="Vsota 2 2 12 8" xfId="44332" xr:uid="{54E26B95-8811-4380-BF8F-78FFBBD485E3}"/>
    <cellStyle name="Vsota 2 2 12 9" xfId="49885" xr:uid="{BEFF9BDF-A534-42A0-AA08-3458A04F127C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3 5" xfId="34773" xr:uid="{0B93D799-E99D-4C65-A7C8-35D9766A25BC}"/>
    <cellStyle name="Vsota 2 2 13 6" xfId="41882" xr:uid="{2E59CD6A-888C-4285-8305-0AF467E7E36A}"/>
    <cellStyle name="Vsota 2 2 13 7" xfId="42523" xr:uid="{D86B94CF-1561-45DC-B968-DA77E00C0E55}"/>
    <cellStyle name="Vsota 2 2 13 8" xfId="54251" xr:uid="{5AEBFB88-7FFF-4DED-9C55-20E578F2061F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19" xfId="34346" xr:uid="{8FB7C080-BD73-4BE5-B436-AF0D27E21F1F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17" xfId="34680" xr:uid="{AF35D312-D96A-4792-AAF8-32FD416567C7}"/>
    <cellStyle name="Vsota 2 2 2 18" xfId="41812" xr:uid="{22BCA500-344B-4784-AC42-FB6EFF915ACB}"/>
    <cellStyle name="Vsota 2 2 2 19" xfId="41865" xr:uid="{C24FEC1E-F291-486E-9004-4A54AE012C74}"/>
    <cellStyle name="Vsota 2 2 2 2" xfId="2193" xr:uid="{A632547E-32F0-4987-9DA6-07B1B3C9BFBB}"/>
    <cellStyle name="Vsota 2 2 2 2 10" xfId="10961" xr:uid="{048BBDAF-72AC-478A-8FE3-0D8297D9AD93}"/>
    <cellStyle name="Vsota 2 2 2 2 11" xfId="36073" xr:uid="{4A7A04A6-6F2B-46A8-8E00-8ED3C124CD17}"/>
    <cellStyle name="Vsota 2 2 2 2 12" xfId="42856" xr:uid="{697DC746-D4CE-4F96-85D3-C2315654708F}"/>
    <cellStyle name="Vsota 2 2 2 2 13" xfId="48426" xr:uid="{BB21E8E0-AAF2-496D-96CB-9274353CD3C3}"/>
    <cellStyle name="Vsota 2 2 2 2 14" xfId="34564" xr:uid="{0548E799-728D-45DD-AF90-2BB96A9E43F0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2 5" xfId="39910" xr:uid="{CAD01460-542D-4E90-9068-082B0545523D}"/>
    <cellStyle name="Vsota 2 2 2 2 2 2 6" xfId="46612" xr:uid="{8DC29950-DBC2-4251-B059-282E1145E626}"/>
    <cellStyle name="Vsota 2 2 2 2 2 2 7" xfId="52165" xr:uid="{02238FDE-6587-4290-8C5E-53FD428C1DBE}"/>
    <cellStyle name="Vsota 2 2 2 2 2 2 8" xfId="54557" xr:uid="{E716B51B-A309-49B3-A9D7-E69C2074136E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2 6" xfId="37087" xr:uid="{34067A81-74C6-4819-AE74-8AF3D4C9C8F4}"/>
    <cellStyle name="Vsota 2 2 2 2 2 7" xfId="43789" xr:uid="{3F02C75A-40CC-482C-8B2C-6273DCE04F7D}"/>
    <cellStyle name="Vsota 2 2 2 2 2 8" xfId="49342" xr:uid="{466B54B1-E234-43C1-82FB-64E1ABBD1E3C}"/>
    <cellStyle name="Vsota 2 2 2 2 2 9" xfId="42570" xr:uid="{DED592C5-C46D-4E60-8AC7-36A0F91CBCB3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2 5" xfId="38827" xr:uid="{755E1D5A-68D5-4820-9689-16EA05BA3DAE}"/>
    <cellStyle name="Vsota 2 2 2 2 3 2 6" xfId="45529" xr:uid="{E25EF66B-E61F-412B-83F2-4169417ED5A7}"/>
    <cellStyle name="Vsota 2 2 2 2 3 2 7" xfId="51082" xr:uid="{EC19B9B4-7667-420A-98F3-766A37E0CABD}"/>
    <cellStyle name="Vsota 2 2 2 2 3 2 8" xfId="56788" xr:uid="{D1E2D861-358E-42C2-A2AD-752044C999CB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3 6" xfId="35169" xr:uid="{5DB51029-A4E6-4748-9180-66EA9512E7A5}"/>
    <cellStyle name="Vsota 2 2 2 2 3 7" xfId="42153" xr:uid="{3728DB37-A912-4452-BCF1-0955AD5EA85D}"/>
    <cellStyle name="Vsota 2 2 2 2 3 8" xfId="42263" xr:uid="{F8C6C96C-8073-4320-AF05-CD3BC7D07091}"/>
    <cellStyle name="Vsota 2 2 2 2 3 9" xfId="54066" xr:uid="{D92B5EC9-DC6D-4EAA-9967-A2B0A37FE624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2 5" xfId="39790" xr:uid="{7CCC1D10-25BB-4C04-9248-8D1A8B40AE21}"/>
    <cellStyle name="Vsota 2 2 2 2 4 2 6" xfId="46492" xr:uid="{0EC8F3D2-9721-4A69-8CA8-3ACBA5F1C414}"/>
    <cellStyle name="Vsota 2 2 2 2 4 2 7" xfId="52045" xr:uid="{B807577E-EA87-4A39-95B2-A9122C82DD37}"/>
    <cellStyle name="Vsota 2 2 2 2 4 2 8" xfId="57377" xr:uid="{E0655378-A0B6-4A4E-8565-458F50135CB2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4 6" xfId="36967" xr:uid="{EF560016-0FEB-4076-A0BB-466F10A947B8}"/>
    <cellStyle name="Vsota 2 2 2 2 4 7" xfId="43669" xr:uid="{894FF0E9-D77B-4FD3-8D0D-E74640320B9C}"/>
    <cellStyle name="Vsota 2 2 2 2 4 8" xfId="49222" xr:uid="{8BAE8472-FFA3-45F8-ABDE-5E3285D0BA7A}"/>
    <cellStyle name="Vsota 2 2 2 2 4 9" xfId="48304" xr:uid="{F3656B03-BAD8-4ED4-911E-1785CE294B53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2 5" xfId="40502" xr:uid="{32C81149-A311-4AB1-AA91-2A2ABD627175}"/>
    <cellStyle name="Vsota 2 2 2 2 5 2 6" xfId="47204" xr:uid="{D969261E-7858-4EF2-84DC-C3CD73656038}"/>
    <cellStyle name="Vsota 2 2 2 2 5 2 7" xfId="52757" xr:uid="{9EF40EEE-9406-4CD5-9D9B-52E386A157D3}"/>
    <cellStyle name="Vsota 2 2 2 2 5 2 8" xfId="54254" xr:uid="{051A856F-FE6C-4FDB-9FDB-DFE500C70F3D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5 6" xfId="37679" xr:uid="{EB692246-D544-430A-831B-BEE05BA08F76}"/>
    <cellStyle name="Vsota 2 2 2 2 5 7" xfId="44381" xr:uid="{CC2C1935-3012-4F78-BCA4-BA35B94E8193}"/>
    <cellStyle name="Vsota 2 2 2 2 5 8" xfId="49934" xr:uid="{F3A77C58-87E4-4878-B11D-F343E111CD0A}"/>
    <cellStyle name="Vsota 2 2 2 2 5 9" xfId="55280" xr:uid="{AC997D3C-0290-44C3-96C6-3CC557510798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2 5" xfId="40691" xr:uid="{6BADF738-76EA-4A30-99D6-7ED766818D43}"/>
    <cellStyle name="Vsota 2 2 2 2 6 2 6" xfId="47393" xr:uid="{EB81EF77-4B1C-4481-86F5-173498E21B7B}"/>
    <cellStyle name="Vsota 2 2 2 2 6 2 7" xfId="52946" xr:uid="{4230BB39-2818-435B-AF7C-3BC59ABED91F}"/>
    <cellStyle name="Vsota 2 2 2 2 6 2 8" xfId="55971" xr:uid="{C1785442-C410-445C-A4E3-777ECB57B798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6 6" xfId="37868" xr:uid="{AD19A8A6-231A-407C-BBB8-66BC748CC1A6}"/>
    <cellStyle name="Vsota 2 2 2 2 6 7" xfId="44570" xr:uid="{30CCE36E-C395-44AE-A950-341D10589317}"/>
    <cellStyle name="Vsota 2 2 2 2 6 8" xfId="50123" xr:uid="{F166902B-1D7C-4AB3-90D4-DDAB679EE648}"/>
    <cellStyle name="Vsota 2 2 2 2 6 9" xfId="56287" xr:uid="{2EB06817-F9AE-4824-9897-42CEB5FFAEF5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7 5" xfId="39143" xr:uid="{EA7BDF26-5BE2-41F8-9DFC-408F799AB63D}"/>
    <cellStyle name="Vsota 2 2 2 2 7 6" xfId="45845" xr:uid="{7C713218-89A5-4D68-8782-F5EE293FEE0B}"/>
    <cellStyle name="Vsota 2 2 2 2 7 7" xfId="51398" xr:uid="{2E1DCAB7-8EAA-47CD-AAC5-BAB768A0BE2C}"/>
    <cellStyle name="Vsota 2 2 2 2 7 8" xfId="56051" xr:uid="{37E45311-0BE2-4329-9031-562F020DF95A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20" xfId="58181" xr:uid="{F9DD146A-44D2-4939-9013-1F7E0399C2B7}"/>
    <cellStyle name="Vsota 2 2 2 3" xfId="2442" xr:uid="{8E76FD3B-ABA2-47B8-A14C-B09D0BD2AB13}"/>
    <cellStyle name="Vsota 2 2 2 3 10" xfId="10887" xr:uid="{695781AB-A356-49C2-80D9-209C9B354269}"/>
    <cellStyle name="Vsota 2 2 2 3 11" xfId="36482" xr:uid="{C170A383-1C5E-49B5-B1A4-C805DBCE0AE8}"/>
    <cellStyle name="Vsota 2 2 2 3 12" xfId="43184" xr:uid="{7A3E6122-1F01-44ED-B681-AE9F9CAB705D}"/>
    <cellStyle name="Vsota 2 2 2 3 13" xfId="48737" xr:uid="{AFE7EC96-6F6E-4F37-89A4-7B93188B7005}"/>
    <cellStyle name="Vsota 2 2 2 3 14" xfId="54656" xr:uid="{71F77B3E-0601-48B7-966D-B5A3A81E1B7C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2 5" xfId="40193" xr:uid="{A1A164D6-A2CB-4D92-8D3D-1BF6B5159944}"/>
    <cellStyle name="Vsota 2 2 2 3 2 2 6" xfId="46895" xr:uid="{57D00E7C-789E-4E37-95D6-7EBB1DCF574E}"/>
    <cellStyle name="Vsota 2 2 2 3 2 2 7" xfId="52448" xr:uid="{9C8E93D6-CD82-4D2D-8D48-F96B3CB4F927}"/>
    <cellStyle name="Vsota 2 2 2 3 2 2 8" xfId="56270" xr:uid="{B76BC6BC-4222-4512-8ACF-1329F04DD460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2 6" xfId="37370" xr:uid="{EC912311-F83F-4A74-BCC4-4F03DE0347C6}"/>
    <cellStyle name="Vsota 2 2 2 3 2 7" xfId="44072" xr:uid="{D3CA0A41-53E9-4D12-90FD-2EC42B891F50}"/>
    <cellStyle name="Vsota 2 2 2 3 2 8" xfId="49625" xr:uid="{9C8DDCA0-AC1C-4DD7-A7B3-36027B873A31}"/>
    <cellStyle name="Vsota 2 2 2 3 2 9" xfId="56361" xr:uid="{D02313FE-A534-4C5D-8A43-C7D3624225AB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2 5" xfId="40001" xr:uid="{3D1938EF-6B5C-4CFB-9C7C-8F641D7E3A53}"/>
    <cellStyle name="Vsota 2 2 2 3 3 2 6" xfId="46703" xr:uid="{94FB006F-B172-4FC9-A4B6-CC99FA390B8D}"/>
    <cellStyle name="Vsota 2 2 2 3 3 2 7" xfId="52256" xr:uid="{8704266D-F79E-492D-9029-A34771357987}"/>
    <cellStyle name="Vsota 2 2 2 3 3 2 8" xfId="57583" xr:uid="{B90DA50A-3AC9-4C1B-8809-E5943EA81D10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3 6" xfId="37178" xr:uid="{92910ED4-32DA-466C-BDB0-F70E439D4A57}"/>
    <cellStyle name="Vsota 2 2 2 3 3 7" xfId="43880" xr:uid="{C69BBF64-7A27-44B1-A3D2-5437E73B0A22}"/>
    <cellStyle name="Vsota 2 2 2 3 3 8" xfId="49433" xr:uid="{87BC60E7-9C91-4FA5-976B-A2B15C1A578A}"/>
    <cellStyle name="Vsota 2 2 2 3 3 9" xfId="53910" xr:uid="{6D2625D9-7811-4932-9248-A177CFEF8258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2 5" xfId="40820" xr:uid="{0BE8C4D4-F972-4D93-ADD3-695FCF83B5B7}"/>
    <cellStyle name="Vsota 2 2 2 3 4 2 6" xfId="47522" xr:uid="{79255F64-C273-4F64-B3F2-EDE05CB019BF}"/>
    <cellStyle name="Vsota 2 2 2 3 4 2 7" xfId="53075" xr:uid="{B45EF991-BBED-4133-82AE-71B725D3738F}"/>
    <cellStyle name="Vsota 2 2 2 3 4 2 8" xfId="57457" xr:uid="{197EAC37-5AE8-449B-8E9C-AC3815CE115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4 6" xfId="37997" xr:uid="{F3AE1264-9E8D-43EC-B17E-9E5130F50E44}"/>
    <cellStyle name="Vsota 2 2 2 3 4 7" xfId="44699" xr:uid="{329E3EC2-AFDF-4029-A975-32B0B1924F3E}"/>
    <cellStyle name="Vsota 2 2 2 3 4 8" xfId="50252" xr:uid="{DB958548-AF31-4487-A922-BBB94382B781}"/>
    <cellStyle name="Vsota 2 2 2 3 4 9" xfId="57781" xr:uid="{C45CFC3D-1E27-4F6A-89E6-BD19C7F3F34A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2 5" xfId="41144" xr:uid="{D3B97D6D-844B-4ABC-8A6E-603A356562E1}"/>
    <cellStyle name="Vsota 2 2 2 3 5 2 6" xfId="47846" xr:uid="{B783D618-3322-47E9-B085-9102095204C7}"/>
    <cellStyle name="Vsota 2 2 2 3 5 2 7" xfId="53399" xr:uid="{4613BB29-CC4E-458D-BF63-44CCFDB5B138}"/>
    <cellStyle name="Vsota 2 2 2 3 5 2 8" xfId="55208" xr:uid="{186611C1-88B5-4019-9800-BCD331CF75E5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5 6" xfId="38321" xr:uid="{4E3CF0A0-50C5-4727-B9B8-DE705B92A6C5}"/>
    <cellStyle name="Vsota 2 2 2 3 5 7" xfId="45023" xr:uid="{A1303F2C-DBA5-4ADC-9620-F9C0AFFA83FD}"/>
    <cellStyle name="Vsota 2 2 2 3 5 8" xfId="50576" xr:uid="{8C56456E-53DD-4DA4-A79C-26EACC8BA19F}"/>
    <cellStyle name="Vsota 2 2 2 3 5 9" xfId="58410" xr:uid="{1D947A2A-C22B-4B3D-A988-02227C421AF3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2 5" xfId="41435" xr:uid="{043B8C37-3278-47F8-8611-DD0C70C33AAE}"/>
    <cellStyle name="Vsota 2 2 2 3 6 2 6" xfId="48137" xr:uid="{5F754074-AAA5-436E-A657-3D515F1594C9}"/>
    <cellStyle name="Vsota 2 2 2 3 6 2 7" xfId="53690" xr:uid="{6B0743F6-2D24-4DB4-BE56-908DF25CC440}"/>
    <cellStyle name="Vsota 2 2 2 3 6 2 8" xfId="48438" xr:uid="{8D18963B-9F79-47BB-AC9C-DD1D946448FB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6 6" xfId="38612" xr:uid="{50A5A59E-EC38-46BB-A73A-4A29BEC7630F}"/>
    <cellStyle name="Vsota 2 2 2 3 6 7" xfId="45314" xr:uid="{4BE1AAE8-09F4-4F00-A7FA-D42A2ACDF9F5}"/>
    <cellStyle name="Vsota 2 2 2 3 6 8" xfId="50867" xr:uid="{1CF383A7-0BC8-4E33-9DED-39132E28AE4E}"/>
    <cellStyle name="Vsota 2 2 2 3 6 9" xfId="55388" xr:uid="{8524A04B-E450-45CD-8B47-12328273F11A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7 5" xfId="39305" xr:uid="{4329B5F2-C16C-40D0-99AD-A7632464C6A4}"/>
    <cellStyle name="Vsota 2 2 2 3 7 6" xfId="46007" xr:uid="{D5FE83AB-39B4-4549-9E36-854418AFA0A8}"/>
    <cellStyle name="Vsota 2 2 2 3 7 7" xfId="51560" xr:uid="{03B42D3E-5F89-4179-9833-ECED40582495}"/>
    <cellStyle name="Vsota 2 2 2 3 7 8" xfId="58038" xr:uid="{77D86219-CFB6-4D4D-9C23-9287D216B3F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11" xfId="35762" xr:uid="{2F6743F2-CA26-48B7-A413-FF192225AE15}"/>
    <cellStyle name="Vsota 2 2 2 4 12" xfId="42628" xr:uid="{6AA30E77-C032-4BF4-A045-DD1537060C03}"/>
    <cellStyle name="Vsota 2 2 2 4 13" xfId="34553" xr:uid="{E5F91BAC-F1D1-4A3E-8216-B88327D8DF2C}"/>
    <cellStyle name="Vsota 2 2 2 4 14" xfId="54947" xr:uid="{85637CFA-FCE2-4D24-BDC4-3FFC17591404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2 5" xfId="39717" xr:uid="{607C4E43-1DAC-4F05-8E76-1FD6687CF072}"/>
    <cellStyle name="Vsota 2 2 2 4 2 2 6" xfId="46419" xr:uid="{79B8A75E-1745-429B-813A-50736C0C00B6}"/>
    <cellStyle name="Vsota 2 2 2 4 2 2 7" xfId="51972" xr:uid="{38FEFA06-21E6-48FB-A291-1D807FDC6FD0}"/>
    <cellStyle name="Vsota 2 2 2 4 2 2 8" xfId="55645" xr:uid="{367E0877-9D57-462C-B66E-0508BBD5531D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2 6" xfId="36894" xr:uid="{5E68E250-ED8A-4A11-88C5-1D792C690DE4}"/>
    <cellStyle name="Vsota 2 2 2 4 2 7" xfId="43596" xr:uid="{CD2BFB55-18BE-4958-8214-E4090F37DD92}"/>
    <cellStyle name="Vsota 2 2 2 4 2 8" xfId="49149" xr:uid="{155D99C6-25C0-45F5-9B46-4937AB28CEAA}"/>
    <cellStyle name="Vsota 2 2 2 4 2 9" xfId="53936" xr:uid="{A8C5D7C8-A8D7-48B3-B9A7-515F1495009D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2 5" xfId="39494" xr:uid="{6D0E659E-0994-4AE1-856B-D460EBA75FA3}"/>
    <cellStyle name="Vsota 2 2 2 4 3 2 6" xfId="46196" xr:uid="{EE6CED0E-16D8-46B5-A755-E2F96E103C88}"/>
    <cellStyle name="Vsota 2 2 2 4 3 2 7" xfId="51749" xr:uid="{F7A0D8D2-0D2D-4A9A-B015-9CF2AA345484}"/>
    <cellStyle name="Vsota 2 2 2 4 3 2 8" xfId="57800" xr:uid="{F3825E17-BAE7-4D0A-A476-B6F4C1A04F6D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3 6" xfId="36671" xr:uid="{53545E0F-692B-4898-9925-DAEC57E10D36}"/>
    <cellStyle name="Vsota 2 2 2 4 3 7" xfId="43373" xr:uid="{14E6349F-E4DD-4E59-8290-96F818F4181D}"/>
    <cellStyle name="Vsota 2 2 2 4 3 8" xfId="48926" xr:uid="{76BFAFDE-3C35-42B0-B46D-F9617560AC04}"/>
    <cellStyle name="Vsota 2 2 2 4 3 9" xfId="56928" xr:uid="{2595A366-9065-4EF3-BFCC-42F92F27308E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2 5" xfId="40015" xr:uid="{CD046DE6-9813-49CF-8BAD-DCBA81DA0065}"/>
    <cellStyle name="Vsota 2 2 2 4 4 2 6" xfId="46717" xr:uid="{A36FB66D-B496-4B2A-B9B2-30763071DFB2}"/>
    <cellStyle name="Vsota 2 2 2 4 4 2 7" xfId="52270" xr:uid="{496A8C65-9731-4160-B3B5-40FE4DD2D069}"/>
    <cellStyle name="Vsota 2 2 2 4 4 2 8" xfId="55217" xr:uid="{E87C2237-A077-4940-AF79-E106B12B565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4 6" xfId="37192" xr:uid="{6485BF6F-AF95-44ED-BA3C-219C35828054}"/>
    <cellStyle name="Vsota 2 2 2 4 4 7" xfId="43894" xr:uid="{92DA9A8A-DED0-45AD-BE87-9D6EBA0A43E5}"/>
    <cellStyle name="Vsota 2 2 2 4 4 8" xfId="49447" xr:uid="{FD9CD646-71DC-457B-804E-CD0596A7A46B}"/>
    <cellStyle name="Vsota 2 2 2 4 4 9" xfId="42625" xr:uid="{717CC01F-352D-4F72-B2A3-84B4106D3FD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2 5" xfId="39504" xr:uid="{4C872181-62D1-4962-91EF-2DC293400376}"/>
    <cellStyle name="Vsota 2 2 2 4 5 2 6" xfId="46206" xr:uid="{22BDC6EF-90F5-4920-8011-D39D89F16998}"/>
    <cellStyle name="Vsota 2 2 2 4 5 2 7" xfId="51759" xr:uid="{99881E51-0FCB-4BB6-A162-D15B6AD7B7FF}"/>
    <cellStyle name="Vsota 2 2 2 4 5 2 8" xfId="57587" xr:uid="{2A5AF1AF-7CEA-4772-A3A0-D61E71088C5E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5 6" xfId="36681" xr:uid="{9257AE42-7193-427D-9264-B27807274840}"/>
    <cellStyle name="Vsota 2 2 2 4 5 7" xfId="43383" xr:uid="{90935ACF-BCAB-432D-B0AB-40F09DC8C128}"/>
    <cellStyle name="Vsota 2 2 2 4 5 8" xfId="48936" xr:uid="{6ABDA131-617A-4454-B493-0FA4DE5089B4}"/>
    <cellStyle name="Vsota 2 2 2 4 5 9" xfId="56202" xr:uid="{9741C854-62F9-4433-897F-C6C178A3B92B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2 5" xfId="39464" xr:uid="{C8D0F927-CAE7-4496-86EB-E0B20744BD9D}"/>
    <cellStyle name="Vsota 2 2 2 4 6 2 6" xfId="46166" xr:uid="{394FDB1A-4C62-4BDB-93CE-56CE5647E4F4}"/>
    <cellStyle name="Vsota 2 2 2 4 6 2 7" xfId="51719" xr:uid="{8B583A49-CE56-40E6-B23F-79E04CD7482D}"/>
    <cellStyle name="Vsota 2 2 2 4 6 2 8" xfId="57913" xr:uid="{2CCC5564-2A0C-4D4F-AAE5-A54E488AFB5E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6 6" xfId="36641" xr:uid="{82F176C5-6F12-41ED-B2CB-8B306A69A4A5}"/>
    <cellStyle name="Vsota 2 2 2 4 6 7" xfId="43343" xr:uid="{2172E2DB-2170-4E6F-8CEE-E96AB7C75081}"/>
    <cellStyle name="Vsota 2 2 2 4 6 8" xfId="48896" xr:uid="{3607B49C-B2EC-497B-B1D4-3419E74B62DB}"/>
    <cellStyle name="Vsota 2 2 2 4 6 9" xfId="42702" xr:uid="{03333D87-8BB0-46C3-B038-EC282C07A3A2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7 5" xfId="39074" xr:uid="{F3ACC37D-2511-42F8-91B9-92A657FC2A7A}"/>
    <cellStyle name="Vsota 2 2 2 4 7 6" xfId="45776" xr:uid="{7900D799-7875-4062-933E-9661E1C2CF7A}"/>
    <cellStyle name="Vsota 2 2 2 4 7 7" xfId="51329" xr:uid="{6B77AB4F-30C5-4F3A-920B-1DD2E5BCC831}"/>
    <cellStyle name="Vsota 2 2 2 4 7 8" xfId="58079" xr:uid="{67FBCEB2-77D4-4014-9E00-641B4E77FB04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2 5" xfId="39014" xr:uid="{21F5E512-BFA0-4B77-A1B5-D1507FD448B6}"/>
    <cellStyle name="Vsota 2 2 2 5 2 6" xfId="45716" xr:uid="{840EEBDD-8787-45F1-93D0-40B1CC099A75}"/>
    <cellStyle name="Vsota 2 2 2 5 2 7" xfId="51269" xr:uid="{2F5F0DE5-5826-4786-AEF0-92C32642CD49}"/>
    <cellStyle name="Vsota 2 2 2 5 2 8" xfId="55951" xr:uid="{427F2764-8E73-4AAE-9B8E-F7F13CC39766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5 6" xfId="35610" xr:uid="{06D84EED-6DA2-4D78-9209-B88BDA617EA3}"/>
    <cellStyle name="Vsota 2 2 2 5 7" xfId="42507" xr:uid="{701DC466-F980-4324-A5D6-962367C1B5C5}"/>
    <cellStyle name="Vsota 2 2 2 5 8" xfId="42070" xr:uid="{044D1126-9565-44EF-A66F-DA4D21D35707}"/>
    <cellStyle name="Vsota 2 2 2 5 9" xfId="41770" xr:uid="{E3558F89-1DEF-4BDF-95C4-14C320618D00}"/>
    <cellStyle name="Vsota 2 2 2 6" xfId="2064" xr:uid="{7D4FA8B9-7B35-476A-A80E-F7291C41BED4}"/>
    <cellStyle name="Vsota 2 2 2 6 10" xfId="56113" xr:uid="{CA582332-7AD2-46B9-A439-E19F475734A5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2 5" xfId="39887" xr:uid="{A2C0B752-FFDA-48BA-8B83-8245784810AE}"/>
    <cellStyle name="Vsota 2 2 2 6 2 6" xfId="46589" xr:uid="{EDD11677-5C88-49E6-ABBD-8FDA1323B520}"/>
    <cellStyle name="Vsota 2 2 2 6 2 7" xfId="52142" xr:uid="{A8CD57DF-0C2F-41BB-B1F4-576649976E66}"/>
    <cellStyle name="Vsota 2 2 2 6 2 8" xfId="54914" xr:uid="{D0B73FF1-B955-4534-9831-FE7858A3E120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6 7" xfId="37064" xr:uid="{974C52FA-960D-431D-BF50-F68075B7BCC0}"/>
    <cellStyle name="Vsota 2 2 2 6 8" xfId="43766" xr:uid="{C82B4B36-3D6D-4A13-9481-06BECE6D7CEC}"/>
    <cellStyle name="Vsota 2 2 2 6 9" xfId="49319" xr:uid="{A0744507-1BCF-41B3-A2A7-848EE8E69CE6}"/>
    <cellStyle name="Vsota 2 2 2 7" xfId="2084" xr:uid="{F95CBAF8-36A4-405E-9D3F-B03D1B2915DC}"/>
    <cellStyle name="Vsota 2 2 2 7 10" xfId="41709" xr:uid="{E6BCF065-0C6D-457B-98BF-0673920136A9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2 5" xfId="38797" xr:uid="{C2E60085-DF9D-4306-BAF4-87B7D0BB3023}"/>
    <cellStyle name="Vsota 2 2 2 7 2 6" xfId="45499" xr:uid="{C1044545-5CAB-4FA7-ABD2-55005790B410}"/>
    <cellStyle name="Vsota 2 2 2 7 2 7" xfId="51052" xr:uid="{6E9283DF-93C4-4F7A-BB71-43BEBE1DD76B}"/>
    <cellStyle name="Vsota 2 2 2 7 2 8" xfId="56211" xr:uid="{6DF8DB78-AA73-4A26-9FE9-CF84A42B2A9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7 7" xfId="35139" xr:uid="{945CBAEE-57FD-4CD2-A0AA-468FA29CC23B}"/>
    <cellStyle name="Vsota 2 2 2 7 8" xfId="42123" xr:uid="{31828311-DC45-4DB1-AE4A-A7EE8D49005C}"/>
    <cellStyle name="Vsota 2 2 2 7 9" xfId="41703" xr:uid="{B0C41C70-5240-43CC-8B3B-289AD344D71C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8 5" xfId="38785" xr:uid="{3D25D09C-A215-4E45-9092-5EF2CE39614E}"/>
    <cellStyle name="Vsota 2 2 2 8 6" xfId="45487" xr:uid="{F1A1F57A-DD19-4F9C-BDEF-4571FC45F8F8}"/>
    <cellStyle name="Vsota 2 2 2 8 7" xfId="51040" xr:uid="{7F405F0F-FD64-468C-AFCC-6FE1CDA72729}"/>
    <cellStyle name="Vsota 2 2 2 8 8" xfId="55132" xr:uid="{275AB514-723E-4CD2-BFB1-688573461C13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20" xfId="34469" xr:uid="{21DDE062-9AB8-49F0-B04A-F4F7B8F4CD0A}"/>
    <cellStyle name="Vsota 2 2 21" xfId="34164" xr:uid="{D51087E8-406A-452B-951B-8B9115D0D931}"/>
    <cellStyle name="Vsota 2 2 22" xfId="58290" xr:uid="{1F054202-C7D4-45A2-A395-7C787818606D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13" xfId="36182" xr:uid="{65A06DE7-CCA1-4B4A-A4D8-DC9EAC30FFDE}"/>
    <cellStyle name="Vsota 2 2 3 14" xfId="42943" xr:uid="{63E04200-3927-4CD3-B5AE-613981871EA6}"/>
    <cellStyle name="Vsota 2 2 3 15" xfId="48503" xr:uid="{B45958E2-DE26-40E9-AF24-461C325F0361}"/>
    <cellStyle name="Vsota 2 2 3 16" xfId="34197" xr:uid="{91EDB42B-E073-4F54-A015-D3A2693F0363}"/>
    <cellStyle name="Vsota 2 2 3 2" xfId="4866" xr:uid="{5EEF5638-CB12-4391-A58B-0829AC3AFE12}"/>
    <cellStyle name="Vsota 2 2 3 2 10" xfId="23488" xr:uid="{BA7AD7C8-FE5C-443A-8722-CE820161DC89}"/>
    <cellStyle name="Vsota 2 2 3 2 11" xfId="36519" xr:uid="{4D2DC0C8-4370-47AD-977E-A083312BC3D8}"/>
    <cellStyle name="Vsota 2 2 3 2 12" xfId="43221" xr:uid="{07596664-753E-4855-AB77-FE7C9038585F}"/>
    <cellStyle name="Vsota 2 2 3 2 13" xfId="48774" xr:uid="{6E1AE469-AD46-4848-9545-457484CEC9AF}"/>
    <cellStyle name="Vsota 2 2 3 2 14" xfId="55059" xr:uid="{FD10AEDF-AD47-4F69-B94E-A7F07676B68C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2 5" xfId="40230" xr:uid="{20B1E80F-72C8-4FC5-8664-DE6D50EEE720}"/>
    <cellStyle name="Vsota 2 2 3 2 2 2 6" xfId="46932" xr:uid="{21A44975-C811-4271-BFBA-99BC3BF8792A}"/>
    <cellStyle name="Vsota 2 2 3 2 2 2 7" xfId="52485" xr:uid="{9FCEC78E-A0C9-4D07-B8C9-435254E47E97}"/>
    <cellStyle name="Vsota 2 2 3 2 2 2 8" xfId="54310" xr:uid="{2A8CD36E-8DF2-4955-A110-F11DE493CB74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2 6" xfId="37407" xr:uid="{C681155A-1F5B-46AA-B599-8D811E3C236C}"/>
    <cellStyle name="Vsota 2 2 3 2 2 7" xfId="44109" xr:uid="{EA7D89E1-3624-439B-BA66-D66FBC5077A3}"/>
    <cellStyle name="Vsota 2 2 3 2 2 8" xfId="49662" xr:uid="{98122E47-6374-47BA-9B94-F13376F0A3B9}"/>
    <cellStyle name="Vsota 2 2 3 2 2 9" xfId="54436" xr:uid="{BC09360F-2DF7-4274-8E35-04440D5A4E8A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2 5" xfId="39606" xr:uid="{56F46745-7552-427F-8222-2743E48A6741}"/>
    <cellStyle name="Vsota 2 2 3 2 3 2 6" xfId="46308" xr:uid="{C9DCF3F5-6DC8-47EA-B8DB-814E00FE9A23}"/>
    <cellStyle name="Vsota 2 2 3 2 3 2 7" xfId="51861" xr:uid="{7FC0FFBD-EA16-4301-BB12-71EA5301B508}"/>
    <cellStyle name="Vsota 2 2 3 2 3 2 8" xfId="43014" xr:uid="{11CF684D-55DD-4F48-89AE-1724EFB4AF4E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3 6" xfId="36783" xr:uid="{127F0461-BAEA-415F-89B8-23C90288E62B}"/>
    <cellStyle name="Vsota 2 2 3 2 3 7" xfId="43485" xr:uid="{865F1F15-0248-4314-95C1-A40215F824EC}"/>
    <cellStyle name="Vsota 2 2 3 2 3 8" xfId="49038" xr:uid="{9920B920-EFEB-4368-8096-D455EDC03A42}"/>
    <cellStyle name="Vsota 2 2 3 2 3 9" xfId="54256" xr:uid="{038249FD-A55C-4F5C-B674-2E917C2A1E2B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2 5" xfId="40857" xr:uid="{A5C73AF1-059B-48F6-927E-954E87643B3E}"/>
    <cellStyle name="Vsota 2 2 3 2 4 2 6" xfId="47559" xr:uid="{1CD592D9-9D5E-4962-BA8A-B89BCE991F46}"/>
    <cellStyle name="Vsota 2 2 3 2 4 2 7" xfId="53112" xr:uid="{F48516A2-A76B-4FF4-BE90-E840DC6F4A38}"/>
    <cellStyle name="Vsota 2 2 3 2 4 2 8" xfId="42810" xr:uid="{DB2CB95D-86D6-4B6C-A1F7-5B0725C2E0A7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4 6" xfId="38034" xr:uid="{5680FC4C-C193-4455-900A-938406481F02}"/>
    <cellStyle name="Vsota 2 2 3 2 4 7" xfId="44736" xr:uid="{0113AEA4-CAF8-4B71-92E7-AF13C7C59DBE}"/>
    <cellStyle name="Vsota 2 2 3 2 4 8" xfId="50289" xr:uid="{E74042EA-5DD2-4D04-B9F6-F70B9C265D48}"/>
    <cellStyle name="Vsota 2 2 3 2 4 9" xfId="54660" xr:uid="{4BC79A28-437C-4760-A70A-2AB4B04FC931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2 5" xfId="41181" xr:uid="{93993B3D-6CE7-42DF-B65D-7BF6C9B44514}"/>
    <cellStyle name="Vsota 2 2 3 2 5 2 6" xfId="47883" xr:uid="{AC6C3392-6CE3-43D5-82E1-65204D4496C6}"/>
    <cellStyle name="Vsota 2 2 3 2 5 2 7" xfId="53436" xr:uid="{F947045A-91BB-42A4-AE00-97AECF9F4EC4}"/>
    <cellStyle name="Vsota 2 2 3 2 5 2 8" xfId="55055" xr:uid="{5177A74B-2CBC-48CB-957C-F2EE0701312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5 6" xfId="38358" xr:uid="{16F829A6-A01A-457B-8FBD-9C8D22755FB2}"/>
    <cellStyle name="Vsota 2 2 3 2 5 7" xfId="45060" xr:uid="{0A753366-3D2D-4DE8-AEE1-6D673A51E641}"/>
    <cellStyle name="Vsota 2 2 3 2 5 8" xfId="50613" xr:uid="{47F4E2A7-BEC0-4200-9407-DBBD0797AC4D}"/>
    <cellStyle name="Vsota 2 2 3 2 5 9" xfId="55571" xr:uid="{580A584B-5BFD-4523-8AFA-8D4D8EEECBC9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2 5" xfId="41472" xr:uid="{1C6E12A8-A615-4746-9D28-8B1ED7A903AB}"/>
    <cellStyle name="Vsota 2 2 3 2 6 2 6" xfId="48174" xr:uid="{6E69E4FC-7011-41C4-8CD2-1D4B1468615E}"/>
    <cellStyle name="Vsota 2 2 3 2 6 2 7" xfId="53727" xr:uid="{824EDC39-E22B-4CAE-A530-7D7054CDD083}"/>
    <cellStyle name="Vsota 2 2 3 2 6 2 8" xfId="55540" xr:uid="{42584D1C-DDDC-4DCC-A702-1B6290EE6D5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6 6" xfId="38649" xr:uid="{A0FC7818-84B2-4717-A5FB-B8C4FD2ECE2F}"/>
    <cellStyle name="Vsota 2 2 3 2 6 7" xfId="45351" xr:uid="{F8E6A19F-ECB5-46B2-B2DF-F085BABBB1FE}"/>
    <cellStyle name="Vsota 2 2 3 2 6 8" xfId="50904" xr:uid="{FD7C4694-4147-4E25-89F9-E876ED16C7FD}"/>
    <cellStyle name="Vsota 2 2 3 2 6 9" xfId="55847" xr:uid="{CDF9BA05-B7C1-40E2-AFEF-5AA3087CD565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7 5" xfId="39342" xr:uid="{45035003-BD56-4CE4-8CC9-4ADB23BF032B}"/>
    <cellStyle name="Vsota 2 2 3 2 7 6" xfId="46044" xr:uid="{FA5861AA-5CA6-4F2B-8A7A-5C7E9CD366D2}"/>
    <cellStyle name="Vsota 2 2 3 2 7 7" xfId="51597" xr:uid="{F3BE41AF-62E2-4EC0-ACBE-E34489A319F8}"/>
    <cellStyle name="Vsota 2 2 3 2 7 8" xfId="58141" xr:uid="{D13CFC9F-C535-42C5-BB4D-3589E6BA6FF2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11" xfId="35730" xr:uid="{E4775FB2-8A1C-4A53-BCC8-FE38EAE7E432}"/>
    <cellStyle name="Vsota 2 2 3 3 12" xfId="42598" xr:uid="{9A44A593-751D-4F36-895C-BF53EBD68766}"/>
    <cellStyle name="Vsota 2 2 3 3 13" xfId="34537" xr:uid="{F8BF3D14-F229-4803-8544-C981FCDE63D1}"/>
    <cellStyle name="Vsota 2 2 3 3 14" xfId="42669" xr:uid="{25CCB0EE-7B6A-41E5-9620-1DDF88342DFA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2 5" xfId="39687" xr:uid="{89EBE84D-C910-42AB-A710-5782036A9F9C}"/>
    <cellStyle name="Vsota 2 2 3 3 2 2 6" xfId="46389" xr:uid="{F3309D75-5A7F-452D-818C-93BD45AA3F9E}"/>
    <cellStyle name="Vsota 2 2 3 3 2 2 7" xfId="51942" xr:uid="{8B624D8A-B244-4AA7-8EDE-525628771D17}"/>
    <cellStyle name="Vsota 2 2 3 3 2 2 8" xfId="55107" xr:uid="{682AB7DC-499F-4A3E-B3AE-6F5E11F5B04F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2 6" xfId="36864" xr:uid="{99D82B32-1518-4646-B211-08924EC93D4A}"/>
    <cellStyle name="Vsota 2 2 3 3 2 7" xfId="43566" xr:uid="{4C14FFA8-BB4A-4B94-869C-8B4367DEE64E}"/>
    <cellStyle name="Vsota 2 2 3 3 2 8" xfId="49119" xr:uid="{3D590768-D223-4D61-8B32-4A89A9E1FD28}"/>
    <cellStyle name="Vsota 2 2 3 3 2 9" xfId="58011" xr:uid="{1157973F-FDE8-453C-9F47-162C15A46943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2 5" xfId="39526" xr:uid="{85CB0EA1-4272-4720-A1A4-A71E7A207428}"/>
    <cellStyle name="Vsota 2 2 3 3 3 2 6" xfId="46228" xr:uid="{B8B3EF9D-623A-489C-915F-BB918AA6DB0D}"/>
    <cellStyle name="Vsota 2 2 3 3 3 2 7" xfId="51781" xr:uid="{4692A99B-ACAE-428C-BA77-F95B9044A643}"/>
    <cellStyle name="Vsota 2 2 3 3 3 2 8" xfId="58161" xr:uid="{06A19986-B1B2-462D-8788-DF3165DC9825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3 6" xfId="36703" xr:uid="{DD6EC9F9-E1D1-42CE-8BB3-0743472F9053}"/>
    <cellStyle name="Vsota 2 2 3 3 3 7" xfId="43405" xr:uid="{163C0841-C929-431A-B7DC-E7F3A8AC3BD2}"/>
    <cellStyle name="Vsota 2 2 3 3 3 8" xfId="48958" xr:uid="{8C0EE1E2-ECF6-45B2-B856-225BB168AFAC}"/>
    <cellStyle name="Vsota 2 2 3 3 3 9" xfId="42072" xr:uid="{22C497A5-A769-47B3-B27B-80050F388D7A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2 5" xfId="39635" xr:uid="{C5E61448-0984-4108-832A-47920CFC010B}"/>
    <cellStyle name="Vsota 2 2 3 3 4 2 6" xfId="46337" xr:uid="{2BD12FD3-2664-47A4-9405-13ACB26FD310}"/>
    <cellStyle name="Vsota 2 2 3 3 4 2 7" xfId="51890" xr:uid="{BBAEA52C-8245-415E-A3F3-9D58783F5623}"/>
    <cellStyle name="Vsota 2 2 3 3 4 2 8" xfId="57180" xr:uid="{BFB2B4EE-1E46-42B3-8D3F-DCB26505A02D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4 6" xfId="36812" xr:uid="{E6012A2A-369E-42AC-A1A7-B068F1AD5A88}"/>
    <cellStyle name="Vsota 2 2 3 3 4 7" xfId="43514" xr:uid="{AF294097-3C06-46FF-BEE1-7212B744741A}"/>
    <cellStyle name="Vsota 2 2 3 3 4 8" xfId="49067" xr:uid="{B80CDB32-1032-4E0D-9AA5-8810762BCFB4}"/>
    <cellStyle name="Vsota 2 2 3 3 4 9" xfId="55672" xr:uid="{F876B545-64EA-4195-9DDF-00F68080FAEF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2 5" xfId="39465" xr:uid="{6B245A02-735B-4BB9-82CE-741B6F3FFE90}"/>
    <cellStyle name="Vsota 2 2 3 3 5 2 6" xfId="46167" xr:uid="{24B3D39A-99F5-4AC0-BB21-78B1E89E11DB}"/>
    <cellStyle name="Vsota 2 2 3 3 5 2 7" xfId="51720" xr:uid="{EC05B68C-810D-422A-AA4C-1A5D7FE65B29}"/>
    <cellStyle name="Vsota 2 2 3 3 5 2 8" xfId="53911" xr:uid="{E6B6213E-5867-4487-A16E-8F0ECEE74624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5 6" xfId="36642" xr:uid="{8A22AD75-47F0-47D3-A785-46A129D0EEE2}"/>
    <cellStyle name="Vsota 2 2 3 3 5 7" xfId="43344" xr:uid="{A846927B-9BA9-40A4-8D3D-26B1139FE1CD}"/>
    <cellStyle name="Vsota 2 2 3 3 5 8" xfId="48897" xr:uid="{BC905E92-445B-40F1-81DD-49297819FAA4}"/>
    <cellStyle name="Vsota 2 2 3 3 5 9" xfId="41870" xr:uid="{9F752686-9A57-4ED5-9336-1AFF6B35C341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2 5" xfId="39501" xr:uid="{C9BE4A5F-B3AD-401F-B9BA-4E863B4F8FAB}"/>
    <cellStyle name="Vsota 2 2 3 3 6 2 6" xfId="46203" xr:uid="{AE10A7A2-C7E7-409A-AC52-72820A2EDE3A}"/>
    <cellStyle name="Vsota 2 2 3 3 6 2 7" xfId="51756" xr:uid="{E2D821E8-89FB-4C15-B8A9-1BBE45E7325B}"/>
    <cellStyle name="Vsota 2 2 3 3 6 2 8" xfId="58166" xr:uid="{7F45BAF0-8C63-40CE-BE72-96DD379E4F85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6 6" xfId="36678" xr:uid="{16FF4E9C-08CF-4978-A0FE-D91E7AE8F7E4}"/>
    <cellStyle name="Vsota 2 2 3 3 6 7" xfId="43380" xr:uid="{2CBAA778-2A91-410B-AF45-FED17EA7D42A}"/>
    <cellStyle name="Vsota 2 2 3 3 6 8" xfId="48933" xr:uid="{4489A9A0-793D-49A3-9E11-B7D377D3CE60}"/>
    <cellStyle name="Vsota 2 2 3 3 6 9" xfId="55315" xr:uid="{EF5F5D08-9062-4B61-9F28-7F45F7F4838C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7 5" xfId="39048" xr:uid="{93BEE2DD-222B-4E2D-A9D0-911B59FA09F5}"/>
    <cellStyle name="Vsota 2 2 3 3 7 6" xfId="45750" xr:uid="{24BE8F90-75EB-4975-8C13-FE6A3B119829}"/>
    <cellStyle name="Vsota 2 2 3 3 7 7" xfId="51303" xr:uid="{1C065DA9-7BBD-4AF6-ACBE-C3B2DE7B45C0}"/>
    <cellStyle name="Vsota 2 2 3 3 7 8" xfId="57751" xr:uid="{97F2B853-B81F-4AA1-8C8C-325CFC4BC905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2 5" xfId="39979" xr:uid="{5B60EC1C-1504-4C5E-9621-ADFCA2DD3892}"/>
    <cellStyle name="Vsota 2 2 3 4 2 6" xfId="46681" xr:uid="{34BDDF2B-AFC6-47EA-8116-5C4D65931E88}"/>
    <cellStyle name="Vsota 2 2 3 4 2 7" xfId="52234" xr:uid="{87BD8151-4D28-411B-A23A-82AAFFB512F9}"/>
    <cellStyle name="Vsota 2 2 3 4 2 8" xfId="57693" xr:uid="{D4023D2A-F84D-4B1F-B587-10F3F69DE67C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4 6" xfId="37156" xr:uid="{0D5BFE3D-2420-4273-ACED-3789B678A890}"/>
    <cellStyle name="Vsota 2 2 3 4 7" xfId="43858" xr:uid="{6DC0B341-0307-4340-B424-5583BD588F02}"/>
    <cellStyle name="Vsota 2 2 3 4 8" xfId="49411" xr:uid="{BFAB5449-2A6B-4A24-AD9A-A1E48081304F}"/>
    <cellStyle name="Vsota 2 2 3 4 9" xfId="55015" xr:uid="{B5935180-B4F9-4A40-9F17-1B7BBD67FB21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2 5" xfId="40519" xr:uid="{F12ED67D-A18D-43E7-B2AF-8380E13FE69E}"/>
    <cellStyle name="Vsota 2 2 3 5 2 6" xfId="47221" xr:uid="{F1EB2459-A025-4585-B00C-1D5773863B13}"/>
    <cellStyle name="Vsota 2 2 3 5 2 7" xfId="52774" xr:uid="{22999192-4360-4D3F-A1F1-725C9BA9CD08}"/>
    <cellStyle name="Vsota 2 2 3 5 2 8" xfId="42832" xr:uid="{98DCAF28-9D33-4DBD-BCD6-E40E6CEF7E6B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5 6" xfId="37696" xr:uid="{4B4B1CB2-F2EC-43D3-911E-0243D70FE073}"/>
    <cellStyle name="Vsota 2 2 3 5 7" xfId="44398" xr:uid="{B72D673C-5E5B-4F1F-853E-13EEA547B9F2}"/>
    <cellStyle name="Vsota 2 2 3 5 8" xfId="49951" xr:uid="{074E3912-8153-4FB3-9FE6-9750E7882F31}"/>
    <cellStyle name="Vsota 2 2 3 5 9" xfId="56253" xr:uid="{46C6F4DA-BB4B-4160-8C52-3C1CEF86443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2 5" xfId="40437" xr:uid="{0D69006B-426C-4807-ACA7-79E516D1C6F6}"/>
    <cellStyle name="Vsota 2 2 3 6 2 6" xfId="47139" xr:uid="{10C80919-F086-4E7A-9B53-0495F0D62702}"/>
    <cellStyle name="Vsota 2 2 3 6 2 7" xfId="52692" xr:uid="{80041208-096D-49AF-808E-63EB0BC435DD}"/>
    <cellStyle name="Vsota 2 2 3 6 2 8" xfId="56003" xr:uid="{2E9FB8C9-2D40-40F5-A0B6-227F9BA7D746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6 6" xfId="37614" xr:uid="{ACE73B3A-560C-4227-B685-3F05A71940F9}"/>
    <cellStyle name="Vsota 2 2 3 6 7" xfId="44316" xr:uid="{DD8EF91D-4945-4725-98BE-757B7F8C17F4}"/>
    <cellStyle name="Vsota 2 2 3 6 8" xfId="49869" xr:uid="{9CC24C91-2758-4C3F-A1FA-1C210B3B16AF}"/>
    <cellStyle name="Vsota 2 2 3 6 9" xfId="56719" xr:uid="{63FE5766-3C24-4727-A3D9-5B3298A76E09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2 5" xfId="40992" xr:uid="{29B7E8E5-C614-4043-8B5E-D957899F7C1B}"/>
    <cellStyle name="Vsota 2 2 3 7 2 6" xfId="47694" xr:uid="{AF20FD74-76E1-417B-9BDD-994463C2E9AB}"/>
    <cellStyle name="Vsota 2 2 3 7 2 7" xfId="53247" xr:uid="{DCD4E660-6629-49F9-A91A-0F422DF607A2}"/>
    <cellStyle name="Vsota 2 2 3 7 2 8" xfId="56597" xr:uid="{2F3B5C55-84E0-43E5-838A-6B130BA85DA1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7 6" xfId="38169" xr:uid="{61A23E47-1F38-4D63-A330-100DF2CF44CF}"/>
    <cellStyle name="Vsota 2 2 3 7 7" xfId="44871" xr:uid="{159AC40F-6AA0-4C91-A97E-5D07D4EB2893}"/>
    <cellStyle name="Vsota 2 2 3 7 8" xfId="50424" xr:uid="{20ED4EBE-F7D0-4891-B0FB-0CC57FF3FD4A}"/>
    <cellStyle name="Vsota 2 2 3 7 9" xfId="55259" xr:uid="{868E3728-FD36-439C-887E-9B9AECAD454D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2 5" xfId="38860" xr:uid="{F54EAEC4-3EDE-4948-A8ED-8F6E61D47DBF}"/>
    <cellStyle name="Vsota 2 2 3 8 2 6" xfId="45562" xr:uid="{538E95D2-D777-4A1A-82A7-7408D8165538}"/>
    <cellStyle name="Vsota 2 2 3 8 2 7" xfId="51115" xr:uid="{CDCCA016-2DC0-488B-BE7F-C7E381414E7D}"/>
    <cellStyle name="Vsota 2 2 3 8 2 8" xfId="57016" xr:uid="{5AEB3F29-8249-4970-AA73-0E93FF0554D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8 6" xfId="35209" xr:uid="{159F71E6-AFE5-48F8-807C-A954931A6266}"/>
    <cellStyle name="Vsota 2 2 3 8 7" xfId="42190" xr:uid="{098E1E18-4267-41A3-882B-18C2D94E9053}"/>
    <cellStyle name="Vsota 2 2 3 8 8" xfId="42667" xr:uid="{53566682-F7D1-46EA-B24F-8626622B6940}"/>
    <cellStyle name="Vsota 2 2 3 8 9" xfId="54008" xr:uid="{23A6133C-F3A5-4B58-BECC-E3C819873AE4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3 9 5" xfId="39166" xr:uid="{5989A834-AD7A-4B1A-AACC-CA49823E9314}"/>
    <cellStyle name="Vsota 2 2 3 9 6" xfId="45868" xr:uid="{B38EE7B6-41BE-497C-961A-D2342BEEDF5D}"/>
    <cellStyle name="Vsota 2 2 3 9 7" xfId="51421" xr:uid="{A3F89BD9-ACD0-426E-8C35-BE39D1588319}"/>
    <cellStyle name="Vsota 2 2 3 9 8" xfId="57491" xr:uid="{567E275A-9CDC-447B-8C36-AE89F2B7A926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13" xfId="36369" xr:uid="{C7FA3307-9237-4089-A376-A26BE01227D6}"/>
    <cellStyle name="Vsota 2 2 4 14" xfId="43071" xr:uid="{3CDAABC8-FB9A-4CA8-98E5-EEA5DCC58AA9}"/>
    <cellStyle name="Vsota 2 2 4 15" xfId="48624" xr:uid="{0F357BB6-4C1E-4C83-84A9-328E035AF38F}"/>
    <cellStyle name="Vsota 2 2 4 16" xfId="56619" xr:uid="{AF6AD3B6-DCA7-4C78-810F-47D20F3316EF}"/>
    <cellStyle name="Vsota 2 2 4 2" xfId="4923" xr:uid="{E893CB01-1B87-4091-BA6B-33F5E4874C4B}"/>
    <cellStyle name="Vsota 2 2 4 2 10" xfId="23545" xr:uid="{E414549D-44B8-447D-91E6-F6D9BF5D3329}"/>
    <cellStyle name="Vsota 2 2 4 2 11" xfId="36576" xr:uid="{9DB0AB2F-1EFB-4706-A745-AE401CBB27EB}"/>
    <cellStyle name="Vsota 2 2 4 2 12" xfId="43278" xr:uid="{438AA915-3247-4BD5-93AB-D04442C616EC}"/>
    <cellStyle name="Vsota 2 2 4 2 13" xfId="48831" xr:uid="{E3020B6A-DD80-48E8-9A47-4443F462ABDF}"/>
    <cellStyle name="Vsota 2 2 4 2 14" xfId="54945" xr:uid="{BD6DF8F1-17AB-4BE3-B0CB-E493129F7254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2 5" xfId="40287" xr:uid="{32414B7F-656D-4DD7-A05D-68A26B4E5D5D}"/>
    <cellStyle name="Vsota 2 2 4 2 2 2 6" xfId="46989" xr:uid="{A08E746E-1EC8-4436-936B-22BC11AD209D}"/>
    <cellStyle name="Vsota 2 2 4 2 2 2 7" xfId="52542" xr:uid="{1D47C208-E44A-429E-90CC-7ED66EBD68E3}"/>
    <cellStyle name="Vsota 2 2 4 2 2 2 8" xfId="42476" xr:uid="{EB906347-2EA6-4BA2-A06F-3E50BB6FA5CE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2 6" xfId="37464" xr:uid="{4871151A-33AC-4DAA-9409-2F4841AC99CD}"/>
    <cellStyle name="Vsota 2 2 4 2 2 7" xfId="44166" xr:uid="{C7DE9486-084F-457E-9AD8-418D522616CF}"/>
    <cellStyle name="Vsota 2 2 4 2 2 8" xfId="49719" xr:uid="{FA816F18-3FA0-4434-9164-B62202C11C20}"/>
    <cellStyle name="Vsota 2 2 4 2 2 9" xfId="42548" xr:uid="{D4397E15-3C67-4A75-B161-3EF57B8CF209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2 5" xfId="38837" xr:uid="{ED424D6C-53CA-416A-9D99-2716018B345D}"/>
    <cellStyle name="Vsota 2 2 4 2 3 2 6" xfId="45539" xr:uid="{7746E7EE-4420-4A32-AE84-B1A983040E4E}"/>
    <cellStyle name="Vsota 2 2 4 2 3 2 7" xfId="51092" xr:uid="{5743F648-8D88-4F40-B6AA-7B69325757BE}"/>
    <cellStyle name="Vsota 2 2 4 2 3 2 8" xfId="57100" xr:uid="{CA284D53-5BA4-4A39-B1B8-5DDAA18E5DD3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3 6" xfId="35185" xr:uid="{04EAE153-2FC0-494F-ABBC-3CE55BBDE4D7}"/>
    <cellStyle name="Vsota 2 2 4 2 3 7" xfId="42167" xr:uid="{E1D43C69-F811-47AF-9BFB-CEDF94C70D18}"/>
    <cellStyle name="Vsota 2 2 4 2 3 8" xfId="34441" xr:uid="{11F7F7E9-9CC5-42F6-8B5C-0E6CCC8060A4}"/>
    <cellStyle name="Vsota 2 2 4 2 3 9" xfId="41760" xr:uid="{87EB8121-6FB4-4382-9385-D5BC27B3C40C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2 5" xfId="40914" xr:uid="{B8A8D5C3-DBBE-4379-B7C3-BB702EB84A26}"/>
    <cellStyle name="Vsota 2 2 4 2 4 2 6" xfId="47616" xr:uid="{D446CEB2-4830-4474-A4BC-04850A51C917}"/>
    <cellStyle name="Vsota 2 2 4 2 4 2 7" xfId="53169" xr:uid="{2D8EE58F-EE85-44C3-92A5-A8097216E619}"/>
    <cellStyle name="Vsota 2 2 4 2 4 2 8" xfId="57339" xr:uid="{40EACCF0-AD49-4911-A083-A37D36E3A445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4 6" xfId="38091" xr:uid="{C7CE082F-DF0B-4198-979B-21866DB03F01}"/>
    <cellStyle name="Vsota 2 2 4 2 4 7" xfId="44793" xr:uid="{0D9C7819-EF71-480D-B79F-A5819EC78313}"/>
    <cellStyle name="Vsota 2 2 4 2 4 8" xfId="50346" xr:uid="{666317A1-8007-4FB1-8631-5F0BF4E0C198}"/>
    <cellStyle name="Vsota 2 2 4 2 4 9" xfId="57772" xr:uid="{3C5535AA-ED5D-4DFA-AF6C-2C8311F3B495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2 5" xfId="41238" xr:uid="{E0E78FA2-CB5F-46D3-B024-E1463B38F0A9}"/>
    <cellStyle name="Vsota 2 2 4 2 5 2 6" xfId="47940" xr:uid="{22C23C61-E75E-4DC4-82DF-B8B66CC209B5}"/>
    <cellStyle name="Vsota 2 2 4 2 5 2 7" xfId="53493" xr:uid="{5DA1C206-1E7F-470D-A22C-1CDA295501BC}"/>
    <cellStyle name="Vsota 2 2 4 2 5 2 8" xfId="42988" xr:uid="{EB1D9B9A-853C-42CF-B45B-75D01657D308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5 6" xfId="38415" xr:uid="{D1774F4D-BAD6-421A-B9E0-46A818E1DD23}"/>
    <cellStyle name="Vsota 2 2 4 2 5 7" xfId="45117" xr:uid="{ADA70957-48F2-441E-84B2-4733EB34810B}"/>
    <cellStyle name="Vsota 2 2 4 2 5 8" xfId="50670" xr:uid="{2B183C8D-EE81-4575-A430-4009254785A8}"/>
    <cellStyle name="Vsota 2 2 4 2 5 9" xfId="57686" xr:uid="{8ABF0FF0-CAA5-4542-B657-0495E9D4AB90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2 5" xfId="41529" xr:uid="{B303053D-CAF9-49BF-B59D-FC2808A87F76}"/>
    <cellStyle name="Vsota 2 2 4 2 6 2 6" xfId="48231" xr:uid="{2BC9A8AE-4F02-48CB-B9C4-7BBB991B8A0F}"/>
    <cellStyle name="Vsota 2 2 4 2 6 2 7" xfId="53784" xr:uid="{DD55127E-ACEE-48B6-8F35-EA20B730C283}"/>
    <cellStyle name="Vsota 2 2 4 2 6 2 8" xfId="57035" xr:uid="{406E1B54-E4E0-4268-A6AC-445C300B5E9B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6 6" xfId="38706" xr:uid="{4F016A09-9721-484B-BD21-C99338232973}"/>
    <cellStyle name="Vsota 2 2 4 2 6 7" xfId="45408" xr:uid="{77D88851-DFFD-4407-97EB-C0D19797723A}"/>
    <cellStyle name="Vsota 2 2 4 2 6 8" xfId="50961" xr:uid="{C9ADCBFB-9CB2-4C6A-8042-C49560042F36}"/>
    <cellStyle name="Vsota 2 2 4 2 6 9" xfId="57945" xr:uid="{11203BAC-D1FF-46C3-A3A6-1234C1CBBE6C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7 5" xfId="39399" xr:uid="{8FC24FEF-5417-4B1E-8462-BE8DFE6AC8DA}"/>
    <cellStyle name="Vsota 2 2 4 2 7 6" xfId="46101" xr:uid="{D1EC4874-E601-46D0-9054-53C246377C3E}"/>
    <cellStyle name="Vsota 2 2 4 2 7 7" xfId="51654" xr:uid="{5DE89564-7332-434B-8AAF-3B27BBDB41D4}"/>
    <cellStyle name="Vsota 2 2 4 2 7 8" xfId="48466" xr:uid="{2538F812-58AC-40DE-9B94-F3361D680B69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11" xfId="35941" xr:uid="{48BC04B5-DC85-4121-B0FA-D3A5BC823338}"/>
    <cellStyle name="Vsota 2 2 4 3 12" xfId="42761" xr:uid="{28E513CF-DFAB-4892-A22F-60761F4EBD61}"/>
    <cellStyle name="Vsota 2 2 4 3 13" xfId="48333" xr:uid="{E2E361EE-03FA-432B-BF54-9A5780850FF1}"/>
    <cellStyle name="Vsota 2 2 4 3 14" xfId="54771" xr:uid="{08CF10D3-4547-49C1-8B56-11936D95A2C6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2 5" xfId="39815" xr:uid="{DAF05517-BB4F-44DA-BB33-C5A718D7F959}"/>
    <cellStyle name="Vsota 2 2 4 3 2 2 6" xfId="46517" xr:uid="{D524A0F0-5D5D-4DC4-8AEB-5F70CA8AFF9A}"/>
    <cellStyle name="Vsota 2 2 4 3 2 2 7" xfId="52070" xr:uid="{B18A7857-83EB-4A15-B3DA-A360D973EBF1}"/>
    <cellStyle name="Vsota 2 2 4 3 2 2 8" xfId="55189" xr:uid="{663790E9-6879-498E-8DAC-F2774F629D56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2 6" xfId="36992" xr:uid="{769F5F17-D5A7-4F41-9FAD-C1289A8EF8E3}"/>
    <cellStyle name="Vsota 2 2 4 3 2 7" xfId="43694" xr:uid="{2E2625E1-3FB7-489B-8FE9-FA56D732B18C}"/>
    <cellStyle name="Vsota 2 2 4 3 2 8" xfId="49247" xr:uid="{98493180-411F-450E-9793-868016A6B5FC}"/>
    <cellStyle name="Vsota 2 2 4 3 2 9" xfId="56284" xr:uid="{EB7ECFB0-9D15-4399-AEB5-64F134D1ADA6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2 5" xfId="40542" xr:uid="{7C7CD08D-3ED7-4C81-8A21-828888186AE6}"/>
    <cellStyle name="Vsota 2 2 4 3 3 2 6" xfId="47244" xr:uid="{40F2EA88-27BA-4215-BDC0-C7FD0DD7ACEB}"/>
    <cellStyle name="Vsota 2 2 4 3 3 2 7" xfId="52797" xr:uid="{D64881A7-4A3D-48CA-BD21-0E363BF82212}"/>
    <cellStyle name="Vsota 2 2 4 3 3 2 8" xfId="56709" xr:uid="{07790F1A-DE08-48F3-9D5F-ABAEA5999BF5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3 6" xfId="37719" xr:uid="{4EAE230B-F94D-435A-923D-2E70F4844C4A}"/>
    <cellStyle name="Vsota 2 2 4 3 3 7" xfId="44421" xr:uid="{91C27551-8A64-41D2-8FAE-24418006B8F5}"/>
    <cellStyle name="Vsota 2 2 4 3 3 8" xfId="49974" xr:uid="{9DE6AEA3-FB38-413A-9B43-49993899AAC2}"/>
    <cellStyle name="Vsota 2 2 4 3 3 9" xfId="56694" xr:uid="{4BA194F9-D4DC-46CE-945F-638E3A412FD0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2 5" xfId="39636" xr:uid="{FA004031-120F-4BE3-AE1C-6744AE08719D}"/>
    <cellStyle name="Vsota 2 2 4 3 4 2 6" xfId="46338" xr:uid="{231C2BB5-3F0B-49F1-BCFE-FDD2BF05B86B}"/>
    <cellStyle name="Vsota 2 2 4 3 4 2 7" xfId="51891" xr:uid="{0837CCF3-B434-4025-89B9-099F8A927F94}"/>
    <cellStyle name="Vsota 2 2 4 3 4 2 8" xfId="48545" xr:uid="{EEE228C0-0F02-42A1-A164-8F56DC4EE6BF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4 6" xfId="36813" xr:uid="{FAA5A95E-DA81-4349-BC0A-68CE129C9508}"/>
    <cellStyle name="Vsota 2 2 4 3 4 7" xfId="43515" xr:uid="{6FC98719-2C53-48C0-BC7C-C13B513862CE}"/>
    <cellStyle name="Vsota 2 2 4 3 4 8" xfId="49068" xr:uid="{BAEFA5EE-F5E1-42F2-981F-2D8E6E010AC6}"/>
    <cellStyle name="Vsota 2 2 4 3 4 9" xfId="56356" xr:uid="{52E7D2F0-2E90-4A09-AC53-0B97C9BE189D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2 5" xfId="40407" xr:uid="{CE91F4CA-6A36-4FA2-8773-30162EFC50D3}"/>
    <cellStyle name="Vsota 2 2 4 3 5 2 6" xfId="47109" xr:uid="{C71F43C2-F06F-420A-8271-D6C88BD6134A}"/>
    <cellStyle name="Vsota 2 2 4 3 5 2 7" xfId="52662" xr:uid="{E12C9418-BF35-4FD6-8959-77D45B079168}"/>
    <cellStyle name="Vsota 2 2 4 3 5 2 8" xfId="55589" xr:uid="{E9E003F8-FD18-4AA2-A85C-0E20E7B99DEB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5 6" xfId="37584" xr:uid="{9EE5B25B-5461-4F49-903E-DEEB84799008}"/>
    <cellStyle name="Vsota 2 2 4 3 5 7" xfId="44286" xr:uid="{237023B8-B682-4448-8D4E-9D8149C805F4}"/>
    <cellStyle name="Vsota 2 2 4 3 5 8" xfId="49839" xr:uid="{727A432A-3299-42DE-9779-2FA1F435539B}"/>
    <cellStyle name="Vsota 2 2 4 3 5 9" xfId="57343" xr:uid="{CD4767A2-762F-404C-8D84-7E3B2C52B972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2 5" xfId="39986" xr:uid="{EF81B8F5-A424-4513-A21D-89ABC013FE74}"/>
    <cellStyle name="Vsota 2 2 4 3 6 2 6" xfId="46688" xr:uid="{542913FA-7019-4932-A065-9779E4266014}"/>
    <cellStyle name="Vsota 2 2 4 3 6 2 7" xfId="52241" xr:uid="{ABD9C494-0015-4F86-A787-265EB4EBDFBB}"/>
    <cellStyle name="Vsota 2 2 4 3 6 2 8" xfId="56266" xr:uid="{088B8EAC-7063-4BE4-855C-9ED0546A2969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6 6" xfId="37163" xr:uid="{3BC4BBC0-A58F-4D17-BE63-A927E532933B}"/>
    <cellStyle name="Vsota 2 2 4 3 6 7" xfId="43865" xr:uid="{B7FE182B-6920-4324-93E0-318DBF8CE35D}"/>
    <cellStyle name="Vsota 2 2 4 3 6 8" xfId="49418" xr:uid="{2DF8CDD1-AD21-4126-B562-77C078118257}"/>
    <cellStyle name="Vsota 2 2 4 3 6 9" xfId="56521" xr:uid="{9D94BF2F-85EF-426C-A776-E934A47A8D32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7 5" xfId="39098" xr:uid="{2CA901F9-8A6C-40B2-8702-FD39A2D33366}"/>
    <cellStyle name="Vsota 2 2 4 3 7 6" xfId="45800" xr:uid="{A2D71248-D7A6-4F42-9369-F0744AD0254E}"/>
    <cellStyle name="Vsota 2 2 4 3 7 7" xfId="51353" xr:uid="{DDEA3069-9A28-4A63-9AE7-FB5BE1287F74}"/>
    <cellStyle name="Vsota 2 2 4 3 7 8" xfId="54695" xr:uid="{2BF619BC-319F-4C01-9166-08D8DA06DC3F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2 5" xfId="40080" xr:uid="{8EED15C5-4496-4EC6-BDE2-021BFA2B7808}"/>
    <cellStyle name="Vsota 2 2 4 4 2 6" xfId="46782" xr:uid="{9FADDC80-2EE3-4852-9260-49F7745AD766}"/>
    <cellStyle name="Vsota 2 2 4 4 2 7" xfId="52335" xr:uid="{0ACF4B4B-E99E-4CE9-A0D1-526DBC710B2B}"/>
    <cellStyle name="Vsota 2 2 4 4 2 8" xfId="34189" xr:uid="{52DCF384-78A7-4AD4-A069-A3A5B8108923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4 6" xfId="37257" xr:uid="{EF4121A9-A499-409D-BA60-954A2ECB5FFB}"/>
    <cellStyle name="Vsota 2 2 4 4 7" xfId="43959" xr:uid="{E115DFBE-BCD0-4E89-83D6-D671D1AFBAD6}"/>
    <cellStyle name="Vsota 2 2 4 4 8" xfId="49512" xr:uid="{E385975B-2ED1-4234-9B4A-D92C089ACA90}"/>
    <cellStyle name="Vsota 2 2 4 4 9" xfId="42641" xr:uid="{06BE22BB-C730-48CE-9346-CBF4D0859A83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2 5" xfId="40452" xr:uid="{C235E13D-F5E9-48FB-A0FF-199338F44A64}"/>
    <cellStyle name="Vsota 2 2 4 5 2 6" xfId="47154" xr:uid="{B9648078-DD6E-4C59-A338-4FAC0F03DFCB}"/>
    <cellStyle name="Vsota 2 2 4 5 2 7" xfId="52707" xr:uid="{5DBF8EF1-29D9-464A-BDE3-DDBE9DF4011F}"/>
    <cellStyle name="Vsota 2 2 4 5 2 8" xfId="54881" xr:uid="{4497D5AB-FBDA-4D8D-BA98-4339F5B51506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5 6" xfId="37629" xr:uid="{14115EF3-B28F-4FFC-98C3-CD74458D8933}"/>
    <cellStyle name="Vsota 2 2 4 5 7" xfId="44331" xr:uid="{C3E003BE-97D8-4CE5-A64C-209C96E99DBE}"/>
    <cellStyle name="Vsota 2 2 4 5 8" xfId="49884" xr:uid="{60BD4555-1120-4675-BCCA-9DA164638CAD}"/>
    <cellStyle name="Vsota 2 2 4 5 9" xfId="58138" xr:uid="{6DE51BFE-3912-4767-8CDC-14700F987655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2 5" xfId="40707" xr:uid="{FFEEDBB3-6D00-4DA9-89B1-1B77E6C64D15}"/>
    <cellStyle name="Vsota 2 2 4 6 2 6" xfId="47409" xr:uid="{090B7EE1-18ED-48FD-8FFE-2A7A481128A9}"/>
    <cellStyle name="Vsota 2 2 4 6 2 7" xfId="52962" xr:uid="{99AE08E3-BFE0-4CD0-B35A-4375306B22E8}"/>
    <cellStyle name="Vsota 2 2 4 6 2 8" xfId="56784" xr:uid="{2B8EA7AE-6BEE-422E-BE31-64238BB12C08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6 6" xfId="37884" xr:uid="{7B47B72D-85D3-4D6D-8FBD-EED7D9E2DF82}"/>
    <cellStyle name="Vsota 2 2 4 6 7" xfId="44586" xr:uid="{6AC19EE6-73F3-4308-9AED-DCDF0A2966BE}"/>
    <cellStyle name="Vsota 2 2 4 6 8" xfId="50139" xr:uid="{A18ED08A-05AD-4238-93B9-C9B1F8FBA9A6}"/>
    <cellStyle name="Vsota 2 2 4 6 9" xfId="56193" xr:uid="{3B14FBCC-79A7-42C7-8EC6-7924338FF620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2 5" xfId="41031" xr:uid="{B312A313-9C1F-4881-B01B-C322318A2546}"/>
    <cellStyle name="Vsota 2 2 4 7 2 6" xfId="47733" xr:uid="{3D9AAF92-3279-4E73-8F09-2DBCB546294C}"/>
    <cellStyle name="Vsota 2 2 4 7 2 7" xfId="53286" xr:uid="{203EDF15-3DBF-41E3-A4D8-57B6DBE13C06}"/>
    <cellStyle name="Vsota 2 2 4 7 2 8" xfId="57949" xr:uid="{9095D812-EE73-43EC-B7EC-EBAB923AE636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7 6" xfId="38208" xr:uid="{47F345E1-E3D8-470B-BAFD-830616E9F052}"/>
    <cellStyle name="Vsota 2 2 4 7 7" xfId="44910" xr:uid="{28C838FD-8C33-4085-BEC4-4FB3FDFB9F51}"/>
    <cellStyle name="Vsota 2 2 4 7 8" xfId="50463" xr:uid="{0005A6E6-C375-4175-A8BD-A0F6F134DEFE}"/>
    <cellStyle name="Vsota 2 2 4 7 9" xfId="55813" xr:uid="{3633A9D6-D6EB-4D10-B582-0438F7E6EC5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2 5" xfId="41322" xr:uid="{B2EB91CD-AA02-4B19-B012-46FA3D400722}"/>
    <cellStyle name="Vsota 2 2 4 8 2 6" xfId="48024" xr:uid="{BC877062-E666-461F-BE42-A106F26083C6}"/>
    <cellStyle name="Vsota 2 2 4 8 2 7" xfId="53577" xr:uid="{ECC9777B-0B5C-47DC-A8C9-AEE0E0488F71}"/>
    <cellStyle name="Vsota 2 2 4 8 2 8" xfId="55266" xr:uid="{8838F40C-1D20-420D-B5D8-4BA476F9009C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8 6" xfId="38499" xr:uid="{EDAF8729-EEE8-44B9-B8D0-CCD98A40300A}"/>
    <cellStyle name="Vsota 2 2 4 8 7" xfId="45201" xr:uid="{E4880B67-0508-4A59-8738-BBCDF61B5A51}"/>
    <cellStyle name="Vsota 2 2 4 8 8" xfId="50754" xr:uid="{1E6053BD-995E-4822-93A6-8A1A629B37D5}"/>
    <cellStyle name="Vsota 2 2 4 8 9" xfId="57928" xr:uid="{9A3A915B-16EE-44A0-B2F7-DD0C9F387714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4 9 5" xfId="39192" xr:uid="{BEB5ABC5-E8A9-46B9-94FA-9BCEA9DEC230}"/>
    <cellStyle name="Vsota 2 2 4 9 6" xfId="45894" xr:uid="{F536E125-584D-46BF-8881-FBBAAD1AFE21}"/>
    <cellStyle name="Vsota 2 2 4 9 7" xfId="51447" xr:uid="{156ED083-3900-4459-B21D-D4D0842170EA}"/>
    <cellStyle name="Vsota 2 2 4 9 8" xfId="58356" xr:uid="{CC33B8DA-FF19-4569-9D78-21C455DEEA23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13" xfId="36165" xr:uid="{C06CC92B-0F35-4EEA-B5E6-3F6FE2381AE3}"/>
    <cellStyle name="Vsota 2 2 5 14" xfId="42929" xr:uid="{8D824822-50C4-462C-874A-8B4696D3014E}"/>
    <cellStyle name="Vsota 2 2 5 15" xfId="48488" xr:uid="{00F4A9D4-AFA7-4D27-BDC0-6440FA1A9BE1}"/>
    <cellStyle name="Vsota 2 2 5 16" xfId="55735" xr:uid="{52D9C167-7314-4CEB-AC20-30BFABF206F1}"/>
    <cellStyle name="Vsota 2 2 5 2" xfId="4855" xr:uid="{401169C5-6375-4395-A1F4-81C5D4B052D3}"/>
    <cellStyle name="Vsota 2 2 5 2 10" xfId="23477" xr:uid="{FE0F2168-3ECF-40E3-98B1-99EBCEAB300C}"/>
    <cellStyle name="Vsota 2 2 5 2 11" xfId="36508" xr:uid="{E3FBD816-9111-4BDC-BA4C-A59525F76282}"/>
    <cellStyle name="Vsota 2 2 5 2 12" xfId="43210" xr:uid="{E3F260F4-C9B7-4199-B252-E6FC9E4198C3}"/>
    <cellStyle name="Vsota 2 2 5 2 13" xfId="48763" xr:uid="{7854E386-948B-47CF-82C5-0B70F9702EB0}"/>
    <cellStyle name="Vsota 2 2 5 2 14" xfId="58324" xr:uid="{E120D2F1-5826-4C6A-B8EB-22A6E1DEF438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2 5" xfId="40219" xr:uid="{C5950547-47B4-452E-9B2E-8FFBAA789F50}"/>
    <cellStyle name="Vsota 2 2 5 2 2 2 6" xfId="46921" xr:uid="{BAFD1EB9-0900-46EF-A8B4-A28F3783B3A7}"/>
    <cellStyle name="Vsota 2 2 5 2 2 2 7" xfId="52474" xr:uid="{65B81FD3-AA99-4E31-87C2-6C22E8A3FA56}"/>
    <cellStyle name="Vsota 2 2 5 2 2 2 8" xfId="54114" xr:uid="{EA88CFB7-F625-4BC6-8EFF-C9469E6A6C63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2 6" xfId="37396" xr:uid="{E5F57FCE-99CB-4178-A693-5E35DD65EA43}"/>
    <cellStyle name="Vsota 2 2 5 2 2 7" xfId="44098" xr:uid="{5CFE6F9F-8144-41CD-9589-2BF863681A61}"/>
    <cellStyle name="Vsota 2 2 5 2 2 8" xfId="49651" xr:uid="{28BB7E83-06F8-4514-8BF1-B0B05DF0854D}"/>
    <cellStyle name="Vsota 2 2 5 2 2 9" xfId="57156" xr:uid="{196C8E8E-3C1D-4214-9D37-A6A2BC19E2E5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2 5" xfId="39576" xr:uid="{130CEEA1-A891-4577-A069-A63F8D48F8C3}"/>
    <cellStyle name="Vsota 2 2 5 2 3 2 6" xfId="46278" xr:uid="{5305A33C-B497-48E5-B2AF-46D63128B88B}"/>
    <cellStyle name="Vsota 2 2 5 2 3 2 7" xfId="51831" xr:uid="{A07CE321-80E3-4FB0-9D30-5DB0C5B9C665}"/>
    <cellStyle name="Vsota 2 2 5 2 3 2 8" xfId="54346" xr:uid="{EA5C5107-29A6-49C4-9289-A8C8BB5C4B5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3 6" xfId="36753" xr:uid="{FF6A943E-3E87-4806-9F33-557EDF75CE76}"/>
    <cellStyle name="Vsota 2 2 5 2 3 7" xfId="43455" xr:uid="{7C5BDEA5-602E-4556-B2F4-8FE942026802}"/>
    <cellStyle name="Vsota 2 2 5 2 3 8" xfId="49008" xr:uid="{A0D421CE-F899-4E6B-8242-42774408275A}"/>
    <cellStyle name="Vsota 2 2 5 2 3 9" xfId="42709" xr:uid="{8076D1EA-6E4B-48E6-91EE-D029A171263F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2 5" xfId="40846" xr:uid="{19163856-6479-413C-9E18-F0FDF76A3B82}"/>
    <cellStyle name="Vsota 2 2 5 2 4 2 6" xfId="47548" xr:uid="{4D898DF5-BFD0-4104-9618-160B83996A11}"/>
    <cellStyle name="Vsota 2 2 5 2 4 2 7" xfId="53101" xr:uid="{1464B5A3-4A51-4293-9206-BABBFFE9D3D8}"/>
    <cellStyle name="Vsota 2 2 5 2 4 2 8" xfId="54459" xr:uid="{81B736AC-3334-4E39-AFA5-7C8791243032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4 6" xfId="38023" xr:uid="{FAB6F324-25B1-4BCC-995C-AC0A460BE4EC}"/>
    <cellStyle name="Vsota 2 2 5 2 4 7" xfId="44725" xr:uid="{B8535495-AC2A-4AD6-B00B-650ABC8AE371}"/>
    <cellStyle name="Vsota 2 2 5 2 4 8" xfId="50278" xr:uid="{E22A8E71-8217-46EE-92FD-154B2B07951B}"/>
    <cellStyle name="Vsota 2 2 5 2 4 9" xfId="42112" xr:uid="{D77471AA-E5D5-4A6C-9ACF-A60158EABA66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2 5" xfId="41170" xr:uid="{4388EC1D-7EC5-4E68-800E-8456221CCD73}"/>
    <cellStyle name="Vsota 2 2 5 2 5 2 6" xfId="47872" xr:uid="{00E0F4AB-24B4-49A1-B617-D875DEE5F5B2}"/>
    <cellStyle name="Vsota 2 2 5 2 5 2 7" xfId="53425" xr:uid="{A74376FE-FC20-46B0-8200-5FFEBBC41AEA}"/>
    <cellStyle name="Vsota 2 2 5 2 5 2 8" xfId="48414" xr:uid="{6BAB5731-04E0-4E27-8D9D-C0F23511C0F5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5 6" xfId="38347" xr:uid="{2001F496-C39B-4653-83EC-0738BB080E15}"/>
    <cellStyle name="Vsota 2 2 5 2 5 7" xfId="45049" xr:uid="{50E21EF4-4961-448C-B6FD-4A0AAD4839B2}"/>
    <cellStyle name="Vsota 2 2 5 2 5 8" xfId="50602" xr:uid="{282BCF9B-1D19-48A1-BDF0-3D946B86C4C4}"/>
    <cellStyle name="Vsota 2 2 5 2 5 9" xfId="57643" xr:uid="{15574B9A-92B3-4AC5-8DCF-8AAAC3ED52D1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2 5" xfId="41461" xr:uid="{6DE25DB5-465E-4A52-99BF-8C6D83F837B9}"/>
    <cellStyle name="Vsota 2 2 5 2 6 2 6" xfId="48163" xr:uid="{F4279566-1AD4-4F7F-A3DD-C74CACDE61B7}"/>
    <cellStyle name="Vsota 2 2 5 2 6 2 7" xfId="53716" xr:uid="{36F6B532-79F0-498D-B70C-8E6587EFA8A6}"/>
    <cellStyle name="Vsota 2 2 5 2 6 2 8" xfId="42742" xr:uid="{D74F5DA3-770E-4EB0-9A89-15411AB18825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6 6" xfId="38638" xr:uid="{F331FFF3-6771-4486-8033-0C57F8231072}"/>
    <cellStyle name="Vsota 2 2 5 2 6 7" xfId="45340" xr:uid="{A906ACA6-0920-440B-869E-7D4F41324193}"/>
    <cellStyle name="Vsota 2 2 5 2 6 8" xfId="50893" xr:uid="{9F7664E2-08AF-4528-A9D9-80A4FA404332}"/>
    <cellStyle name="Vsota 2 2 5 2 6 9" xfId="57818" xr:uid="{00AF6FBA-5FE0-4BAF-AF01-B37CC03D6BA1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7 5" xfId="39331" xr:uid="{66DABAAF-088C-412D-8A78-DC6ECEFEC18E}"/>
    <cellStyle name="Vsota 2 2 5 2 7 6" xfId="46033" xr:uid="{6473D8CD-546B-44ED-87A0-A74BC2B5EC18}"/>
    <cellStyle name="Vsota 2 2 5 2 7 7" xfId="51586" xr:uid="{ADEBB709-6A45-43B1-9D61-D43C59CDFB5F}"/>
    <cellStyle name="Vsota 2 2 5 2 7 8" xfId="56882" xr:uid="{75F75461-4106-4279-86F1-5A95FFEA52B6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11" xfId="36471" xr:uid="{9507DD32-83B7-46C8-B93D-7D9B2073CFE8}"/>
    <cellStyle name="Vsota 2 2 5 3 12" xfId="43173" xr:uid="{A1FB4DE3-7277-49D6-8496-5CA610E67FAE}"/>
    <cellStyle name="Vsota 2 2 5 3 13" xfId="48726" xr:uid="{478B8F6E-0D44-4830-9BBD-016FCE59A1BB}"/>
    <cellStyle name="Vsota 2 2 5 3 14" xfId="56281" xr:uid="{E9C033E4-A96E-450C-9032-8CB4017B4322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2 5" xfId="40182" xr:uid="{1733834E-9F83-4D67-A607-57862D3545AE}"/>
    <cellStyle name="Vsota 2 2 5 3 2 2 6" xfId="46884" xr:uid="{1E955005-7901-4E84-A14A-9C164F15A502}"/>
    <cellStyle name="Vsota 2 2 5 3 2 2 7" xfId="52437" xr:uid="{9E0B7D2B-D394-403E-9DFD-1CB530FCE68E}"/>
    <cellStyle name="Vsota 2 2 5 3 2 2 8" xfId="58040" xr:uid="{90B7EB9A-5337-4210-A7D5-CCAE7FE5ADE2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2 6" xfId="37359" xr:uid="{32431CB1-B952-4A92-A177-08C5B03EE0DB}"/>
    <cellStyle name="Vsota 2 2 5 3 2 7" xfId="44061" xr:uid="{FB58B6F0-3060-4D8D-98BA-605D50CF6F3F}"/>
    <cellStyle name="Vsota 2 2 5 3 2 8" xfId="49614" xr:uid="{C2BEA688-54F3-4A04-B90B-E14E5632702E}"/>
    <cellStyle name="Vsota 2 2 5 3 2 9" xfId="57326" xr:uid="{7CB455A9-5A78-41A7-8295-0C86A1671673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2 5" xfId="40456" xr:uid="{F2B324AE-5F5C-49C5-8282-888BBCFDF282}"/>
    <cellStyle name="Vsota 2 2 5 3 3 2 6" xfId="47158" xr:uid="{BE9ACD08-1E4A-4A61-B427-C2A06CB27DBF}"/>
    <cellStyle name="Vsota 2 2 5 3 3 2 7" xfId="52711" xr:uid="{DC5C67B8-C92B-48AF-8D01-9A55A0D88A1F}"/>
    <cellStyle name="Vsota 2 2 5 3 3 2 8" xfId="54365" xr:uid="{AECA6E52-CBDF-4B18-B773-150B862A5385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3 6" xfId="37633" xr:uid="{65062E20-A8B1-441C-8D59-85F1565E6E05}"/>
    <cellStyle name="Vsota 2 2 5 3 3 7" xfId="44335" xr:uid="{0F4436DB-8FF3-4080-A1A9-E5F3A86B9B4E}"/>
    <cellStyle name="Vsota 2 2 5 3 3 8" xfId="49888" xr:uid="{14505C8F-13ED-44B7-9658-1C3690C980A8}"/>
    <cellStyle name="Vsota 2 2 5 3 3 9" xfId="56348" xr:uid="{843CCE1B-551D-45AF-ADF2-350F76E53DFE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2 5" xfId="40809" xr:uid="{246CF9F8-E424-4DD7-B9DE-67CB2C247D5F}"/>
    <cellStyle name="Vsota 2 2 5 3 4 2 6" xfId="47511" xr:uid="{18B5A564-E1C0-42BB-8E15-E6CC1B4192A8}"/>
    <cellStyle name="Vsota 2 2 5 3 4 2 7" xfId="53064" xr:uid="{45F31CDF-A043-4A11-993C-D5DC658EC2B8}"/>
    <cellStyle name="Vsota 2 2 5 3 4 2 8" xfId="55363" xr:uid="{1353B5FE-9405-4A0B-B287-E7737E42499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4 6" xfId="37986" xr:uid="{D583D819-E90E-4E2E-8B67-DFE355DB634A}"/>
    <cellStyle name="Vsota 2 2 5 3 4 7" xfId="44688" xr:uid="{FB59EFA1-DF01-41E3-96F2-B2402F471847}"/>
    <cellStyle name="Vsota 2 2 5 3 4 8" xfId="50241" xr:uid="{7B64A29A-1599-43C1-9233-02F33D03281C}"/>
    <cellStyle name="Vsota 2 2 5 3 4 9" xfId="54568" xr:uid="{4F3AB749-00AF-4374-90ED-8AAAF13CD781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2 5" xfId="41133" xr:uid="{4981D18B-F5A2-4452-AAEA-E961D2D372B2}"/>
    <cellStyle name="Vsota 2 2 5 3 5 2 6" xfId="47835" xr:uid="{F8A082C8-C5C8-4650-A1EA-19BCFC3A180B}"/>
    <cellStyle name="Vsota 2 2 5 3 5 2 7" xfId="53388" xr:uid="{1F38F6BC-1F83-49B2-8914-8CDA18DCF9CE}"/>
    <cellStyle name="Vsota 2 2 5 3 5 2 8" xfId="56456" xr:uid="{E10FDC41-F61E-47E3-9C74-D831E98AD52A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5 6" xfId="38310" xr:uid="{4CC1A6A0-3415-4A44-9814-B9E37A40619B}"/>
    <cellStyle name="Vsota 2 2 5 3 5 7" xfId="45012" xr:uid="{F398EE91-C2AA-43F9-92A7-D993D375DCF5}"/>
    <cellStyle name="Vsota 2 2 5 3 5 8" xfId="50565" xr:uid="{13E5E0F0-DE15-4AF1-AEAF-CE16CD60777B}"/>
    <cellStyle name="Vsota 2 2 5 3 5 9" xfId="55078" xr:uid="{2666E972-5D06-443E-AFD2-0C47B5D0F751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2 5" xfId="41424" xr:uid="{3A1DF72F-CE4A-42AD-9E6B-85E6C0A2A390}"/>
    <cellStyle name="Vsota 2 2 5 3 6 2 6" xfId="48126" xr:uid="{2A9AB353-356D-42AF-9233-76AE1A39097A}"/>
    <cellStyle name="Vsota 2 2 5 3 6 2 7" xfId="53679" xr:uid="{074555D8-78ED-458E-92FD-CE4A583F69E9}"/>
    <cellStyle name="Vsota 2 2 5 3 6 2 8" xfId="57005" xr:uid="{79315F71-1150-416C-8845-7FADDACBFE58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6 6" xfId="38601" xr:uid="{EA57C92D-833E-436A-AF89-549DC71D4C00}"/>
    <cellStyle name="Vsota 2 2 5 3 6 7" xfId="45303" xr:uid="{7E211E37-A5D0-4A2A-A709-E492139417A2}"/>
    <cellStyle name="Vsota 2 2 5 3 6 8" xfId="50856" xr:uid="{39B4D2B0-70E5-45C7-9943-2E01FE05E51B}"/>
    <cellStyle name="Vsota 2 2 5 3 6 9" xfId="48569" xr:uid="{587AB020-3E69-4002-8EB8-F164CC342420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7 5" xfId="39294" xr:uid="{FA3F7046-074F-43E7-B57C-0073C9B03749}"/>
    <cellStyle name="Vsota 2 2 5 3 7 6" xfId="45996" xr:uid="{10982F22-3719-41ED-9DFD-DAEE9D7A3608}"/>
    <cellStyle name="Vsota 2 2 5 3 7 7" xfId="51549" xr:uid="{3B492794-926B-4895-B1CE-826D4944217F}"/>
    <cellStyle name="Vsota 2 2 5 3 7 8" xfId="54363" xr:uid="{A84FA74B-C7E1-4505-8DCF-969740752E81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2 5" xfId="39964" xr:uid="{A6DC120F-509E-4941-9147-B4003B2D5F07}"/>
    <cellStyle name="Vsota 2 2 5 4 2 6" xfId="46666" xr:uid="{C7261CC7-F9D6-47C7-AD6F-51C5ECDE2280}"/>
    <cellStyle name="Vsota 2 2 5 4 2 7" xfId="52219" xr:uid="{E3885EB1-41CC-4DA8-9946-1463A771E29E}"/>
    <cellStyle name="Vsota 2 2 5 4 2 8" xfId="34195" xr:uid="{9231E707-3FF2-427A-A733-97849CA2FA7B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4 6" xfId="37141" xr:uid="{86AFB971-4B59-4B66-8BF9-2A6B5BD877B6}"/>
    <cellStyle name="Vsota 2 2 5 4 7" xfId="43843" xr:uid="{A37B04B7-BA9C-453F-9464-88349E1A1BA7}"/>
    <cellStyle name="Vsota 2 2 5 4 8" xfId="49396" xr:uid="{5AB79425-53EF-4FEA-B47E-EC54D92CDF1A}"/>
    <cellStyle name="Vsota 2 2 5 4 9" xfId="58231" xr:uid="{C4787D3D-0D4F-44BB-9902-FECB15BA705C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2 5" xfId="40440" xr:uid="{B58DD834-8A23-44C8-8FDE-53B98DC91C0D}"/>
    <cellStyle name="Vsota 2 2 5 5 2 6" xfId="47142" xr:uid="{D63E0CAD-AEEA-4001-9771-861264763327}"/>
    <cellStyle name="Vsota 2 2 5 5 2 7" xfId="52695" xr:uid="{C0EBA66D-75A9-4790-A7DE-1B74B0289EF8}"/>
    <cellStyle name="Vsota 2 2 5 5 2 8" xfId="54990" xr:uid="{D2B89D91-7A33-47BA-870F-CBDD1DEC8142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5 6" xfId="37617" xr:uid="{E0EEEC81-43A4-46F6-BAE7-8362EFA02546}"/>
    <cellStyle name="Vsota 2 2 5 5 7" xfId="44319" xr:uid="{E85DDCA5-D267-441B-B891-5343C86ACD09}"/>
    <cellStyle name="Vsota 2 2 5 5 8" xfId="49872" xr:uid="{C64CDFD9-552F-4765-B3C3-668232326973}"/>
    <cellStyle name="Vsota 2 2 5 5 9" xfId="55337" xr:uid="{359A8BB1-B355-4A8E-9CC6-9983756DD50F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2 5" xfId="40370" xr:uid="{BBF06AC7-3B6D-4476-B1E2-C454FDF8C3E6}"/>
    <cellStyle name="Vsota 2 2 5 6 2 6" xfId="47072" xr:uid="{9ED6D157-A60F-41D3-9A80-E32B08E96F3E}"/>
    <cellStyle name="Vsota 2 2 5 6 2 7" xfId="52625" xr:uid="{679051C9-8E82-4283-AF72-AAED805E758C}"/>
    <cellStyle name="Vsota 2 2 5 6 2 8" xfId="56564" xr:uid="{F1A18424-0AD9-44C1-AB19-24E1899839DA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6 6" xfId="37547" xr:uid="{056D68E7-1058-472C-B95C-2B2F9D116EDE}"/>
    <cellStyle name="Vsota 2 2 5 6 7" xfId="44249" xr:uid="{76606FD8-34EF-4FD3-BB12-D2FB56A1188A}"/>
    <cellStyle name="Vsota 2 2 5 6 8" xfId="49802" xr:uid="{CECC1554-AB67-4D18-BA61-BEDB33EC8703}"/>
    <cellStyle name="Vsota 2 2 5 6 9" xfId="55173" xr:uid="{388EF3AE-5657-4088-80CA-186F578A1B81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2 5" xfId="40981" xr:uid="{616D1ADF-A7A3-4E68-962F-887343EBA887}"/>
    <cellStyle name="Vsota 2 2 5 7 2 6" xfId="47683" xr:uid="{9738DB5D-D81D-45F7-912F-4B78BCF4F1EF}"/>
    <cellStyle name="Vsota 2 2 5 7 2 7" xfId="53236" xr:uid="{94F74A29-7678-4E24-B77B-47B8C2A68681}"/>
    <cellStyle name="Vsota 2 2 5 7 2 8" xfId="54930" xr:uid="{91342F9F-93CE-4B60-8A08-A04002C09993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7 6" xfId="38158" xr:uid="{EEE6CCDD-541B-4438-932C-E4A7017943BF}"/>
    <cellStyle name="Vsota 2 2 5 7 7" xfId="44860" xr:uid="{A4F2F705-D9C1-4DA7-903E-E11B0E5EC692}"/>
    <cellStyle name="Vsota 2 2 5 7 8" xfId="50413" xr:uid="{710C1988-3AD2-4F0E-8E6A-DB65730E0015}"/>
    <cellStyle name="Vsota 2 2 5 7 9" xfId="54929" xr:uid="{1779B3F4-DAD6-45E1-8100-364E00648B3C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2 5" xfId="40515" xr:uid="{ED892C6C-36FB-4731-AFE9-DCC7F8A32DD4}"/>
    <cellStyle name="Vsota 2 2 5 8 2 6" xfId="47217" xr:uid="{8CB15766-2D7B-4E37-908A-F4453C3853DC}"/>
    <cellStyle name="Vsota 2 2 5 8 2 7" xfId="52770" xr:uid="{48457197-FB4A-444F-81AF-2981EC178BE5}"/>
    <cellStyle name="Vsota 2 2 5 8 2 8" xfId="41794" xr:uid="{B432537B-532C-4DE2-83BB-E22CDBE075F2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8 6" xfId="37692" xr:uid="{FF749A70-CB20-484F-85E8-4AFD5C50DF4E}"/>
    <cellStyle name="Vsota 2 2 5 8 7" xfId="44394" xr:uid="{3E0BF7B5-CBEF-4716-AF23-6891A02F262F}"/>
    <cellStyle name="Vsota 2 2 5 8 8" xfId="49947" xr:uid="{5A870365-7BA2-458A-84F7-C6747678BE5E}"/>
    <cellStyle name="Vsota 2 2 5 8 9" xfId="55791" xr:uid="{7A61E905-9008-4941-9548-A787F44F95B6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5 9 5" xfId="39155" xr:uid="{F85799E7-530C-41B5-B888-35D23B0DC0D9}"/>
    <cellStyle name="Vsota 2 2 5 9 6" xfId="45857" xr:uid="{97BAC53B-BB30-438E-995E-F0D3E73FDCD2}"/>
    <cellStyle name="Vsota 2 2 5 9 7" xfId="51410" xr:uid="{6156853E-DA80-4C1F-9FFF-549B6AC3656A}"/>
    <cellStyle name="Vsota 2 2 5 9 8" xfId="57537" xr:uid="{119B4A30-CA61-4CEC-8EBB-EF685F224875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14" xfId="36168" xr:uid="{1727E219-467F-415D-80EA-F32F30384EE1}"/>
    <cellStyle name="Vsota 2 2 6 15" xfId="42932" xr:uid="{C39C82C7-8326-4338-966A-434BA53F0F1E}"/>
    <cellStyle name="Vsota 2 2 6 16" xfId="48491" xr:uid="{96764EEF-FB1F-463A-8F51-57F62CEC4B15}"/>
    <cellStyle name="Vsota 2 2 6 17" xfId="54002" xr:uid="{E6143929-AE49-41D7-B367-3442A348EB85}"/>
    <cellStyle name="Vsota 2 2 6 2" xfId="4858" xr:uid="{E67D9411-D495-48C0-AC14-6644CBCAD30C}"/>
    <cellStyle name="Vsota 2 2 6 2 10" xfId="23480" xr:uid="{4E054F3C-2457-4DA3-AB61-2DBAFDF2E60C}"/>
    <cellStyle name="Vsota 2 2 6 2 11" xfId="36511" xr:uid="{585ACCA1-0B25-4C1F-B09F-14245858FCFE}"/>
    <cellStyle name="Vsota 2 2 6 2 12" xfId="43213" xr:uid="{DE161FB6-7B53-4A42-B57E-52736FABCB49}"/>
    <cellStyle name="Vsota 2 2 6 2 13" xfId="48766" xr:uid="{C1A43918-4A28-4945-879C-F5389307CDA1}"/>
    <cellStyle name="Vsota 2 2 6 2 14" xfId="56259" xr:uid="{65CB6A27-AAFE-4882-BFBE-9C1A1D525AC5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2 5" xfId="40222" xr:uid="{EE4893F5-C9D4-4652-AB29-9B6E4FC59BE4}"/>
    <cellStyle name="Vsota 2 2 6 2 2 2 6" xfId="46924" xr:uid="{2D81983B-3A49-4F3F-9186-29CDE6110B92}"/>
    <cellStyle name="Vsota 2 2 6 2 2 2 7" xfId="52477" xr:uid="{9507CD60-4779-4615-9B32-3A795DA10952}"/>
    <cellStyle name="Vsota 2 2 6 2 2 2 8" xfId="55129" xr:uid="{65F60066-0B51-472E-B7FC-26E09495DF16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2 6" xfId="37399" xr:uid="{523F258E-2137-4D04-B73F-E38D17F9C81F}"/>
    <cellStyle name="Vsota 2 2 6 2 2 7" xfId="44101" xr:uid="{5E2472F2-B1CE-4FF4-A6CC-8498FBEF80C6}"/>
    <cellStyle name="Vsota 2 2 6 2 2 8" xfId="49654" xr:uid="{B8194617-FFCF-4CEF-B673-4516B88710C1}"/>
    <cellStyle name="Vsota 2 2 6 2 2 9" xfId="56724" xr:uid="{D5ACDA9C-0A26-449F-9256-0C52870BF8EF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2 5" xfId="39955" xr:uid="{F0F8104F-C309-42EC-B89A-8261FD7360BD}"/>
    <cellStyle name="Vsota 2 2 6 2 3 2 6" xfId="46657" xr:uid="{B88C2AC8-554B-452C-B0B3-90144BCCCA71}"/>
    <cellStyle name="Vsota 2 2 6 2 3 2 7" xfId="52210" xr:uid="{814CFDCF-4DF7-47BB-8AF9-FC304FA40672}"/>
    <cellStyle name="Vsota 2 2 6 2 3 2 8" xfId="56046" xr:uid="{61CFE624-7E25-41EE-955A-726F1123838D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3 6" xfId="37132" xr:uid="{46E79139-36A1-4D22-9E83-FB1A4C6FDB9D}"/>
    <cellStyle name="Vsota 2 2 6 2 3 7" xfId="43834" xr:uid="{7E3AFEAB-605F-46B9-90B4-BE81AA6A4EB3}"/>
    <cellStyle name="Vsota 2 2 6 2 3 8" xfId="49387" xr:uid="{C24FCCD1-2D84-48EE-AE03-B8EA1AB13A2F}"/>
    <cellStyle name="Vsota 2 2 6 2 3 9" xfId="48446" xr:uid="{D7543CA5-AB7D-4FF3-A4D0-A514623592D0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2 5" xfId="40849" xr:uid="{6903CCF0-7934-494E-B466-F55B0E8E86C9}"/>
    <cellStyle name="Vsota 2 2 6 2 4 2 6" xfId="47551" xr:uid="{D7F78723-2E3A-4E16-BD63-37371D888F8B}"/>
    <cellStyle name="Vsota 2 2 6 2 4 2 7" xfId="53104" xr:uid="{C84F60DD-2994-45F8-A068-66435115A869}"/>
    <cellStyle name="Vsota 2 2 6 2 4 2 8" xfId="54258" xr:uid="{862A74D7-D5A1-4FD8-9197-24154B2C9C1C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4 6" xfId="38026" xr:uid="{AFF257B3-7BDF-4EE4-BE5B-57ABF2261620}"/>
    <cellStyle name="Vsota 2 2 6 2 4 7" xfId="44728" xr:uid="{C158F626-9EA1-44BE-8B24-AF7CC0705900}"/>
    <cellStyle name="Vsota 2 2 6 2 4 8" xfId="50281" xr:uid="{81E0B76B-FE46-4E5B-95CD-8A22AB5C2487}"/>
    <cellStyle name="Vsota 2 2 6 2 4 9" xfId="54651" xr:uid="{7406AE52-7C9F-40D8-B2FA-FC229A5E1CC6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2 5" xfId="41173" xr:uid="{04E43994-69B4-4C8A-AA5D-B2681D220EAF}"/>
    <cellStyle name="Vsota 2 2 6 2 5 2 6" xfId="47875" xr:uid="{98555139-A83C-4104-B596-4ED7A4F0A6D2}"/>
    <cellStyle name="Vsota 2 2 6 2 5 2 7" xfId="53428" xr:uid="{3822B5DD-132A-4B71-AF01-DD747FFFA88F}"/>
    <cellStyle name="Vsota 2 2 6 2 5 2 8" xfId="55017" xr:uid="{2032E88A-D88F-4824-BA1D-8D962D615EF5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5 6" xfId="38350" xr:uid="{CA11CAB4-7EA1-45F9-93C1-F3B26AE262ED}"/>
    <cellStyle name="Vsota 2 2 6 2 5 7" xfId="45052" xr:uid="{F2344B2A-094D-403C-8BBE-1FBC7F0E1CB7}"/>
    <cellStyle name="Vsota 2 2 6 2 5 8" xfId="50605" xr:uid="{ACB21A11-CFDD-420F-856B-5AF81797874E}"/>
    <cellStyle name="Vsota 2 2 6 2 5 9" xfId="42593" xr:uid="{F02359B4-1ECA-4882-88F0-3A55FFFB4586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2 5" xfId="41464" xr:uid="{D6F65AB1-0E46-4B7D-8AB3-F4A6D3915DAC}"/>
    <cellStyle name="Vsota 2 2 6 2 6 2 6" xfId="48166" xr:uid="{56D9087D-D483-41D3-89D5-542ADC7D0B3E}"/>
    <cellStyle name="Vsota 2 2 6 2 6 2 7" xfId="53719" xr:uid="{0F1AB110-74AF-4235-81F7-D6006F1B719C}"/>
    <cellStyle name="Vsota 2 2 6 2 6 2 8" xfId="56730" xr:uid="{60522CD1-9B2B-4D2A-BDE2-101703BAB97C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6 6" xfId="38641" xr:uid="{00D2A53F-F370-4E9E-B967-9877AA9B00AD}"/>
    <cellStyle name="Vsota 2 2 6 2 6 7" xfId="45343" xr:uid="{295BB2BF-6E76-4F3A-B0E6-9514C0AF94B1}"/>
    <cellStyle name="Vsota 2 2 6 2 6 8" xfId="50896" xr:uid="{6EC6C8DB-FA50-43C8-ADFF-7D4DB505D13B}"/>
    <cellStyle name="Vsota 2 2 6 2 6 9" xfId="57687" xr:uid="{2D3AB6A0-E767-4809-8D7B-D99E77CBFA0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7 5" xfId="39334" xr:uid="{F6AF1588-C855-4DC0-B0BD-761BB25630F4}"/>
    <cellStyle name="Vsota 2 2 6 2 7 6" xfId="46036" xr:uid="{71D1952A-5F9E-4841-AF3E-35D7BB91C26D}"/>
    <cellStyle name="Vsota 2 2 6 2 7 7" xfId="51589" xr:uid="{15B668B1-4AA2-4D40-9B72-11841608936A}"/>
    <cellStyle name="Vsota 2 2 6 2 7 8" xfId="42264" xr:uid="{9AA60F7D-4F4C-451A-940E-3CBD69AA778E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11" xfId="35945" xr:uid="{C142E689-470F-4049-86D4-4FB10D395A7F}"/>
    <cellStyle name="Vsota 2 2 6 3 12" xfId="42765" xr:uid="{D0DAD8D9-3E32-4F31-82F8-427660FAD3CC}"/>
    <cellStyle name="Vsota 2 2 6 3 13" xfId="48337" xr:uid="{43204AB9-8ADF-498A-9F95-348A92C27255}"/>
    <cellStyle name="Vsota 2 2 6 3 14" xfId="53937" xr:uid="{2B3939CF-D08B-4315-B5A5-E95106759946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2 5" xfId="39819" xr:uid="{DDD9DF95-16AF-44D8-A1E8-5DB8CB94FA6D}"/>
    <cellStyle name="Vsota 2 2 6 3 2 2 6" xfId="46521" xr:uid="{A9C47FF2-6DC3-42D9-AE21-06E85151919A}"/>
    <cellStyle name="Vsota 2 2 6 3 2 2 7" xfId="52074" xr:uid="{BEAC6389-E7EC-45A0-8307-7803D5F290E5}"/>
    <cellStyle name="Vsota 2 2 6 3 2 2 8" xfId="34524" xr:uid="{8B564597-0339-42B5-A1C7-F271A6244BC1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2 6" xfId="36996" xr:uid="{4E98BC91-4A3E-4AB9-A37A-224136D20619}"/>
    <cellStyle name="Vsota 2 2 6 3 2 7" xfId="43698" xr:uid="{CA6EA6BB-325B-467B-B78F-87B2E2070265}"/>
    <cellStyle name="Vsota 2 2 6 3 2 8" xfId="49251" xr:uid="{BFAC851D-4E22-4844-AADD-532A1109889F}"/>
    <cellStyle name="Vsota 2 2 6 3 2 9" xfId="57234" xr:uid="{C353A55D-DEA8-4143-B57F-B48DA0ABDAE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2 5" xfId="40570" xr:uid="{C3739CE0-6A71-433F-B7DC-2EB3ECA8C8BD}"/>
    <cellStyle name="Vsota 2 2 6 3 3 2 6" xfId="47272" xr:uid="{8889AE52-9D96-4408-A0C9-9C634BC97F16}"/>
    <cellStyle name="Vsota 2 2 6 3 3 2 7" xfId="52825" xr:uid="{B0CCE72F-A250-49A5-A58A-BD21F25BF2EE}"/>
    <cellStyle name="Vsota 2 2 6 3 3 2 8" xfId="53996" xr:uid="{EF6FA7AB-BE27-45AC-A9AA-46DFD3F02728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3 6" xfId="37747" xr:uid="{6F7D8422-A570-4C60-9CCB-E1805DEF18F6}"/>
    <cellStyle name="Vsota 2 2 6 3 3 7" xfId="44449" xr:uid="{2777D8D8-370A-407F-B97D-847676F5FB41}"/>
    <cellStyle name="Vsota 2 2 6 3 3 8" xfId="50002" xr:uid="{22D40103-F0BB-4D4A-856F-CDF20144A5BD}"/>
    <cellStyle name="Vsota 2 2 6 3 3 9" xfId="56616" xr:uid="{65A7E621-EC67-49BB-AF52-0C8D936DEB3E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2 5" xfId="39550" xr:uid="{1422A3C0-592D-4C6B-B8D3-EDBA160A6FA3}"/>
    <cellStyle name="Vsota 2 2 6 3 4 2 6" xfId="46252" xr:uid="{D6BD4EB5-E583-485A-AFAD-8FFCA3D50291}"/>
    <cellStyle name="Vsota 2 2 6 3 4 2 7" xfId="51805" xr:uid="{6A5BBEDF-0A69-4CA8-A4FC-4EE518DEF90C}"/>
    <cellStyle name="Vsota 2 2 6 3 4 2 8" xfId="58355" xr:uid="{B43B5B43-73B0-48CF-AB0F-3597113E67AD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4 6" xfId="36727" xr:uid="{1FC86503-D7A4-465F-9A00-03B3D109AA73}"/>
    <cellStyle name="Vsota 2 2 6 3 4 7" xfId="43429" xr:uid="{37FE34D7-79E8-43CF-A8C6-6108D38AE1D9}"/>
    <cellStyle name="Vsota 2 2 6 3 4 8" xfId="48982" xr:uid="{C7155DDD-B8FA-4A8B-95C1-71710FD5AC6F}"/>
    <cellStyle name="Vsota 2 2 6 3 4 9" xfId="57962" xr:uid="{69A8E4C3-73FD-44D4-BE3A-8E27B89D527B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2 5" xfId="38899" xr:uid="{0E0DAC9C-D0A8-41F4-BE67-76983D954691}"/>
    <cellStyle name="Vsota 2 2 6 3 5 2 6" xfId="45601" xr:uid="{26C11D41-5A41-461D-B1C3-EABBC7898C14}"/>
    <cellStyle name="Vsota 2 2 6 3 5 2 7" xfId="51154" xr:uid="{8E943073-5859-4723-83E9-ACE0152AF166}"/>
    <cellStyle name="Vsota 2 2 6 3 5 2 8" xfId="54715" xr:uid="{1AED5234-F75A-4F9E-8631-592A9388B615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5 6" xfId="35408" xr:uid="{DE6EFDC6-2A7E-411B-8981-55D5FF63AAA3}"/>
    <cellStyle name="Vsota 2 2 6 3 5 7" xfId="42331" xr:uid="{5D0EDF14-DFF0-4AF0-A2C8-49D05E5142EC}"/>
    <cellStyle name="Vsota 2 2 6 3 5 8" xfId="42514" xr:uid="{F1BCEE01-9FC8-4CB2-9C6C-E6E55A478356}"/>
    <cellStyle name="Vsota 2 2 6 3 5 9" xfId="54732" xr:uid="{F62E52A8-CCF7-4911-B22B-D703BD33AA98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2 5" xfId="39637" xr:uid="{AFF8549C-F0B1-42DA-AD10-BA55036C7B83}"/>
    <cellStyle name="Vsota 2 2 6 3 6 2 6" xfId="46339" xr:uid="{E39BAA58-94FE-462D-9177-2DEBE787E998}"/>
    <cellStyle name="Vsota 2 2 6 3 6 2 7" xfId="51892" xr:uid="{AF4A5359-E48F-444E-81F1-4685C97B7B31}"/>
    <cellStyle name="Vsota 2 2 6 3 6 2 8" xfId="55845" xr:uid="{FDE115F3-99D7-4EF2-A7FC-5F914FFB1041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6 6" xfId="36814" xr:uid="{81370685-0602-4872-AC8D-18AE8EF62D99}"/>
    <cellStyle name="Vsota 2 2 6 3 6 7" xfId="43516" xr:uid="{3786C9BB-7487-4F2F-AB3D-585B7E9CE821}"/>
    <cellStyle name="Vsota 2 2 6 3 6 8" xfId="49069" xr:uid="{5A5D834F-F3FD-4DF0-9AC0-FB67A2159EAA}"/>
    <cellStyle name="Vsota 2 2 6 3 6 9" xfId="57678" xr:uid="{958FFB05-EAF0-42A4-9D9B-600F7FF7CFF3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7 5" xfId="39102" xr:uid="{F742B378-38FB-421C-97E0-2FDD62B73B09}"/>
    <cellStyle name="Vsota 2 2 6 3 7 6" xfId="45804" xr:uid="{D4988E28-9932-491A-A3D0-0E1D2DBCB197}"/>
    <cellStyle name="Vsota 2 2 6 3 7 7" xfId="51357" xr:uid="{ED29E6CB-80B9-4728-8A4B-FE71DC1467EE}"/>
    <cellStyle name="Vsota 2 2 6 3 7 8" xfId="54492" xr:uid="{B383E4F3-0F76-4CEF-A52C-7A119F1B6E84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2 5" xfId="39967" xr:uid="{07B4ACFB-E98E-4609-9957-ED7FB82122C0}"/>
    <cellStyle name="Vsota 2 2 6 4 2 6" xfId="46669" xr:uid="{9F23723C-34CC-49D9-9BF7-5DADC394A851}"/>
    <cellStyle name="Vsota 2 2 6 4 2 7" xfId="52222" xr:uid="{9DC1CA15-C0E5-4AD5-A0A0-C01F0047DCBF}"/>
    <cellStyle name="Vsota 2 2 6 4 2 8" xfId="56397" xr:uid="{BCA7A849-33F3-43E0-9EBF-387728A9CFD5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4 6" xfId="37144" xr:uid="{82A0674A-2BFC-4A24-BB2F-1B898A98FA6E}"/>
    <cellStyle name="Vsota 2 2 6 4 7" xfId="43846" xr:uid="{532F0AEF-2796-487C-8784-6FDC02B30C00}"/>
    <cellStyle name="Vsota 2 2 6 4 8" xfId="49399" xr:uid="{D4288071-E8C2-4EAB-A1C2-B40F268F8717}"/>
    <cellStyle name="Vsota 2 2 6 4 9" xfId="56729" xr:uid="{F8339427-981E-421A-908D-535AD34CA15F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2 5" xfId="39615" xr:uid="{7D5937A4-7881-46D8-9D35-855FF52E616D}"/>
    <cellStyle name="Vsota 2 2 6 5 2 6" xfId="46317" xr:uid="{9390E6DB-5A5F-4AA9-8F05-0766E9A099D9}"/>
    <cellStyle name="Vsota 2 2 6 5 2 7" xfId="51870" xr:uid="{7C2C5FF9-4464-4703-8F9E-88EAE3C14B78}"/>
    <cellStyle name="Vsota 2 2 6 5 2 8" xfId="56422" xr:uid="{3B1BBBB8-2D4D-4B61-8C35-D5860A21BB86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5 6" xfId="36792" xr:uid="{DDBE8DA4-D0A3-44BB-9DA7-90F31F91B8D1}"/>
    <cellStyle name="Vsota 2 2 6 5 7" xfId="43494" xr:uid="{14F7A7E9-2E2E-430B-A07B-405F4B4BB8EA}"/>
    <cellStyle name="Vsota 2 2 6 5 8" xfId="49047" xr:uid="{12D14E0E-677C-4667-BB94-319804F72782}"/>
    <cellStyle name="Vsota 2 2 6 5 9" xfId="56873" xr:uid="{826AA36F-0915-40D5-860A-3AF3238675E9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2 5" xfId="39515" xr:uid="{B527BD75-4500-4C95-8E4D-53E63C0A5F94}"/>
    <cellStyle name="Vsota 2 2 6 6 2 6" xfId="46217" xr:uid="{95F88903-7458-4865-A22B-A59AE2BA1891}"/>
    <cellStyle name="Vsota 2 2 6 6 2 7" xfId="51770" xr:uid="{0AEFF09D-E594-432C-81C8-32505683F56C}"/>
    <cellStyle name="Vsota 2 2 6 6 2 8" xfId="41743" xr:uid="{C57A3855-345F-4C34-9D41-6E1FBA58DDCD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6 6" xfId="36692" xr:uid="{DA43D317-9BDA-44CE-812E-76C8689498BC}"/>
    <cellStyle name="Vsota 2 2 6 6 7" xfId="43394" xr:uid="{836B2E55-9408-4242-BBF0-E81BBBFEDFC8}"/>
    <cellStyle name="Vsota 2 2 6 6 8" xfId="48947" xr:uid="{18878787-0E3E-4183-85AF-C2E466214ACF}"/>
    <cellStyle name="Vsota 2 2 6 6 9" xfId="55682" xr:uid="{37575BC6-29F0-4555-A148-EB778878AB47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2 5" xfId="40984" xr:uid="{5874EE40-4C3E-4AE2-9897-86247C665969}"/>
    <cellStyle name="Vsota 2 2 6 7 2 6" xfId="47686" xr:uid="{7265E2FB-DC96-4A32-BF9E-F9F7DACFF480}"/>
    <cellStyle name="Vsota 2 2 6 7 2 7" xfId="53239" xr:uid="{552FCEBC-6F6C-4B23-BD2E-E59563541802}"/>
    <cellStyle name="Vsota 2 2 6 7 2 8" xfId="56307" xr:uid="{48560F6D-190C-494B-9DD6-4B0DC2C2C2F9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7 6" xfId="38161" xr:uid="{135EE166-19F8-48AA-9558-2937B8847EC2}"/>
    <cellStyle name="Vsota 2 2 6 7 7" xfId="44863" xr:uid="{2D3C4086-FC73-4776-935C-C9755ED8801E}"/>
    <cellStyle name="Vsota 2 2 6 7 8" xfId="50416" xr:uid="{E07E2944-3730-4717-BA65-DE855628BD9A}"/>
    <cellStyle name="Vsota 2 2 6 7 9" xfId="34534" xr:uid="{10DC3429-9F56-4CC9-87EC-E4935A1933B8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2 5" xfId="39878" xr:uid="{32C84552-BBDD-40DC-9C6C-7A2F52D48A67}"/>
    <cellStyle name="Vsota 2 2 6 8 2 6" xfId="46580" xr:uid="{6874E05A-19A0-4185-9925-C97221F4EC66}"/>
    <cellStyle name="Vsota 2 2 6 8 2 7" xfId="52133" xr:uid="{5F88F771-F10E-4896-A48F-2534B7FAE025}"/>
    <cellStyle name="Vsota 2 2 6 8 2 8" xfId="55090" xr:uid="{2848D5C4-00A6-4769-97D1-8F21900402D5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8 6" xfId="37055" xr:uid="{0FD52637-576D-4352-B1F2-F2DAB3751021}"/>
    <cellStyle name="Vsota 2 2 6 8 7" xfId="43757" xr:uid="{11C8B45B-6FFF-4720-A080-41B2AFDE320A}"/>
    <cellStyle name="Vsota 2 2 6 8 8" xfId="49310" xr:uid="{6A0A2DF8-95B8-44A1-BF28-632C5F6A6219}"/>
    <cellStyle name="Vsota 2 2 6 8 9" xfId="56715" xr:uid="{22227425-DDE8-4098-BE17-F0DBCD11AA1E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6 9 5" xfId="39158" xr:uid="{B4D39BCC-C034-409E-86D8-F20D8625BFD2}"/>
    <cellStyle name="Vsota 2 2 6 9 6" xfId="45860" xr:uid="{A0F53B91-64F1-4F32-96E0-4FD2B6A24DE2}"/>
    <cellStyle name="Vsota 2 2 6 9 7" xfId="51413" xr:uid="{9663ACF1-412A-42FA-BB13-9164F40CEE26}"/>
    <cellStyle name="Vsota 2 2 6 9 8" xfId="41682" xr:uid="{2D8B080E-9914-49AA-8E1B-7B048D83B7F9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12" xfId="35848" xr:uid="{EF94A936-354B-4E0C-A0F3-EFF9BF9B28AF}"/>
    <cellStyle name="Vsota 2 2 7 13" xfId="42690" xr:uid="{8958136A-5FB7-48AB-A6AE-31BE768BB233}"/>
    <cellStyle name="Vsota 2 2 7 14" xfId="41610" xr:uid="{FF796569-022D-4F95-8F80-DD4F20E957D4}"/>
    <cellStyle name="Vsota 2 2 7 15" xfId="54069" xr:uid="{02F4F513-6D22-4829-B3AA-7E6A77D4D71B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2 5" xfId="39761" xr:uid="{0DA23CE9-2EE0-4108-81DE-6A777556BA66}"/>
    <cellStyle name="Vsota 2 2 7 2 2 6" xfId="46463" xr:uid="{0304E709-6C89-4FE4-B008-3079833F27C2}"/>
    <cellStyle name="Vsota 2 2 7 2 2 7" xfId="52016" xr:uid="{9171FC5E-37CD-4BF2-B6AC-5FF52B276BFC}"/>
    <cellStyle name="Vsota 2 2 7 2 2 8" xfId="56372" xr:uid="{94647926-C123-4FF1-B9A6-C38A79DDD4D4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2 6" xfId="36938" xr:uid="{2BDA5FAA-EA6F-41FB-B247-9AB7AB0593A0}"/>
    <cellStyle name="Vsota 2 2 7 2 7" xfId="43640" xr:uid="{060B37B7-C692-4AA0-92BA-9971844ADA70}"/>
    <cellStyle name="Vsota 2 2 7 2 8" xfId="49193" xr:uid="{517F0B98-EE9F-4F5C-93F6-7F79377ADEB9}"/>
    <cellStyle name="Vsota 2 2 7 2 9" xfId="54337" xr:uid="{AFFEF644-BBF6-42E4-A602-98C0CEDDF889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2 5" xfId="39655" xr:uid="{747462C5-1F43-471F-9BAC-AA79CECEFEDC}"/>
    <cellStyle name="Vsota 2 2 7 3 2 6" xfId="46357" xr:uid="{2868E0D9-BD8D-41B2-BF70-5940C51936D7}"/>
    <cellStyle name="Vsota 2 2 7 3 2 7" xfId="51910" xr:uid="{961C0A70-4C2D-436E-862B-B4F933C0C01D}"/>
    <cellStyle name="Vsota 2 2 7 3 2 8" xfId="58404" xr:uid="{C3BF376F-9125-43C5-931A-97174EA58D1D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3 6" xfId="36832" xr:uid="{41873445-9758-4D5F-9CA3-BA14C75813F0}"/>
    <cellStyle name="Vsota 2 2 7 3 7" xfId="43534" xr:uid="{56FB3321-BB7B-4CD1-A38B-BA3C1E674A27}"/>
    <cellStyle name="Vsota 2 2 7 3 8" xfId="49087" xr:uid="{125DDF77-3F16-4C6F-A2CB-E4B157A705DE}"/>
    <cellStyle name="Vsota 2 2 7 3 9" xfId="54327" xr:uid="{D4D7262E-994A-4BCA-BDB4-369FAA2A12C1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2 5" xfId="39527" xr:uid="{8825FE9A-77F3-4CF8-9646-FCB1815E3CEB}"/>
    <cellStyle name="Vsota 2 2 7 4 2 6" xfId="46229" xr:uid="{1CCEEB2A-F6C3-47C5-87CC-21F44DEFAACC}"/>
    <cellStyle name="Vsota 2 2 7 4 2 7" xfId="51782" xr:uid="{19B5BE51-7282-4F11-9885-E7DDCBDE9EFC}"/>
    <cellStyle name="Vsota 2 2 7 4 2 8" xfId="42445" xr:uid="{DCF53D85-C0F5-42FC-9634-1FDB67C8BE2A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4 6" xfId="36704" xr:uid="{5272A4B9-B20D-47D8-982E-46D20DC3E94F}"/>
    <cellStyle name="Vsota 2 2 7 4 7" xfId="43406" xr:uid="{E633DA97-0BE4-4BC5-853C-7A74AA8C4B2D}"/>
    <cellStyle name="Vsota 2 2 7 4 8" xfId="48959" xr:uid="{476CBA1B-CD02-43A8-8DE4-47A1522BF9C1}"/>
    <cellStyle name="Vsota 2 2 7 4 9" xfId="57692" xr:uid="{CF26EABF-5EE3-4063-93FB-F0557E14A180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2 5" xfId="39489" xr:uid="{C2D13DB6-BC1A-41C6-99B5-D27998B8A839}"/>
    <cellStyle name="Vsota 2 2 7 5 2 6" xfId="46191" xr:uid="{56201F42-719E-411A-9664-54371F7BC0A5}"/>
    <cellStyle name="Vsota 2 2 7 5 2 7" xfId="51744" xr:uid="{95A5D6CB-01EA-4290-9596-375FC2336C6D}"/>
    <cellStyle name="Vsota 2 2 7 5 2 8" xfId="57572" xr:uid="{57281A4B-2FB9-48E9-B408-08152E3F42FE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5 6" xfId="36666" xr:uid="{7B2747C5-813F-47CE-97C8-7CA145F86A0C}"/>
    <cellStyle name="Vsota 2 2 7 5 7" xfId="43368" xr:uid="{3F8FA070-B575-4268-BE55-F5D99AEF2C16}"/>
    <cellStyle name="Vsota 2 2 7 5 8" xfId="48921" xr:uid="{E3C13324-5010-4E87-B2DC-79B94530C900}"/>
    <cellStyle name="Vsota 2 2 7 5 9" xfId="54249" xr:uid="{05A6645E-A7B6-4DC2-9B67-22B6E4FC2AFF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2 5" xfId="39509" xr:uid="{28943270-A5D0-4C88-BDBE-548D18B7DC7E}"/>
    <cellStyle name="Vsota 2 2 7 6 2 6" xfId="46211" xr:uid="{2852BE6C-2BDD-4715-8E49-54F53EC98147}"/>
    <cellStyle name="Vsota 2 2 7 6 2 7" xfId="51764" xr:uid="{B34C68EA-D9C0-48A2-A73F-9C3367D782B0}"/>
    <cellStyle name="Vsota 2 2 7 6 2 8" xfId="55972" xr:uid="{EB3913A7-5531-4EC5-8A63-8A93BBACB07E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6 6" xfId="36686" xr:uid="{121CE634-7235-4A9C-B219-45AF94DEA64C}"/>
    <cellStyle name="Vsota 2 2 7 6 7" xfId="43388" xr:uid="{F489166B-232E-453F-AA23-0561DD4DFCB8}"/>
    <cellStyle name="Vsota 2 2 7 6 8" xfId="48941" xr:uid="{25227AAB-24A1-4010-8B84-19AC8AAB4C7F}"/>
    <cellStyle name="Vsota 2 2 7 6 9" xfId="54716" xr:uid="{988CD53A-F251-45F5-BC9C-768B43B8A7D5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7 5" xfId="39085" xr:uid="{C6BC5D8B-7DFE-4BD1-92C7-60789944D158}"/>
    <cellStyle name="Vsota 2 2 7 7 6" xfId="45787" xr:uid="{5CE392C8-C490-49F1-B21C-AAA785E6F151}"/>
    <cellStyle name="Vsota 2 2 7 7 7" xfId="51340" xr:uid="{3D91E752-D188-4E43-ACB0-D0F70412DB64}"/>
    <cellStyle name="Vsota 2 2 7 7 8" xfId="57633" xr:uid="{EE7AE095-0817-419B-9A54-6298D2934957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12" xfId="35718" xr:uid="{9BCA3578-18CE-460A-87B6-FC7D36E575ED}"/>
    <cellStyle name="Vsota 2 2 8 13" xfId="42587" xr:uid="{52BCEF58-7A2F-4DD2-9532-426B4588ABB5}"/>
    <cellStyle name="Vsota 2 2 8 14" xfId="34554" xr:uid="{F3BD194A-C8E0-4B4B-A236-F58EF0974160}"/>
    <cellStyle name="Vsota 2 2 8 15" xfId="54023" xr:uid="{5B3F3DA4-4767-42C5-91A5-53BD492D707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2 5" xfId="39676" xr:uid="{DFBF8804-1107-4515-9C52-59CA321F8731}"/>
    <cellStyle name="Vsota 2 2 8 2 2 6" xfId="46378" xr:uid="{C46746AA-320D-4BF3-901E-210C796ECBDA}"/>
    <cellStyle name="Vsota 2 2 8 2 2 7" xfId="51931" xr:uid="{D4C1165D-1F94-4A1E-B535-38EC4FA4548C}"/>
    <cellStyle name="Vsota 2 2 8 2 2 8" xfId="56243" xr:uid="{101647A4-2952-4125-B65B-0FB2B5BDC2B2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2 6" xfId="36853" xr:uid="{02BC27C4-2DDF-4B45-90F0-FF80342CE3F4}"/>
    <cellStyle name="Vsota 2 2 8 2 7" xfId="43555" xr:uid="{BD445BAE-C867-459C-824C-6E6E22D97428}"/>
    <cellStyle name="Vsota 2 2 8 2 8" xfId="49108" xr:uid="{36906FD3-9E4D-4AE5-BE63-4DDB56036FA9}"/>
    <cellStyle name="Vsota 2 2 8 2 9" xfId="57017" xr:uid="{D8132C60-98F2-4961-938B-4C2FBA00ED2D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2 5" xfId="40406" xr:uid="{693A50CB-6E41-4032-9890-FCB372749FD0}"/>
    <cellStyle name="Vsota 2 2 8 3 2 6" xfId="47108" xr:uid="{7EBBB1B5-62C8-4498-B00A-3FC51467D0BF}"/>
    <cellStyle name="Vsota 2 2 8 3 2 7" xfId="52661" xr:uid="{B195655D-63C2-43FA-A549-9051EE212E7E}"/>
    <cellStyle name="Vsota 2 2 8 3 2 8" xfId="54350" xr:uid="{C606E7C4-9D6D-4035-B3BB-47996C9E96A7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3 6" xfId="37583" xr:uid="{8195566C-5A8F-4713-AF11-B1A5DF174AB8}"/>
    <cellStyle name="Vsota 2 2 8 3 7" xfId="44285" xr:uid="{68180918-1471-42F4-A28E-A10E04932979}"/>
    <cellStyle name="Vsota 2 2 8 3 8" xfId="49838" xr:uid="{9CA8C150-FD6F-4537-A120-CF523B7BA372}"/>
    <cellStyle name="Vsota 2 2 8 3 9" xfId="55927" xr:uid="{21AAA6AF-D6C2-4EF9-B033-8B53B3725273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2 5" xfId="40436" xr:uid="{7E0BC6DC-B80D-4A34-B17C-80ECCD08C4D1}"/>
    <cellStyle name="Vsota 2 2 8 4 2 6" xfId="47138" xr:uid="{AAE3995D-10A3-4533-B42B-969B43012D25}"/>
    <cellStyle name="Vsota 2 2 8 4 2 7" xfId="52691" xr:uid="{47A45B40-3ABB-4665-8FF1-BA8723D8C8F0}"/>
    <cellStyle name="Vsota 2 2 8 4 2 8" xfId="55631" xr:uid="{F34A9FC3-774A-4D29-928E-3B1216EAC279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4 6" xfId="37613" xr:uid="{6E53652A-F05C-459A-8FD2-963B28D080F0}"/>
    <cellStyle name="Vsota 2 2 8 4 7" xfId="44315" xr:uid="{F65CC735-2E0C-4C0B-84C9-F447F64E2BBA}"/>
    <cellStyle name="Vsota 2 2 8 4 8" xfId="49868" xr:uid="{CF241124-504D-4F40-A9C0-9849AC0D7EAC}"/>
    <cellStyle name="Vsota 2 2 8 4 9" xfId="58402" xr:uid="{9510FB8B-8F45-4F8D-B177-5E85BB7A9414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2 5" xfId="40014" xr:uid="{8657E630-25B1-40BE-927D-46BCC400CA2A}"/>
    <cellStyle name="Vsota 2 2 8 5 2 6" xfId="46716" xr:uid="{01689237-265D-4768-BDF4-6AACF816AC55}"/>
    <cellStyle name="Vsota 2 2 8 5 2 7" xfId="52269" xr:uid="{8F89DC54-C430-488F-8232-9A3D83E5A1D0}"/>
    <cellStyle name="Vsota 2 2 8 5 2 8" xfId="56827" xr:uid="{63AF0180-788F-46A4-BF42-7C9D76C7FB62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5 6" xfId="37191" xr:uid="{03C5B064-F1F9-43CD-89C3-AE5E2FB3A1E3}"/>
    <cellStyle name="Vsota 2 2 8 5 7" xfId="43893" xr:uid="{9FB38242-1A0B-47B5-9C13-AF529B745A43}"/>
    <cellStyle name="Vsota 2 2 8 5 8" xfId="49446" xr:uid="{A87E137C-0F6D-4E3E-B2E7-C780890FEB39}"/>
    <cellStyle name="Vsota 2 2 8 5 9" xfId="56542" xr:uid="{3B0130B1-4A19-4C45-947C-B95FF7E86D87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2 5" xfId="39572" xr:uid="{7EF375A2-5226-4C51-9525-DAB9646C931A}"/>
    <cellStyle name="Vsota 2 2 8 6 2 6" xfId="46274" xr:uid="{1FCCEA72-2DA7-4983-ADFA-016912219802}"/>
    <cellStyle name="Vsota 2 2 8 6 2 7" xfId="51827" xr:uid="{BDC73B7A-00BE-45DA-A27C-F824BE91BCEF}"/>
    <cellStyle name="Vsota 2 2 8 6 2 8" xfId="54378" xr:uid="{7E127110-AA2E-4442-B751-CB20A10A072E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6 6" xfId="36749" xr:uid="{9D14D045-61C7-4BDA-9EEF-2045CEC857A2}"/>
    <cellStyle name="Vsota 2 2 8 6 7" xfId="43451" xr:uid="{52FA6DFB-5217-4DCF-B56F-3A4B91674A30}"/>
    <cellStyle name="Vsota 2 2 8 6 8" xfId="49004" xr:uid="{5CBA395A-B502-4760-AD75-01AA50EBF1B1}"/>
    <cellStyle name="Vsota 2 2 8 6 9" xfId="41736" xr:uid="{940813EB-674D-47FF-A917-F89E1E309C42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7 5" xfId="39040" xr:uid="{09C28CDE-58C9-4A5B-8040-BDC440263E28}"/>
    <cellStyle name="Vsota 2 2 8 7 6" xfId="45742" xr:uid="{FF21606F-8190-4F23-A64C-393EA1CC4BC1}"/>
    <cellStyle name="Vsota 2 2 8 7 7" xfId="51295" xr:uid="{CC5FBF8B-94A8-42B5-A5E1-E130C110D6AB}"/>
    <cellStyle name="Vsota 2 2 8 7 8" xfId="55494" xr:uid="{C99EA59D-611C-41A8-9373-62A4A81AB500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12" xfId="36527" xr:uid="{5246C64E-38B4-4B03-A4CD-BD85F9154CAB}"/>
    <cellStyle name="Vsota 2 2 9 13" xfId="43229" xr:uid="{13E53EEC-067B-46CC-A91E-39C90411F2C7}"/>
    <cellStyle name="Vsota 2 2 9 14" xfId="48782" xr:uid="{6F9B19EA-FDA3-4B00-A1AC-90923A43E0B4}"/>
    <cellStyle name="Vsota 2 2 9 15" xfId="54190" xr:uid="{7069D5A5-5B2C-4FD2-A4BE-31ACD08FE107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2 5" xfId="40238" xr:uid="{21687617-1E39-4CD9-8D6C-FDB713A755D1}"/>
    <cellStyle name="Vsota 2 2 9 2 2 6" xfId="46940" xr:uid="{A37BF423-8E24-4925-A469-2F3D2599B29B}"/>
    <cellStyle name="Vsota 2 2 9 2 2 7" xfId="52493" xr:uid="{CF272207-D529-48BA-BBA3-40C598837008}"/>
    <cellStyle name="Vsota 2 2 9 2 2 8" xfId="57292" xr:uid="{80B1C2E2-22E0-43EF-A06E-9C6943BD1460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2 6" xfId="37415" xr:uid="{2848DE71-6D76-454D-9344-61F6F2B2261A}"/>
    <cellStyle name="Vsota 2 2 9 2 7" xfId="44117" xr:uid="{4107DC5A-C4A7-414A-AA69-88F802D83041}"/>
    <cellStyle name="Vsota 2 2 9 2 8" xfId="49670" xr:uid="{8AEFF7C5-2BD4-4F84-A432-B1BB276EBB66}"/>
    <cellStyle name="Vsota 2 2 9 2 9" xfId="56382" xr:uid="{D7B9CBDC-502F-4887-95AE-7D2FA62D2984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2 5" xfId="38915" xr:uid="{F45D7128-F08C-48DB-8006-2A86E871284D}"/>
    <cellStyle name="Vsota 2 2 9 3 2 6" xfId="45617" xr:uid="{DCE7CFAF-5315-4C4E-9693-ED35DFFCC5B2}"/>
    <cellStyle name="Vsota 2 2 9 3 2 7" xfId="51170" xr:uid="{2049F255-E94F-4F90-A8CA-67E8378BD6B7}"/>
    <cellStyle name="Vsota 2 2 9 3 2 8" xfId="55123" xr:uid="{3B91C059-CDC2-4172-A4E9-16BD66EFC7E4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3 6" xfId="35424" xr:uid="{8F0F8CF6-8040-4EA7-A53C-D70106E8008C}"/>
    <cellStyle name="Vsota 2 2 9 3 7" xfId="42347" xr:uid="{17A24D36-E713-4442-A1D8-0619BD53FC39}"/>
    <cellStyle name="Vsota 2 2 9 3 8" xfId="43036" xr:uid="{72279F18-9982-48F0-97C7-DF2EC3D0138E}"/>
    <cellStyle name="Vsota 2 2 9 3 9" xfId="42472" xr:uid="{42A4C25B-D1EF-4FDF-826D-62E319743DC5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2 5" xfId="40865" xr:uid="{1AC61B41-E0E2-4210-B42F-CF8DD33E45FD}"/>
    <cellStyle name="Vsota 2 2 9 4 2 6" xfId="47567" xr:uid="{43A9C52C-1F47-485B-A241-E708BB266455}"/>
    <cellStyle name="Vsota 2 2 9 4 2 7" xfId="53120" xr:uid="{E50C987A-E5E8-410F-A86F-6879B568D6C9}"/>
    <cellStyle name="Vsota 2 2 9 4 2 8" xfId="56949" xr:uid="{25765D27-81D1-4B76-9F50-F060214F1B18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4 6" xfId="38042" xr:uid="{DA8466C8-9CF0-48ED-939F-5B0BECC759E2}"/>
    <cellStyle name="Vsota 2 2 9 4 7" xfId="44744" xr:uid="{7F6A4A62-050F-4E2B-A889-CD8F30CF3C81}"/>
    <cellStyle name="Vsota 2 2 9 4 8" xfId="50297" xr:uid="{A5F996F2-EBFA-4C12-9C14-53E896FAE425}"/>
    <cellStyle name="Vsota 2 2 9 4 9" xfId="42656" xr:uid="{77FCA599-48CE-4AB2-97A3-D0748C74844F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2 5" xfId="41189" xr:uid="{521AE491-22D0-4D20-9968-C16C9B325ECF}"/>
    <cellStyle name="Vsota 2 2 9 5 2 6" xfId="47891" xr:uid="{4AF70FFA-E090-412C-BD6D-6EB8A616B23E}"/>
    <cellStyle name="Vsota 2 2 9 5 2 7" xfId="53444" xr:uid="{2ECDC3BF-C84B-453A-874C-E29AED108CF9}"/>
    <cellStyle name="Vsota 2 2 9 5 2 8" xfId="56064" xr:uid="{B49B5CC4-58D9-4902-B8AC-F982C19945BD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5 6" xfId="38366" xr:uid="{55C8AA69-DD2D-48D8-A3B1-3BF95C059D91}"/>
    <cellStyle name="Vsota 2 2 9 5 7" xfId="45068" xr:uid="{4B466E34-A809-45DE-94BC-39A112F88A65}"/>
    <cellStyle name="Vsota 2 2 9 5 8" xfId="50621" xr:uid="{12EAEB76-E2F1-4CED-8C46-E7BDFFF547C7}"/>
    <cellStyle name="Vsota 2 2 9 5 9" xfId="54217" xr:uid="{D922B457-7FDE-4F90-B0C9-626EE04148FA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2 5" xfId="41480" xr:uid="{B4304FFE-64DC-475A-9975-4E9FEBF235A5}"/>
    <cellStyle name="Vsota 2 2 9 6 2 6" xfId="48182" xr:uid="{30A396EF-91BF-4697-821E-5F61EB8D1089}"/>
    <cellStyle name="Vsota 2 2 9 6 2 7" xfId="53735" xr:uid="{10C8E70E-6995-4AF9-9FC9-1D78690BDDFE}"/>
    <cellStyle name="Vsota 2 2 9 6 2 8" xfId="55891" xr:uid="{6A76D3AD-6DC6-4C6F-B3AD-0C44EC199181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6 6" xfId="38657" xr:uid="{ACA562C7-E36B-498D-A3C5-B40BB7AF2E10}"/>
    <cellStyle name="Vsota 2 2 9 6 7" xfId="45359" xr:uid="{22D55EDE-581F-4AD6-9D2B-C8F9E1C56055}"/>
    <cellStyle name="Vsota 2 2 9 6 8" xfId="50912" xr:uid="{31E9E7C4-4A87-41D9-BDB8-921E824CD039}"/>
    <cellStyle name="Vsota 2 2 9 6 9" xfId="56506" xr:uid="{2794380D-E47A-48FC-93A1-20AD7EAC18B1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7 5" xfId="39350" xr:uid="{C72F61D1-CA00-4C85-85E3-7364322386FA}"/>
    <cellStyle name="Vsota 2 2 9 7 6" xfId="46052" xr:uid="{C32582F6-0F07-4AD6-A2DC-2A13692159DE}"/>
    <cellStyle name="Vsota 2 2 9 7 7" xfId="51605" xr:uid="{E06EC97F-1412-4555-9DE2-3DD82601CA83}"/>
    <cellStyle name="Vsota 2 2 9 7 8" xfId="54176" xr:uid="{071A4F33-BC53-4F9C-9E99-D45CA399F1CA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20" xfId="41853" xr:uid="{2B8378F7-D4A2-4674-ABAC-E4A49EAEE911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17" xfId="34593" xr:uid="{FD4B9BF8-BDD7-4DB8-8789-B4D2354F8ACF}"/>
    <cellStyle name="Vsota 2 4 18" xfId="41756" xr:uid="{139E197D-059F-4B10-8340-4C587F887B8C}"/>
    <cellStyle name="Vsota 2 4 19" xfId="42066" xr:uid="{FC2BEA0A-4521-4FF2-80A4-D4FEC5086A63}"/>
    <cellStyle name="Vsota 2 4 2" xfId="2107" xr:uid="{86777DAF-D979-40A5-A884-58C4BDFE8144}"/>
    <cellStyle name="Vsota 2 4 2 10" xfId="11884" xr:uid="{B3131B98-FD9F-43CD-9EE0-2F69ADE5460C}"/>
    <cellStyle name="Vsota 2 4 2 11" xfId="35986" xr:uid="{FB0E17B3-494A-4BEB-8ADB-82CADAD2715F}"/>
    <cellStyle name="Vsota 2 4 2 12" xfId="42802" xr:uid="{B6661D94-6D42-4C93-BCB8-8D8CBF1444A0}"/>
    <cellStyle name="Vsota 2 4 2 13" xfId="48377" xr:uid="{0B93E371-5C3D-4F52-92AA-086CE35F1A90}"/>
    <cellStyle name="Vsota 2 4 2 14" xfId="41601" xr:uid="{2EF30452-7114-4AAA-AB57-38E9AC45CCB7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2 5" xfId="39859" xr:uid="{56B538C9-5D0A-4161-83E6-FE63CE87BF8A}"/>
    <cellStyle name="Vsota 2 4 2 2 2 6" xfId="46561" xr:uid="{9B5DD935-DE45-406E-B105-F1AF2DE76D9E}"/>
    <cellStyle name="Vsota 2 4 2 2 2 7" xfId="52114" xr:uid="{26D57964-2088-40C3-9A4B-2F4BF1212128}"/>
    <cellStyle name="Vsota 2 4 2 2 2 8" xfId="56778" xr:uid="{960F3394-8D55-439B-B947-8C64B69A7286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2 6" xfId="37036" xr:uid="{EA84295E-0A12-4247-8917-1505AC0C5B68}"/>
    <cellStyle name="Vsota 2 4 2 2 7" xfId="43738" xr:uid="{B5337F07-73F9-4E68-B34C-17715F496513}"/>
    <cellStyle name="Vsota 2 4 2 2 8" xfId="49291" xr:uid="{664FCEAF-BBB5-4557-AAAF-6AE61FCB90F6}"/>
    <cellStyle name="Vsota 2 4 2 2 9" xfId="42489" xr:uid="{5197C519-4911-452A-8239-F4F2673BAAE0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2 5" xfId="40499" xr:uid="{ACF0FB84-3D58-42F4-8BC6-24464689DFBC}"/>
    <cellStyle name="Vsota 2 4 2 3 2 6" xfId="47201" xr:uid="{D86EF4BF-20D1-4A3F-B249-D098AF836E02}"/>
    <cellStyle name="Vsota 2 4 2 3 2 7" xfId="52754" xr:uid="{2F128292-6A07-485E-B227-2CC1493EAE4B}"/>
    <cellStyle name="Vsota 2 4 2 3 2 8" xfId="54741" xr:uid="{6C5A7B1A-6625-43C4-8579-94ED90489084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3 6" xfId="37676" xr:uid="{5BF70FEA-2D34-40C6-942D-39B08E1A3D26}"/>
    <cellStyle name="Vsota 2 4 2 3 7" xfId="44378" xr:uid="{0225534D-AD7D-44ED-8A3E-55F6B28A8385}"/>
    <cellStyle name="Vsota 2 4 2 3 8" xfId="49931" xr:uid="{9254634E-32EB-42A3-9FC3-032045F19CC7}"/>
    <cellStyle name="Vsota 2 4 2 3 9" xfId="55449" xr:uid="{A365AAFC-86F8-40AD-9CF7-5978B4758C26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2 5" xfId="39866" xr:uid="{30CB15B3-42D2-47AE-9D4C-292AF002804C}"/>
    <cellStyle name="Vsota 2 4 2 4 2 6" xfId="46568" xr:uid="{5BDBB3BF-922F-4EB6-B3FF-4E96767A99A9}"/>
    <cellStyle name="Vsota 2 4 2 4 2 7" xfId="52121" xr:uid="{86F56F69-23D5-414D-AF47-DC67CCDE9380}"/>
    <cellStyle name="Vsota 2 4 2 4 2 8" xfId="57673" xr:uid="{4F61B67E-869D-475E-A6F3-0BD444C9AC2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4 6" xfId="37043" xr:uid="{1D140382-1E6F-4021-AEAD-4DA5DC31545E}"/>
    <cellStyle name="Vsota 2 4 2 4 7" xfId="43745" xr:uid="{E7E2D655-FE47-42F5-8A1A-C3444533D02C}"/>
    <cellStyle name="Vsota 2 4 2 4 8" xfId="49298" xr:uid="{5B4EAF88-1A56-48F8-A3A0-5E7F3B782AE4}"/>
    <cellStyle name="Vsota 2 4 2 4 9" xfId="55810" xr:uid="{927C2345-CC69-4600-82DE-DA8B66AEB47E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2 5" xfId="40379" xr:uid="{F8F29D8A-A834-4F72-A1D3-4463495EEA5E}"/>
    <cellStyle name="Vsota 2 4 2 5 2 6" xfId="47081" xr:uid="{D7F5FEE5-C61F-4CC5-9622-59EAAA15A737}"/>
    <cellStyle name="Vsota 2 4 2 5 2 7" xfId="52634" xr:uid="{ED8C9559-E64D-4C1A-B822-144491B7F3E8}"/>
    <cellStyle name="Vsota 2 4 2 5 2 8" xfId="41635" xr:uid="{F565266C-46F8-463A-AFA1-C46F9A06F825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5 6" xfId="37556" xr:uid="{DEF7863C-2DBE-4618-9D84-8E5101A49C69}"/>
    <cellStyle name="Vsota 2 4 2 5 7" xfId="44258" xr:uid="{FA605E97-7A38-4A14-BF96-D72E2B827905}"/>
    <cellStyle name="Vsota 2 4 2 5 8" xfId="49811" xr:uid="{FDA8069A-B2BA-43B1-9F91-295A485FA633}"/>
    <cellStyle name="Vsota 2 4 2 5 9" xfId="41957" xr:uid="{CF697716-6F39-4CC2-8EFF-9BA5D9A8B3A1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2 5" xfId="40419" xr:uid="{4BFECBC8-99F9-46AF-9E62-219942819785}"/>
    <cellStyle name="Vsota 2 4 2 6 2 6" xfId="47121" xr:uid="{9405D94F-5232-42D6-9E4F-619C627BDB54}"/>
    <cellStyle name="Vsota 2 4 2 6 2 7" xfId="52674" xr:uid="{07F884EB-F694-4429-A532-A6D78DE71B92}"/>
    <cellStyle name="Vsota 2 4 2 6 2 8" xfId="54205" xr:uid="{B238CCB9-269B-403A-A01F-58B077DE1FED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6 6" xfId="37596" xr:uid="{08A0B186-B2D4-41F6-9427-503818A24B08}"/>
    <cellStyle name="Vsota 2 4 2 6 7" xfId="44298" xr:uid="{E20868D2-8990-400D-B005-AD1B17135737}"/>
    <cellStyle name="Vsota 2 4 2 6 8" xfId="49851" xr:uid="{BF13EE4D-3E7C-4EC4-88A3-92B6EC6D9A53}"/>
    <cellStyle name="Vsota 2 4 2 6 9" xfId="56813" xr:uid="{1304110A-1BE7-4222-9D6D-264E62E95913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7 5" xfId="39136" xr:uid="{CF0DBEEE-6944-4FAD-A2EF-E3FFD975052A}"/>
    <cellStyle name="Vsota 2 4 2 7 6" xfId="45838" xr:uid="{686ACA5D-D414-44D1-9143-7798F76BEBEE}"/>
    <cellStyle name="Vsota 2 4 2 7 7" xfId="51391" xr:uid="{54B926C9-6FD2-4473-818B-F46CA0B0EBA1}"/>
    <cellStyle name="Vsota 2 4 2 7 8" xfId="55717" xr:uid="{23EE92AB-ECAB-472A-927A-3B421BB93AB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20" xfId="48594" xr:uid="{823F8DE4-113E-4CC2-AAC6-B7E386F9A4E2}"/>
    <cellStyle name="Vsota 2 4 3" xfId="2398" xr:uid="{F418FDC0-CBD1-49E3-ADAC-60B59BC76870}"/>
    <cellStyle name="Vsota 2 4 3 10" xfId="9979" xr:uid="{C8D90403-40CB-44FE-8EA7-2C4C9808520E}"/>
    <cellStyle name="Vsota 2 4 3 11" xfId="36460" xr:uid="{FA1DBF6E-883E-45EA-9CBE-93ECBEB3FA81}"/>
    <cellStyle name="Vsota 2 4 3 12" xfId="43162" xr:uid="{87F85908-D84F-4C57-B871-1855138237F0}"/>
    <cellStyle name="Vsota 2 4 3 13" xfId="48715" xr:uid="{3F4A7253-9761-4593-A98E-60305CDE0903}"/>
    <cellStyle name="Vsota 2 4 3 14" xfId="57519" xr:uid="{EEC7E6E0-50D4-4022-B29D-41DC8FD0D999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2 5" xfId="40171" xr:uid="{417F528D-4C7B-44DF-8713-7027B68DCD6F}"/>
    <cellStyle name="Vsota 2 4 3 2 2 6" xfId="46873" xr:uid="{E54ED050-2E28-422D-AB17-8BFFACD1CDB4}"/>
    <cellStyle name="Vsota 2 4 3 2 2 7" xfId="52426" xr:uid="{C46251DC-463B-4C13-A437-09E00B70DBAC}"/>
    <cellStyle name="Vsota 2 4 3 2 2 8" xfId="58319" xr:uid="{7A119A84-C478-4090-AF14-8B9FC55C3ACF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2 6" xfId="37348" xr:uid="{AAECCEAC-9FB2-49B0-BC36-A01D8FC672A3}"/>
    <cellStyle name="Vsota 2 4 3 2 7" xfId="44050" xr:uid="{27CCE8D3-B068-47A8-B31F-2769E2A4B626}"/>
    <cellStyle name="Vsota 2 4 3 2 8" xfId="49603" xr:uid="{94193B59-6EBB-4E0D-A651-171B1DA3F2BD}"/>
    <cellStyle name="Vsota 2 4 3 2 9" xfId="54296" xr:uid="{16A6CE41-A5A5-4E15-965F-B53AD4DF52D2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2 5" xfId="40023" xr:uid="{F09440E5-A9CE-4744-8A4B-E85BEAF38476}"/>
    <cellStyle name="Vsota 2 4 3 3 2 6" xfId="46725" xr:uid="{7EAA5E2D-4D49-40EF-B22D-76CF4C9BDA20}"/>
    <cellStyle name="Vsota 2 4 3 3 2 7" xfId="52278" xr:uid="{F39D1222-E006-436F-91B6-830674B960A7}"/>
    <cellStyle name="Vsota 2 4 3 3 2 8" xfId="56787" xr:uid="{D79E5AB9-2132-4473-A037-1F6A049F515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3 6" xfId="37200" xr:uid="{73FF11B9-2F00-48F6-984B-DC7EABE8B051}"/>
    <cellStyle name="Vsota 2 4 3 3 7" xfId="43902" xr:uid="{9CE1E43B-2932-4AED-B102-10FA772BF32A}"/>
    <cellStyle name="Vsota 2 4 3 3 8" xfId="49455" xr:uid="{7C9341D0-B2EE-4D39-948F-FCEDD65B76EC}"/>
    <cellStyle name="Vsota 2 4 3 3 9" xfId="54628" xr:uid="{354F44C2-ED35-4012-907F-8EBC5F951711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2 5" xfId="40798" xr:uid="{42322F7D-BAD9-4F0F-B603-0EA17826B845}"/>
    <cellStyle name="Vsota 2 4 3 4 2 6" xfId="47500" xr:uid="{055706D3-3E3D-43DD-B555-E9785FEB23DF}"/>
    <cellStyle name="Vsota 2 4 3 4 2 7" xfId="53053" xr:uid="{66484874-1111-43B8-BDB3-335B757D5BAF}"/>
    <cellStyle name="Vsota 2 4 3 4 2 8" xfId="56664" xr:uid="{842873D0-87AA-419B-85E2-03F3C22254EC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4 6" xfId="37975" xr:uid="{F6940D23-50B0-4E7C-A8EF-5E79DC45AE90}"/>
    <cellStyle name="Vsota 2 4 3 4 7" xfId="44677" xr:uid="{CDD1C95B-D660-4EA8-A73D-513BA25285CD}"/>
    <cellStyle name="Vsota 2 4 3 4 8" xfId="50230" xr:uid="{B1044A40-E278-4FF7-9252-82AFA933B094}"/>
    <cellStyle name="Vsota 2 4 3 4 9" xfId="55751" xr:uid="{6B66A71D-FD75-4338-864B-EDDB3D71C81B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2 5" xfId="41122" xr:uid="{6F9F21CD-2A17-4484-AA42-B793AA51EDC1}"/>
    <cellStyle name="Vsota 2 4 3 5 2 6" xfId="47824" xr:uid="{C0955BA4-098A-4C9E-813B-30BEBBA24C23}"/>
    <cellStyle name="Vsota 2 4 3 5 2 7" xfId="53377" xr:uid="{3FD25C52-E37A-42D8-93BB-FDE40ABAA76C}"/>
    <cellStyle name="Vsota 2 4 3 5 2 8" xfId="56352" xr:uid="{0157EAB6-2F9F-4609-AE6F-F182D092D46F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5 6" xfId="38299" xr:uid="{9774DF9D-CD8E-40DB-8CC5-8A8D0E0D7906}"/>
    <cellStyle name="Vsota 2 4 3 5 7" xfId="45001" xr:uid="{EE789791-97FD-461B-B36C-177CB8E295B9}"/>
    <cellStyle name="Vsota 2 4 3 5 8" xfId="50554" xr:uid="{F7F37395-362D-4049-A6C2-7F30FDE6E8A7}"/>
    <cellStyle name="Vsota 2 4 3 5 9" xfId="56656" xr:uid="{E870B5CF-E262-4922-B6C2-B44ED3D42E62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2 5" xfId="41413" xr:uid="{89B4094E-93D9-4CF2-8958-AC23D27D5E7D}"/>
    <cellStyle name="Vsota 2 4 3 6 2 6" xfId="48115" xr:uid="{CD6300A7-E7D8-42BA-BB5F-8E9B3621D418}"/>
    <cellStyle name="Vsota 2 4 3 6 2 7" xfId="53668" xr:uid="{B497182D-7552-4BCC-AAAC-6F9DEA8829E5}"/>
    <cellStyle name="Vsota 2 4 3 6 2 8" xfId="54561" xr:uid="{D8F2B6EE-842F-451A-921F-8D5F6A4B24F0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6 6" xfId="38590" xr:uid="{2B98F356-0963-4BD9-99B1-C74292B3A3EC}"/>
    <cellStyle name="Vsota 2 4 3 6 7" xfId="45292" xr:uid="{B303F416-D638-45C7-86AD-9F444D01847D}"/>
    <cellStyle name="Vsota 2 4 3 6 8" xfId="50845" xr:uid="{AA3F93BF-F8E7-48B7-B774-C4A3016EB6FA}"/>
    <cellStyle name="Vsota 2 4 3 6 9" xfId="54918" xr:uid="{B840226B-0293-4930-8E38-E3B897D35331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7 5" xfId="39283" xr:uid="{7FC0D856-B70B-4CB5-B80F-DA77B3126E94}"/>
    <cellStyle name="Vsota 2 4 3 7 6" xfId="45985" xr:uid="{42CE8CA1-B825-498A-A79C-DEF66302A4E0}"/>
    <cellStyle name="Vsota 2 4 3 7 7" xfId="51538" xr:uid="{49B79BE6-7E8F-4AC2-911B-B553763910A2}"/>
    <cellStyle name="Vsota 2 4 3 7 8" xfId="42824" xr:uid="{B2C96AC9-D0FC-45DE-B14B-B377726ED553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11" xfId="35750" xr:uid="{0D8E27D4-1A57-4B74-918D-3CEE85204DFE}"/>
    <cellStyle name="Vsota 2 4 4 12" xfId="42617" xr:uid="{9BA376CD-FE2E-4720-AC03-ED6CD722AC22}"/>
    <cellStyle name="Vsota 2 4 4 13" xfId="34529" xr:uid="{3F1A4E6F-F194-4F20-AE1F-FD815A5CCC29}"/>
    <cellStyle name="Vsota 2 4 4 14" xfId="43032" xr:uid="{788E41C1-7739-4122-8608-8BA84EC9136A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2 5" xfId="39707" xr:uid="{163D241F-9391-4836-9288-EB32D002D6D9}"/>
    <cellStyle name="Vsota 2 4 4 2 2 6" xfId="46409" xr:uid="{3A6C8DF7-5085-428F-9142-2EF3CB2503B7}"/>
    <cellStyle name="Vsota 2 4 4 2 2 7" xfId="51962" xr:uid="{37D87A01-7344-41C0-B96E-90D3644B204B}"/>
    <cellStyle name="Vsota 2 4 4 2 2 8" xfId="42121" xr:uid="{C62D9FEA-7BED-4EE6-B2A1-9C20513E0E4D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2 6" xfId="36884" xr:uid="{FA052BD5-F825-4351-BF5A-08017326BB35}"/>
    <cellStyle name="Vsota 2 4 4 2 7" xfId="43586" xr:uid="{068149DE-4B59-4622-BF80-BCADF905C9AA}"/>
    <cellStyle name="Vsota 2 4 4 2 8" xfId="49139" xr:uid="{B1DB24D8-4878-461D-B729-08C72137AE2E}"/>
    <cellStyle name="Vsota 2 4 4 2 9" xfId="54335" xr:uid="{7C9EB724-79A1-43FD-9F97-7A1DFA271ADA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2 5" xfId="40369" xr:uid="{93BC2659-6078-42EA-B443-404656F3EA67}"/>
    <cellStyle name="Vsota 2 4 4 3 2 6" xfId="47071" xr:uid="{944CF83A-E436-4DCA-858B-03E7C01A35B5}"/>
    <cellStyle name="Vsota 2 4 4 3 2 7" xfId="52624" xr:uid="{AA90EE66-0F94-49C5-9673-BB30500468F0}"/>
    <cellStyle name="Vsota 2 4 4 3 2 8" xfId="55529" xr:uid="{6A5DA8ED-6309-47D8-8A16-5945B85F8FF3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3 6" xfId="37546" xr:uid="{88EFDDFB-C746-41E9-9D29-72B14D6C4188}"/>
    <cellStyle name="Vsota 2 4 4 3 7" xfId="44248" xr:uid="{E6C313BA-D5D2-4397-89C7-FA7E1A1F8360}"/>
    <cellStyle name="Vsota 2 4 4 3 8" xfId="49801" xr:uid="{544D14E8-4764-4392-9CC4-07124A5C7ACB}"/>
    <cellStyle name="Vsota 2 4 4 3 9" xfId="55651" xr:uid="{56DFEFCD-1020-4654-BE25-085F8F3AB7D2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2 5" xfId="40594" xr:uid="{45EF2A27-97BC-4D60-94D6-131AB26A2EBF}"/>
    <cellStyle name="Vsota 2 4 4 4 2 6" xfId="47296" xr:uid="{11C1F067-4586-4F5E-AC83-46A8FA9A9987}"/>
    <cellStyle name="Vsota 2 4 4 4 2 7" xfId="52849" xr:uid="{54FCEF83-C4EB-469C-A7FC-82B795923C82}"/>
    <cellStyle name="Vsota 2 4 4 4 2 8" xfId="56642" xr:uid="{009740A1-529E-4878-BEA4-5FE88A9A5617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4 6" xfId="37771" xr:uid="{590453F1-26B9-4AE1-9B1A-9BCD6FF3C1DD}"/>
    <cellStyle name="Vsota 2 4 4 4 7" xfId="44473" xr:uid="{E07A17D1-826F-4923-B59B-283003BED97F}"/>
    <cellStyle name="Vsota 2 4 4 4 8" xfId="50026" xr:uid="{2E0E88EB-5244-4BD2-B00E-42B49D95A34E}"/>
    <cellStyle name="Vsota 2 4 4 4 9" xfId="41927" xr:uid="{E36DAF40-F136-4BE1-9EE1-31D5FE4AB457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2 5" xfId="38853" xr:uid="{7FDCDF59-565F-4257-A808-276307D0295F}"/>
    <cellStyle name="Vsota 2 4 4 5 2 6" xfId="45555" xr:uid="{EB681226-C4B7-4BB7-8CA5-089F6435ADDA}"/>
    <cellStyle name="Vsota 2 4 4 5 2 7" xfId="51108" xr:uid="{6B86784B-94CE-4DF8-8AE0-09951DBE7CDE}"/>
    <cellStyle name="Vsota 2 4 4 5 2 8" xfId="54173" xr:uid="{ECD27049-A741-4B28-BCDF-7B4D22691618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5 6" xfId="35201" xr:uid="{7A08B849-8395-4078-ADC1-57AB9FA8ECF4}"/>
    <cellStyle name="Vsota 2 4 4 5 7" xfId="42183" xr:uid="{8FC517B3-B2B6-4038-84AB-38A48179466C}"/>
    <cellStyle name="Vsota 2 4 4 5 8" xfId="43012" xr:uid="{870FBB79-6F47-4348-A8E1-A649B81D92D7}"/>
    <cellStyle name="Vsota 2 4 4 5 9" xfId="57545" xr:uid="{FE71E8E5-ED05-4257-A291-931CC0A51A70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2 5" xfId="40979" xr:uid="{4DFD9278-C769-4CD7-AA76-E2F9BDEF0809}"/>
    <cellStyle name="Vsota 2 4 4 6 2 6" xfId="47681" xr:uid="{C0A0D7C9-70FF-49D4-B06D-247E33BE68CE}"/>
    <cellStyle name="Vsota 2 4 4 6 2 7" xfId="53234" xr:uid="{F89EBEFD-A33B-446C-B395-E4037E602616}"/>
    <cellStyle name="Vsota 2 4 4 6 2 8" xfId="55960" xr:uid="{D162053E-6C69-4F11-8B85-4874618B371A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6 6" xfId="38156" xr:uid="{B77D27B2-17FD-42BE-8875-61359AE3CCF8}"/>
    <cellStyle name="Vsota 2 4 4 6 7" xfId="44858" xr:uid="{0DB7B4CD-99BF-48B1-9270-732FC9CCF9CE}"/>
    <cellStyle name="Vsota 2 4 4 6 8" xfId="50411" xr:uid="{14B52CEA-474C-4237-8B83-4132B3235128}"/>
    <cellStyle name="Vsota 2 4 4 6 9" xfId="56077" xr:uid="{E9AFEFBE-C9BE-441C-8B6C-230BA83017EA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7 5" xfId="39067" xr:uid="{C6F15160-1A27-4068-9B20-1398031D605B}"/>
    <cellStyle name="Vsota 2 4 4 7 6" xfId="45769" xr:uid="{2F602C3A-F1C1-4631-B951-120E886D68D1}"/>
    <cellStyle name="Vsota 2 4 4 7 7" xfId="51322" xr:uid="{5CC020AE-D91B-4F8E-A6E7-A74D21411829}"/>
    <cellStyle name="Vsota 2 4 4 7 8" xfId="55479" xr:uid="{F78DBD80-05F7-4F8A-8253-5C2B1D0C9879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2 5" xfId="39007" xr:uid="{A2BA2302-CC74-42F4-AA87-60F143CA19B2}"/>
    <cellStyle name="Vsota 2 4 5 2 6" xfId="45709" xr:uid="{D99400D2-68F2-4374-8724-7F98C4E0080B}"/>
    <cellStyle name="Vsota 2 4 5 2 7" xfId="51262" xr:uid="{84E0C11F-1023-48CC-8C59-C3B052E8E9FF}"/>
    <cellStyle name="Vsota 2 4 5 2 8" xfId="55391" xr:uid="{3A45B47D-058F-4E1C-AC7F-C508A9349339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5 6" xfId="35523" xr:uid="{DCA0FF77-2EE1-4688-82C3-0CFB8E3DE057}"/>
    <cellStyle name="Vsota 2 4 5 7" xfId="42442" xr:uid="{5F4A230A-7FF5-4DDD-ADD7-756ACC25A08E}"/>
    <cellStyle name="Vsota 2 4 5 8" xfId="34152" xr:uid="{4507AB0D-C74E-47F7-BAFF-3056674F5F47}"/>
    <cellStyle name="Vsota 2 4 5 9" xfId="42740" xr:uid="{3D13DCC9-77AE-4530-B196-D66710AB1E38}"/>
    <cellStyle name="Vsota 2 4 6" xfId="2040" xr:uid="{3B405018-0DB2-4584-8774-26661B2EB417}"/>
    <cellStyle name="Vsota 2 4 6 10" xfId="58201" xr:uid="{9358B9D6-449C-4671-87AB-296CF48632CC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2 5" xfId="39603" xr:uid="{C53C88E1-80B6-468C-A128-D1EF1CF301D4}"/>
    <cellStyle name="Vsota 2 4 6 2 6" xfId="46305" xr:uid="{4492F3CA-2458-4132-A77B-38A9E36DDB25}"/>
    <cellStyle name="Vsota 2 4 6 2 7" xfId="51858" xr:uid="{7444603F-4EFF-4847-8355-0148C9E3AB72}"/>
    <cellStyle name="Vsota 2 4 6 2 8" xfId="48475" xr:uid="{C9D112FB-FDF4-4E29-98BF-804DE6AE8382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6 7" xfId="36780" xr:uid="{2FD7C814-D96D-4BA1-B6DE-574CF79BFCEC}"/>
    <cellStyle name="Vsota 2 4 6 8" xfId="43482" xr:uid="{9AA373BD-5581-4512-8357-28C99B2B5D2F}"/>
    <cellStyle name="Vsota 2 4 6 9" xfId="49035" xr:uid="{1C401B37-A1C2-425E-A842-5F06FFDBB6E6}"/>
    <cellStyle name="Vsota 2 4 7" xfId="2405" xr:uid="{6C1E59D1-60DC-4BA4-AC5B-D21B1C5ADA1D}"/>
    <cellStyle name="Vsota 2 4 7 10" xfId="54764" xr:uid="{44F03FBC-1C34-47E6-854F-C9F5F1BF350E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2 5" xfId="40061" xr:uid="{9C4677C6-889C-412D-897B-C91248ADD23D}"/>
    <cellStyle name="Vsota 2 4 7 2 6" xfId="46763" xr:uid="{B40D73BB-C73C-4BAC-BBC2-ECB558897B0C}"/>
    <cellStyle name="Vsota 2 4 7 2 7" xfId="52316" xr:uid="{B292CA22-E0D6-4DE1-9D37-EEAA4A0E12C7}"/>
    <cellStyle name="Vsota 2 4 7 2 8" xfId="54980" xr:uid="{BFADC7C1-4E96-4BF2-9694-5EB7691FB8B8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7 7" xfId="37238" xr:uid="{7054E620-2ED9-4E69-BEB2-C86B6343404B}"/>
    <cellStyle name="Vsota 2 4 7 8" xfId="43940" xr:uid="{17B6321B-13FB-4315-8472-A5BEA8CF6A7B}"/>
    <cellStyle name="Vsota 2 4 7 9" xfId="49493" xr:uid="{7AE501DE-ABC4-46A8-8DC6-931840ACFB4B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8 5" xfId="38778" xr:uid="{E82B3972-7F35-4A27-A87B-AF357C23BA75}"/>
    <cellStyle name="Vsota 2 4 8 6" xfId="45480" xr:uid="{C69F48C1-08E9-4067-B9CF-86BCFAC33070}"/>
    <cellStyle name="Vsota 2 4 8 7" xfId="51033" xr:uid="{AC56DD1B-52B3-4532-B90C-7F40216D826B}"/>
    <cellStyle name="Vsota 2 4 8 8" xfId="58395" xr:uid="{8AE2D069-0631-4500-A6DB-3C41D469D4E4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13" xfId="36374" xr:uid="{7A5F6217-AFBF-49AE-A707-52D67C5B0465}"/>
    <cellStyle name="Vsota 2 5 14" xfId="43076" xr:uid="{020452AC-B701-432D-8A9E-9ED859B39A76}"/>
    <cellStyle name="Vsota 2 5 15" xfId="48629" xr:uid="{6EBD41D8-55D1-4242-A212-8250CB0A5372}"/>
    <cellStyle name="Vsota 2 5 16" xfId="56916" xr:uid="{C2B8C8E8-4F3D-4382-81F7-2BF6DE4A68D1}"/>
    <cellStyle name="Vsota 2 5 2" xfId="4928" xr:uid="{19299CF7-6614-4D10-B08E-8B9C9CD03E0B}"/>
    <cellStyle name="Vsota 2 5 2 10" xfId="23550" xr:uid="{EDAD8187-A4A9-44D8-B707-8CEE694515F2}"/>
    <cellStyle name="Vsota 2 5 2 11" xfId="36581" xr:uid="{6C453CC7-994D-402D-9830-253E3857EBB9}"/>
    <cellStyle name="Vsota 2 5 2 12" xfId="43283" xr:uid="{CE15405F-7006-4EE0-B2FA-5FA86BD76BEC}"/>
    <cellStyle name="Vsota 2 5 2 13" xfId="48836" xr:uid="{43320871-AD38-462B-8401-63F5C76D4246}"/>
    <cellStyle name="Vsota 2 5 2 14" xfId="58189" xr:uid="{E71015E0-D48F-49E1-93CC-72E9FE7C5579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2 5" xfId="40292" xr:uid="{FF9F9A23-AF71-495B-86BD-935425A7D49D}"/>
    <cellStyle name="Vsota 2 5 2 2 2 6" xfId="46994" xr:uid="{C47F4E3B-3D4A-45DF-8093-257D49DF2691}"/>
    <cellStyle name="Vsota 2 5 2 2 2 7" xfId="52547" xr:uid="{5B949B3C-CE2E-4813-A750-1570D6925F9C}"/>
    <cellStyle name="Vsota 2 5 2 2 2 8" xfId="56586" xr:uid="{A9711570-099A-4B3F-A4F6-45223E26726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2 6" xfId="37469" xr:uid="{D2D7AF95-8258-487A-BBAA-C7E5DE4B7CD9}"/>
    <cellStyle name="Vsota 2 5 2 2 7" xfId="44171" xr:uid="{B6A07793-A1EC-462D-9A48-2BD957EEC930}"/>
    <cellStyle name="Vsota 2 5 2 2 8" xfId="49724" xr:uid="{ADB7D8EC-1075-455B-A00E-CA51A014556B}"/>
    <cellStyle name="Vsota 2 5 2 2 9" xfId="42045" xr:uid="{D4B3315F-FF1C-43A2-BDE6-11FE9624FDA2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2 5" xfId="39537" xr:uid="{477BB15C-ABEC-4F72-B7FB-B04BAFB80CD2}"/>
    <cellStyle name="Vsota 2 5 2 3 2 6" xfId="46239" xr:uid="{2D1F5BA4-9A3A-46FC-B539-0FF6BAA778B9}"/>
    <cellStyle name="Vsota 2 5 2 3 2 7" xfId="51792" xr:uid="{515FBA6D-8896-4C91-859E-54A8A3477590}"/>
    <cellStyle name="Vsota 2 5 2 3 2 8" xfId="55128" xr:uid="{455392C9-EFC6-4726-8374-BA4BE556C226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3 6" xfId="36714" xr:uid="{87A6EBD8-ECED-44AE-B568-DB08955780D5}"/>
    <cellStyle name="Vsota 2 5 2 3 7" xfId="43416" xr:uid="{737A1278-7CF6-4E39-A344-1411AAC5A58B}"/>
    <cellStyle name="Vsota 2 5 2 3 8" xfId="48969" xr:uid="{2F2C8A53-DA9F-4976-B2E8-3CBA244183AE}"/>
    <cellStyle name="Vsota 2 5 2 3 9" xfId="42245" xr:uid="{DEE7B7AA-58BE-409B-A4A2-53704C13704A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2 5" xfId="40919" xr:uid="{712362F5-AE57-42A6-8890-5C5C5E715BAC}"/>
    <cellStyle name="Vsota 2 5 2 4 2 6" xfId="47621" xr:uid="{0BEA81B0-3072-4430-ADA5-C71C345E688F}"/>
    <cellStyle name="Vsota 2 5 2 4 2 7" xfId="53174" xr:uid="{51CF220F-3839-45B7-BF4D-618EE20825FF}"/>
    <cellStyle name="Vsota 2 5 2 4 2 8" xfId="56451" xr:uid="{F5EE9C5E-4D15-4546-871E-176E4A31033E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4 6" xfId="38096" xr:uid="{AE9687F2-57A4-41A8-AEAF-398349DBA564}"/>
    <cellStyle name="Vsota 2 5 2 4 7" xfId="44798" xr:uid="{D5A2D952-121C-4333-BFC6-52D283AD44B9}"/>
    <cellStyle name="Vsota 2 5 2 4 8" xfId="50351" xr:uid="{0676C92C-73EA-42A2-9989-23EB53A007A7}"/>
    <cellStyle name="Vsota 2 5 2 4 9" xfId="58450" xr:uid="{D52D56A2-52C5-4565-81C6-E29405DED77F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2 5" xfId="41243" xr:uid="{AB69857C-8C54-4DC1-A8C3-A3B91E91A81C}"/>
    <cellStyle name="Vsota 2 5 2 5 2 6" xfId="47945" xr:uid="{27397559-6932-41F4-ACC4-541E9B3775D0}"/>
    <cellStyle name="Vsota 2 5 2 5 2 7" xfId="53498" xr:uid="{5C556348-20A8-442B-A2E5-639064BD3166}"/>
    <cellStyle name="Vsota 2 5 2 5 2 8" xfId="57432" xr:uid="{80A7BBB8-66F8-49E1-93D1-C547A5777508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5 6" xfId="38420" xr:uid="{8C54397E-5327-4B6D-80F5-A5F234408DA8}"/>
    <cellStyle name="Vsota 2 5 2 5 7" xfId="45122" xr:uid="{72C3CACA-D4AC-4244-A2B1-C5E589453DB0}"/>
    <cellStyle name="Vsota 2 5 2 5 8" xfId="50675" xr:uid="{699DFA63-62F1-4C66-B27B-6D9D7906B1DD}"/>
    <cellStyle name="Vsota 2 5 2 5 9" xfId="56436" xr:uid="{02DE956F-FE1D-49F6-AAE8-3F3544BBEC06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2 5" xfId="41534" xr:uid="{B5AFE69F-9B55-4689-A936-C41899231707}"/>
    <cellStyle name="Vsota 2 5 2 6 2 6" xfId="48236" xr:uid="{BEF3F937-08FA-40B6-ABB4-C569763798C3}"/>
    <cellStyle name="Vsota 2 5 2 6 2 7" xfId="53789" xr:uid="{38E7C6B7-41FD-4BDA-A238-C18F2DD31E85}"/>
    <cellStyle name="Vsota 2 5 2 6 2 8" xfId="54687" xr:uid="{2D21361D-CA8B-484F-BEBE-F860EEC37D7A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6 6" xfId="38711" xr:uid="{2CF67AD2-69A6-4DE0-9FAE-DB2D3FE82440}"/>
    <cellStyle name="Vsota 2 5 2 6 7" xfId="45413" xr:uid="{07600F7E-2A56-4DD9-8771-B0EF135B2566}"/>
    <cellStyle name="Vsota 2 5 2 6 8" xfId="50966" xr:uid="{C4A7FED1-BA7B-48A7-91D4-7E624957D18A}"/>
    <cellStyle name="Vsota 2 5 2 6 9" xfId="41864" xr:uid="{6AD7FC6E-9AEA-4FC4-94CE-DBE8ACEC27EE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7 5" xfId="39404" xr:uid="{E11B2DCD-1C11-4073-9E56-21FD60F62454}"/>
    <cellStyle name="Vsota 2 5 2 7 6" xfId="46106" xr:uid="{90B04C45-1531-4DC3-9881-E647D1C43CD3}"/>
    <cellStyle name="Vsota 2 5 2 7 7" xfId="51659" xr:uid="{E0047733-B367-41FF-9411-4C5EE15D3685}"/>
    <cellStyle name="Vsota 2 5 2 7 8" xfId="55122" xr:uid="{FF10A0CC-6AC0-43AD-B9C5-1EA330FA0491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11" xfId="35954" xr:uid="{E075C622-2313-40BB-8266-A04B98EB40E1}"/>
    <cellStyle name="Vsota 2 5 3 12" xfId="42774" xr:uid="{77090037-2E64-49AE-A4EE-F5CAE8CFF0CE}"/>
    <cellStyle name="Vsota 2 5 3 13" xfId="48346" xr:uid="{085E2103-69B1-45FE-BDA8-FB9D0C3BEB2A}"/>
    <cellStyle name="Vsota 2 5 3 14" xfId="42957" xr:uid="{7128D81E-83BF-4207-9AB3-79E6F5F0918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2 5" xfId="39828" xr:uid="{C3F8FEED-96AC-4D57-9536-017241D52B77}"/>
    <cellStyle name="Vsota 2 5 3 2 2 6" xfId="46530" xr:uid="{9D531EF3-BDD5-426D-8BBE-8E4393473247}"/>
    <cellStyle name="Vsota 2 5 3 2 2 7" xfId="52083" xr:uid="{26B28E03-BC6A-4ADB-85E4-9F4E5F3CC6A3}"/>
    <cellStyle name="Vsota 2 5 3 2 2 8" xfId="55373" xr:uid="{E049B6FF-FE69-4FDE-B336-B265EB366DF3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2 6" xfId="37005" xr:uid="{6A2ADD15-7B97-41F8-B8A5-04CE6EE92721}"/>
    <cellStyle name="Vsota 2 5 3 2 7" xfId="43707" xr:uid="{DF972046-09E6-41C1-9434-C4AE0A11489E}"/>
    <cellStyle name="Vsota 2 5 3 2 8" xfId="49260" xr:uid="{F6AE921B-A6F9-45A7-B212-E903DA2CCA05}"/>
    <cellStyle name="Vsota 2 5 3 2 9" xfId="57448" xr:uid="{B42DBAED-F754-4EB1-A00C-0FCF9415CC2A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2 5" xfId="40496" xr:uid="{D3D0162D-2C66-4CD4-BAF3-B18A2338B200}"/>
    <cellStyle name="Vsota 2 5 3 3 2 6" xfId="47198" xr:uid="{F8099BCE-907D-4082-85E1-369F7F02D102}"/>
    <cellStyle name="Vsota 2 5 3 3 2 7" xfId="52751" xr:uid="{9BAB84A9-2A75-4586-8FDC-EE02FD195CB8}"/>
    <cellStyle name="Vsota 2 5 3 3 2 8" xfId="54224" xr:uid="{2070609A-6E76-4F60-BDD0-9DA018881488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3 6" xfId="37673" xr:uid="{E7472C7E-B621-4DC5-A92E-60CDEC9C74EC}"/>
    <cellStyle name="Vsota 2 5 3 3 7" xfId="44375" xr:uid="{DD1463C2-5C89-4FB5-8BA6-325783EE0AA4}"/>
    <cellStyle name="Vsota 2 5 3 3 8" xfId="49928" xr:uid="{1977A7E9-D3D5-430B-8CD4-175536D5FCCF}"/>
    <cellStyle name="Vsota 2 5 3 3 9" xfId="55314" xr:uid="{E0329CA1-892F-4A8C-A41F-081FCF07463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2 5" xfId="40365" xr:uid="{F5B4F3E1-19D6-400F-BAA1-FBD0A2FADC1F}"/>
    <cellStyle name="Vsota 2 5 3 4 2 6" xfId="47067" xr:uid="{59CBEFC3-C6D0-4F8E-84D4-A51ADE0C36B9}"/>
    <cellStyle name="Vsota 2 5 3 4 2 7" xfId="52620" xr:uid="{B7538758-3A4C-42BD-B4CD-24388AAF62EE}"/>
    <cellStyle name="Vsota 2 5 3 4 2 8" xfId="55330" xr:uid="{BDFD4690-65C9-4CC5-A937-C530DE30F5FC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4 6" xfId="37542" xr:uid="{E02EB1EC-520A-42B4-A20F-A05817B04C4B}"/>
    <cellStyle name="Vsota 2 5 3 4 7" xfId="44244" xr:uid="{830AE8DB-BC6E-416C-BFED-A2F8CB775A4C}"/>
    <cellStyle name="Vsota 2 5 3 4 8" xfId="49797" xr:uid="{99E45690-A323-4BEC-A5D5-5B1F8ABC2334}"/>
    <cellStyle name="Vsota 2 5 3 4 9" xfId="55372" xr:uid="{7B26B1B3-B035-415E-9B9F-00F6F071507C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2 5" xfId="38990" xr:uid="{E8D73315-88D2-4531-A8A3-219A27C0B491}"/>
    <cellStyle name="Vsota 2 5 3 5 2 6" xfId="45692" xr:uid="{59503B28-6DCE-46D3-8917-F9D9650A306E}"/>
    <cellStyle name="Vsota 2 5 3 5 2 7" xfId="51245" xr:uid="{D662F1E5-DA23-412E-ADE5-295445E6D968}"/>
    <cellStyle name="Vsota 2 5 3 5 2 8" xfId="55384" xr:uid="{BE6CA448-FBA2-4516-8078-97DCCA6F2C7C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5 6" xfId="35499" xr:uid="{A5B23E94-5478-4985-9A00-FF0DEE7D390D}"/>
    <cellStyle name="Vsota 2 5 3 5 7" xfId="42422" xr:uid="{FB859623-01E4-4E0E-AD48-98BD413D6C12}"/>
    <cellStyle name="Vsota 2 5 3 5 8" xfId="43053" xr:uid="{DFDED867-8AE6-4994-86B6-32B058832F6D}"/>
    <cellStyle name="Vsota 2 5 3 5 9" xfId="34567" xr:uid="{77C11479-71BA-408F-A861-78CACD61C26B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2 5" xfId="40518" xr:uid="{5D27D7FE-BD26-47AF-8DED-A1A7AD8100A2}"/>
    <cellStyle name="Vsota 2 5 3 6 2 6" xfId="47220" xr:uid="{2FF530CB-0B71-4905-AB8B-D3268D152790}"/>
    <cellStyle name="Vsota 2 5 3 6 2 7" xfId="52773" xr:uid="{796FC9A4-8302-4980-974D-1EC1E7BBD949}"/>
    <cellStyle name="Vsota 2 5 3 6 2 8" xfId="54960" xr:uid="{41AF73DB-CA0D-4787-9DCE-2E4C699E253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6 6" xfId="37695" xr:uid="{60D3C730-EAFE-463F-9387-801B0B45160B}"/>
    <cellStyle name="Vsota 2 5 3 6 7" xfId="44397" xr:uid="{ED9FECAA-C2C1-4CE2-BB33-EFB5CAB28C0A}"/>
    <cellStyle name="Vsota 2 5 3 6 8" xfId="49950" xr:uid="{B4996BE3-0037-419F-A5F2-07174F751F58}"/>
    <cellStyle name="Vsota 2 5 3 6 9" xfId="42481" xr:uid="{A5641A80-38DA-428D-B83D-0DBB1486AEE4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7 5" xfId="39111" xr:uid="{D3B9DE2A-2214-4D03-BE70-5663A65A32F1}"/>
    <cellStyle name="Vsota 2 5 3 7 6" xfId="45813" xr:uid="{1E800A36-9501-4CB9-8BB6-0463BA10EDE4}"/>
    <cellStyle name="Vsota 2 5 3 7 7" xfId="51366" xr:uid="{23CD79BE-EEED-4DB6-A183-C7C81C7949B2}"/>
    <cellStyle name="Vsota 2 5 3 7 8" xfId="55414" xr:uid="{92C940FD-341B-483F-89A9-DAD3DEDAFAF3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2 5" xfId="40085" xr:uid="{BBA2635D-F489-4ABE-A8F6-42AFF9F8A083}"/>
    <cellStyle name="Vsota 2 5 4 2 6" xfId="46787" xr:uid="{FD143AB4-08AB-4A68-80AE-629665CF7E31}"/>
    <cellStyle name="Vsota 2 5 4 2 7" xfId="52340" xr:uid="{154A7442-5759-4771-9EA6-ED0E2DBEF44F}"/>
    <cellStyle name="Vsota 2 5 4 2 8" xfId="56959" xr:uid="{4C8B9A0E-7D43-4003-A6DB-D73E3E8072AE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4 6" xfId="37262" xr:uid="{A2628738-77E0-40E3-8C9C-66300B14F370}"/>
    <cellStyle name="Vsota 2 5 4 7" xfId="43964" xr:uid="{F96063C9-5A19-41AC-8343-1E6D9344842B}"/>
    <cellStyle name="Vsota 2 5 4 8" xfId="49517" xr:uid="{620EC0F6-F02B-4AFF-B7A4-CD061EF606A7}"/>
    <cellStyle name="Vsota 2 5 4 9" xfId="54421" xr:uid="{0B218DE7-6136-49D5-9491-0AE5AC8BEF4D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2 5" xfId="40565" xr:uid="{B3BDC861-91F9-43E6-A545-DB93764E98B3}"/>
    <cellStyle name="Vsota 2 5 5 2 6" xfId="47267" xr:uid="{6311FBE6-D5B8-43DF-929D-7A7C7E54CD8A}"/>
    <cellStyle name="Vsota 2 5 5 2 7" xfId="52820" xr:uid="{15FF2CE6-C770-4E50-9BFB-7F53DF24B7AD}"/>
    <cellStyle name="Vsota 2 5 5 2 8" xfId="57813" xr:uid="{6A52F087-EC5F-4F02-A278-48D8070121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5 6" xfId="37742" xr:uid="{C97E5FE6-802C-4CF8-AA32-A1DF63D0AD95}"/>
    <cellStyle name="Vsota 2 5 5 7" xfId="44444" xr:uid="{C887ABCC-9EAE-4891-A11E-9EF094036A32}"/>
    <cellStyle name="Vsota 2 5 5 8" xfId="49997" xr:uid="{09E05BE3-8FD5-4B05-ACCE-D8A1860874EE}"/>
    <cellStyle name="Vsota 2 5 5 9" xfId="56100" xr:uid="{D0A1E2CB-8B57-4024-95E5-A65993DFE194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2 5" xfId="40712" xr:uid="{F87ED8B4-3076-49B9-A663-BF80F8369609}"/>
    <cellStyle name="Vsota 2 5 6 2 6" xfId="47414" xr:uid="{88DF125D-7BC4-403E-AD21-7F2BCDEB27FB}"/>
    <cellStyle name="Vsota 2 5 6 2 7" xfId="52967" xr:uid="{2722A9BA-EE8D-48A1-B7C7-4AADA04905FD}"/>
    <cellStyle name="Vsota 2 5 6 2 8" xfId="58377" xr:uid="{23700A97-F5FF-473F-BC3B-9B2B6D5A8C74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6 6" xfId="37889" xr:uid="{FBE91FEA-D718-4F84-B29B-AFF6AA8FF54D}"/>
    <cellStyle name="Vsota 2 5 6 7" xfId="44591" xr:uid="{2DDAD220-05B7-4FC5-A3C6-66D44E715076}"/>
    <cellStyle name="Vsota 2 5 6 8" xfId="50144" xr:uid="{1702F4A3-C511-4D50-9476-A2B122309141}"/>
    <cellStyle name="Vsota 2 5 6 9" xfId="56017" xr:uid="{22EDCC05-374A-4063-BE38-4C5EEAA07554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2 5" xfId="41036" xr:uid="{DBC6747E-78E4-4564-93F9-72D76750FB94}"/>
    <cellStyle name="Vsota 2 5 7 2 6" xfId="47738" xr:uid="{77D9356F-0A7A-48AB-8251-298555AA698A}"/>
    <cellStyle name="Vsota 2 5 7 2 7" xfId="53291" xr:uid="{59C6FCAD-4378-4DDD-8FFB-A8A04DB00969}"/>
    <cellStyle name="Vsota 2 5 7 2 8" xfId="55410" xr:uid="{CF1B1972-62B2-4675-B794-9B0F700F0519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7 6" xfId="38213" xr:uid="{E43B9ACD-1517-4207-BB23-3030CFE7DDDD}"/>
    <cellStyle name="Vsota 2 5 7 7" xfId="44915" xr:uid="{83C484CD-B005-4DF6-805C-6FC9F0B77381}"/>
    <cellStyle name="Vsota 2 5 7 8" xfId="50468" xr:uid="{2AFD2C83-B6AC-482E-A3EB-E06C32673669}"/>
    <cellStyle name="Vsota 2 5 7 9" xfId="55712" xr:uid="{41795644-F162-412A-9358-026DB802BCD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2 5" xfId="41327" xr:uid="{91ABB35C-5092-4BFD-A31A-2B3578F2D4AA}"/>
    <cellStyle name="Vsota 2 5 8 2 6" xfId="48029" xr:uid="{14FECEF6-AB8B-4704-B61A-4EC9E8F0BDBF}"/>
    <cellStyle name="Vsota 2 5 8 2 7" xfId="53582" xr:uid="{A132C034-1F76-4093-8606-78ED2DED76B6}"/>
    <cellStyle name="Vsota 2 5 8 2 8" xfId="48397" xr:uid="{66659A26-848B-407E-86C4-69B6C242845E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8 6" xfId="38504" xr:uid="{5C46C826-5316-4BB2-ACB1-EE2E5C2F8EE7}"/>
    <cellStyle name="Vsota 2 5 8 7" xfId="45206" xr:uid="{13797524-98F2-4277-B055-5825B2D02D41}"/>
    <cellStyle name="Vsota 2 5 8 8" xfId="50759" xr:uid="{BB172A64-A909-45B1-8A2C-F0BEC7F9A4D1}"/>
    <cellStyle name="Vsota 2 5 8 9" xfId="41987" xr:uid="{56C09050-DB0C-4EA6-8CA6-B947716E9C66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5 9 5" xfId="39197" xr:uid="{43C6CB1D-E834-491F-B4AA-07B3880038C3}"/>
    <cellStyle name="Vsota 2 5 9 6" xfId="45899" xr:uid="{47F6CFDC-9A5F-4EDF-BD8B-582C052EFB58}"/>
    <cellStyle name="Vsota 2 5 9 7" xfId="51452" xr:uid="{6EF7EA93-ED01-4D05-8D32-CBA6CBA634D7}"/>
    <cellStyle name="Vsota 2 5 9 8" xfId="57222" xr:uid="{B26CF972-A450-437F-9ACD-79F49A5909D1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13" xfId="36377" xr:uid="{F13AE2AB-0985-4B49-97F8-1317A50DC8FE}"/>
    <cellStyle name="Vsota 2 6 14" xfId="43079" xr:uid="{AEB85E6F-1711-44DD-8081-B3FA92B7160D}"/>
    <cellStyle name="Vsota 2 6 15" xfId="48632" xr:uid="{57594F26-FA2C-4D92-9BBD-235CC1A80389}"/>
    <cellStyle name="Vsota 2 6 16" xfId="42985" xr:uid="{1DC0419E-577E-4716-8D28-487DE8965F49}"/>
    <cellStyle name="Vsota 2 6 2" xfId="4931" xr:uid="{09B00544-3CCD-4D20-B696-4C3212AA1672}"/>
    <cellStyle name="Vsota 2 6 2 10" xfId="23553" xr:uid="{0706E363-694E-4A1F-B80A-C6867289E076}"/>
    <cellStyle name="Vsota 2 6 2 11" xfId="36584" xr:uid="{A31DCE34-EAEE-4C57-AEA1-6C6BF6C3494F}"/>
    <cellStyle name="Vsota 2 6 2 12" xfId="43286" xr:uid="{E5E2D59F-E54F-43D5-AFB6-E467F9911807}"/>
    <cellStyle name="Vsota 2 6 2 13" xfId="48839" xr:uid="{0A0A8362-5EC6-4FAA-B94C-94BD0FACF3B5}"/>
    <cellStyle name="Vsota 2 6 2 14" xfId="57309" xr:uid="{5B51B013-63DE-4626-9AD4-B864B0EFEDFF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2 5" xfId="40295" xr:uid="{D58DA2CB-C3F8-43A9-BDB9-1A860374B7E2}"/>
    <cellStyle name="Vsota 2 6 2 2 2 6" xfId="46997" xr:uid="{92CD7FC0-058D-403D-936E-C6DF309F4400}"/>
    <cellStyle name="Vsota 2 6 2 2 2 7" xfId="52550" xr:uid="{8C95B419-C479-40C1-B1E7-51557F287D04}"/>
    <cellStyle name="Vsota 2 6 2 2 2 8" xfId="56146" xr:uid="{69E3E9D9-1D00-4E39-A1C5-293013B78C52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2 6" xfId="37472" xr:uid="{4C7CB7AC-E938-4688-B444-5FC7C869AAD1}"/>
    <cellStyle name="Vsota 2 6 2 2 7" xfId="44174" xr:uid="{40953008-2499-49AC-83A8-19798C19D203}"/>
    <cellStyle name="Vsota 2 6 2 2 8" xfId="49727" xr:uid="{CADA76F6-5741-4534-B12D-DB5A02FDE5E5}"/>
    <cellStyle name="Vsota 2 6 2 2 9" xfId="57278" xr:uid="{03C9EEF7-25BC-409D-8C50-C076CB957D63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2 5" xfId="39809" xr:uid="{634BF441-01F9-4FC7-81FC-2FE347EC895D}"/>
    <cellStyle name="Vsota 2 6 2 3 2 6" xfId="46511" xr:uid="{5C0C0718-7F90-45F6-BD2D-210CFC0CAB75}"/>
    <cellStyle name="Vsota 2 6 2 3 2 7" xfId="52064" xr:uid="{1A4403C0-7471-4705-84E3-D2BCDB97683E}"/>
    <cellStyle name="Vsota 2 6 2 3 2 8" xfId="54617" xr:uid="{84CE076E-30CF-42D3-A822-2B461BD150FC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3 6" xfId="36986" xr:uid="{0907BB9F-6E28-44A0-940D-B4918015810C}"/>
    <cellStyle name="Vsota 2 6 2 3 7" xfId="43688" xr:uid="{449E2221-758E-46A4-B50D-087B0A91F65C}"/>
    <cellStyle name="Vsota 2 6 2 3 8" xfId="49241" xr:uid="{CA72E159-E02D-4F5D-B689-5A07BF4F2179}"/>
    <cellStyle name="Vsota 2 6 2 3 9" xfId="55339" xr:uid="{07BF1871-BDBE-44E8-9623-F2D104228F68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2 5" xfId="40922" xr:uid="{D03C9EEA-7734-4B94-9F56-DA55694AEB14}"/>
    <cellStyle name="Vsota 2 6 2 4 2 6" xfId="47624" xr:uid="{7D6C5311-C13F-47E2-93E7-1EE4BB2AAFFC}"/>
    <cellStyle name="Vsota 2 6 2 4 2 7" xfId="53177" xr:uid="{E93DFF90-BDE5-4C93-BDE1-F4C41350AE98}"/>
    <cellStyle name="Vsota 2 6 2 4 2 8" xfId="58224" xr:uid="{AFED7E2B-43C4-4F6D-B63E-7629FCFFD238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4 6" xfId="38099" xr:uid="{AA0E75CF-FCDC-4E77-B35E-00DF3CDFE1F6}"/>
    <cellStyle name="Vsota 2 6 2 4 7" xfId="44801" xr:uid="{9C4B47D3-F278-4375-9279-319F5037E17F}"/>
    <cellStyle name="Vsota 2 6 2 4 8" xfId="50354" xr:uid="{E56238EE-69EC-4D7A-BB47-C896D3D9E1E6}"/>
    <cellStyle name="Vsota 2 6 2 4 9" xfId="56676" xr:uid="{05F2BC6C-43E4-4395-B11F-22D8C27311FB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2 5" xfId="41246" xr:uid="{0A0D2A72-4CF2-4741-9331-3E2555CE853B}"/>
    <cellStyle name="Vsota 2 6 2 5 2 6" xfId="47948" xr:uid="{4252BF8A-06A8-41DE-BF3C-93CF48948907}"/>
    <cellStyle name="Vsota 2 6 2 5 2 7" xfId="53501" xr:uid="{722B1AB0-90DC-4E34-B541-FB95325E8653}"/>
    <cellStyle name="Vsota 2 6 2 5 2 8" xfId="53853" xr:uid="{DEFF5094-5C79-4096-A3E6-20DF959DEDD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5 6" xfId="38423" xr:uid="{4EE5BE1E-F26A-4787-8E97-A98FEA9ABA5A}"/>
    <cellStyle name="Vsota 2 6 2 5 7" xfId="45125" xr:uid="{7D608D05-42C8-48C0-AF84-2DBE4C47A4F5}"/>
    <cellStyle name="Vsota 2 6 2 5 8" xfId="50678" xr:uid="{81F8B538-2F70-4998-BC15-923A3C846992}"/>
    <cellStyle name="Vsota 2 6 2 5 9" xfId="56951" xr:uid="{F2E71FA0-732B-4D42-AA5B-9009BED88E4A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2 5" xfId="41537" xr:uid="{6270853C-4C77-4D78-821D-487C9D1753AC}"/>
    <cellStyle name="Vsota 2 6 2 6 2 6" xfId="48239" xr:uid="{11B8429A-D8FB-439D-994C-286957DECE9F}"/>
    <cellStyle name="Vsota 2 6 2 6 2 7" xfId="53792" xr:uid="{396C0480-4F44-4A51-B66B-753AB8801A94}"/>
    <cellStyle name="Vsota 2 6 2 6 2 8" xfId="58098" xr:uid="{786EDEFB-0951-48F3-98C5-8D1D03B6540C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6 6" xfId="38714" xr:uid="{782F59B7-7954-40E2-8EA2-81BFBE664DF3}"/>
    <cellStyle name="Vsota 2 6 2 6 7" xfId="45416" xr:uid="{5B06808C-FC55-4ECB-94A8-5B50746E7AC6}"/>
    <cellStyle name="Vsota 2 6 2 6 8" xfId="50969" xr:uid="{1D6B2EB7-D516-45EE-B74B-27E6601EDF04}"/>
    <cellStyle name="Vsota 2 6 2 6 9" xfId="54898" xr:uid="{684D134B-B95E-40EA-95F1-B3F59434C768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7 5" xfId="39407" xr:uid="{BD14F18C-E158-4E58-BCE6-9AD2C2D03AAC}"/>
    <cellStyle name="Vsota 2 6 2 7 6" xfId="46109" xr:uid="{2ECEE006-C51F-4A1A-A2CA-89AD0B2762D5}"/>
    <cellStyle name="Vsota 2 6 2 7 7" xfId="51662" xr:uid="{0D0C4CE5-E49E-462B-BAC4-B46F03925E8A}"/>
    <cellStyle name="Vsota 2 6 2 7 8" xfId="56104" xr:uid="{D739B1DF-0D0E-407E-AC4D-AA5255EB52E1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11" xfId="36476" xr:uid="{EC27B358-1E35-4781-9D50-A8E8E6FDA618}"/>
    <cellStyle name="Vsota 2 6 3 12" xfId="43178" xr:uid="{5B60D6D9-98FC-4029-BA86-2C34BA9A5F01}"/>
    <cellStyle name="Vsota 2 6 3 13" xfId="48731" xr:uid="{BC314329-3D2D-4555-933A-4181C0D7E015}"/>
    <cellStyle name="Vsota 2 6 3 14" xfId="57362" xr:uid="{D1124428-984C-49F9-A6EE-ABFBFED99267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2 5" xfId="40187" xr:uid="{131C7A80-12C1-48AF-B23D-7B74FCC493C5}"/>
    <cellStyle name="Vsota 2 6 3 2 2 6" xfId="46889" xr:uid="{0BBB61A4-C1DD-4DB2-A5A9-50ADBEC3A9AD}"/>
    <cellStyle name="Vsota 2 6 3 2 2 7" xfId="52442" xr:uid="{4DC4FF35-5C2E-4A45-A446-E3801A8600F6}"/>
    <cellStyle name="Vsota 2 6 3 2 2 8" xfId="57481" xr:uid="{55412E10-16EC-4BB9-BC2C-5D52E7D3BB33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2 6" xfId="37364" xr:uid="{46735BCD-8208-4AED-9E54-8B64823C146B}"/>
    <cellStyle name="Vsota 2 6 3 2 7" xfId="44066" xr:uid="{E74514D7-A8B3-4A88-89C4-ADFA20DE93F6}"/>
    <cellStyle name="Vsota 2 6 3 2 8" xfId="49619" xr:uid="{D0E49E51-92AD-4D68-9982-49BA9ED5E6AF}"/>
    <cellStyle name="Vsota 2 6 3 2 9" xfId="57803" xr:uid="{87CCD217-9703-4FFD-9DBC-5EAE1EF4749F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2 5" xfId="40547" xr:uid="{0B63C130-EF7E-43F2-9E8C-2CC71799654E}"/>
    <cellStyle name="Vsota 2 6 3 3 2 6" xfId="47249" xr:uid="{BBCD55BC-AE28-41E7-9844-F4C867CFC4D7}"/>
    <cellStyle name="Vsota 2 6 3 3 2 7" xfId="52802" xr:uid="{91FD2F0B-465E-42F8-9D67-94D830703CD2}"/>
    <cellStyle name="Vsota 2 6 3 3 2 8" xfId="58062" xr:uid="{8737AB41-4468-4453-A951-C048F97781CC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3 6" xfId="37724" xr:uid="{20E0A5B5-0D60-4527-9547-DBA4ABC054E7}"/>
    <cellStyle name="Vsota 2 6 3 3 7" xfId="44426" xr:uid="{3578C47D-6651-4AF0-B293-C0AB0945DC8B}"/>
    <cellStyle name="Vsota 2 6 3 3 8" xfId="49979" xr:uid="{CEBE04A2-D1B7-41F9-A2DF-F9CB34B83AAE}"/>
    <cellStyle name="Vsota 2 6 3 3 9" xfId="57808" xr:uid="{FFCCC25C-9A4F-4EBD-BA47-D0DDDEF2D510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2 5" xfId="40814" xr:uid="{C4FD0F77-66D4-4F8D-B085-1247993CC726}"/>
    <cellStyle name="Vsota 2 6 3 4 2 6" xfId="47516" xr:uid="{3242EF38-0E49-498F-97FF-B06E02676532}"/>
    <cellStyle name="Vsota 2 6 3 4 2 7" xfId="53069" xr:uid="{A03A45CE-C9F4-4833-8CAE-99ADE68828C1}"/>
    <cellStyle name="Vsota 2 6 3 4 2 8" xfId="56578" xr:uid="{98DF42D3-1459-44C6-BE1D-C51EF7901628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4 6" xfId="37991" xr:uid="{DEE401CD-5E71-4A08-A6AD-1C6CA8923465}"/>
    <cellStyle name="Vsota 2 6 3 4 7" xfId="44693" xr:uid="{2438A2F5-2DB3-490B-B978-C57CE86A80D7}"/>
    <cellStyle name="Vsota 2 6 3 4 8" xfId="50246" xr:uid="{8230DC27-0F31-4B6F-AF6F-6A97F7202061}"/>
    <cellStyle name="Vsota 2 6 3 4 9" xfId="54795" xr:uid="{FBEFDD71-2222-414C-B859-904439A52AA8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2 5" xfId="41138" xr:uid="{71EC0FB5-624C-4898-BA20-EAD51B335FC7}"/>
    <cellStyle name="Vsota 2 6 3 5 2 6" xfId="47840" xr:uid="{6D5C3B4E-5014-43DE-B038-C12BA7DD2AB8}"/>
    <cellStyle name="Vsota 2 6 3 5 2 7" xfId="53393" xr:uid="{50889BB8-F813-4548-B7DB-F7A6AE6C6887}"/>
    <cellStyle name="Vsota 2 6 3 5 2 8" xfId="58380" xr:uid="{DFC8FCC7-0D92-4F2D-8FD7-61890B70A6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5 6" xfId="38315" xr:uid="{8EFC94B0-DE45-416E-9296-B87E913CE0BC}"/>
    <cellStyle name="Vsota 2 6 3 5 7" xfId="45017" xr:uid="{3221E129-75BE-48F7-A1FA-A3FA0730A4A4}"/>
    <cellStyle name="Vsota 2 6 3 5 8" xfId="50570" xr:uid="{4D1A7BF8-6F90-4948-BF45-2C6368CADB99}"/>
    <cellStyle name="Vsota 2 6 3 5 9" xfId="55106" xr:uid="{21B14CCC-C446-473A-AB72-6C7B6AE1B8C7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2 5" xfId="41429" xr:uid="{E49D7AE9-FC8C-43E1-946A-46726A97DE57}"/>
    <cellStyle name="Vsota 2 6 3 6 2 6" xfId="48131" xr:uid="{5418B389-B7DF-420D-BC28-EFC0E445B729}"/>
    <cellStyle name="Vsota 2 6 3 6 2 7" xfId="53684" xr:uid="{4CE5C12A-C43A-4497-ABA6-B5212EE2AB0A}"/>
    <cellStyle name="Vsota 2 6 3 6 2 8" xfId="57706" xr:uid="{34C49990-A81B-4900-839E-9CA047F572C3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6 6" xfId="38606" xr:uid="{5D6FEB09-170C-45BD-B530-AF07D745157B}"/>
    <cellStyle name="Vsota 2 6 3 6 7" xfId="45308" xr:uid="{64824681-0798-429C-B6B9-9B5924C24F91}"/>
    <cellStyle name="Vsota 2 6 3 6 8" xfId="50861" xr:uid="{3754DABC-D9AB-4E83-9458-7360E21D3B9D}"/>
    <cellStyle name="Vsota 2 6 3 6 9" xfId="55758" xr:uid="{7E3E9251-568E-4EF5-9D95-6941AE22CA06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7 5" xfId="39299" xr:uid="{A65F6658-BF46-4421-9C43-DE1C8E315805}"/>
    <cellStyle name="Vsota 2 6 3 7 6" xfId="46001" xr:uid="{AA543211-35C9-4DCF-A7A0-EFEAE66B17F9}"/>
    <cellStyle name="Vsota 2 6 3 7 7" xfId="51554" xr:uid="{B0870461-710D-4F0F-B671-A48577C0E84D}"/>
    <cellStyle name="Vsota 2 6 3 7 8" xfId="54815" xr:uid="{DE121F9E-A272-4947-8461-196DDD25E0D9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2 5" xfId="40088" xr:uid="{3133C9F7-4A61-46D8-9378-A66FB7F5A952}"/>
    <cellStyle name="Vsota 2 6 4 2 6" xfId="46790" xr:uid="{76376AF2-A019-4A38-A890-22A710121B91}"/>
    <cellStyle name="Vsota 2 6 4 2 7" xfId="52343" xr:uid="{DB04D87E-7F18-47A1-85D4-C9A9E6C7CDB1}"/>
    <cellStyle name="Vsota 2 6 4 2 8" xfId="57417" xr:uid="{3FB38101-943C-492D-8C93-3D70D0AD8600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4 6" xfId="37265" xr:uid="{F63AFA09-2CF8-4B5B-8177-AAE66A94702F}"/>
    <cellStyle name="Vsota 2 6 4 7" xfId="43967" xr:uid="{5C0BDBF4-1DF3-4A3D-A000-634299CEBB80}"/>
    <cellStyle name="Vsota 2 6 4 8" xfId="49520" xr:uid="{BF9DA038-E6F5-44E0-BEE0-86260E2815B4}"/>
    <cellStyle name="Vsota 2 6 4 9" xfId="56401" xr:uid="{6EDA1A81-B8FC-402D-9E1F-01DCBDBE9CF4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2 5" xfId="40504" xr:uid="{9CDA7EA0-78E7-4BC9-8C87-6345732D09A8}"/>
    <cellStyle name="Vsota 2 6 5 2 6" xfId="47206" xr:uid="{DBE3232C-A21C-44DA-A6A2-07CECE313DB4}"/>
    <cellStyle name="Vsota 2 6 5 2 7" xfId="52759" xr:uid="{EF8062EE-9635-452D-A867-4AE6BB0ACA60}"/>
    <cellStyle name="Vsota 2 6 5 2 8" xfId="57254" xr:uid="{3D41D0F7-52DD-429F-AED2-0503082FE1E6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5 6" xfId="37681" xr:uid="{9F7107E4-2E5B-4E7C-BD68-0F2FCD85A12E}"/>
    <cellStyle name="Vsota 2 6 5 7" xfId="44383" xr:uid="{8E12B55A-0875-4B9B-A44B-7830ECE809E9}"/>
    <cellStyle name="Vsota 2 6 5 8" xfId="49936" xr:uid="{245457A9-00D8-41AA-ACC5-BBB9F79DC620}"/>
    <cellStyle name="Vsota 2 6 5 9" xfId="42309" xr:uid="{39C9D487-B383-41FA-BDF8-7269DB721EC3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2 5" xfId="40715" xr:uid="{619954D3-47B4-456D-9248-DED42364B6AE}"/>
    <cellStyle name="Vsota 2 6 6 2 6" xfId="47417" xr:uid="{C3C58996-D56A-4D9D-991E-87F2528793EB}"/>
    <cellStyle name="Vsota 2 6 6 2 7" xfId="52970" xr:uid="{EF150591-7F71-45D5-97BB-DDC0E5CF60E5}"/>
    <cellStyle name="Vsota 2 6 6 2 8" xfId="53905" xr:uid="{D8557EC6-10E3-4855-A547-92A850F78DA9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6 6" xfId="37892" xr:uid="{97FBE212-F9E6-4363-B6C1-49D58C7C6945}"/>
    <cellStyle name="Vsota 2 6 6 7" xfId="44594" xr:uid="{B67EF86A-505A-46EE-B031-48753EA2CF16}"/>
    <cellStyle name="Vsota 2 6 6 8" xfId="50147" xr:uid="{4B82C6F6-B139-403B-B364-7E58799CF715}"/>
    <cellStyle name="Vsota 2 6 6 9" xfId="53880" xr:uid="{E997444E-6A5C-481C-BF68-90966CFF827B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2 5" xfId="41039" xr:uid="{CCA2471C-EF9B-4435-9241-15B115402003}"/>
    <cellStyle name="Vsota 2 6 7 2 6" xfId="47741" xr:uid="{204226DD-D9A5-43F7-964A-D2FF264757C8}"/>
    <cellStyle name="Vsota 2 6 7 2 7" xfId="53294" xr:uid="{C4A6CEFF-962B-49D0-A110-3A79CD895BEA}"/>
    <cellStyle name="Vsota 2 6 7 2 8" xfId="41807" xr:uid="{8F68DDEF-40CF-41E1-933C-8F97649A1D87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7 6" xfId="38216" xr:uid="{74C7B74E-F6D6-4EE6-9924-DBB8CD186657}"/>
    <cellStyle name="Vsota 2 6 7 7" xfId="44918" xr:uid="{C4B22CE3-DF32-4C81-B224-96F8C07E4EEF}"/>
    <cellStyle name="Vsota 2 6 7 8" xfId="50471" xr:uid="{C3A13858-3FD1-471C-AF15-86468451A814}"/>
    <cellStyle name="Vsota 2 6 7 9" xfId="56500" xr:uid="{198AAA59-8BDE-4A10-A3F8-682F901BDE09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2 5" xfId="41330" xr:uid="{25B018E7-DECE-40C7-A4A4-AF269BB8388E}"/>
    <cellStyle name="Vsota 2 6 8 2 6" xfId="48032" xr:uid="{A649537C-9494-44D7-BF29-C1639A713C35}"/>
    <cellStyle name="Vsota 2 6 8 2 7" xfId="53585" xr:uid="{F342CC22-C948-46E8-85A4-CA143F7607AD}"/>
    <cellStyle name="Vsota 2 6 8 2 8" xfId="53982" xr:uid="{515D7E95-BDD8-4B92-A5E2-A9B49B873A48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8 6" xfId="38507" xr:uid="{3DAEA3A0-716E-4E24-9647-B103F7BCCAC9}"/>
    <cellStyle name="Vsota 2 6 8 7" xfId="45209" xr:uid="{F88B5B75-30A5-4F22-92E9-509058E5705A}"/>
    <cellStyle name="Vsota 2 6 8 8" xfId="50762" xr:uid="{BCCB2C26-C1DC-4BBE-96F5-84B2069C6A77}"/>
    <cellStyle name="Vsota 2 6 8 9" xfId="56666" xr:uid="{4A6431E9-A2B7-4F1E-80FC-70BF37EBC5ED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6 9 5" xfId="39200" xr:uid="{A304E961-4518-4C77-970B-5AEEDD118F29}"/>
    <cellStyle name="Vsota 2 6 9 6" xfId="45902" xr:uid="{008BCB97-8AD8-4E14-8B6C-51A33B16670D}"/>
    <cellStyle name="Vsota 2 6 9 7" xfId="51455" xr:uid="{53FB06ED-2398-421E-876E-7F32407AC38A}"/>
    <cellStyle name="Vsota 2 6 9 8" xfId="57712" xr:uid="{B458F36F-9A1B-49EC-A505-A65EB5A51F64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14" xfId="36375" xr:uid="{EAB06F3B-E123-4F5E-8999-D2536CF01232}"/>
    <cellStyle name="Vsota 2 7 15" xfId="43077" xr:uid="{120F8C5A-A17C-43A5-93C7-E9AF7E973162}"/>
    <cellStyle name="Vsota 2 7 16" xfId="48630" xr:uid="{02D8A204-0EF6-4D37-8C35-82EC8C5718CF}"/>
    <cellStyle name="Vsota 2 7 17" xfId="43037" xr:uid="{5585304D-5D52-4FD1-8F4D-74660EC9DFA9}"/>
    <cellStyle name="Vsota 2 7 2" xfId="4929" xr:uid="{912BF7DC-3B56-4D50-949A-533A5D0D14CC}"/>
    <cellStyle name="Vsota 2 7 2 10" xfId="23551" xr:uid="{DCC77B2F-B52D-4376-953F-2EC94C0E3B89}"/>
    <cellStyle name="Vsota 2 7 2 11" xfId="36582" xr:uid="{5DA6F34E-39B9-4B14-A0BE-A6F8AA2FF171}"/>
    <cellStyle name="Vsota 2 7 2 12" xfId="43284" xr:uid="{27E9257B-A251-427D-8D27-0FC524990B95}"/>
    <cellStyle name="Vsota 2 7 2 13" xfId="48837" xr:uid="{F097528F-373D-415C-8E84-AE8BAABA1D17}"/>
    <cellStyle name="Vsota 2 7 2 14" xfId="43058" xr:uid="{758C8CBE-EA90-48B0-8878-3577FC12D30D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2 5" xfId="40293" xr:uid="{CD185C2F-00D7-409E-938F-046F2B97E650}"/>
    <cellStyle name="Vsota 2 7 2 2 2 6" xfId="46995" xr:uid="{A44C71C2-5C3A-4A5E-99D7-BFD529928615}"/>
    <cellStyle name="Vsota 2 7 2 2 2 7" xfId="52548" xr:uid="{47466245-26FB-470E-AD43-7F601EB342D2}"/>
    <cellStyle name="Vsota 2 7 2 2 2 8" xfId="57873" xr:uid="{EB86AC12-5382-442A-AD8F-1D128B21AAF8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2 6" xfId="37470" xr:uid="{6CBD8C64-937A-43F5-903D-0E9252229889}"/>
    <cellStyle name="Vsota 2 7 2 2 7" xfId="44172" xr:uid="{9C87B829-EB7E-4C00-BC47-D7439E85C26C}"/>
    <cellStyle name="Vsota 2 7 2 2 8" xfId="49725" xr:uid="{6232FC51-6B35-47F8-8201-FE55CCB54DF4}"/>
    <cellStyle name="Vsota 2 7 2 2 9" xfId="57791" xr:uid="{7B4EBE96-3FA1-475A-850A-E90088318EBB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2 5" xfId="40062" xr:uid="{308DE465-0E58-4641-971F-BB36AB15A9F2}"/>
    <cellStyle name="Vsota 2 7 2 3 2 6" xfId="46764" xr:uid="{8B474872-6DBA-45F2-A659-F106998DC86F}"/>
    <cellStyle name="Vsota 2 7 2 3 2 7" xfId="52317" xr:uid="{47C78155-482E-4049-907C-BA5CB7FE7E9A}"/>
    <cellStyle name="Vsota 2 7 2 3 2 8" xfId="56096" xr:uid="{E7E07EEE-DCA9-4DB6-AEFD-CC25857E3EB7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3 6" xfId="37239" xr:uid="{60ECADDA-CE16-4400-8121-B5FF663CEEC0}"/>
    <cellStyle name="Vsota 2 7 2 3 7" xfId="43941" xr:uid="{6F40861C-AF64-4176-A079-8F71B4BA4E7C}"/>
    <cellStyle name="Vsota 2 7 2 3 8" xfId="49494" xr:uid="{0B3514F5-1C11-4BC2-BE57-31597F1A2990}"/>
    <cellStyle name="Vsota 2 7 2 3 9" xfId="55499" xr:uid="{D6B7DD60-54B8-433E-8401-CCAE9BA38D50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2 5" xfId="40920" xr:uid="{D17FE8A5-A41F-4D44-88B0-5A3DF2C9F7A7}"/>
    <cellStyle name="Vsota 2 7 2 4 2 6" xfId="47622" xr:uid="{E59588FB-795E-4959-BC4A-6AB461206242}"/>
    <cellStyle name="Vsota 2 7 2 4 2 7" xfId="53175" xr:uid="{12704B00-896B-49FD-918D-E0C8CAEA5679}"/>
    <cellStyle name="Vsota 2 7 2 4 2 8" xfId="54384" xr:uid="{8B781AAC-5C91-4692-9117-4966E58C02F2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4 6" xfId="38097" xr:uid="{35C7AD4E-8E9A-49BB-8F5D-D659051EEE2E}"/>
    <cellStyle name="Vsota 2 7 2 4 7" xfId="44799" xr:uid="{B85365AC-1A0A-45E0-A886-8428A1B8B203}"/>
    <cellStyle name="Vsota 2 7 2 4 8" xfId="50352" xr:uid="{46CB3D20-D5F2-4457-BB37-53D2DF4928A2}"/>
    <cellStyle name="Vsota 2 7 2 4 9" xfId="58299" xr:uid="{1F6A91BD-411E-4A40-84B8-406500CD0AC2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2 5" xfId="41244" xr:uid="{EA10C2B9-53F1-446E-B2CC-ED87DAD44516}"/>
    <cellStyle name="Vsota 2 7 2 5 2 6" xfId="47946" xr:uid="{68FD3F30-FD9B-498B-938A-B8166737651B}"/>
    <cellStyle name="Vsota 2 7 2 5 2 7" xfId="53499" xr:uid="{5FE9CCCD-80CD-4C10-B519-E28D6E1BC9B1}"/>
    <cellStyle name="Vsota 2 7 2 5 2 8" xfId="55162" xr:uid="{A581D560-A2A7-4851-9AEF-E49E9B048160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5 6" xfId="38421" xr:uid="{6AFDBEB7-A850-4876-BCF3-C35FA75DF601}"/>
    <cellStyle name="Vsota 2 7 2 5 7" xfId="45123" xr:uid="{BDE082D8-D4D0-4426-AD90-02954FF73979}"/>
    <cellStyle name="Vsota 2 7 2 5 8" xfId="50676" xr:uid="{370AFAD5-7410-4A53-A38C-EB887E784C4D}"/>
    <cellStyle name="Vsota 2 7 2 5 9" xfId="54191" xr:uid="{9C709400-790E-4968-B507-986E77E4EB27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2 5" xfId="41535" xr:uid="{45D966AB-F59D-43D1-AE22-051267B9A2C9}"/>
    <cellStyle name="Vsota 2 7 2 6 2 6" xfId="48237" xr:uid="{10741B70-6E46-4042-99FB-0079F510F126}"/>
    <cellStyle name="Vsota 2 7 2 6 2 7" xfId="53790" xr:uid="{46C72BA8-0AA6-4159-B44E-349422A4EC6E}"/>
    <cellStyle name="Vsota 2 7 2 6 2 8" xfId="54156" xr:uid="{BFD682B2-F054-4431-B064-6319966174BD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6 6" xfId="38712" xr:uid="{B7DA372E-6E64-4781-B0C5-D48D869DFBB7}"/>
    <cellStyle name="Vsota 2 7 2 6 7" xfId="45414" xr:uid="{26D6F179-982E-486A-B8DB-953196E9A768}"/>
    <cellStyle name="Vsota 2 7 2 6 8" xfId="50967" xr:uid="{3941260C-BC15-40B0-907D-99336EB74026}"/>
    <cellStyle name="Vsota 2 7 2 6 9" xfId="55695" xr:uid="{AECC048D-34C0-43FA-B621-134869C43FA2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7 5" xfId="39405" xr:uid="{E2D30237-3BED-4963-B5C2-27C21199ED73}"/>
    <cellStyle name="Vsota 2 7 2 7 6" xfId="46107" xr:uid="{772B38BA-E83B-4729-8AB6-09CFB9F8EA40}"/>
    <cellStyle name="Vsota 2 7 2 7 7" xfId="51660" xr:uid="{EB5915F3-153F-4849-B6D0-79714A859FCB}"/>
    <cellStyle name="Vsota 2 7 2 7 8" xfId="48380" xr:uid="{56CFF50C-7C1C-44AC-9607-0723A3B1324E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11" xfId="36434" xr:uid="{A702BC01-0380-43D8-851E-E33C2E7EEA8F}"/>
    <cellStyle name="Vsota 2 7 3 12" xfId="43136" xr:uid="{A9A6F9E5-55A1-4A49-A147-B4C2971DAFC6}"/>
    <cellStyle name="Vsota 2 7 3 13" xfId="48689" xr:uid="{C0AE1B4C-F305-42AA-BD83-3A670587A4FA}"/>
    <cellStyle name="Vsota 2 7 3 14" xfId="55519" xr:uid="{336A5E71-2927-4833-8C75-32EA7BFC44F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2 5" xfId="40145" xr:uid="{A4D83A93-CFEB-43CD-8B7C-91D723E4D5F2}"/>
    <cellStyle name="Vsota 2 7 3 2 2 6" xfId="46847" xr:uid="{0F828184-F6E8-4577-B714-0EEAF3CCFE26}"/>
    <cellStyle name="Vsota 2 7 3 2 2 7" xfId="52400" xr:uid="{50B5D629-0348-45A0-8D1A-10C71A9FE209}"/>
    <cellStyle name="Vsota 2 7 3 2 2 8" xfId="55423" xr:uid="{04CBCC25-41A4-4AA3-9A7A-A3A404314B41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2 6" xfId="37322" xr:uid="{3BA8C03A-4737-464F-AECE-05B51526E8B1}"/>
    <cellStyle name="Vsota 2 7 3 2 7" xfId="44024" xr:uid="{603F61B1-1902-4A50-8258-4684A737D00A}"/>
    <cellStyle name="Vsota 2 7 3 2 8" xfId="49577" xr:uid="{BBFC5C53-B349-49C4-B51A-5295D7F3664C}"/>
    <cellStyle name="Vsota 2 7 3 2 9" xfId="56044" xr:uid="{6E542696-4634-4850-9820-B390354C9F07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2 5" xfId="38985" xr:uid="{1477F53A-1693-4B03-983B-C9805987AD17}"/>
    <cellStyle name="Vsota 2 7 3 3 2 6" xfId="45687" xr:uid="{FB4B083F-CD04-423A-A5C3-50C53A3B3B05}"/>
    <cellStyle name="Vsota 2 7 3 3 2 7" xfId="51240" xr:uid="{74D851FF-F3E6-4C06-B27B-53FA90FE38A5}"/>
    <cellStyle name="Vsota 2 7 3 3 2 8" xfId="48588" xr:uid="{E48229A5-7E79-4D5B-A261-C2ECA51288E2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3 6" xfId="35494" xr:uid="{3B80E7E6-BF1F-4F3D-819A-62051389935C}"/>
    <cellStyle name="Vsota 2 7 3 3 7" xfId="42417" xr:uid="{FFF4BF15-E58C-49A7-9FC2-A97BD1737588}"/>
    <cellStyle name="Vsota 2 7 3 3 8" xfId="41799" xr:uid="{853C46D0-BE6F-4526-8680-266B17E03A89}"/>
    <cellStyle name="Vsota 2 7 3 3 9" xfId="42250" xr:uid="{6D0A2662-641C-450F-BADE-CE328B23A641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2 5" xfId="40772" xr:uid="{D2791FE0-5CF1-44A4-BE22-FD48B7606B5B}"/>
    <cellStyle name="Vsota 2 7 3 4 2 6" xfId="47474" xr:uid="{51C2E98A-0921-4626-8272-0027D4506CBB}"/>
    <cellStyle name="Vsota 2 7 3 4 2 7" xfId="53027" xr:uid="{05120C85-35F9-46CF-8655-D40C239BB058}"/>
    <cellStyle name="Vsota 2 7 3 4 2 8" xfId="56509" xr:uid="{4F6B9C4A-2247-4AE4-B115-F97852B3DF41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4 6" xfId="37949" xr:uid="{D5E3E257-738A-4F90-838A-7CB7EF8C58C4}"/>
    <cellStyle name="Vsota 2 7 3 4 7" xfId="44651" xr:uid="{54B57651-674B-4DA0-8C54-DF310E78C68D}"/>
    <cellStyle name="Vsota 2 7 3 4 8" xfId="50204" xr:uid="{C3604AE0-8E51-463A-87FA-A960ED00D82B}"/>
    <cellStyle name="Vsota 2 7 3 4 9" xfId="54659" xr:uid="{DC1CB07A-95CA-477F-9748-DD85CF688F77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2 5" xfId="41096" xr:uid="{85D14321-4789-40FC-B5D0-C21F4A75AEC8}"/>
    <cellStyle name="Vsota 2 7 3 5 2 6" xfId="47798" xr:uid="{5AEFC492-813B-419C-9E56-6F49553692C1}"/>
    <cellStyle name="Vsota 2 7 3 5 2 7" xfId="53351" xr:uid="{2A955334-8D9F-48A9-AF90-AA9421D70B3E}"/>
    <cellStyle name="Vsota 2 7 3 5 2 8" xfId="55671" xr:uid="{C65F0B33-9CB8-4A44-98FE-097CD08F8F3E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5 6" xfId="38273" xr:uid="{75EEED2A-1DC0-47C9-B64D-7B0AE9C4A6AD}"/>
    <cellStyle name="Vsota 2 7 3 5 7" xfId="44975" xr:uid="{109A9BDC-045F-4677-92BE-37B1B0A37E6E}"/>
    <cellStyle name="Vsota 2 7 3 5 8" xfId="50528" xr:uid="{E132DC43-B9D1-4E79-9DC4-00654116764A}"/>
    <cellStyle name="Vsota 2 7 3 5 9" xfId="58215" xr:uid="{656536BA-B16E-4DDE-BBA8-D80D89131F00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2 5" xfId="41387" xr:uid="{0DC4F325-1AF4-4F38-B632-6F210F7CB6C0}"/>
    <cellStyle name="Vsota 2 7 3 6 2 6" xfId="48089" xr:uid="{6E936651-4DC5-46BA-8955-F49C54A313ED}"/>
    <cellStyle name="Vsota 2 7 3 6 2 7" xfId="53642" xr:uid="{0EA7471D-E37F-4490-A9BA-815B30E87156}"/>
    <cellStyle name="Vsota 2 7 3 6 2 8" xfId="55957" xr:uid="{93CEA1BD-3AFE-42DC-A161-CFEFA6222C74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6 6" xfId="38564" xr:uid="{EAA0615F-0DD6-47F4-A2B3-E8564115AB5B}"/>
    <cellStyle name="Vsota 2 7 3 6 7" xfId="45266" xr:uid="{120F5A86-3314-4354-8EEA-E1040DB905F3}"/>
    <cellStyle name="Vsota 2 7 3 6 8" xfId="50819" xr:uid="{0B7EA07A-502D-4685-ADBB-2200A60D1B8D}"/>
    <cellStyle name="Vsota 2 7 3 6 9" xfId="55214" xr:uid="{90E1B65C-20F2-4FC4-A4C8-283D2FE62D98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7 5" xfId="39257" xr:uid="{EE71C44E-EF1F-465F-ABCF-0D034F74A698}"/>
    <cellStyle name="Vsota 2 7 3 7 6" xfId="45959" xr:uid="{D715EB64-FBB1-44C7-AB0A-07EB6B81532F}"/>
    <cellStyle name="Vsota 2 7 3 7 7" xfId="51512" xr:uid="{2B9CF2D7-388F-482B-B102-5F4A17BACF90}"/>
    <cellStyle name="Vsota 2 7 3 7 8" xfId="55844" xr:uid="{67CCCD45-4D24-454F-BCEC-DCD136B0B606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2 5" xfId="40086" xr:uid="{63686CB8-DA4E-47AF-A76C-C4FE4BB68A2A}"/>
    <cellStyle name="Vsota 2 7 4 2 6" xfId="46788" xr:uid="{0D93F88D-0F02-4018-BF7D-43AC2ED1A96B}"/>
    <cellStyle name="Vsota 2 7 4 2 7" xfId="52341" xr:uid="{E73B340A-E396-4B44-989D-EE8D2781F061}"/>
    <cellStyle name="Vsota 2 7 4 2 8" xfId="54458" xr:uid="{B5A133AD-5DDE-4208-80EC-EBAA0E43AA4A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4 6" xfId="37263" xr:uid="{5BF8E924-0D06-48A7-8B19-6D7A34E52F20}"/>
    <cellStyle name="Vsota 2 7 4 7" xfId="43965" xr:uid="{238A0725-C0C9-4DDB-986A-7E90D1EC7F4D}"/>
    <cellStyle name="Vsota 2 7 4 8" xfId="49518" xr:uid="{8823DE5F-245F-4AF2-B808-AD90614FEC69}"/>
    <cellStyle name="Vsota 2 7 4 9" xfId="42643" xr:uid="{B923B87D-0CB3-4DBF-8583-BF892696C106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2 5" xfId="40432" xr:uid="{B18BAFCE-FF54-491E-B047-9B5C2E8E5557}"/>
    <cellStyle name="Vsota 2 7 5 2 6" xfId="47134" xr:uid="{8C96F6F1-EE1E-453F-991A-FE882BED4193}"/>
    <cellStyle name="Vsota 2 7 5 2 7" xfId="52687" xr:uid="{24E23371-D175-4A21-BBFB-06134A7957C4}"/>
    <cellStyle name="Vsota 2 7 5 2 8" xfId="53975" xr:uid="{12D32270-9C95-4E00-91D2-7EFAD3EDF665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5 6" xfId="37609" xr:uid="{B6A9D5C0-0082-404C-8E02-EC9DB83A0737}"/>
    <cellStyle name="Vsota 2 7 5 7" xfId="44311" xr:uid="{B655D7EB-7549-4817-878B-A5FC4FE77E37}"/>
    <cellStyle name="Vsota 2 7 5 8" xfId="49864" xr:uid="{8E052D50-6501-4AEF-B910-481F08D446F3}"/>
    <cellStyle name="Vsota 2 7 5 9" xfId="41875" xr:uid="{675233FE-F7AE-4C3B-9B63-3DC0AD4B7002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2 5" xfId="40713" xr:uid="{C3E373C3-9A5C-4C17-8540-8457E29BECE0}"/>
    <cellStyle name="Vsota 2 7 6 2 6" xfId="47415" xr:uid="{1CBB8865-8099-49C0-81A6-0C765972E248}"/>
    <cellStyle name="Vsota 2 7 6 2 7" xfId="52968" xr:uid="{D96B6663-0A40-499D-BF83-03C09C291BD1}"/>
    <cellStyle name="Vsota 2 7 6 2 8" xfId="55442" xr:uid="{14AC2FAC-8652-4FA5-BBBD-4A3FEAA6FBE5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6 6" xfId="37890" xr:uid="{E6B01A6C-A2B6-4C4F-B605-BC0FC5CC92EC}"/>
    <cellStyle name="Vsota 2 7 6 7" xfId="44592" xr:uid="{E73F4DA6-DEE5-4A02-A73A-14A559599653}"/>
    <cellStyle name="Vsota 2 7 6 8" xfId="50145" xr:uid="{A219C5E8-DEC6-4507-851D-D5A2601F0E88}"/>
    <cellStyle name="Vsota 2 7 6 9" xfId="55273" xr:uid="{4FA99663-0930-4528-A3D2-05DBED7CCE83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2 5" xfId="41037" xr:uid="{A3033F69-B691-433A-9AD3-1F57BE633AD1}"/>
    <cellStyle name="Vsota 2 7 7 2 6" xfId="47739" xr:uid="{1932986E-8C0D-4CC1-8ECC-0698F793AA1D}"/>
    <cellStyle name="Vsota 2 7 7 2 7" xfId="53292" xr:uid="{84F757C9-358B-46FB-89C4-646D571371B2}"/>
    <cellStyle name="Vsota 2 7 7 2 8" xfId="58036" xr:uid="{C67A02FD-1BBE-4DE9-B5FF-1AE6CB7B011C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7 6" xfId="38214" xr:uid="{578F964A-BABB-4283-9EAC-0198731F474A}"/>
    <cellStyle name="Vsota 2 7 7 7" xfId="44916" xr:uid="{AF9F46ED-FD6D-411B-B75A-2236C463B5B1}"/>
    <cellStyle name="Vsota 2 7 7 8" xfId="50469" xr:uid="{E0E2CA1D-30F6-4B3C-83C7-A2DDC1C8BE61}"/>
    <cellStyle name="Vsota 2 7 7 9" xfId="41624" xr:uid="{17C5996F-4F2A-4502-B442-6E30B1665B45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2 5" xfId="41328" xr:uid="{60323EF8-A26D-43D4-80B8-81BB30A19E7F}"/>
    <cellStyle name="Vsota 2 7 8 2 6" xfId="48030" xr:uid="{93985C4F-7BE7-47FC-9382-57C842BB5AD4}"/>
    <cellStyle name="Vsota 2 7 8 2 7" xfId="53583" xr:uid="{EA28AAEA-2AE7-40A3-8E13-6260777394FA}"/>
    <cellStyle name="Vsota 2 7 8 2 8" xfId="41849" xr:uid="{0AB61F18-B1D4-4040-BA37-4FDA4252F6F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8 6" xfId="38505" xr:uid="{A742A6E7-033B-4A7D-8E23-9D43A1CC1834}"/>
    <cellStyle name="Vsota 2 7 8 7" xfId="45207" xr:uid="{5ED242CB-36FC-4E7B-8E84-6D97047ABDA0}"/>
    <cellStyle name="Vsota 2 7 8 8" xfId="50760" xr:uid="{197D4A7C-209C-4E4D-9337-9ABEB7C1F82A}"/>
    <cellStyle name="Vsota 2 7 8 9" xfId="56182" xr:uid="{DC235F50-B669-4DA7-BEB6-536C7F2C7CAF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7 9 5" xfId="39198" xr:uid="{19DD93EA-148C-41C1-9DDE-25D0E5D61A57}"/>
    <cellStyle name="Vsota 2 7 9 6" xfId="45900" xr:uid="{56DA3AB1-9FF7-4B5F-A7AC-457F55413B96}"/>
    <cellStyle name="Vsota 2 7 9 7" xfId="51453" xr:uid="{F1BAD75C-F3EB-4599-8C58-31BEAB3B6731}"/>
    <cellStyle name="Vsota 2 7 9 8" xfId="41630" xr:uid="{6CAF8E4F-B88A-48F8-8807-EEA06257192E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14" xfId="36169" xr:uid="{910D53AC-20F8-4C66-A733-65A2838E73CE}"/>
    <cellStyle name="Vsota 2 8 15" xfId="42933" xr:uid="{652157E8-2FAE-4233-A6E1-07FAEC0F4276}"/>
    <cellStyle name="Vsota 2 8 16" xfId="48492" xr:uid="{6C6D4038-2C1D-49BF-A492-E2526B1032EB}"/>
    <cellStyle name="Vsota 2 8 17" xfId="48480" xr:uid="{C7228BFA-D297-4150-AEA5-C8F73158EE1E}"/>
    <cellStyle name="Vsota 2 8 2" xfId="4859" xr:uid="{9CA6D868-ABF0-4615-A15F-27390723A23C}"/>
    <cellStyle name="Vsota 2 8 2 10" xfId="23481" xr:uid="{40725A7D-9087-4A04-8AEA-2D5D5B1BD5C3}"/>
    <cellStyle name="Vsota 2 8 2 11" xfId="36512" xr:uid="{73E0DD19-251C-4445-B6F3-81B3006788F0}"/>
    <cellStyle name="Vsota 2 8 2 12" xfId="43214" xr:uid="{9DAE16F8-1118-4A0F-8DF8-D66D4E3856AA}"/>
    <cellStyle name="Vsota 2 8 2 13" xfId="48767" xr:uid="{470E4643-AD3A-4C79-9F75-0637929F82B9}"/>
    <cellStyle name="Vsota 2 8 2 14" xfId="42238" xr:uid="{C89AA94E-FC0B-4C57-BC3B-218C562F6B55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2 5" xfId="40223" xr:uid="{8A102746-AB70-440C-BC26-EB577F25C3C8}"/>
    <cellStyle name="Vsota 2 8 2 2 2 6" xfId="46925" xr:uid="{324020AE-4FDF-4F4A-81D0-2FC68B408B57}"/>
    <cellStyle name="Vsota 2 8 2 2 2 7" xfId="52478" xr:uid="{BC80966B-9DA6-45EE-93CD-C0A74676F66A}"/>
    <cellStyle name="Vsota 2 8 2 2 2 8" xfId="56484" xr:uid="{F451A2C0-ECD9-4056-84D1-89E8080E166A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2 6" xfId="37400" xr:uid="{6E8EF11B-C639-44CD-983B-5DDCF16269AD}"/>
    <cellStyle name="Vsota 2 8 2 2 7" xfId="44102" xr:uid="{5AC42126-3726-4A07-85CA-EDCC9C4DF3A7}"/>
    <cellStyle name="Vsota 2 8 2 2 8" xfId="49655" xr:uid="{A27DE167-ECB2-4687-AA67-E6A40FB4AE91}"/>
    <cellStyle name="Vsota 2 8 2 2 9" xfId="41785" xr:uid="{52E43C45-7423-4C37-A9AC-B70D680C91EC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2 5" xfId="39984" xr:uid="{E8B7A78F-50DA-40D8-9EB2-628669CD96AA}"/>
    <cellStyle name="Vsota 2 8 2 3 2 6" xfId="46686" xr:uid="{FE134C28-5AD8-4C94-A2F5-65D941C7EAEE}"/>
    <cellStyle name="Vsota 2 8 2 3 2 7" xfId="52239" xr:uid="{A0AFEA98-3912-434D-9A57-822BC9C58B2B}"/>
    <cellStyle name="Vsota 2 8 2 3 2 8" xfId="41945" xr:uid="{6A5B635A-D28F-4078-9C2F-C98C18CB504F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3 6" xfId="37161" xr:uid="{015C42AA-F07C-49A3-98EA-028AE63DF46F}"/>
    <cellStyle name="Vsota 2 8 2 3 7" xfId="43863" xr:uid="{E560EFF1-F53F-4574-9828-7B962C1FA54B}"/>
    <cellStyle name="Vsota 2 8 2 3 8" xfId="49416" xr:uid="{F8A8A138-62F7-488A-971F-97452E8B50E3}"/>
    <cellStyle name="Vsota 2 8 2 3 9" xfId="55551" xr:uid="{31C0342E-599A-437F-B4E4-9C001CE8ACC0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2 5" xfId="40850" xr:uid="{FA103C45-F287-47ED-93CF-71940D14D5AE}"/>
    <cellStyle name="Vsota 2 8 2 4 2 6" xfId="47552" xr:uid="{D43F49BE-80B5-4CE9-9D6D-22F0D16ED6D4}"/>
    <cellStyle name="Vsota 2 8 2 4 2 7" xfId="53105" xr:uid="{49FC0321-2312-4634-98AA-8115A263A2C5}"/>
    <cellStyle name="Vsota 2 8 2 4 2 8" xfId="58128" xr:uid="{F7FD15FD-00CD-484D-9A57-98015C88AF68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4 6" xfId="38027" xr:uid="{CAF6E75E-2278-47D9-9A37-2165C887D9A2}"/>
    <cellStyle name="Vsota 2 8 2 4 7" xfId="44729" xr:uid="{0A941729-A807-4ACA-81E8-E8D2EE2ED947}"/>
    <cellStyle name="Vsota 2 8 2 4 8" xfId="50282" xr:uid="{96234345-BC4B-400D-83BE-7486448482E2}"/>
    <cellStyle name="Vsota 2 8 2 4 9" xfId="56417" xr:uid="{B0BC734D-699F-45A6-92DC-CCDECC398EBA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2 5" xfId="41174" xr:uid="{FFAA95A2-13AF-44A1-959B-6E9A054EFAEE}"/>
    <cellStyle name="Vsota 2 8 2 5 2 6" xfId="47876" xr:uid="{B0BFAAF4-E04A-4373-A9FC-25FD634CB3B7}"/>
    <cellStyle name="Vsota 2 8 2 5 2 7" xfId="53429" xr:uid="{1F1B1B49-3E91-4ECB-BCE3-383D8F895CFF}"/>
    <cellStyle name="Vsota 2 8 2 5 2 8" xfId="57623" xr:uid="{14519D64-D421-4BBD-A89E-AD1209038475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5 6" xfId="38351" xr:uid="{54834186-DA6F-44B5-A0A8-642CF531A967}"/>
    <cellStyle name="Vsota 2 8 2 5 7" xfId="45053" xr:uid="{203BF1CD-6D0E-4407-890E-B5AF0BEE51D1}"/>
    <cellStyle name="Vsota 2 8 2 5 8" xfId="50606" xr:uid="{42A12A86-4951-4478-B8A2-DAFFBFFFBADE}"/>
    <cellStyle name="Vsota 2 8 2 5 9" xfId="57695" xr:uid="{97F35E64-E2B4-4879-83F7-5560E5170D41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2 5" xfId="41465" xr:uid="{D823DA7D-E828-472C-B54A-B9ABAC1AB05C}"/>
    <cellStyle name="Vsota 2 8 2 6 2 6" xfId="48167" xr:uid="{2D9AF9C3-6B7F-4FC0-A6B9-E5325635D920}"/>
    <cellStyle name="Vsota 2 8 2 6 2 7" xfId="53720" xr:uid="{2837B430-5DB5-46CC-85A6-8B7AA24AEADD}"/>
    <cellStyle name="Vsota 2 8 2 6 2 8" xfId="42996" xr:uid="{4892038C-B401-40FD-8BDD-B96733B13577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6 6" xfId="38642" xr:uid="{1A22B374-7EF9-4FC9-A2B7-F0D70D081C2F}"/>
    <cellStyle name="Vsota 2 8 2 6 7" xfId="45344" xr:uid="{B8AF8301-C5CE-465E-ABFA-9F71C814AD4F}"/>
    <cellStyle name="Vsota 2 8 2 6 8" xfId="50897" xr:uid="{97FC8791-2F9D-45EE-ABC9-F7A3D957C8C0}"/>
    <cellStyle name="Vsota 2 8 2 6 9" xfId="57882" xr:uid="{4521992A-C4B5-41F3-B275-60D757325E7E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7 5" xfId="39335" xr:uid="{1E0E77A2-69BA-472D-BD36-BE4EF5FEBCA3}"/>
    <cellStyle name="Vsota 2 8 2 7 6" xfId="46037" xr:uid="{B8BFD0E2-6590-4797-A447-067B99509C9E}"/>
    <cellStyle name="Vsota 2 8 2 7 7" xfId="51590" xr:uid="{61C29DC0-B7CF-44EF-936F-107B06B71708}"/>
    <cellStyle name="Vsota 2 8 2 7 8" xfId="54812" xr:uid="{F47B7A79-2C42-4EE7-8500-D9C744546D42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11" xfId="36505" xr:uid="{A678930D-5B17-492E-86D8-2F552D3BBAC0}"/>
    <cellStyle name="Vsota 2 8 3 12" xfId="43207" xr:uid="{6A75A092-1912-4D6D-BFE5-5EEB306FA5AF}"/>
    <cellStyle name="Vsota 2 8 3 13" xfId="48760" xr:uid="{BB48E896-F431-4614-AEA6-EB3D0C370125}"/>
    <cellStyle name="Vsota 2 8 3 14" xfId="54808" xr:uid="{DC905A77-37F9-4CD2-A676-6E5E56A834FF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2 5" xfId="40216" xr:uid="{54700A9E-E06D-441A-ADFB-8E5EBE089279}"/>
    <cellStyle name="Vsota 2 8 3 2 2 6" xfId="46918" xr:uid="{F51F9B4A-8682-4ADE-AAA6-73A8E724DF61}"/>
    <cellStyle name="Vsota 2 8 3 2 2 7" xfId="52471" xr:uid="{ED13D7A6-4EB2-469B-98B0-E33802E06681}"/>
    <cellStyle name="Vsota 2 8 3 2 2 8" xfId="48413" xr:uid="{21861532-4071-4609-A091-8C9CCCA86493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2 6" xfId="37393" xr:uid="{0A447B79-376E-4D29-BDEF-50D67324E97D}"/>
    <cellStyle name="Vsota 2 8 3 2 7" xfId="44095" xr:uid="{60A7B19B-04A2-4C73-B472-F6BFC9FBE323}"/>
    <cellStyle name="Vsota 2 8 3 2 8" xfId="49648" xr:uid="{537A11AF-4592-4BD7-9A18-2A646F9427EA}"/>
    <cellStyle name="Vsota 2 8 3 2 9" xfId="58365" xr:uid="{2CE5F57F-F5F2-4FEA-9A50-A4BC0042CF0C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2 5" xfId="38927" xr:uid="{A58E74CD-0B41-47BA-ADBA-63B8B070EE8D}"/>
    <cellStyle name="Vsota 2 8 3 3 2 6" xfId="45629" xr:uid="{15332B10-5E39-4FBB-912B-CDB55A235FED}"/>
    <cellStyle name="Vsota 2 8 3 3 2 7" xfId="51182" xr:uid="{94CC2BA0-74F9-46CA-A522-41848527185D}"/>
    <cellStyle name="Vsota 2 8 3 3 2 8" xfId="57594" xr:uid="{7703C4EE-FA20-4645-B5EE-403863CF2F5B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3 6" xfId="35436" xr:uid="{E780414E-822E-4A8B-92D0-C60FE4B1E841}"/>
    <cellStyle name="Vsota 2 8 3 3 7" xfId="42359" xr:uid="{FF9018B7-90F0-41EF-A732-6D907C05F33D}"/>
    <cellStyle name="Vsota 2 8 3 3 8" xfId="42456" xr:uid="{CD8CC063-8009-4967-8A46-0D105CD6EB08}"/>
    <cellStyle name="Vsota 2 8 3 3 9" xfId="54278" xr:uid="{ED90D09F-CA05-4217-ADFD-A68322A2EAF5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2 5" xfId="40843" xr:uid="{7C9D76B0-2A1E-4EF9-B61F-208659F35899}"/>
    <cellStyle name="Vsota 2 8 3 4 2 6" xfId="47545" xr:uid="{68FB7F4F-DFD8-446C-AF66-2A0C5167340C}"/>
    <cellStyle name="Vsota 2 8 3 4 2 7" xfId="53098" xr:uid="{E7649039-C4A9-40E6-9B51-39B85F03663B}"/>
    <cellStyle name="Vsota 2 8 3 4 2 8" xfId="56615" xr:uid="{4D073A73-1D13-4AA3-B94E-4C9CF6D307E1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4 6" xfId="38020" xr:uid="{A69C1632-07CC-4D18-9A66-C06734728C5F}"/>
    <cellStyle name="Vsota 2 8 3 4 7" xfId="44722" xr:uid="{77AD1053-1A77-486B-BBDF-A46C4987D345}"/>
    <cellStyle name="Vsota 2 8 3 4 8" xfId="50275" xr:uid="{6469FCBB-A505-475A-97DE-14490C450E0E}"/>
    <cellStyle name="Vsota 2 8 3 4 9" xfId="56460" xr:uid="{C06460BB-7D90-45D9-88E9-759B405C9CE4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2 5" xfId="41167" xr:uid="{E5A57EB9-40C5-4F10-BFD1-3860E0B8872E}"/>
    <cellStyle name="Vsota 2 8 3 5 2 6" xfId="47869" xr:uid="{851D7AED-58CD-4CD1-9260-71D25556A1ED}"/>
    <cellStyle name="Vsota 2 8 3 5 2 7" xfId="53422" xr:uid="{560FCCAE-833E-4574-BA03-0FCA67F14190}"/>
    <cellStyle name="Vsota 2 8 3 5 2 8" xfId="54992" xr:uid="{44AEC338-0C49-4B62-B4C9-B57D4908B0DC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5 6" xfId="38344" xr:uid="{AEC2F951-BED4-49D7-8052-19DFD62D350A}"/>
    <cellStyle name="Vsota 2 8 3 5 7" xfId="45046" xr:uid="{71A5AA37-6787-4E96-AB12-BDB93A7D31EC}"/>
    <cellStyle name="Vsota 2 8 3 5 8" xfId="50599" xr:uid="{B34FA432-B143-4960-94DF-0DA1FFBC48EA}"/>
    <cellStyle name="Vsota 2 8 3 5 9" xfId="54426" xr:uid="{E32462B2-D6E5-4D7B-B7E2-F94B6264517F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2 5" xfId="41458" xr:uid="{4BE2F7B7-9FCD-4C8F-9147-AEB6A0576937}"/>
    <cellStyle name="Vsota 2 8 3 6 2 6" xfId="48160" xr:uid="{016D2458-CF1F-4895-A80D-EB726C437FBE}"/>
    <cellStyle name="Vsota 2 8 3 6 2 7" xfId="53713" xr:uid="{9149D344-BB5C-4E35-AA75-121501974D50}"/>
    <cellStyle name="Vsota 2 8 3 6 2 8" xfId="41663" xr:uid="{E7724841-4DDE-4307-9F76-BD8E6A06DB52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6 6" xfId="38635" xr:uid="{A5F11E2F-B930-43B0-884F-C1EE8CED6DC9}"/>
    <cellStyle name="Vsota 2 8 3 6 7" xfId="45337" xr:uid="{2D77FA95-5C3F-4302-887F-F23D0C99C84D}"/>
    <cellStyle name="Vsota 2 8 3 6 8" xfId="50890" xr:uid="{A8732EBD-0919-4792-AC62-BC90F211DA98}"/>
    <cellStyle name="Vsota 2 8 3 6 9" xfId="54397" xr:uid="{AF097C14-9DA9-4A5B-BB62-67257649625E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7 5" xfId="39328" xr:uid="{DA90939F-1D03-40C5-AC24-CF4461EE05D9}"/>
    <cellStyle name="Vsota 2 8 3 7 6" xfId="46030" xr:uid="{8613F7BF-8EFC-4FB8-97DD-E0FDF6FEE622}"/>
    <cellStyle name="Vsota 2 8 3 7 7" xfId="51583" xr:uid="{3FFCC9AD-E2C4-4576-8196-01B9DB3BDCC5}"/>
    <cellStyle name="Vsota 2 8 3 7 8" xfId="54777" xr:uid="{A5C86777-B948-4D7E-95C5-385E8E2DD99A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2 5" xfId="39968" xr:uid="{2403BA86-905F-4365-9C8D-9F491F9DBB2B}"/>
    <cellStyle name="Vsota 2 8 4 2 6" xfId="46670" xr:uid="{14CF3778-4546-4932-AA30-E4A755800269}"/>
    <cellStyle name="Vsota 2 8 4 2 7" xfId="52223" xr:uid="{DE011A01-17BC-41F1-9A8F-870E4B695377}"/>
    <cellStyle name="Vsota 2 8 4 2 8" xfId="55328" xr:uid="{8CEBF766-1A7A-4098-80FA-E48C70436B41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4 6" xfId="37145" xr:uid="{7A5CB916-E1CD-4D06-B0D4-6B83FA1ECB81}"/>
    <cellStyle name="Vsota 2 8 4 7" xfId="43847" xr:uid="{87A72158-D99F-4B7B-94C5-F1182716F804}"/>
    <cellStyle name="Vsota 2 8 4 8" xfId="49400" xr:uid="{0A59E27D-534C-4966-B777-4DEBAB8B1EC8}"/>
    <cellStyle name="Vsota 2 8 4 9" xfId="58314" xr:uid="{D4EC0490-4C17-4D4C-894A-05CCAB1191DE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2 5" xfId="39867" xr:uid="{998C1F3B-2C73-4B64-B56B-A287CB8BDFDD}"/>
    <cellStyle name="Vsota 2 8 5 2 6" xfId="46569" xr:uid="{7744ED19-2C69-472A-816D-E4879E97F81B}"/>
    <cellStyle name="Vsota 2 8 5 2 7" xfId="52122" xr:uid="{3675D7A0-6655-4E3E-B3A8-01F5AE0C7C1E}"/>
    <cellStyle name="Vsota 2 8 5 2 8" xfId="41620" xr:uid="{05659D44-30AA-408E-9E71-87A9A73FC3C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5 6" xfId="37044" xr:uid="{90CB6FAF-37A2-4A8E-A2B8-4E51913562E5}"/>
    <cellStyle name="Vsota 2 8 5 7" xfId="43746" xr:uid="{31F74B97-CECA-438B-8C56-B53D32DC9A1F}"/>
    <cellStyle name="Vsota 2 8 5 8" xfId="49299" xr:uid="{3DD57325-5918-463E-8F5B-45C30A934FB1}"/>
    <cellStyle name="Vsota 2 8 5 9" xfId="57558" xr:uid="{91E6896C-E0AA-448A-8CF7-09D1F475BA6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2 5" xfId="39920" xr:uid="{2773A1EE-0C8E-410E-8E1B-C2011C30A684}"/>
    <cellStyle name="Vsota 2 8 6 2 6" xfId="46622" xr:uid="{C0749F5A-57E5-4F3D-9C43-5765348B945E}"/>
    <cellStyle name="Vsota 2 8 6 2 7" xfId="52175" xr:uid="{D6467309-776D-48D9-B144-8A1E58C7273F}"/>
    <cellStyle name="Vsota 2 8 6 2 8" xfId="54590" xr:uid="{2819D251-E6F9-4C94-AA0F-43A5E8553162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6 6" xfId="37097" xr:uid="{8DCD5542-E99A-4115-A28D-0B8BED343F97}"/>
    <cellStyle name="Vsota 2 8 6 7" xfId="43799" xr:uid="{100C4670-7C7B-4A94-BC1E-8CDCD9D5664B}"/>
    <cellStyle name="Vsota 2 8 6 8" xfId="49352" xr:uid="{AE0ED5D8-7BEE-47A2-ABFD-B77E87E42A68}"/>
    <cellStyle name="Vsota 2 8 6 9" xfId="56328" xr:uid="{FCDE4F31-195B-4309-A1E2-CDD55113937A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2 5" xfId="40985" xr:uid="{1D2F0CF9-EB71-4F99-8729-93E82D8EA277}"/>
    <cellStyle name="Vsota 2 8 7 2 6" xfId="47687" xr:uid="{65A769EF-2726-4B28-8B87-D431CD941407}"/>
    <cellStyle name="Vsota 2 8 7 2 7" xfId="53240" xr:uid="{ED39B11F-527F-4ED3-B96A-0AD7D4B4D83A}"/>
    <cellStyle name="Vsota 2 8 7 2 8" xfId="57295" xr:uid="{6052B676-E1FE-4A6F-870E-C76334F7C6D6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7 6" xfId="38162" xr:uid="{13C4CB90-9208-4D5A-A447-7FB9683F4A68}"/>
    <cellStyle name="Vsota 2 8 7 7" xfId="44864" xr:uid="{00FBFA93-3F1C-4702-B436-FBA94F825E3A}"/>
    <cellStyle name="Vsota 2 8 7 8" xfId="50417" xr:uid="{A18B48A5-A675-4229-B51F-3ABEA4965240}"/>
    <cellStyle name="Vsota 2 8 7 9" xfId="54462" xr:uid="{41081894-DE2B-4883-8801-9BADC2668B18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2 5" xfId="39889" xr:uid="{E07558C1-BB94-409C-A0AD-D2AE4C48B8EC}"/>
    <cellStyle name="Vsota 2 8 8 2 6" xfId="46591" xr:uid="{2B3B7247-E214-4A47-8495-4553F9D4E3A0}"/>
    <cellStyle name="Vsota 2 8 8 2 7" xfId="52144" xr:uid="{2718B391-285B-4061-915C-4106B915A9E7}"/>
    <cellStyle name="Vsota 2 8 8 2 8" xfId="55167" xr:uid="{6FFEC890-C7A5-41B3-A409-AF7EE178F187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8 6" xfId="37066" xr:uid="{A61D5AF7-E965-4893-B8DC-7CA7FCB69875}"/>
    <cellStyle name="Vsota 2 8 8 7" xfId="43768" xr:uid="{C76BF2D4-32B8-4DC3-AC22-D9FBB276B0A0}"/>
    <cellStyle name="Vsota 2 8 8 8" xfId="49321" xr:uid="{EBE261C4-3A90-4EED-9B66-500E14F4356F}"/>
    <cellStyle name="Vsota 2 8 8 9" xfId="57097" xr:uid="{D601DCAD-24A6-4AAF-9D38-0BDDEC34752F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8 9 5" xfId="39159" xr:uid="{11025DF5-CE27-4685-ACEE-1F6C385AAAE5}"/>
    <cellStyle name="Vsota 2 8 9 6" xfId="45861" xr:uid="{082093FB-BD5D-4882-86CD-602BF26D1DFA}"/>
    <cellStyle name="Vsota 2 8 9 7" xfId="51414" xr:uid="{A810EB62-B690-4942-9E5F-06C3C6693EED}"/>
    <cellStyle name="Vsota 2 8 9 8" xfId="57535" xr:uid="{EA8756C0-495B-43CE-9BF3-2B48B5489948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12" xfId="35748" xr:uid="{7EE4F72E-254D-4288-AF68-B0F71D0811B7}"/>
    <cellStyle name="Vsota 2 9 13" xfId="42615" xr:uid="{C3C5E0EE-DBA4-4EC5-ADBB-944740620224}"/>
    <cellStyle name="Vsota 2 9 14" xfId="34577" xr:uid="{F58A5D6F-2D7C-460F-A503-23F6F3A20399}"/>
    <cellStyle name="Vsota 2 9 15" xfId="34237" xr:uid="{D2F31514-64BE-4F3C-9577-3521459664C8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2 5" xfId="39705" xr:uid="{450E283D-9ED0-45F8-A885-80004B7A79AE}"/>
    <cellStyle name="Vsota 2 9 2 2 6" xfId="46407" xr:uid="{0352C747-29DB-45F9-9CB5-973D665766F3}"/>
    <cellStyle name="Vsota 2 9 2 2 7" xfId="51960" xr:uid="{74B2AB10-E4C1-4E03-870B-C9E73E94005D}"/>
    <cellStyle name="Vsota 2 9 2 2 8" xfId="42971" xr:uid="{1B1317BA-7BC3-4EE7-B931-C784FC3A987B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2 6" xfId="36882" xr:uid="{51C5BBE0-20DC-461F-8C9F-7468E9EFA774}"/>
    <cellStyle name="Vsota 2 9 2 7" xfId="43584" xr:uid="{FEB16989-83E6-4897-B43F-0DE9DED1031F}"/>
    <cellStyle name="Vsota 2 9 2 8" xfId="49137" xr:uid="{26D3D6FB-ADAE-4CD7-8D7B-0F2582D364C2}"/>
    <cellStyle name="Vsota 2 9 2 9" xfId="58391" xr:uid="{84637BA8-E2BA-48E9-8049-E1E987C3022D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2 5" xfId="40030" xr:uid="{A5989BC1-1BB8-4E0C-B68E-FA556CD1EF78}"/>
    <cellStyle name="Vsota 2 9 3 2 6" xfId="46732" xr:uid="{A8728957-34E0-4AF8-A773-D24052F3D8F5}"/>
    <cellStyle name="Vsota 2 9 3 2 7" xfId="52285" xr:uid="{1D8C0FAB-3238-4ABC-991E-8D128303F870}"/>
    <cellStyle name="Vsota 2 9 3 2 8" xfId="57917" xr:uid="{46D560F6-2BEE-43A7-8934-497143A36DC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3 6" xfId="37207" xr:uid="{4D7A449E-747B-4465-B1AE-D846D414FBF5}"/>
    <cellStyle name="Vsota 2 9 3 7" xfId="43909" xr:uid="{D161693D-B807-4884-B1F5-4FEC8E4DBEBA}"/>
    <cellStyle name="Vsota 2 9 3 8" xfId="49462" xr:uid="{FF55DBFD-A7B9-4F42-A1FC-B4D13841E69C}"/>
    <cellStyle name="Vsota 2 9 3 9" xfId="53959" xr:uid="{4B646245-B4C5-4CF3-A1FD-ED71297E8B99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2 5" xfId="39588" xr:uid="{CB1662E1-5692-4002-9CA7-8B5375C007B5}"/>
    <cellStyle name="Vsota 2 9 4 2 6" xfId="46290" xr:uid="{92F9490C-4310-4FD0-AF66-D7854BD8B69C}"/>
    <cellStyle name="Vsota 2 9 4 2 7" xfId="51843" xr:uid="{FE311280-CF31-45C2-90DE-C172EFA0D517}"/>
    <cellStyle name="Vsota 2 9 4 2 8" xfId="57844" xr:uid="{9F889D31-C0D6-48AA-A283-27A2DABC0EDE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4 6" xfId="36765" xr:uid="{02838B5E-A580-45E4-9FED-5919A00F74BA}"/>
    <cellStyle name="Vsota 2 9 4 7" xfId="43467" xr:uid="{CB0D8BE9-1BF1-4D44-87CD-BB91A6CB569B}"/>
    <cellStyle name="Vsota 2 9 4 8" xfId="49020" xr:uid="{604027F2-19E0-4FA2-9977-2ED3458E8639}"/>
    <cellStyle name="Vsota 2 9 4 9" xfId="56131" xr:uid="{E01C3565-CB6A-4712-A696-603FDEDEFDF6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2 5" xfId="39473" xr:uid="{BB710EBA-739D-4DB7-84DA-135D614F5652}"/>
    <cellStyle name="Vsota 2 9 5 2 6" xfId="46175" xr:uid="{2B4AA86B-574E-4A12-8180-77725FBC2B69}"/>
    <cellStyle name="Vsota 2 9 5 2 7" xfId="51728" xr:uid="{79B47EB8-01DF-4BB7-967B-208A5521C69E}"/>
    <cellStyle name="Vsota 2 9 5 2 8" xfId="41982" xr:uid="{70A449F2-6C01-4D40-BCEA-F1E711872F03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5 6" xfId="36650" xr:uid="{4135BF60-34D7-4172-BD1E-E8D4D0EFCF77}"/>
    <cellStyle name="Vsota 2 9 5 7" xfId="43352" xr:uid="{CCB17F81-08B8-4FA8-8D41-2992E94D8BA3}"/>
    <cellStyle name="Vsota 2 9 5 8" xfId="48905" xr:uid="{87A7CD55-0797-4172-9B2B-BFE82F5D46D8}"/>
    <cellStyle name="Vsota 2 9 5 9" xfId="57354" xr:uid="{AED4C741-83D3-4941-8A73-240DCB0BB61C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2 5" xfId="39590" xr:uid="{3D545541-F2E2-47A8-A000-4688C3FD4B98}"/>
    <cellStyle name="Vsota 2 9 6 2 6" xfId="46292" xr:uid="{EA7FC6CB-48F9-411E-A0D9-BCB3CB1FD3B4}"/>
    <cellStyle name="Vsota 2 9 6 2 7" xfId="51845" xr:uid="{AB2F00C0-2194-4B0C-ABFE-D8655B419950}"/>
    <cellStyle name="Vsota 2 9 6 2 8" xfId="56092" xr:uid="{30D67067-9683-41CB-B08A-47FD4ECC63FD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6 6" xfId="36767" xr:uid="{9242551B-D403-4E6F-8904-132579AA81A5}"/>
    <cellStyle name="Vsota 2 9 6 7" xfId="43469" xr:uid="{8A3F61A8-A8BE-47E2-B21C-90F74CD1CA7E}"/>
    <cellStyle name="Vsota 2 9 6 8" xfId="49022" xr:uid="{72D47723-E2D3-4FA0-B0C7-A54245887C3B}"/>
    <cellStyle name="Vsota 2 9 6 9" xfId="57423" xr:uid="{045F08E3-B1A7-4677-BEA4-96FB0EB6A39B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7 5" xfId="39065" xr:uid="{D1D7E347-CE48-4FBC-9BBE-0ABCE264B783}"/>
    <cellStyle name="Vsota 2 9 7 6" xfId="45767" xr:uid="{90642E32-D29D-4CD0-94BF-071A6B38696F}"/>
    <cellStyle name="Vsota 2 9 7 7" xfId="51320" xr:uid="{02308933-E45B-441F-912C-D29013268F28}"/>
    <cellStyle name="Vsota 2 9 7 8" xfId="58457" xr:uid="{184AF13A-ECD2-469C-92F2-BEDF62C0C05A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155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4" totalsRowCount="1" headerRowDxfId="1554" dataDxfId="1552" headerRowBorderDxfId="1553" tableBorderDxfId="1551" totalsRowBorderDxfId="1550">
  <tableColumns count="21">
    <tableColumn id="1" xr3:uid="{00000000-0010-0000-0000-000001000000}" name="Zap. št." totalsRowLabel="Vsota" dataDxfId="1549" totalsRowDxfId="1548"/>
    <tableColumn id="2" xr3:uid="{00000000-0010-0000-0000-000002000000}" name="Tehnična specifikacija živila (stolpec 2, 2a, 2b, 2c)" dataDxfId="1547" totalsRowDxfId="1546"/>
    <tableColumn id="3" xr3:uid="{00000000-0010-0000-0000-000003000000}" name="ZAHTEVANO PAKIRANJE                    Masa/volumen" dataDxfId="1545" totalsRowDxfId="1544"/>
    <tableColumn id="4" xr3:uid="{00000000-0010-0000-0000-000004000000}" name=" ZAHTEVANO PAKIRANJE       Enota" dataDxfId="1543" totalsRowDxfId="1542"/>
    <tableColumn id="21" xr3:uid="{00000000-0010-0000-0000-000015000000}" name="ZAHTEVANA SHEMA KAKOVOSTI" dataDxfId="1541" totalsRowDxfId="1540"/>
    <tableColumn id="5" xr3:uid="{00000000-0010-0000-0000-000005000000}" name="Okvirna količina" dataDxfId="1539" totalsRowDxfId="1538" dataCellStyle="Valuta"/>
    <tableColumn id="6" xr3:uid="{00000000-0010-0000-0000-000006000000}" name="Enota mere količine" dataDxfId="1537" totalsRowDxfId="1536"/>
    <tableColumn id="7" xr3:uid="{00000000-0010-0000-0000-000007000000}" name="Preračunana masa/volumen/kos na enoto kg" totalsRowFunction="sum" dataDxfId="1535" totalsRowDxfId="153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533" totalsRowDxfId="153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531" totalsRowDxfId="1530" dataCellStyle="Valuta"/>
    <tableColumn id="10" xr3:uid="{00000000-0010-0000-0000-00000A000000}" name="BLAGOVNA ZNAMKA ali PROIZVAJALEC" dataDxfId="1529" totalsRowDxfId="1528" dataCellStyle="Valuta"/>
    <tableColumn id="11" xr3:uid="{00000000-0010-0000-0000-00000B000000}" name=" (PRODAJNO) IME, pod katerim se živilo daje v promet za ponujeno živilo " dataDxfId="1527" totalsRowDxfId="1526" dataCellStyle="Valuta"/>
    <tableColumn id="12" xr3:uid="{00000000-0010-0000-0000-00000C000000}" name="Dejanska masa/volumen ponujenega živila" dataDxfId="1525" totalsRowDxfId="1524" dataCellStyle="Valuta"/>
    <tableColumn id="13" xr3:uid="{00000000-0010-0000-0000-00000D000000}" name="cena/enota brez DDV v EUR" dataDxfId="1523" totalsRowDxfId="1522"/>
    <tableColumn id="14" xr3:uid="{00000000-0010-0000-0000-00000E000000}" name="Cena za dejansko maso/volumen ponujenega živila brez DDV " dataDxfId="1521" totalsRowDxfId="1520"/>
    <tableColumn id="15" xr3:uid="{00000000-0010-0000-0000-00000F000000}" name="Stopnja DDV (%)" dataDxfId="1519" totalsRowDxfId="1518"/>
    <tableColumn id="16" xr3:uid="{00000000-0010-0000-0000-000010000000}" name="Davek (EUR)" dataDxfId="1517" totalsRowDxfId="151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515" totalsRowDxfId="151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513" totalsRowDxfId="151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511" totalsRowDxfId="151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509" totalsRowDxfId="150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70" totalsRowCount="1" headerRowDxfId="1507" dataDxfId="1505" totalsRowDxfId="1503" headerRowBorderDxfId="1506" tableBorderDxfId="1504" totalsRowBorderDxfId="1502">
  <tableColumns count="21">
    <tableColumn id="1" xr3:uid="{00000000-0010-0000-0100-000001000000}" name="Zap. št." totalsRowLabel="Vsota" dataDxfId="1501" totalsRowDxfId="1500"/>
    <tableColumn id="2" xr3:uid="{00000000-0010-0000-0100-000002000000}" name="Tehnična specifikacija živila (stolpec 2, 2a, 2b, 2c)" dataDxfId="1499" totalsRowDxfId="1498"/>
    <tableColumn id="3" xr3:uid="{00000000-0010-0000-0100-000003000000}" name="ZAHTEVANO PAKIRANJE                    Masa/volumen" dataDxfId="1497" totalsRowDxfId="1496"/>
    <tableColumn id="4" xr3:uid="{00000000-0010-0000-0100-000004000000}" name=" ZAHTEVANO PAKIRANJE       Enota" dataDxfId="1495" totalsRowDxfId="1494"/>
    <tableColumn id="21" xr3:uid="{00000000-0010-0000-0100-000015000000}" name="ZAHTEVANA SHEMA KAKOVOSTI" dataDxfId="1493" totalsRowDxfId="1492"/>
    <tableColumn id="5" xr3:uid="{00000000-0010-0000-0100-000005000000}" name="Okvirna količina" totalsRowFunction="custom" dataDxfId="1491" totalsRowDxfId="1490" dataCellStyle="Valuta">
      <totalsRowFormula>SUM(F16:F69)</totalsRowFormula>
    </tableColumn>
    <tableColumn id="6" xr3:uid="{00000000-0010-0000-0100-000006000000}" name="Enota mere količine" dataDxfId="1489" totalsRowDxfId="1488"/>
    <tableColumn id="7" xr3:uid="{00000000-0010-0000-0100-000007000000}" name="Preračunana masa/volumen/kos na enoto kg" totalsRowFunction="sum" dataDxfId="1487" totalsRowDxfId="148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485" totalsRowDxfId="148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483" totalsRowDxfId="1482" dataCellStyle="Valuta"/>
    <tableColumn id="10" xr3:uid="{00000000-0010-0000-0100-00000A000000}" name="BLAGOVNA ZNAMKA ali PROIZVAJALEC" dataDxfId="1481" totalsRowDxfId="1480" dataCellStyle="Valuta"/>
    <tableColumn id="11" xr3:uid="{00000000-0010-0000-0100-00000B000000}" name=" (PRODAJNO) IME, pod katerim se živilo daje v promet za ponujeno živilo " dataDxfId="1479" totalsRowDxfId="1478" dataCellStyle="Valuta"/>
    <tableColumn id="12" xr3:uid="{00000000-0010-0000-0100-00000C000000}" name="Dejanska masa/volumen ponujenega živila" dataDxfId="1477" totalsRowDxfId="1476" dataCellStyle="Valuta"/>
    <tableColumn id="13" xr3:uid="{00000000-0010-0000-0100-00000D000000}" name="cena/enota brez DDV v EUR" dataDxfId="1475" totalsRowDxfId="1474"/>
    <tableColumn id="14" xr3:uid="{00000000-0010-0000-0100-00000E000000}" name="Cena za dejansko maso/volumen ponujenega živila brez DDV " dataDxfId="1473" totalsRowDxfId="1472"/>
    <tableColumn id="15" xr3:uid="{00000000-0010-0000-0100-00000F000000}" name="Stopnja DDV (%)" dataDxfId="1471" totalsRowDxfId="1470"/>
    <tableColumn id="16" xr3:uid="{00000000-0010-0000-0100-000010000000}" name="Davek (EUR)" dataDxfId="1469" totalsRowDxfId="146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467" totalsRowDxfId="146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465" totalsRowDxfId="146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463" totalsRowDxfId="146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461" totalsRowDxfId="146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CFBA53C-B72D-4B7D-8AC1-3A56574A7139}" name="Sklop3" displayName="Sklop3" ref="A15:U26" totalsRowCount="1" headerRowDxfId="1459" dataDxfId="1457" headerRowBorderDxfId="1458" tableBorderDxfId="1456" totalsRowBorderDxfId="1455">
  <tableColumns count="21">
    <tableColumn id="1" xr3:uid="{6745D908-2852-466F-BE88-8F8E1AB76B18}" name="Zap. št." totalsRowLabel="Vsota" dataDxfId="1454" totalsRowDxfId="104"/>
    <tableColumn id="2" xr3:uid="{A35C4082-5EBB-4339-9106-F6F36DA75081}" name="Tehnična specifikacija živila (stolpec 2, 2a, 2b, 2c)" dataDxfId="1453" totalsRowDxfId="103"/>
    <tableColumn id="3" xr3:uid="{82128724-6A01-4D27-B850-99299A1B028F}" name="ZAHTEVANO PAKIRANJE                    Masa/volumen" dataDxfId="1452" totalsRowDxfId="102"/>
    <tableColumn id="4" xr3:uid="{D7B7174F-3219-43FE-88B5-4478B9D5B357}" name=" ZAHTEVANO PAKIRANJE       Enota" dataDxfId="1451" totalsRowDxfId="101"/>
    <tableColumn id="21" xr3:uid="{3EB8A6EF-5BBA-4641-B021-141C94F65C88}" name="ZAHTEVANA SHEMA KAKOVOSTI" dataDxfId="1450" totalsRowDxfId="100"/>
    <tableColumn id="5" xr3:uid="{57A31893-7E61-4502-8ED9-6121DCC6B449}" name="Okvirna količina" dataDxfId="1449" totalsRowDxfId="99" dataCellStyle="Valuta"/>
    <tableColumn id="6" xr3:uid="{8DCE8E3E-71A6-46A7-8DB3-FFD9918ED02D}" name="Enota mere količine" dataDxfId="1448" totalsRowDxfId="98"/>
    <tableColumn id="7" xr3:uid="{1F8501F3-946E-446E-9FAB-CA00DA0FB12C}" name="Preračunana masa/volumen/kos na enoto kg" totalsRowFunction="sum" dataDxfId="1447" totalsRowDxfId="9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F28257A1-DB7D-4B9F-9EFB-2BE85926F20B}" name="Živila iz shem kakovosti (kg)" totalsRowFunction="sum" dataDxfId="1446" totalsRowDxfId="96" dataCellStyle="Valuta">
      <calculatedColumnFormula>IF(Sklop3[[#This Row],[ZAHTEVANA SHEMA KAKOVOSTI]]&lt;&gt;"",Sklop3[[#This Row],[Preračunana masa/volumen/kos na enoto kg]],"")</calculatedColumnFormula>
    </tableColumn>
    <tableColumn id="9" xr3:uid="{A6FBFFBF-276D-4FF8-A9A5-F0BB9C878E57}" name="Koda za naročanje" dataDxfId="1445" totalsRowDxfId="95" dataCellStyle="Valuta"/>
    <tableColumn id="10" xr3:uid="{FD77FE64-64F8-4702-ADC1-8AA35978463B}" name="BLAGOVNA ZNAMKA ali PROIZVAJALEC" dataDxfId="1444" totalsRowDxfId="94" dataCellStyle="Valuta"/>
    <tableColumn id="11" xr3:uid="{06C37988-8AE0-450C-8785-2E5E6847B622}" name=" (PRODAJNO) IME, pod katerim se živilo daje v promet za ponujeno živilo " dataDxfId="1443" totalsRowDxfId="93" dataCellStyle="Valuta"/>
    <tableColumn id="12" xr3:uid="{137CAB38-883D-4218-AE1E-81A964624D74}" name="Dejanska masa/volumen ponujenega živila" dataDxfId="1442" totalsRowDxfId="92" dataCellStyle="Valuta"/>
    <tableColumn id="13" xr3:uid="{B88D0800-28AB-456A-AD19-C2894A113274}" name="cena/enota brez DDV v EUR" dataDxfId="1441" totalsRowDxfId="91"/>
    <tableColumn id="14" xr3:uid="{DF430419-232C-493B-A463-3B45E48A799F}" name="Cena za dejansko maso/volumen ponujenega živila brez DDV " dataDxfId="1440" totalsRowDxfId="90"/>
    <tableColumn id="15" xr3:uid="{2392089D-BB04-4ADA-8D65-D21FA82D87E2}" name="Stopnja DDV (%)" dataDxfId="1439" totalsRowDxfId="89"/>
    <tableColumn id="16" xr3:uid="{596DA0EE-B2DB-434B-89A0-F38D619C0E82}" name="Davek (EUR)" dataDxfId="1438" totalsRowDxfId="88">
      <calculatedColumnFormula>+Sklop3[[#This Row],[cena/enota brez DDV v EUR]]*Sklop3[[#This Row],[Stopnja DDV (%)]]</calculatedColumnFormula>
    </tableColumn>
    <tableColumn id="17" xr3:uid="{938C499A-5BE5-4566-9E93-86212EB1650B}" name="Končna cena/enoto mere (EUR) z DDV" dataDxfId="1437" totalsRowDxfId="87">
      <calculatedColumnFormula>+Sklop3[[#This Row],[cena/enota brez DDV v EUR]]+Sklop3[[#This Row],[Davek (EUR)]]</calculatedColumnFormula>
    </tableColumn>
    <tableColumn id="18" xr3:uid="{8103A51D-022B-4F55-BB9D-B40EE109DFDD}" name="Vrednost za okvirno količino (EUR) brez DDV" totalsRowFunction="sum" dataDxfId="1436" totalsRowDxfId="86">
      <calculatedColumnFormula>+Sklop3[[#This Row],[cena/enota brez DDV v EUR]]*Sklop3[[#This Row],[Okvirna količina]]</calculatedColumnFormula>
    </tableColumn>
    <tableColumn id="19" xr3:uid="{02337AB2-A089-4E2E-8CD6-037B4921EC9A}" name="Vrednost za okvirno količino (EUR) z DDV" totalsRowFunction="sum" dataDxfId="1435" totalsRowDxfId="85">
      <calculatedColumnFormula>+Sklop3[[#This Row],[Končna cena/enoto mere (EUR) z DDV]]*Sklop3[[#This Row],[Okvirna količina]]</calculatedColumnFormula>
    </tableColumn>
    <tableColumn id="20" xr3:uid="{3F1B34FF-00DB-465B-BD2C-3A6AF2B72C8C}" name="Shema kakovosti_x000a_(nacionalne, evropske)_x000a_" dataDxfId="1434" totalsRowDxfId="8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18" totalsRowCount="1" headerRowDxfId="1433" dataDxfId="1431" headerRowBorderDxfId="1432" tableBorderDxfId="1430" totalsRowBorderDxfId="1429">
  <tableColumns count="21">
    <tableColumn id="1" xr3:uid="{00000000-0010-0000-0200-000001000000}" name="Zap. št." totalsRowLabel="Vsota" dataDxfId="1428" totalsRowDxfId="1427"/>
    <tableColumn id="2" xr3:uid="{00000000-0010-0000-0200-000002000000}" name="Tehnična specifikacija živila (stolpec 2, 2a, 2b, 2c)" dataDxfId="1426" totalsRowDxfId="1425"/>
    <tableColumn id="3" xr3:uid="{00000000-0010-0000-0200-000003000000}" name="ZAHTEVANO PAKIRANJE                    Masa/volumen" dataDxfId="1424" totalsRowDxfId="1423"/>
    <tableColumn id="4" xr3:uid="{00000000-0010-0000-0200-000004000000}" name=" ZAHTEVANO PAKIRANJE       Enota" dataDxfId="1422" totalsRowDxfId="1421"/>
    <tableColumn id="21" xr3:uid="{00000000-0010-0000-0200-000015000000}" name="ZAHTEVANA SHEMA KAKOVOSTI" dataDxfId="1420" totalsRowDxfId="1419"/>
    <tableColumn id="5" xr3:uid="{00000000-0010-0000-0200-000005000000}" name="Okvirna količina" dataDxfId="1418" totalsRowDxfId="1417" dataCellStyle="Valuta"/>
    <tableColumn id="6" xr3:uid="{00000000-0010-0000-0200-000006000000}" name="Enota mere količine" dataDxfId="1416" totalsRowDxfId="1415"/>
    <tableColumn id="7" xr3:uid="{00000000-0010-0000-0200-000007000000}" name="Preračunana masa/volumen/kos na enoto kg" totalsRowFunction="sum" dataDxfId="1414" totalsRowDxfId="141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1412" totalsRowDxfId="141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1410" totalsRowDxfId="1409" dataCellStyle="Valuta"/>
    <tableColumn id="10" xr3:uid="{00000000-0010-0000-0200-00000A000000}" name="BLAGOVNA ZNAMKA ali PROIZVAJALEC" dataDxfId="1408" totalsRowDxfId="1407" dataCellStyle="Valuta"/>
    <tableColumn id="11" xr3:uid="{00000000-0010-0000-0200-00000B000000}" name=" (PRODAJNO) IME, pod katerim se živilo daje v promet za ponujeno živilo " dataDxfId="1406" totalsRowDxfId="1405" dataCellStyle="Valuta"/>
    <tableColumn id="12" xr3:uid="{00000000-0010-0000-0200-00000C000000}" name="Dejanska masa/volumen ponujenega živila" dataDxfId="1404" totalsRowDxfId="1403" dataCellStyle="Valuta"/>
    <tableColumn id="13" xr3:uid="{00000000-0010-0000-0200-00000D000000}" name="cena/enota brez DDV v EUR" dataDxfId="1402" totalsRowDxfId="1401"/>
    <tableColumn id="14" xr3:uid="{00000000-0010-0000-0200-00000E000000}" name="Cena za dejansko maso/volumen ponujenega živila brez DDV " dataDxfId="1400" totalsRowDxfId="1399"/>
    <tableColumn id="15" xr3:uid="{00000000-0010-0000-0200-00000F000000}" name="Stopnja DDV (%)" dataDxfId="1398" totalsRowDxfId="1397"/>
    <tableColumn id="16" xr3:uid="{00000000-0010-0000-0200-000010000000}" name="Davek (EUR)" dataDxfId="1396" totalsRowDxfId="1395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1394" totalsRowDxfId="1393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1392" totalsRowDxfId="1391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1390" totalsRowDxfId="1389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dataDxfId="1388" totalsRowDxfId="138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22" totalsRowCount="1" headerRowDxfId="1386" dataDxfId="1384" headerRowBorderDxfId="1385" tableBorderDxfId="1383" totalsRowBorderDxfId="1382">
  <tableColumns count="21">
    <tableColumn id="1" xr3:uid="{00000000-0010-0000-0300-000001000000}" name="Zap. št." totalsRowLabel="Vsota" dataDxfId="1381" totalsRowDxfId="1380"/>
    <tableColumn id="2" xr3:uid="{00000000-0010-0000-0300-000002000000}" name="Tehnična specifikacija živila (stolpec 2, 2a, 2b, 2c)" dataDxfId="1379" totalsRowDxfId="1378"/>
    <tableColumn id="3" xr3:uid="{00000000-0010-0000-0300-000003000000}" name="ZAHTEVANO PAKIRANJE                    Masa/volumen" dataDxfId="1377" totalsRowDxfId="1376"/>
    <tableColumn id="4" xr3:uid="{00000000-0010-0000-0300-000004000000}" name=" ZAHTEVANO PAKIRANJE       Enota" dataDxfId="1375" totalsRowDxfId="1374"/>
    <tableColumn id="21" xr3:uid="{00000000-0010-0000-0300-000015000000}" name="ZAHTEVANA SHEMA KAKOVOSTI" dataDxfId="1373" totalsRowDxfId="1372"/>
    <tableColumn id="5" xr3:uid="{00000000-0010-0000-0300-000005000000}" name="Okvirna količina" dataDxfId="1371" totalsRowDxfId="1370" dataCellStyle="Valuta"/>
    <tableColumn id="6" xr3:uid="{00000000-0010-0000-0300-000006000000}" name="Enota mere količine" dataDxfId="1369" totalsRowDxfId="1368"/>
    <tableColumn id="7" xr3:uid="{00000000-0010-0000-0300-000007000000}" name="Preračunana masa/volumen/kos na enoto kg" totalsRowFunction="sum" dataDxfId="1367" totalsRowDxfId="136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1365" totalsRowDxfId="136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1363" totalsRowDxfId="1362" dataCellStyle="Valuta"/>
    <tableColumn id="10" xr3:uid="{00000000-0010-0000-0300-00000A000000}" name="BLAGOVNA ZNAMKA ali PROIZVAJALEC" dataDxfId="1361" totalsRowDxfId="1360" dataCellStyle="Valuta"/>
    <tableColumn id="11" xr3:uid="{00000000-0010-0000-0300-00000B000000}" name=" (PRODAJNO) IME, pod katerim se živilo daje v promet za ponujeno živilo " dataDxfId="1359" totalsRowDxfId="1358" dataCellStyle="Valuta"/>
    <tableColumn id="12" xr3:uid="{00000000-0010-0000-0300-00000C000000}" name="Dejanska masa/volumen ponujenega živila" dataDxfId="1357" totalsRowDxfId="1356" dataCellStyle="Valuta"/>
    <tableColumn id="13" xr3:uid="{00000000-0010-0000-0300-00000D000000}" name="cena/enota brez DDV v EUR" dataDxfId="1355" totalsRowDxfId="1354"/>
    <tableColumn id="14" xr3:uid="{00000000-0010-0000-0300-00000E000000}" name="Cena za dejansko maso/volumen ponujenega živila brez DDV " dataDxfId="1353" totalsRowDxfId="1352"/>
    <tableColumn id="15" xr3:uid="{00000000-0010-0000-0300-00000F000000}" name="Stopnja DDV (%)" dataDxfId="1351" totalsRowDxfId="1350"/>
    <tableColumn id="16" xr3:uid="{00000000-0010-0000-0300-000010000000}" name="Davek (EUR)" dataDxfId="1349" totalsRowDxfId="1348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1347" totalsRowDxfId="1346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1345" totalsRowDxfId="1344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1343" totalsRowDxfId="1342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1341" totalsRowDxfId="134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53" totalsRowCount="1" headerRowDxfId="1339" dataDxfId="1337" headerRowBorderDxfId="1338" tableBorderDxfId="1336" totalsRowBorderDxfId="1335">
  <tableColumns count="21">
    <tableColumn id="1" xr3:uid="{00000000-0010-0000-0400-000001000000}" name="Zap. št." totalsRowLabel="Vsota" dataDxfId="1334" totalsRowDxfId="1333"/>
    <tableColumn id="2" xr3:uid="{00000000-0010-0000-0400-000002000000}" name="Tehnična specifikacija živila (stolpec 2, 2a, 2b, 2c)" dataDxfId="1332" totalsRowDxfId="1331"/>
    <tableColumn id="3" xr3:uid="{00000000-0010-0000-0400-000003000000}" name="ZAHTEVANO PAKIRANJE                    Masa/volumen" dataDxfId="1330" totalsRowDxfId="1329"/>
    <tableColumn id="4" xr3:uid="{00000000-0010-0000-0400-000004000000}" name=" ZAHTEVANO PAKIRANJE       Enota" dataDxfId="1328" totalsRowDxfId="1327"/>
    <tableColumn id="21" xr3:uid="{00000000-0010-0000-0400-000015000000}" name="ZAHTEVANA SHEMA KAKOVOSTI" dataDxfId="1326" totalsRowDxfId="1325"/>
    <tableColumn id="5" xr3:uid="{00000000-0010-0000-0400-000005000000}" name="Okvirna količina" dataDxfId="1324" totalsRowDxfId="1323" dataCellStyle="Valuta"/>
    <tableColumn id="6" xr3:uid="{00000000-0010-0000-0400-000006000000}" name="Enota mere količine" dataDxfId="1322" totalsRowDxfId="1321"/>
    <tableColumn id="7" xr3:uid="{00000000-0010-0000-0400-000007000000}" name="Preračunana masa/volumen/kos na enoto kg" totalsRowFunction="sum" dataDxfId="1320" totalsRowDxfId="131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1318" totalsRowDxfId="131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1316" totalsRowDxfId="1315" dataCellStyle="Valuta"/>
    <tableColumn id="10" xr3:uid="{00000000-0010-0000-0400-00000A000000}" name="BLAGOVNA ZNAMKA ali PROIZVAJALEC" dataDxfId="1314" totalsRowDxfId="1313" dataCellStyle="Valuta"/>
    <tableColumn id="11" xr3:uid="{00000000-0010-0000-0400-00000B000000}" name=" (PRODAJNO) IME, pod katerim se živilo daje v promet za ponujeno živilo " dataDxfId="1312" totalsRowDxfId="1311" dataCellStyle="Valuta"/>
    <tableColumn id="12" xr3:uid="{00000000-0010-0000-0400-00000C000000}" name="Dejanska masa/volumen ponujenega živila" dataDxfId="1310" totalsRowDxfId="1309" dataCellStyle="Valuta"/>
    <tableColumn id="13" xr3:uid="{00000000-0010-0000-0400-00000D000000}" name="cena/enota brez DDV v EUR" dataDxfId="1308" totalsRowDxfId="1307"/>
    <tableColumn id="14" xr3:uid="{00000000-0010-0000-0400-00000E000000}" name="Cena za dejansko maso/volumen ponujenega živila brez DDV " dataDxfId="1306" totalsRowDxfId="1305"/>
    <tableColumn id="15" xr3:uid="{00000000-0010-0000-0400-00000F000000}" name="Stopnja DDV (%)" dataDxfId="1304" totalsRowDxfId="1303"/>
    <tableColumn id="16" xr3:uid="{00000000-0010-0000-0400-000010000000}" name="Davek (EUR)" dataDxfId="1302" totalsRowDxfId="1301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1300" totalsRowDxfId="1299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1298" totalsRowDxfId="1297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1296" totalsRowDxfId="1295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1294" totalsRowDxfId="129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25" totalsRowCount="1" headerRowDxfId="1292" dataDxfId="1290" headerRowBorderDxfId="1291" tableBorderDxfId="1289" totalsRowBorderDxfId="1288">
  <tableColumns count="21">
    <tableColumn id="1" xr3:uid="{00000000-0010-0000-0500-000001000000}" name="Zap. št." totalsRowLabel="Vsota" dataDxfId="1287" totalsRowDxfId="1286"/>
    <tableColumn id="2" xr3:uid="{00000000-0010-0000-0500-000002000000}" name="Tehnična specifikacija živila (stolpec 2, 2a, 2b, 2c)" dataDxfId="1285" totalsRowDxfId="1284"/>
    <tableColumn id="3" xr3:uid="{00000000-0010-0000-0500-000003000000}" name="ZAHTEVANO PAKIRANJE                    Masa/volumen" dataDxfId="1283" totalsRowDxfId="1282"/>
    <tableColumn id="4" xr3:uid="{00000000-0010-0000-0500-000004000000}" name=" ZAHTEVANO PAKIRANJE       Enota" dataDxfId="1281" totalsRowDxfId="1280"/>
    <tableColumn id="21" xr3:uid="{00000000-0010-0000-0500-000015000000}" name="ZAHTEVANA SHEMA KAKOVOSTI" dataDxfId="1279" totalsRowDxfId="1278"/>
    <tableColumn id="5" xr3:uid="{00000000-0010-0000-0500-000005000000}" name="Okvirna količina" dataDxfId="1277" totalsRowDxfId="1276" dataCellStyle="Valuta"/>
    <tableColumn id="6" xr3:uid="{00000000-0010-0000-0500-000006000000}" name="Enota mere količine" dataDxfId="1275" totalsRowDxfId="1274"/>
    <tableColumn id="7" xr3:uid="{00000000-0010-0000-0500-000007000000}" name="Preračunana masa/volumen/kos na enoto kg" totalsRowFunction="sum" dataDxfId="1273" totalsRowDxfId="127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1271" totalsRowDxfId="127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1269" totalsRowDxfId="1268" dataCellStyle="Valuta"/>
    <tableColumn id="10" xr3:uid="{00000000-0010-0000-0500-00000A000000}" name="BLAGOVNA ZNAMKA ali PROIZVAJALEC" dataDxfId="1267" totalsRowDxfId="1266" dataCellStyle="Valuta"/>
    <tableColumn id="11" xr3:uid="{00000000-0010-0000-0500-00000B000000}" name=" (PRODAJNO) IME, pod katerim se živilo daje v promet za ponujeno živilo " dataDxfId="1265" totalsRowDxfId="1264" dataCellStyle="Valuta"/>
    <tableColumn id="12" xr3:uid="{00000000-0010-0000-0500-00000C000000}" name="Dejanska masa/volumen ponujenega živila" dataDxfId="1263" totalsRowDxfId="1262" dataCellStyle="Valuta"/>
    <tableColumn id="13" xr3:uid="{00000000-0010-0000-0500-00000D000000}" name="cena/enota brez DDV v EUR" dataDxfId="1261" totalsRowDxfId="1260"/>
    <tableColumn id="14" xr3:uid="{00000000-0010-0000-0500-00000E000000}" name="Cena za dejansko maso/volumen ponujenega živila brez DDV " dataDxfId="1259" totalsRowDxfId="1258"/>
    <tableColumn id="15" xr3:uid="{00000000-0010-0000-0500-00000F000000}" name="Stopnja DDV (%)" dataDxfId="1257" totalsRowDxfId="1256"/>
    <tableColumn id="16" xr3:uid="{00000000-0010-0000-0500-000010000000}" name="Davek (EUR)" dataDxfId="1255" totalsRowDxfId="1254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1253" totalsRowDxfId="1252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1251" totalsRowDxfId="1250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1249" totalsRowDxfId="1248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dataDxfId="1247" totalsRowDxfId="124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50" totalsRowCount="1" headerRowDxfId="1245" dataDxfId="1243" headerRowBorderDxfId="1244" tableBorderDxfId="1242" totalsRowBorderDxfId="1241">
  <tableColumns count="21">
    <tableColumn id="1" xr3:uid="{00000000-0010-0000-0600-000001000000}" name="Zap. št." totalsRowLabel="Vsota" dataDxfId="1240" totalsRowDxfId="1239"/>
    <tableColumn id="2" xr3:uid="{00000000-0010-0000-0600-000002000000}" name="Tehnična specifikacija živila (stolpec 2, 2a, 2b, 2c)" dataDxfId="1238" totalsRowDxfId="1237"/>
    <tableColumn id="3" xr3:uid="{00000000-0010-0000-0600-000003000000}" name="ZAHTEVANO PAKIRANJE                    Masa/volumen" dataDxfId="1236" totalsRowDxfId="1235"/>
    <tableColumn id="4" xr3:uid="{00000000-0010-0000-0600-000004000000}" name=" ZAHTEVANO PAKIRANJE       Enota" dataDxfId="1234" totalsRowDxfId="1233"/>
    <tableColumn id="21" xr3:uid="{00000000-0010-0000-0600-000015000000}" name="ZAHTEVANA SHEMA KAKOVOSTI" dataDxfId="1232" totalsRowDxfId="1231"/>
    <tableColumn id="5" xr3:uid="{00000000-0010-0000-0600-000005000000}" name="Okvirna količina" dataDxfId="1230" totalsRowDxfId="1229" dataCellStyle="Valuta"/>
    <tableColumn id="6" xr3:uid="{00000000-0010-0000-0600-000006000000}" name="Enota mere količine" dataDxfId="1228" totalsRowDxfId="1227"/>
    <tableColumn id="7" xr3:uid="{00000000-0010-0000-0600-000007000000}" name="Preračunana masa/volumen/kos na enoto kg" totalsRowFunction="sum" dataDxfId="1226" totalsRowDxfId="122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1224" totalsRowDxfId="122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1222" totalsRowDxfId="1221" dataCellStyle="Valuta"/>
    <tableColumn id="10" xr3:uid="{00000000-0010-0000-0600-00000A000000}" name="BLAGOVNA ZNAMKA ali PROIZVAJALEC" dataDxfId="1220" totalsRowDxfId="1219" dataCellStyle="Valuta"/>
    <tableColumn id="11" xr3:uid="{00000000-0010-0000-0600-00000B000000}" name=" (PRODAJNO) IME, pod katerim se živilo daje v promet za ponujeno živilo " dataDxfId="1218" totalsRowDxfId="1217" dataCellStyle="Valuta"/>
    <tableColumn id="12" xr3:uid="{00000000-0010-0000-0600-00000C000000}" name="Dejanska masa/volumen ponujenega živila" dataDxfId="1216" totalsRowDxfId="1215" dataCellStyle="Valuta"/>
    <tableColumn id="13" xr3:uid="{00000000-0010-0000-0600-00000D000000}" name="cena/enota brez DDV v EUR" dataDxfId="1214" totalsRowDxfId="1213"/>
    <tableColumn id="14" xr3:uid="{00000000-0010-0000-0600-00000E000000}" name="Cena za dejansko maso/volumen ponujenega živila brez DDV " dataDxfId="1212" totalsRowDxfId="1211"/>
    <tableColumn id="15" xr3:uid="{00000000-0010-0000-0600-00000F000000}" name="Stopnja DDV (%)" dataDxfId="1210" totalsRowDxfId="1209"/>
    <tableColumn id="16" xr3:uid="{00000000-0010-0000-0600-000010000000}" name="Davek (EUR)" dataDxfId="1208" totalsRowDxfId="1207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1206" totalsRowDxfId="1205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1204" totalsRowDxfId="1203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1202" totalsRowDxfId="1201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1200" totalsRowDxfId="119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27" totalsRowCount="1" headerRowDxfId="1198" dataDxfId="1196" headerRowBorderDxfId="1197" tableBorderDxfId="1195" totalsRowBorderDxfId="1194">
  <tableColumns count="21">
    <tableColumn id="1" xr3:uid="{00000000-0010-0000-0700-000001000000}" name="Zap. št." totalsRowLabel="Vsota" dataDxfId="1193" totalsRowDxfId="1192"/>
    <tableColumn id="2" xr3:uid="{00000000-0010-0000-0700-000002000000}" name="Tehnična specifikacija živila (stolpec 2, 2a, 2b, 2c)" dataDxfId="1191" totalsRowDxfId="1190"/>
    <tableColumn id="3" xr3:uid="{00000000-0010-0000-0700-000003000000}" name="ZAHTEVANO PAKIRANJE                    Masa/volumen" dataDxfId="1189" totalsRowDxfId="1188"/>
    <tableColumn id="4" xr3:uid="{00000000-0010-0000-0700-000004000000}" name=" ZAHTEVANO PAKIRANJE       Enota" dataDxfId="1187" totalsRowDxfId="1186"/>
    <tableColumn id="21" xr3:uid="{00000000-0010-0000-0700-000015000000}" name="ZAHTEVANA SHEMA KAKOVOSTI" dataDxfId="1185" totalsRowDxfId="1184"/>
    <tableColumn id="5" xr3:uid="{00000000-0010-0000-0700-000005000000}" name="Okvirna količina" dataDxfId="1183" totalsRowDxfId="1182" dataCellStyle="Valuta"/>
    <tableColumn id="6" xr3:uid="{00000000-0010-0000-0700-000006000000}" name="Enota mere količine" dataDxfId="1181" totalsRowDxfId="1180"/>
    <tableColumn id="7" xr3:uid="{00000000-0010-0000-0700-000007000000}" name="Preračunana masa/volumen/kos na enoto kg" totalsRowFunction="sum" dataDxfId="1179" totalsRowDxfId="117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1177" totalsRowDxfId="117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1175" totalsRowDxfId="1174" dataCellStyle="Valuta"/>
    <tableColumn id="10" xr3:uid="{00000000-0010-0000-0700-00000A000000}" name="BLAGOVNA ZNAMKA ali PROIZVAJALEC" dataDxfId="1173" totalsRowDxfId="1172" dataCellStyle="Valuta"/>
    <tableColumn id="11" xr3:uid="{00000000-0010-0000-0700-00000B000000}" name=" (PRODAJNO) IME, pod katerim se živilo daje v promet za ponujeno živilo " dataDxfId="1171" totalsRowDxfId="1170" dataCellStyle="Valuta"/>
    <tableColumn id="12" xr3:uid="{00000000-0010-0000-0700-00000C000000}" name="Dejanska masa/volumen ponujenega živila" dataDxfId="1169" totalsRowDxfId="1168" dataCellStyle="Valuta"/>
    <tableColumn id="13" xr3:uid="{00000000-0010-0000-0700-00000D000000}" name="cena/enota brez DDV v EUR" dataDxfId="1167" totalsRowDxfId="1166"/>
    <tableColumn id="14" xr3:uid="{00000000-0010-0000-0700-00000E000000}" name="Cena za dejansko maso/volumen ponujenega živila brez DDV " dataDxfId="1165" totalsRowDxfId="1164"/>
    <tableColumn id="15" xr3:uid="{00000000-0010-0000-0700-00000F000000}" name="Stopnja DDV (%)" dataDxfId="1163" totalsRowDxfId="1162"/>
    <tableColumn id="16" xr3:uid="{00000000-0010-0000-0700-000010000000}" name="Davek (EUR)" dataDxfId="1161" totalsRowDxfId="1160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1159" totalsRowDxfId="1158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1157" totalsRowDxfId="1156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1155" totalsRowDxfId="1154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1153" totalsRowDxfId="115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67" totalsRowCount="1" headerRowDxfId="1151" dataDxfId="1149" headerRowBorderDxfId="1150" tableBorderDxfId="1148" totalsRowBorderDxfId="1147">
  <tableColumns count="21">
    <tableColumn id="1" xr3:uid="{00000000-0010-0000-0800-000001000000}" name="Zap. št." totalsRowLabel="Vsota" dataDxfId="1146" totalsRowDxfId="1145"/>
    <tableColumn id="2" xr3:uid="{00000000-0010-0000-0800-000002000000}" name="Tehnična specifikacija živila (stolpec 2, 2a, 2b, 2c)" dataDxfId="1144" totalsRowDxfId="1143"/>
    <tableColumn id="3" xr3:uid="{00000000-0010-0000-0800-000003000000}" name="ZAHTEVANO PAKIRANJE                    Masa/volumen" dataDxfId="1142" totalsRowDxfId="1141"/>
    <tableColumn id="4" xr3:uid="{00000000-0010-0000-0800-000004000000}" name=" ZAHTEVANO PAKIRANJE       Enota" dataDxfId="1140" totalsRowDxfId="1139"/>
    <tableColumn id="21" xr3:uid="{00000000-0010-0000-0800-000015000000}" name="ZAHTEVANA SHEMA KAKOVOSTI" dataDxfId="1138" totalsRowDxfId="1137"/>
    <tableColumn id="5" xr3:uid="{00000000-0010-0000-0800-000005000000}" name="Okvirna količina" totalsRowFunction="sum" dataDxfId="1136" totalsRowDxfId="1135" dataCellStyle="Valuta"/>
    <tableColumn id="6" xr3:uid="{00000000-0010-0000-0800-000006000000}" name="Enota mere količine" dataDxfId="1134" totalsRowDxfId="1133"/>
    <tableColumn id="7" xr3:uid="{00000000-0010-0000-0800-000007000000}" name="Preračunana masa/volumen/kos na enoto kg" totalsRowFunction="sum" dataDxfId="1132" totalsRowDxfId="113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1130" totalsRowDxfId="112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1128" totalsRowDxfId="1127" dataCellStyle="Valuta"/>
    <tableColumn id="10" xr3:uid="{00000000-0010-0000-0800-00000A000000}" name="BLAGOVNA ZNAMKA ali PROIZVAJALEC" dataDxfId="1126" totalsRowDxfId="1125" dataCellStyle="Valuta"/>
    <tableColumn id="11" xr3:uid="{00000000-0010-0000-0800-00000B000000}" name=" (PRODAJNO) IME, pod katerim se živilo daje v promet za ponujeno živilo " dataDxfId="1124" totalsRowDxfId="1123" dataCellStyle="Valuta"/>
    <tableColumn id="12" xr3:uid="{00000000-0010-0000-0800-00000C000000}" name="Dejanska masa/volumen ponujenega živila" dataDxfId="1122" totalsRowDxfId="1121" dataCellStyle="Valuta"/>
    <tableColumn id="13" xr3:uid="{00000000-0010-0000-0800-00000D000000}" name="cena/enota brez DDV v EUR" dataDxfId="1120" totalsRowDxfId="1119"/>
    <tableColumn id="14" xr3:uid="{00000000-0010-0000-0800-00000E000000}" name="Cena za dejansko maso/volumen ponujenega živila brez DDV " dataDxfId="1118" totalsRowDxfId="1117"/>
    <tableColumn id="15" xr3:uid="{00000000-0010-0000-0800-00000F000000}" name="Stopnja DDV (%)" dataDxfId="1116" totalsRowDxfId="1115"/>
    <tableColumn id="16" xr3:uid="{00000000-0010-0000-0800-000010000000}" name="Davek (EUR)" dataDxfId="1114" totalsRowDxfId="1113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1112" totalsRowDxfId="1111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1110" totalsRowDxfId="1109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1108" totalsRowDxfId="1107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1106" totalsRowDxfId="110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32" totalsRowCount="1" headerRowDxfId="1104" dataDxfId="1102" headerRowBorderDxfId="1103" tableBorderDxfId="1101" totalsRowBorderDxfId="1100">
  <tableColumns count="21">
    <tableColumn id="1" xr3:uid="{00000000-0010-0000-0900-000001000000}" name="Zap. št." totalsRowLabel="Vsota" dataDxfId="1099" totalsRowDxfId="1098"/>
    <tableColumn id="2" xr3:uid="{00000000-0010-0000-0900-000002000000}" name="Tehnična specifikacija živila (stolpec 2, 2a, 2b, 2c)" dataDxfId="1097" totalsRowDxfId="1096"/>
    <tableColumn id="3" xr3:uid="{00000000-0010-0000-0900-000003000000}" name="ZAHTEVANO PAKIRANJE                    Masa/volumen" dataDxfId="1095" totalsRowDxfId="1094"/>
    <tableColumn id="4" xr3:uid="{00000000-0010-0000-0900-000004000000}" name=" ZAHTEVANO PAKIRANJE       Enota" dataDxfId="1093" totalsRowDxfId="1092"/>
    <tableColumn id="21" xr3:uid="{00000000-0010-0000-0900-000015000000}" name="ZAHTEVANA SHEMA KAKOVOSTI" dataDxfId="1091" totalsRowDxfId="1090"/>
    <tableColumn id="5" xr3:uid="{00000000-0010-0000-0900-000005000000}" name="Okvirna količina" dataDxfId="1089" totalsRowDxfId="1088" dataCellStyle="Valuta"/>
    <tableColumn id="6" xr3:uid="{00000000-0010-0000-0900-000006000000}" name="Enota mere količine" dataDxfId="1087" totalsRowDxfId="1086"/>
    <tableColumn id="7" xr3:uid="{00000000-0010-0000-0900-000007000000}" name="Preračunana masa/volumen/kos na enoto kg" totalsRowFunction="sum" dataDxfId="1085" totalsRowDxfId="108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1083" totalsRowDxfId="108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1081" totalsRowDxfId="1080" dataCellStyle="Valuta"/>
    <tableColumn id="10" xr3:uid="{00000000-0010-0000-0900-00000A000000}" name="BLAGOVNA ZNAMKA ali PROIZVAJALEC" dataDxfId="1079" totalsRowDxfId="1078" dataCellStyle="Valuta"/>
    <tableColumn id="11" xr3:uid="{00000000-0010-0000-0900-00000B000000}" name=" (PRODAJNO) IME, pod katerim se živilo daje v promet za ponujeno živilo " dataDxfId="1077" totalsRowDxfId="1076" dataCellStyle="Valuta"/>
    <tableColumn id="12" xr3:uid="{00000000-0010-0000-0900-00000C000000}" name="Dejanska masa/volumen ponujenega živila" dataDxfId="1075" totalsRowDxfId="1074" dataCellStyle="Valuta"/>
    <tableColumn id="13" xr3:uid="{00000000-0010-0000-0900-00000D000000}" name="cena/enota brez DDV v EUR" dataDxfId="1073" totalsRowDxfId="1072"/>
    <tableColumn id="14" xr3:uid="{00000000-0010-0000-0900-00000E000000}" name="Cena za dejansko maso/volumen ponujenega živila brez DDV " dataDxfId="1071" totalsRowDxfId="1070"/>
    <tableColumn id="15" xr3:uid="{00000000-0010-0000-0900-00000F000000}" name="Stopnja DDV (%)" dataDxfId="1069" totalsRowDxfId="1068"/>
    <tableColumn id="16" xr3:uid="{00000000-0010-0000-0900-000010000000}" name="Davek (EUR)" dataDxfId="1067" totalsRowDxfId="1066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1065" totalsRowDxfId="1064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1063" totalsRowDxfId="1062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1061" totalsRowDxfId="1060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1059" totalsRowDxfId="105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48" totalsRowCount="1" headerRowDxfId="1057" dataDxfId="1055" headerRowBorderDxfId="1056" tableBorderDxfId="1054" totalsRowBorderDxfId="1053">
  <tableColumns count="21">
    <tableColumn id="1" xr3:uid="{00000000-0010-0000-0A00-000001000000}" name="Zap. št." totalsRowLabel="Vsota" dataDxfId="1052" totalsRowDxfId="1051"/>
    <tableColumn id="2" xr3:uid="{00000000-0010-0000-0A00-000002000000}" name="Tehnična specifikacija živila (stolpec 2, 2a, 2b, 2c)" dataDxfId="1050" totalsRowDxfId="1049"/>
    <tableColumn id="3" xr3:uid="{00000000-0010-0000-0A00-000003000000}" name="ZAHTEVANO PAKIRANJE                    Masa/volumen" dataDxfId="1048" totalsRowDxfId="1047"/>
    <tableColumn id="4" xr3:uid="{00000000-0010-0000-0A00-000004000000}" name=" ZAHTEVANO PAKIRANJE       Enota" dataDxfId="1046" totalsRowDxfId="1045"/>
    <tableColumn id="21" xr3:uid="{00000000-0010-0000-0A00-000015000000}" name="ZAHTEVANA SHEMA KAKOVOSTI" dataDxfId="1044" totalsRowDxfId="1043"/>
    <tableColumn id="5" xr3:uid="{00000000-0010-0000-0A00-000005000000}" name="Okvirna količina" dataDxfId="1042" totalsRowDxfId="1041" dataCellStyle="Valuta"/>
    <tableColumn id="6" xr3:uid="{00000000-0010-0000-0A00-000006000000}" name="Enota mere količine" dataDxfId="1040" totalsRowDxfId="1039"/>
    <tableColumn id="7" xr3:uid="{00000000-0010-0000-0A00-000007000000}" name="Preračunana masa/volumen/kos na enoto kg" totalsRowFunction="sum" dataDxfId="1038" totalsRowDxfId="103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1036" totalsRowDxfId="103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1034" totalsRowDxfId="1033" dataCellStyle="Valuta"/>
    <tableColumn id="10" xr3:uid="{00000000-0010-0000-0A00-00000A000000}" name="BLAGOVNA ZNAMKA ali PROIZVAJALEC" dataDxfId="1032" totalsRowDxfId="1031" dataCellStyle="Valuta"/>
    <tableColumn id="11" xr3:uid="{00000000-0010-0000-0A00-00000B000000}" name=" (PRODAJNO) IME, pod katerim se živilo daje v promet za ponujeno živilo " dataDxfId="1030" totalsRowDxfId="1029" dataCellStyle="Valuta"/>
    <tableColumn id="12" xr3:uid="{00000000-0010-0000-0A00-00000C000000}" name="Dejanska masa/volumen ponujenega živila" dataDxfId="1028" totalsRowDxfId="1027" dataCellStyle="Valuta"/>
    <tableColumn id="13" xr3:uid="{00000000-0010-0000-0A00-00000D000000}" name="cena/enota brez DDV v EUR" dataDxfId="1026" totalsRowDxfId="1025"/>
    <tableColumn id="14" xr3:uid="{00000000-0010-0000-0A00-00000E000000}" name="Cena za dejansko maso/volumen ponujenega živila brez DDV " dataDxfId="1024" totalsRowDxfId="1023"/>
    <tableColumn id="15" xr3:uid="{00000000-0010-0000-0A00-00000F000000}" name="Stopnja DDV (%)" dataDxfId="1022" totalsRowDxfId="1021"/>
    <tableColumn id="16" xr3:uid="{00000000-0010-0000-0A00-000010000000}" name="Davek (EUR)" dataDxfId="1020" totalsRowDxfId="1019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1018" totalsRowDxfId="1017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1016" totalsRowDxfId="1015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1014" totalsRowDxfId="1013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dataDxfId="1012" totalsRowDxfId="101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31" totalsRowCount="1" headerRowDxfId="1010" dataDxfId="1008" totalsRowDxfId="1006" headerRowBorderDxfId="1009" tableBorderDxfId="1007" totalsRowBorderDxfId="1005">
  <tableColumns count="21">
    <tableColumn id="1" xr3:uid="{00000000-0010-0000-0B00-000001000000}" name="Zap. št." totalsRowLabel="Vsota" dataDxfId="1004" totalsRowDxfId="1003"/>
    <tableColumn id="2" xr3:uid="{00000000-0010-0000-0B00-000002000000}" name="Tehnična specifikacija živila (stolpec 2, 2a, 2b, 2c)" dataDxfId="1002" totalsRowDxfId="1001"/>
    <tableColumn id="3" xr3:uid="{00000000-0010-0000-0B00-000003000000}" name="ZAHTEVANO PAKIRANJE                    Masa/volumen" dataDxfId="1000" totalsRowDxfId="999"/>
    <tableColumn id="4" xr3:uid="{00000000-0010-0000-0B00-000004000000}" name=" ZAHTEVANO PAKIRANJE       Enota" dataDxfId="998" totalsRowDxfId="997"/>
    <tableColumn id="21" xr3:uid="{00000000-0010-0000-0B00-000015000000}" name="ZAHTEVANA SHEMA KAKOVOSTI" dataDxfId="996" totalsRowDxfId="995"/>
    <tableColumn id="5" xr3:uid="{00000000-0010-0000-0B00-000005000000}" name="Okvirna količina" dataDxfId="994" totalsRowDxfId="993" dataCellStyle="Valuta"/>
    <tableColumn id="6" xr3:uid="{00000000-0010-0000-0B00-000006000000}" name="Enota mere količine" dataDxfId="992" totalsRowDxfId="991"/>
    <tableColumn id="7" xr3:uid="{00000000-0010-0000-0B00-000007000000}" name="Preračunana masa/volumen/kos na enoto kg" totalsRowFunction="sum" dataDxfId="990" totalsRowDxfId="98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988" totalsRowDxfId="98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986" totalsRowDxfId="985" dataCellStyle="Valuta"/>
    <tableColumn id="10" xr3:uid="{00000000-0010-0000-0B00-00000A000000}" name="BLAGOVNA ZNAMKA ali PROIZVAJALEC" dataDxfId="984" totalsRowDxfId="983" dataCellStyle="Valuta"/>
    <tableColumn id="11" xr3:uid="{00000000-0010-0000-0B00-00000B000000}" name=" (PRODAJNO) IME, pod katerim se živilo daje v promet za ponujeno živilo " dataDxfId="982" totalsRowDxfId="981" dataCellStyle="Valuta"/>
    <tableColumn id="12" xr3:uid="{00000000-0010-0000-0B00-00000C000000}" name="Dejanska masa/volumen ponujenega živila" dataDxfId="980" totalsRowDxfId="979" dataCellStyle="Valuta"/>
    <tableColumn id="13" xr3:uid="{00000000-0010-0000-0B00-00000D000000}" name="cena/enota brez DDV v EUR" dataDxfId="978" totalsRowDxfId="977"/>
    <tableColumn id="14" xr3:uid="{00000000-0010-0000-0B00-00000E000000}" name="Cena za dejansko maso/volumen ponujenega živila brez DDV " dataDxfId="976" totalsRowDxfId="975"/>
    <tableColumn id="15" xr3:uid="{00000000-0010-0000-0B00-00000F000000}" name="Stopnja DDV (%)" dataDxfId="974" totalsRowDxfId="973"/>
    <tableColumn id="16" xr3:uid="{00000000-0010-0000-0B00-000010000000}" name="Davek (EUR)" dataDxfId="972" totalsRowDxfId="971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970" totalsRowDxfId="969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968" totalsRowDxfId="967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966" totalsRowDxfId="965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964" totalsRowDxfId="96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43" totalsRowCount="1" headerRowDxfId="962" dataDxfId="960" headerRowBorderDxfId="961" tableBorderDxfId="959" totalsRowBorderDxfId="958">
  <tableColumns count="21">
    <tableColumn id="1" xr3:uid="{00000000-0010-0000-0C00-000001000000}" name="Zap. št." totalsRowLabel="Vsota" dataDxfId="957" totalsRowDxfId="956"/>
    <tableColumn id="2" xr3:uid="{00000000-0010-0000-0C00-000002000000}" name="Tehnična specifikacija živila (stolpec 2, 2a, 2b, 2c)" dataDxfId="955" totalsRowDxfId="954"/>
    <tableColumn id="3" xr3:uid="{00000000-0010-0000-0C00-000003000000}" name="ZAHTEVANO PAKIRANJE                    Masa/volumen" dataDxfId="953" totalsRowDxfId="952"/>
    <tableColumn id="4" xr3:uid="{00000000-0010-0000-0C00-000004000000}" name=" ZAHTEVANO PAKIRANJE       Enota" dataDxfId="951" totalsRowDxfId="950"/>
    <tableColumn id="21" xr3:uid="{00000000-0010-0000-0C00-000015000000}" name="ZAHTEVANA SHEMA KAKOVOSTI" dataDxfId="949" totalsRowDxfId="948"/>
    <tableColumn id="5" xr3:uid="{00000000-0010-0000-0C00-000005000000}" name="Okvirna količina" dataDxfId="947" totalsRowDxfId="946" dataCellStyle="Valuta"/>
    <tableColumn id="6" xr3:uid="{00000000-0010-0000-0C00-000006000000}" name="Enota mere količine" dataDxfId="945" totalsRowDxfId="944"/>
    <tableColumn id="7" xr3:uid="{00000000-0010-0000-0C00-000007000000}" name="Preračunana masa/volumen/kos na enoto kg" totalsRowFunction="sum" dataDxfId="943" totalsRowDxfId="94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941" totalsRowDxfId="94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939" totalsRowDxfId="938" dataCellStyle="Valuta"/>
    <tableColumn id="10" xr3:uid="{00000000-0010-0000-0C00-00000A000000}" name="BLAGOVNA ZNAMKA ali PROIZVAJALEC" dataDxfId="937" totalsRowDxfId="936" dataCellStyle="Valuta"/>
    <tableColumn id="11" xr3:uid="{00000000-0010-0000-0C00-00000B000000}" name=" (PRODAJNO) IME, pod katerim se živilo daje v promet za ponujeno živilo " dataDxfId="935" totalsRowDxfId="934" dataCellStyle="Valuta"/>
    <tableColumn id="12" xr3:uid="{00000000-0010-0000-0C00-00000C000000}" name="Dejanska masa/volumen ponujenega živila" dataDxfId="933" totalsRowDxfId="932" dataCellStyle="Valuta"/>
    <tableColumn id="13" xr3:uid="{00000000-0010-0000-0C00-00000D000000}" name="cena/enota brez DDV v EUR" dataDxfId="931" totalsRowDxfId="930"/>
    <tableColumn id="14" xr3:uid="{00000000-0010-0000-0C00-00000E000000}" name="Cena za dejansko maso/volumen ponujenega živila brez DDV " dataDxfId="929" totalsRowDxfId="928"/>
    <tableColumn id="15" xr3:uid="{00000000-0010-0000-0C00-00000F000000}" name="Stopnja DDV (%)" dataDxfId="927" totalsRowDxfId="926"/>
    <tableColumn id="16" xr3:uid="{00000000-0010-0000-0C00-000010000000}" name="Davek (EUR)" dataDxfId="925" totalsRowDxfId="924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923" totalsRowDxfId="922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921" totalsRowDxfId="920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919" totalsRowDxfId="918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917" totalsRowDxfId="91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111" totalsRowCount="1" headerRowDxfId="915" dataDxfId="913" headerRowBorderDxfId="914" tableBorderDxfId="912" totalsRowBorderDxfId="911">
  <tableColumns count="21">
    <tableColumn id="1" xr3:uid="{00000000-0010-0000-0D00-000001000000}" name="Zap. št." totalsRowLabel="Vsota" dataDxfId="910" totalsRowDxfId="909"/>
    <tableColumn id="2" xr3:uid="{00000000-0010-0000-0D00-000002000000}" name="Tehnična specifikacija živila (stolpec 2, 2a, 2b, 2c)" dataDxfId="908" totalsRowDxfId="907"/>
    <tableColumn id="3" xr3:uid="{00000000-0010-0000-0D00-000003000000}" name="ZAHTEVANO PAKIRANJE                    Masa/volumen" dataDxfId="906" totalsRowDxfId="905"/>
    <tableColumn id="4" xr3:uid="{00000000-0010-0000-0D00-000004000000}" name=" ZAHTEVANO PAKIRANJE       Enota" dataDxfId="904" totalsRowDxfId="903"/>
    <tableColumn id="21" xr3:uid="{00000000-0010-0000-0D00-000015000000}" name="ZAHTEVANA SHEMA KAKOVOSTI" dataDxfId="902" totalsRowDxfId="901"/>
    <tableColumn id="5" xr3:uid="{00000000-0010-0000-0D00-000005000000}" name="Okvirna količina" dataDxfId="900" totalsRowDxfId="899" dataCellStyle="Valuta"/>
    <tableColumn id="6" xr3:uid="{00000000-0010-0000-0D00-000006000000}" name="Enota mere količine" dataDxfId="898" totalsRowDxfId="897"/>
    <tableColumn id="7" xr3:uid="{00000000-0010-0000-0D00-000007000000}" name="Preračunana masa/volumen/kos na enoto kg" totalsRowFunction="sum" dataDxfId="896" totalsRowDxfId="89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894" totalsRowDxfId="89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892" totalsRowDxfId="891" dataCellStyle="Valuta"/>
    <tableColumn id="10" xr3:uid="{00000000-0010-0000-0D00-00000A000000}" name="BLAGOVNA ZNAMKA ali PROIZVAJALEC" dataDxfId="890" totalsRowDxfId="889" dataCellStyle="Valuta"/>
    <tableColumn id="11" xr3:uid="{00000000-0010-0000-0D00-00000B000000}" name=" (PRODAJNO) IME, pod katerim se živilo daje v promet za ponujeno živilo " dataDxfId="888" totalsRowDxfId="887" dataCellStyle="Valuta"/>
    <tableColumn id="12" xr3:uid="{00000000-0010-0000-0D00-00000C000000}" name="Dejanska masa/volumen ponujenega živila" dataDxfId="886" totalsRowDxfId="885" dataCellStyle="Valuta"/>
    <tableColumn id="13" xr3:uid="{00000000-0010-0000-0D00-00000D000000}" name="cena/enota brez DDV v EUR" dataDxfId="884" totalsRowDxfId="883"/>
    <tableColumn id="14" xr3:uid="{00000000-0010-0000-0D00-00000E000000}" name="Cena za dejansko maso/volumen ponujenega živila brez DDV " dataDxfId="882" totalsRowDxfId="881"/>
    <tableColumn id="15" xr3:uid="{00000000-0010-0000-0D00-00000F000000}" name="Stopnja DDV (%)" dataDxfId="880" totalsRowDxfId="879"/>
    <tableColumn id="16" xr3:uid="{00000000-0010-0000-0D00-000010000000}" name="Davek (EUR)" dataDxfId="878" totalsRowDxfId="877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876" totalsRowDxfId="875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874" totalsRowDxfId="873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872" totalsRowDxfId="871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870" totalsRowDxfId="86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18" totalsRowCount="1" headerRowDxfId="868" dataDxfId="866" headerRowBorderDxfId="867" tableBorderDxfId="865" totalsRowBorderDxfId="864">
  <tableColumns count="21">
    <tableColumn id="1" xr3:uid="{00000000-0010-0000-0E00-000001000000}" name="Zap. št." totalsRowLabel="Vsota" dataDxfId="863" totalsRowDxfId="862"/>
    <tableColumn id="2" xr3:uid="{00000000-0010-0000-0E00-000002000000}" name="Tehnična specifikacija živila (stolpec 2, 2a, 2b, 2c)" dataDxfId="861" totalsRowDxfId="860"/>
    <tableColumn id="3" xr3:uid="{00000000-0010-0000-0E00-000003000000}" name="ZAHTEVANO PAKIRANJE                    Masa/volumen" dataDxfId="859" totalsRowDxfId="858"/>
    <tableColumn id="4" xr3:uid="{00000000-0010-0000-0E00-000004000000}" name=" ZAHTEVANO PAKIRANJE       Enota" dataDxfId="857" totalsRowDxfId="856"/>
    <tableColumn id="21" xr3:uid="{00000000-0010-0000-0E00-000015000000}" name="ZAHTEVANA SHEMA KAKOVOSTI" dataDxfId="855" totalsRowDxfId="854"/>
    <tableColumn id="5" xr3:uid="{00000000-0010-0000-0E00-000005000000}" name="Okvirna količina" dataDxfId="853" totalsRowDxfId="852" dataCellStyle="Valuta"/>
    <tableColumn id="6" xr3:uid="{00000000-0010-0000-0E00-000006000000}" name="Enota mere količine" dataDxfId="851" totalsRowDxfId="850"/>
    <tableColumn id="7" xr3:uid="{00000000-0010-0000-0E00-000007000000}" name="Preračunana masa/volumen/kos na enoto kg" totalsRowFunction="sum" dataDxfId="849" totalsRowDxfId="84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847" totalsRowDxfId="84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845" totalsRowDxfId="844" dataCellStyle="Valuta"/>
    <tableColumn id="10" xr3:uid="{00000000-0010-0000-0E00-00000A000000}" name="BLAGOVNA ZNAMKA ali PROIZVAJALEC" dataDxfId="843" totalsRowDxfId="842" dataCellStyle="Valuta"/>
    <tableColumn id="11" xr3:uid="{00000000-0010-0000-0E00-00000B000000}" name=" (PRODAJNO) IME, pod katerim se živilo daje v promet za ponujeno živilo " dataDxfId="841" totalsRowDxfId="840" dataCellStyle="Valuta"/>
    <tableColumn id="12" xr3:uid="{00000000-0010-0000-0E00-00000C000000}" name="Dejanska masa/volumen ponujenega živila" dataDxfId="839" totalsRowDxfId="838" dataCellStyle="Valuta"/>
    <tableColumn id="13" xr3:uid="{00000000-0010-0000-0E00-00000D000000}" name="cena/enota brez DDV v EUR" dataDxfId="837" totalsRowDxfId="836"/>
    <tableColumn id="14" xr3:uid="{00000000-0010-0000-0E00-00000E000000}" name="Cena za dejansko maso/volumen ponujenega živila brez DDV " dataDxfId="835" totalsRowDxfId="834"/>
    <tableColumn id="15" xr3:uid="{00000000-0010-0000-0E00-00000F000000}" name="Stopnja DDV (%)" dataDxfId="833" totalsRowDxfId="832"/>
    <tableColumn id="16" xr3:uid="{00000000-0010-0000-0E00-000010000000}" name="Davek (EUR)" dataDxfId="831" totalsRowDxfId="830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829" totalsRowDxfId="828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827" totalsRowDxfId="826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825" totalsRowDxfId="824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dataDxfId="823" totalsRowDxfId="82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21" totalsRowCount="1" headerRowDxfId="821" dataDxfId="819" headerRowBorderDxfId="820" tableBorderDxfId="818" totalsRowBorderDxfId="817">
  <tableColumns count="21">
    <tableColumn id="1" xr3:uid="{00000000-0010-0000-0F00-000001000000}" name="Zap. št." totalsRowLabel="Vsota" dataDxfId="816" totalsRowDxfId="815"/>
    <tableColumn id="2" xr3:uid="{00000000-0010-0000-0F00-000002000000}" name="Tehnična specifikacija živila (stolpec 2, 2a, 2b, 2c)" dataDxfId="814" totalsRowDxfId="813"/>
    <tableColumn id="3" xr3:uid="{00000000-0010-0000-0F00-000003000000}" name="ZAHTEVANO PAKIRANJE                    Masa/volumen" dataDxfId="812" totalsRowDxfId="811"/>
    <tableColumn id="4" xr3:uid="{00000000-0010-0000-0F00-000004000000}" name=" ZAHTEVANO PAKIRANJE       Enota" dataDxfId="810" totalsRowDxfId="809"/>
    <tableColumn id="21" xr3:uid="{00000000-0010-0000-0F00-000015000000}" name="ZAHTEVANA SHEMA KAKOVOSTI" dataDxfId="808" totalsRowDxfId="807"/>
    <tableColumn id="5" xr3:uid="{00000000-0010-0000-0F00-000005000000}" name="Okvirna količina" dataDxfId="806" totalsRowDxfId="805" dataCellStyle="Valuta"/>
    <tableColumn id="6" xr3:uid="{00000000-0010-0000-0F00-000006000000}" name="Enota mere količine" dataDxfId="804" totalsRowDxfId="803"/>
    <tableColumn id="7" xr3:uid="{00000000-0010-0000-0F00-000007000000}" name="Preračunana masa/volumen/kos na enoto kg" totalsRowFunction="sum" dataDxfId="802" totalsRowDxfId="80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800" totalsRowDxfId="79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798" totalsRowDxfId="797" dataCellStyle="Valuta"/>
    <tableColumn id="10" xr3:uid="{00000000-0010-0000-0F00-00000A000000}" name="BLAGOVNA ZNAMKA ali PROIZVAJALEC" dataDxfId="796" totalsRowDxfId="795" dataCellStyle="Valuta"/>
    <tableColumn id="11" xr3:uid="{00000000-0010-0000-0F00-00000B000000}" name=" (PRODAJNO) IME, pod katerim se živilo daje v promet za ponujeno živilo " dataDxfId="794" totalsRowDxfId="793" dataCellStyle="Valuta"/>
    <tableColumn id="12" xr3:uid="{00000000-0010-0000-0F00-00000C000000}" name="Dejanska masa/volumen ponujenega živila" dataDxfId="792" totalsRowDxfId="791" dataCellStyle="Valuta"/>
    <tableColumn id="13" xr3:uid="{00000000-0010-0000-0F00-00000D000000}" name="cena/enota brez DDV v EUR" dataDxfId="790" totalsRowDxfId="789"/>
    <tableColumn id="14" xr3:uid="{00000000-0010-0000-0F00-00000E000000}" name="Cena za dejansko maso/volumen ponujenega živila brez DDV " dataDxfId="788" totalsRowDxfId="787"/>
    <tableColumn id="15" xr3:uid="{00000000-0010-0000-0F00-00000F000000}" name="Stopnja DDV (%)" dataDxfId="786" totalsRowDxfId="785"/>
    <tableColumn id="16" xr3:uid="{00000000-0010-0000-0F00-000010000000}" name="Davek (EUR)" dataDxfId="784" totalsRowDxfId="783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782" totalsRowDxfId="781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780" totalsRowDxfId="779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778" totalsRowDxfId="777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776" totalsRowDxfId="77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23" totalsRowCount="1" headerRowDxfId="774" dataDxfId="772" headerRowBorderDxfId="773" tableBorderDxfId="771" totalsRowBorderDxfId="770">
  <tableColumns count="21">
    <tableColumn id="1" xr3:uid="{00000000-0010-0000-1000-000001000000}" name="Zap. št." totalsRowLabel="Vsota" dataDxfId="769" totalsRowDxfId="768"/>
    <tableColumn id="2" xr3:uid="{00000000-0010-0000-1000-000002000000}" name="Tehnična specifikacija živila (stolpec 2, 2a, 2b, 2c)" dataDxfId="767" totalsRowDxfId="766"/>
    <tableColumn id="3" xr3:uid="{00000000-0010-0000-1000-000003000000}" name="ZAHTEVANO PAKIRANJE                    Masa/volumen" dataDxfId="765" totalsRowDxfId="764"/>
    <tableColumn id="4" xr3:uid="{00000000-0010-0000-1000-000004000000}" name=" ZAHTEVANO PAKIRANJE       Enota" dataDxfId="763" totalsRowDxfId="762"/>
    <tableColumn id="21" xr3:uid="{00000000-0010-0000-1000-000015000000}" name="ZAHTEVANA SHEMA KAKOVOSTI" dataDxfId="761" totalsRowDxfId="760"/>
    <tableColumn id="5" xr3:uid="{00000000-0010-0000-1000-000005000000}" name="Okvirna količina" dataDxfId="759" totalsRowDxfId="758" dataCellStyle="Valuta"/>
    <tableColumn id="6" xr3:uid="{00000000-0010-0000-1000-000006000000}" name="Enota mere količine" dataDxfId="757" totalsRowDxfId="756"/>
    <tableColumn id="7" xr3:uid="{00000000-0010-0000-1000-000007000000}" name="Preračunana masa/volumen/kos na enoto kg" totalsRowFunction="sum" dataDxfId="755" totalsRowDxfId="75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753" totalsRowDxfId="75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751" totalsRowDxfId="750" dataCellStyle="Valuta"/>
    <tableColumn id="10" xr3:uid="{00000000-0010-0000-1000-00000A000000}" name="BLAGOVNA ZNAMKA ali PROIZVAJALEC" dataDxfId="749" totalsRowDxfId="748" dataCellStyle="Valuta"/>
    <tableColumn id="11" xr3:uid="{00000000-0010-0000-1000-00000B000000}" name=" (PRODAJNO) IME, pod katerim se živilo daje v promet za ponujeno živilo " dataDxfId="747" totalsRowDxfId="746" dataCellStyle="Valuta"/>
    <tableColumn id="12" xr3:uid="{00000000-0010-0000-1000-00000C000000}" name="Dejanska masa/volumen ponujenega živila" dataDxfId="745" totalsRowDxfId="744" dataCellStyle="Valuta"/>
    <tableColumn id="13" xr3:uid="{00000000-0010-0000-1000-00000D000000}" name="cena/enota brez DDV v EUR" dataDxfId="743" totalsRowDxfId="742"/>
    <tableColumn id="14" xr3:uid="{00000000-0010-0000-1000-00000E000000}" name="Cena za dejansko maso/volumen ponujenega živila brez DDV " dataDxfId="741" totalsRowDxfId="740"/>
    <tableColumn id="15" xr3:uid="{00000000-0010-0000-1000-00000F000000}" name="Stopnja DDV (%)" dataDxfId="739" totalsRowDxfId="738"/>
    <tableColumn id="16" xr3:uid="{00000000-0010-0000-1000-000010000000}" name="Davek (EUR)" dataDxfId="737" totalsRowDxfId="736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735" totalsRowDxfId="734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733" totalsRowDxfId="732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731" totalsRowDxfId="730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729" totalsRowDxfId="72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43" totalsRowCount="1" headerRowDxfId="727" dataDxfId="725" headerRowBorderDxfId="726" tableBorderDxfId="724" totalsRowBorderDxfId="723">
  <tableColumns count="21">
    <tableColumn id="1" xr3:uid="{00000000-0010-0000-1100-000001000000}" name="Zap. št." totalsRowLabel="Vsota" dataDxfId="722" totalsRowDxfId="721"/>
    <tableColumn id="2" xr3:uid="{00000000-0010-0000-1100-000002000000}" name="Tehnična specifikacija živila (stolpec 2, 2a, 2b, 2c)" dataDxfId="720" totalsRowDxfId="719"/>
    <tableColumn id="3" xr3:uid="{00000000-0010-0000-1100-000003000000}" name="ZAHTEVANO PAKIRANJE                    Masa/volumen" dataDxfId="718" totalsRowDxfId="717"/>
    <tableColumn id="4" xr3:uid="{00000000-0010-0000-1100-000004000000}" name=" ZAHTEVANO PAKIRANJE       Enota" dataDxfId="716" totalsRowDxfId="715"/>
    <tableColumn id="21" xr3:uid="{00000000-0010-0000-1100-000015000000}" name="ZAHTEVANA SHEMA KAKOVOSTI" dataDxfId="714" totalsRowDxfId="713"/>
    <tableColumn id="5" xr3:uid="{00000000-0010-0000-1100-000005000000}" name="Okvirna količina" dataDxfId="712" totalsRowDxfId="711" dataCellStyle="Valuta"/>
    <tableColumn id="6" xr3:uid="{00000000-0010-0000-1100-000006000000}" name="Enota mere količine" dataDxfId="710" totalsRowDxfId="709"/>
    <tableColumn id="7" xr3:uid="{00000000-0010-0000-1100-000007000000}" name="Preračunana masa/volumen/kos na enoto kg" totalsRowFunction="sum" dataDxfId="708" totalsRowDxfId="70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706" totalsRowDxfId="70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704" totalsRowDxfId="703" dataCellStyle="Valuta"/>
    <tableColumn id="10" xr3:uid="{00000000-0010-0000-1100-00000A000000}" name="BLAGOVNA ZNAMKA ali PROIZVAJALEC" dataDxfId="702" totalsRowDxfId="701" dataCellStyle="Valuta"/>
    <tableColumn id="11" xr3:uid="{00000000-0010-0000-1100-00000B000000}" name=" (PRODAJNO) IME, pod katerim se živilo daje v promet za ponujeno živilo " dataDxfId="700" totalsRowDxfId="699" dataCellStyle="Valuta"/>
    <tableColumn id="12" xr3:uid="{00000000-0010-0000-1100-00000C000000}" name="Dejanska masa/volumen ponujenega živila" dataDxfId="698" totalsRowDxfId="697" dataCellStyle="Valuta"/>
    <tableColumn id="13" xr3:uid="{00000000-0010-0000-1100-00000D000000}" name="cena/enota brez DDV v EUR" dataDxfId="696" totalsRowDxfId="695"/>
    <tableColumn id="14" xr3:uid="{00000000-0010-0000-1100-00000E000000}" name="Cena za dejansko maso/volumen ponujenega živila brez DDV " dataDxfId="694" totalsRowDxfId="693"/>
    <tableColumn id="15" xr3:uid="{00000000-0010-0000-1100-00000F000000}" name="Stopnja DDV (%)" dataDxfId="692" totalsRowDxfId="691"/>
    <tableColumn id="16" xr3:uid="{00000000-0010-0000-1100-000010000000}" name="Davek (EUR)" dataDxfId="690" totalsRowDxfId="689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688" totalsRowDxfId="687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686" totalsRowDxfId="685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684" totalsRowDxfId="683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682" totalsRowDxfId="68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0" displayName="Sklop20" ref="A15:U58" totalsRowCount="1" headerRowDxfId="680" dataDxfId="678" headerRowBorderDxfId="679" tableBorderDxfId="677" totalsRowBorderDxfId="676">
  <tableColumns count="21">
    <tableColumn id="1" xr3:uid="{00000000-0010-0000-1200-000001000000}" name="Zap. št." totalsRowLabel="Vsota" dataDxfId="675" totalsRowDxfId="674"/>
    <tableColumn id="2" xr3:uid="{00000000-0010-0000-1200-000002000000}" name="Tehnična specifikacija živila (stolpec 2, 2a, 2b, 2c)" dataDxfId="673" totalsRowDxfId="672"/>
    <tableColumn id="3" xr3:uid="{00000000-0010-0000-1200-000003000000}" name="ZAHTEVANO PAKIRANJE                    Masa/volumen" dataDxfId="671" totalsRowDxfId="670"/>
    <tableColumn id="4" xr3:uid="{00000000-0010-0000-1200-000004000000}" name=" ZAHTEVANO PAKIRANJE       Enota" dataDxfId="669" totalsRowDxfId="668"/>
    <tableColumn id="21" xr3:uid="{00000000-0010-0000-1200-000015000000}" name="ZAHTEVANA SHEMA KAKOVOSTI" dataDxfId="667" totalsRowDxfId="666"/>
    <tableColumn id="5" xr3:uid="{00000000-0010-0000-1200-000005000000}" name="Okvirna količina" dataDxfId="665" totalsRowDxfId="664" dataCellStyle="Valuta"/>
    <tableColumn id="6" xr3:uid="{00000000-0010-0000-1200-000006000000}" name="Enota mere količine" dataDxfId="663" totalsRowDxfId="662"/>
    <tableColumn id="7" xr3:uid="{00000000-0010-0000-1200-000007000000}" name="Preračunana masa/volumen/kos na enoto kg" totalsRowFunction="sum" dataDxfId="661" totalsRowDxfId="66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659" totalsRowDxfId="65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657" totalsRowDxfId="656" dataCellStyle="Valuta"/>
    <tableColumn id="10" xr3:uid="{00000000-0010-0000-1200-00000A000000}" name="BLAGOVNA ZNAMKA ali PROIZVAJALEC" dataDxfId="655" totalsRowDxfId="654" dataCellStyle="Valuta"/>
    <tableColumn id="11" xr3:uid="{00000000-0010-0000-1200-00000B000000}" name=" (PRODAJNO) IME, pod katerim se živilo daje v promet za ponujeno živilo " dataDxfId="653" totalsRowDxfId="652" dataCellStyle="Valuta"/>
    <tableColumn id="12" xr3:uid="{00000000-0010-0000-1200-00000C000000}" name="Dejanska masa/volumen ponujenega živila" dataDxfId="651" totalsRowDxfId="650" dataCellStyle="Valuta"/>
    <tableColumn id="13" xr3:uid="{00000000-0010-0000-1200-00000D000000}" name="cena/enota brez DDV v EUR" dataDxfId="649" totalsRowDxfId="648"/>
    <tableColumn id="14" xr3:uid="{00000000-0010-0000-1200-00000E000000}" name="Cena za dejansko maso/volumen ponujenega živila brez DDV " dataDxfId="647" totalsRowDxfId="646"/>
    <tableColumn id="15" xr3:uid="{00000000-0010-0000-1200-00000F000000}" name="Stopnja DDV (%)" dataDxfId="645" totalsRowDxfId="644"/>
    <tableColumn id="16" xr3:uid="{00000000-0010-0000-1200-000010000000}" name="Davek (EUR)" dataDxfId="643" totalsRowDxfId="642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641" totalsRowDxfId="640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639" totalsRowDxfId="638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637" totalsRowDxfId="636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totalsRowFunction="count" dataDxfId="635" totalsRowDxfId="63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1" displayName="Sklop21" ref="A15:U57" totalsRowCount="1" headerRowDxfId="633" dataDxfId="631" totalsRowDxfId="629" headerRowBorderDxfId="632" tableBorderDxfId="630" totalsRowBorderDxfId="628">
  <tableColumns count="21">
    <tableColumn id="1" xr3:uid="{00000000-0010-0000-1300-000001000000}" name="Zap. št." totalsRowLabel="Vsota" dataDxfId="627" totalsRowDxfId="626"/>
    <tableColumn id="2" xr3:uid="{00000000-0010-0000-1300-000002000000}" name="Tehnična specifikacija živila (stolpec 2, 2a, 2b, 2c)" dataDxfId="625" totalsRowDxfId="624"/>
    <tableColumn id="3" xr3:uid="{00000000-0010-0000-1300-000003000000}" name="ZAHTEVANO PAKIRANJE                    Masa/volumen" dataDxfId="623" totalsRowDxfId="622"/>
    <tableColumn id="4" xr3:uid="{00000000-0010-0000-1300-000004000000}" name=" ZAHTEVANO PAKIRANJE       Enota" dataDxfId="621" totalsRowDxfId="620"/>
    <tableColumn id="21" xr3:uid="{00000000-0010-0000-1300-000015000000}" name="ZAHTEVANA SHEMA KAKOVOSTI" dataDxfId="619" totalsRowDxfId="618"/>
    <tableColumn id="5" xr3:uid="{00000000-0010-0000-1300-000005000000}" name="Okvirna količina" totalsRowFunction="sum" dataDxfId="617" totalsRowDxfId="616" dataCellStyle="Valuta"/>
    <tableColumn id="6" xr3:uid="{00000000-0010-0000-1300-000006000000}" name="Enota mere količine" dataDxfId="615" totalsRowDxfId="614"/>
    <tableColumn id="7" xr3:uid="{00000000-0010-0000-1300-000007000000}" name="Preračunana masa/volumen/kos na enoto kg" totalsRowFunction="sum" dataDxfId="613" totalsRowDxfId="612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611" totalsRowDxfId="610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609" totalsRowDxfId="608" dataCellStyle="Valuta"/>
    <tableColumn id="10" xr3:uid="{00000000-0010-0000-1300-00000A000000}" name="BLAGOVNA ZNAMKA ali PROIZVAJALEC" dataDxfId="607" totalsRowDxfId="606" dataCellStyle="Valuta"/>
    <tableColumn id="11" xr3:uid="{00000000-0010-0000-1300-00000B000000}" name=" (PRODAJNO) IME, pod katerim se živilo daje v promet za ponujeno živilo " dataDxfId="605" totalsRowDxfId="604" dataCellStyle="Valuta"/>
    <tableColumn id="12" xr3:uid="{00000000-0010-0000-1300-00000C000000}" name="Dejanska masa/volumen ponujenega živila" dataDxfId="603" totalsRowDxfId="602" dataCellStyle="Valuta"/>
    <tableColumn id="13" xr3:uid="{00000000-0010-0000-1300-00000D000000}" name="cena/enota brez DDV v EUR" dataDxfId="601" totalsRowDxfId="600"/>
    <tableColumn id="14" xr3:uid="{00000000-0010-0000-1300-00000E000000}" name="Cena za dejansko maso/volumen ponujenega živila brez DDV " dataDxfId="599" totalsRowDxfId="598"/>
    <tableColumn id="15" xr3:uid="{00000000-0010-0000-1300-00000F000000}" name="Stopnja DDV (%)" dataDxfId="597" totalsRowDxfId="596"/>
    <tableColumn id="16" xr3:uid="{00000000-0010-0000-1300-000010000000}" name="Davek (EUR)" dataDxfId="595" totalsRowDxfId="594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593" totalsRowDxfId="592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591" totalsRowDxfId="590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589" totalsRowDxfId="588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37" totalsRowCount="1" headerRowDxfId="585" dataDxfId="583" headerRowBorderDxfId="584" tableBorderDxfId="582" totalsRowBorderDxfId="581">
  <tableColumns count="21">
    <tableColumn id="1" xr3:uid="{00000000-0010-0000-1400-000001000000}" name="Zap. št." totalsRowLabel="Vsota" dataDxfId="580" totalsRowDxfId="579"/>
    <tableColumn id="2" xr3:uid="{00000000-0010-0000-1400-000002000000}" name="Tehnična specifikacija živila (stolpec 2, 2a, 2b, 2c)" dataDxfId="578" totalsRowDxfId="577"/>
    <tableColumn id="3" xr3:uid="{00000000-0010-0000-1400-000003000000}" name="ZAHTEVANO PAKIRANJE                    Masa/volumen" dataDxfId="576" totalsRowDxfId="575"/>
    <tableColumn id="4" xr3:uid="{00000000-0010-0000-1400-000004000000}" name=" ZAHTEVANO PAKIRANJE       Enota" dataDxfId="574" totalsRowDxfId="573"/>
    <tableColumn id="21" xr3:uid="{00000000-0010-0000-1400-000015000000}" name="ZAHTEVANA SHEMA KAKOVOSTI" dataDxfId="572" totalsRowDxfId="571"/>
    <tableColumn id="5" xr3:uid="{00000000-0010-0000-1400-000005000000}" name="Okvirna količina" dataDxfId="570" totalsRowDxfId="569" dataCellStyle="Valuta"/>
    <tableColumn id="6" xr3:uid="{00000000-0010-0000-1400-000006000000}" name="Enota mere količine" dataDxfId="568" totalsRowDxfId="567"/>
    <tableColumn id="7" xr3:uid="{00000000-0010-0000-1400-000007000000}" name="Preračunana masa/volumen/kos na enoto kg" totalsRowFunction="sum" dataDxfId="566" totalsRowDxfId="565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400-000008000000}" name="Živila iz shem kakovosti (kg)" totalsRowFunction="sum" dataDxfId="564" totalsRowDxfId="563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400-000009000000}" name="Koda za naročanje" dataDxfId="562" totalsRowDxfId="561" dataCellStyle="Valuta"/>
    <tableColumn id="10" xr3:uid="{00000000-0010-0000-1400-00000A000000}" name="BLAGOVNA ZNAMKA ali PROIZVAJALEC" dataDxfId="560" totalsRowDxfId="559" dataCellStyle="Valuta"/>
    <tableColumn id="11" xr3:uid="{00000000-0010-0000-1400-00000B000000}" name=" (PRODAJNO) IME, pod katerim se živilo daje v promet za ponujeno živilo " dataDxfId="558" totalsRowDxfId="557" dataCellStyle="Valuta"/>
    <tableColumn id="12" xr3:uid="{00000000-0010-0000-1400-00000C000000}" name="Dejanska masa/volumen ponujenega živila" dataDxfId="556" totalsRowDxfId="555" dataCellStyle="Valuta"/>
    <tableColumn id="13" xr3:uid="{00000000-0010-0000-1400-00000D000000}" name="cena/enota brez DDV v EUR" dataDxfId="554" totalsRowDxfId="553"/>
    <tableColumn id="14" xr3:uid="{00000000-0010-0000-1400-00000E000000}" name="Cena za dejansko maso/volumen ponujenega živila brez DDV " dataDxfId="552" totalsRowDxfId="551"/>
    <tableColumn id="15" xr3:uid="{00000000-0010-0000-1400-00000F000000}" name="Stopnja DDV (%)" dataDxfId="550" totalsRowDxfId="549"/>
    <tableColumn id="16" xr3:uid="{00000000-0010-0000-1400-000010000000}" name="Davek (EUR)" dataDxfId="548" totalsRowDxfId="547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546" totalsRowDxfId="545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544" totalsRowDxfId="543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542" totalsRowDxfId="541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37" totalsRowCount="1" headerRowDxfId="538" dataDxfId="536" headerRowBorderDxfId="537" tableBorderDxfId="535" totalsRowBorderDxfId="534">
  <tableColumns count="21">
    <tableColumn id="1" xr3:uid="{00000000-0010-0000-1600-000001000000}" name="Zap. št." totalsRowLabel="Vsota" dataDxfId="533" totalsRowDxfId="83"/>
    <tableColumn id="2" xr3:uid="{00000000-0010-0000-1600-000002000000}" name="Tehnična specifikacija živila (stolpec 2, 2a, 2b, 2c)" dataDxfId="532" totalsRowDxfId="82"/>
    <tableColumn id="3" xr3:uid="{00000000-0010-0000-1600-000003000000}" name="ZAHTEVANO PAKIRANJE                    Masa/volumen" dataDxfId="531" totalsRowDxfId="81"/>
    <tableColumn id="4" xr3:uid="{00000000-0010-0000-1600-000004000000}" name=" ZAHTEVANO PAKIRANJE       Enota" dataDxfId="530" totalsRowDxfId="80"/>
    <tableColumn id="21" xr3:uid="{00000000-0010-0000-1600-000015000000}" name="ZAHTEVANA SHEMA KAKOVOSTI" dataDxfId="529" totalsRowDxfId="79"/>
    <tableColumn id="5" xr3:uid="{00000000-0010-0000-1600-000005000000}" name="Okvirna količina" dataDxfId="528" totalsRowDxfId="78" dataCellStyle="Valuta"/>
    <tableColumn id="6" xr3:uid="{00000000-0010-0000-1600-000006000000}" name="Enota mere količine" dataDxfId="527" totalsRowDxfId="77"/>
    <tableColumn id="7" xr3:uid="{00000000-0010-0000-1600-000007000000}" name="Preračunana masa/volumen/kos na enoto kg" totalsRowFunction="sum" dataDxfId="526" totalsRowDxfId="7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525" totalsRowDxfId="7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524" totalsRowDxfId="74" dataCellStyle="Valuta"/>
    <tableColumn id="10" xr3:uid="{00000000-0010-0000-1600-00000A000000}" name="BLAGOVNA ZNAMKA ali PROIZVAJALEC" dataDxfId="523" totalsRowDxfId="73" dataCellStyle="Valuta"/>
    <tableColumn id="11" xr3:uid="{00000000-0010-0000-1600-00000B000000}" name=" (PRODAJNO) IME, pod katerim se živilo daje v promet za ponujeno živilo " dataDxfId="522" totalsRowDxfId="72" dataCellStyle="Valuta"/>
    <tableColumn id="12" xr3:uid="{00000000-0010-0000-1600-00000C000000}" name="Dejanska masa/volumen ponujenega živila" dataDxfId="521" totalsRowDxfId="71" dataCellStyle="Valuta"/>
    <tableColumn id="13" xr3:uid="{00000000-0010-0000-1600-00000D000000}" name="cena/enota brez DDV v EUR" dataDxfId="520" totalsRowDxfId="70"/>
    <tableColumn id="14" xr3:uid="{00000000-0010-0000-1600-00000E000000}" name="Cena za dejansko maso/volumen ponujenega živila brez DDV " dataDxfId="519" totalsRowDxfId="69"/>
    <tableColumn id="15" xr3:uid="{00000000-0010-0000-1600-00000F000000}" name="Stopnja DDV (%)" dataDxfId="518" totalsRowDxfId="68"/>
    <tableColumn id="16" xr3:uid="{00000000-0010-0000-1600-000010000000}" name="Davek (EUR)" dataDxfId="517" totalsRowDxfId="67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516" totalsRowDxfId="66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515" totalsRowDxfId="65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514" totalsRowDxfId="64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513" totalsRowDxfId="63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22" totalsRowCount="1" headerRowDxfId="512" dataDxfId="510" headerRowBorderDxfId="511" tableBorderDxfId="509" totalsRowBorderDxfId="508">
  <tableColumns count="21">
    <tableColumn id="1" xr3:uid="{00000000-0010-0000-1700-000001000000}" name="Zap. št." totalsRowLabel="Vsota" dataDxfId="507" totalsRowDxfId="506"/>
    <tableColumn id="2" xr3:uid="{00000000-0010-0000-1700-000002000000}" name="Tehnična specifikacija živila (stolpec 2, 2a, 2b, 2c)" dataDxfId="505" totalsRowDxfId="504"/>
    <tableColumn id="3" xr3:uid="{00000000-0010-0000-1700-000003000000}" name="ZAHTEVANO PAKIRANJE                    Masa/volumen" dataDxfId="503" totalsRowDxfId="502"/>
    <tableColumn id="4" xr3:uid="{00000000-0010-0000-1700-000004000000}" name=" ZAHTEVANO PAKIRANJE       Enota" dataDxfId="501" totalsRowDxfId="500"/>
    <tableColumn id="21" xr3:uid="{00000000-0010-0000-1700-000015000000}" name="ZAHTEVANA SHEMA KAKOVOSTI" dataDxfId="499" totalsRowDxfId="498"/>
    <tableColumn id="5" xr3:uid="{00000000-0010-0000-1700-000005000000}" name="Okvirna količina" dataDxfId="497" totalsRowDxfId="496" dataCellStyle="Valuta"/>
    <tableColumn id="6" xr3:uid="{00000000-0010-0000-1700-000006000000}" name="Enota mere količine" dataDxfId="495" totalsRowDxfId="494"/>
    <tableColumn id="7" xr3:uid="{00000000-0010-0000-1700-000007000000}" name="Preračunana masa/volumen/kos na enoto kg" totalsRowFunction="sum" dataDxfId="493" totalsRowDxfId="492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491" totalsRowDxfId="490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489" totalsRowDxfId="488" dataCellStyle="Valuta"/>
    <tableColumn id="10" xr3:uid="{00000000-0010-0000-1700-00000A000000}" name="BLAGOVNA ZNAMKA ali PROIZVAJALEC" dataDxfId="487" totalsRowDxfId="486" dataCellStyle="Valuta"/>
    <tableColumn id="11" xr3:uid="{00000000-0010-0000-1700-00000B000000}" name=" (PRODAJNO) IME, pod katerim se živilo daje v promet za ponujeno živilo " dataDxfId="485" totalsRowDxfId="484" dataCellStyle="Valuta"/>
    <tableColumn id="12" xr3:uid="{00000000-0010-0000-1700-00000C000000}" name="Dejanska masa/volumen ponujenega živila" dataDxfId="483" totalsRowDxfId="482" dataCellStyle="Valuta"/>
    <tableColumn id="13" xr3:uid="{00000000-0010-0000-1700-00000D000000}" name="cena/enota brez DDV v EUR" dataDxfId="481" totalsRowDxfId="480"/>
    <tableColumn id="14" xr3:uid="{00000000-0010-0000-1700-00000E000000}" name="Cena za dejansko maso/volumen ponujenega živila brez DDV " dataDxfId="479" totalsRowDxfId="478"/>
    <tableColumn id="15" xr3:uid="{00000000-0010-0000-1700-00000F000000}" name="Stopnja DDV (%)" dataDxfId="477" totalsRowDxfId="476"/>
    <tableColumn id="16" xr3:uid="{00000000-0010-0000-1700-000010000000}" name="Davek (EUR)" dataDxfId="475" totalsRowDxfId="474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473" totalsRowDxfId="472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471" totalsRowDxfId="470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469" totalsRowDxfId="468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467" totalsRowDxfId="466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30" totalsRowCount="1" headerRowDxfId="465" dataDxfId="463" headerRowBorderDxfId="464" tableBorderDxfId="462" totalsRowBorderDxfId="461">
  <tableColumns count="21">
    <tableColumn id="1" xr3:uid="{00000000-0010-0000-1800-000001000000}" name="Zap. št." totalsRowLabel="Vsota" dataDxfId="460" totalsRowDxfId="20"/>
    <tableColumn id="2" xr3:uid="{00000000-0010-0000-1800-000002000000}" name="Tehnična specifikacija živila (stolpec 2, 2a, 2b, 2c)" dataDxfId="459" totalsRowDxfId="19"/>
    <tableColumn id="3" xr3:uid="{00000000-0010-0000-1800-000003000000}" name="ZAHTEVANO PAKIRANJE                    Masa/volumen" dataDxfId="458" totalsRowDxfId="18"/>
    <tableColumn id="4" xr3:uid="{00000000-0010-0000-1800-000004000000}" name=" ZAHTEVANO PAKIRANJE       Enota" dataDxfId="457" totalsRowDxfId="17"/>
    <tableColumn id="21" xr3:uid="{00000000-0010-0000-1800-000015000000}" name="ZAHTEVANA SHEMA KAKOVOSTI" dataDxfId="456" totalsRowDxfId="16"/>
    <tableColumn id="5" xr3:uid="{00000000-0010-0000-1800-000005000000}" name="Okvirna količina" dataDxfId="455" totalsRowDxfId="15" dataCellStyle="Valuta"/>
    <tableColumn id="6" xr3:uid="{00000000-0010-0000-1800-000006000000}" name="Enota mere količine" dataDxfId="454" totalsRowDxfId="14"/>
    <tableColumn id="7" xr3:uid="{00000000-0010-0000-1800-000007000000}" name="Preračunana masa/volumen/kos na enoto kg" totalsRowFunction="sum" dataDxfId="453" totalsRowDxfId="13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452" totalsRowDxfId="12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451" totalsRowDxfId="11" dataCellStyle="Valuta"/>
    <tableColumn id="10" xr3:uid="{00000000-0010-0000-1800-00000A000000}" name="BLAGOVNA ZNAMKA ali PROIZVAJALEC" dataDxfId="450" totalsRowDxfId="10" dataCellStyle="Valuta"/>
    <tableColumn id="11" xr3:uid="{00000000-0010-0000-1800-00000B000000}" name=" (PRODAJNO) IME, pod katerim se živilo daje v promet za ponujeno živilo " dataDxfId="449" totalsRowDxfId="9" dataCellStyle="Valuta"/>
    <tableColumn id="12" xr3:uid="{00000000-0010-0000-1800-00000C000000}" name="Dejanska masa/volumen ponujenega živila" dataDxfId="448" totalsRowDxfId="8" dataCellStyle="Valuta"/>
    <tableColumn id="13" xr3:uid="{00000000-0010-0000-1800-00000D000000}" name="cena/enota brez DDV v EUR" dataDxfId="447" totalsRowDxfId="7"/>
    <tableColumn id="14" xr3:uid="{00000000-0010-0000-1800-00000E000000}" name="Cena za dejansko maso/volumen ponujenega živila brez DDV " dataDxfId="446" totalsRowDxfId="6"/>
    <tableColumn id="15" xr3:uid="{00000000-0010-0000-1800-00000F000000}" name="Stopnja DDV (%)" dataDxfId="445" totalsRowDxfId="5"/>
    <tableColumn id="16" xr3:uid="{00000000-0010-0000-1800-000010000000}" name="Davek (EUR)" dataDxfId="444" totalsRowDxfId="4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443" totalsRowDxfId="3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442" totalsRowDxfId="2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441" totalsRowDxfId="1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440" totalsRowDxfId="0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36" totalsRowCount="1" headerRowDxfId="439" dataDxfId="437" headerRowBorderDxfId="438" tableBorderDxfId="436" totalsRowBorderDxfId="435">
  <tableColumns count="21">
    <tableColumn id="1" xr3:uid="{00000000-0010-0000-1900-000001000000}" name="Zap. št." totalsRowLabel="Vsota" dataDxfId="434" totalsRowDxfId="433"/>
    <tableColumn id="2" xr3:uid="{00000000-0010-0000-1900-000002000000}" name="Tehnična specifikacija živila (stolpec 2, 2a, 2b, 2c)" dataDxfId="432" totalsRowDxfId="431"/>
    <tableColumn id="3" xr3:uid="{00000000-0010-0000-1900-000003000000}" name="ZAHTEVANO PAKIRANJE                    Masa/volumen" dataDxfId="430" totalsRowDxfId="429"/>
    <tableColumn id="4" xr3:uid="{00000000-0010-0000-1900-000004000000}" name=" ZAHTEVANO PAKIRANJE       Enota" dataDxfId="428" totalsRowDxfId="427"/>
    <tableColumn id="21" xr3:uid="{00000000-0010-0000-1900-000015000000}" name="ZAHTEVANA SHEMA KAKOVOSTI" dataDxfId="426" totalsRowDxfId="425"/>
    <tableColumn id="5" xr3:uid="{00000000-0010-0000-1900-000005000000}" name="Okvirna količina" dataDxfId="424" totalsRowDxfId="423" dataCellStyle="Valuta"/>
    <tableColumn id="6" xr3:uid="{00000000-0010-0000-1900-000006000000}" name="Enota mere količine" dataDxfId="422" totalsRowDxfId="421"/>
    <tableColumn id="7" xr3:uid="{00000000-0010-0000-1900-000007000000}" name="Preračunana masa/volumen/kos na enoto kg" totalsRowFunction="sum" dataDxfId="420" totalsRowDxfId="419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418" totalsRowDxfId="417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416" totalsRowDxfId="415" dataCellStyle="Valuta"/>
    <tableColumn id="10" xr3:uid="{00000000-0010-0000-1900-00000A000000}" name="BLAGOVNA ZNAMKA ali PROIZVAJALEC" dataDxfId="414" totalsRowDxfId="413" dataCellStyle="Valuta"/>
    <tableColumn id="11" xr3:uid="{00000000-0010-0000-1900-00000B000000}" name=" (PRODAJNO) IME, pod katerim se živilo daje v promet za ponujeno živilo " dataDxfId="412" totalsRowDxfId="411" dataCellStyle="Valuta"/>
    <tableColumn id="12" xr3:uid="{00000000-0010-0000-1900-00000C000000}" name="Dejanska masa/volumen ponujenega živila" dataDxfId="410" totalsRowDxfId="409" dataCellStyle="Valuta"/>
    <tableColumn id="13" xr3:uid="{00000000-0010-0000-1900-00000D000000}" name="cena/enota brez DDV v EUR" dataDxfId="408" totalsRowDxfId="407"/>
    <tableColumn id="14" xr3:uid="{00000000-0010-0000-1900-00000E000000}" name="Cena za dejansko maso/volumen ponujenega živila brez DDV " dataDxfId="406" totalsRowDxfId="405"/>
    <tableColumn id="15" xr3:uid="{00000000-0010-0000-1900-00000F000000}" name="Stopnja DDV (%)" dataDxfId="404" totalsRowDxfId="403"/>
    <tableColumn id="16" xr3:uid="{00000000-0010-0000-1900-000010000000}" name="Davek (EUR)" dataDxfId="402" totalsRowDxfId="401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400" totalsRowDxfId="399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398" totalsRowDxfId="397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396" totalsRowDxfId="395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394" totalsRowDxfId="393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841209EA-C841-49F6-AF58-5E39D76BA45D}" name="Sklop27" displayName="Sklop27" ref="A15:U17" totalsRowCount="1" headerRowDxfId="392" dataDxfId="390" headerRowBorderDxfId="391" tableBorderDxfId="389" totalsRowBorderDxfId="388">
  <tableColumns count="21">
    <tableColumn id="1" xr3:uid="{8814C6AB-71C1-42DB-A39C-B81604080A22}" name="Zap. št." totalsRowLabel="Vsota" dataDxfId="387" totalsRowDxfId="386"/>
    <tableColumn id="2" xr3:uid="{23A0DA5B-E1A2-4BBB-AA76-B57EFDF9EA7F}" name="Tehnična specifikacija živila (stolpec 2, 2a, 2b, 2c)" dataDxfId="385" totalsRowDxfId="384"/>
    <tableColumn id="3" xr3:uid="{39E342C2-268C-488A-A6FB-175347E0953B}" name="ZAHTEVANO PAKIRANJE                    Masa/volumen" dataDxfId="383" totalsRowDxfId="382"/>
    <tableColumn id="4" xr3:uid="{6A42329B-7B10-4CDE-AFF0-0E57676DE995}" name=" ZAHTEVANO PAKIRANJE       Enota" dataDxfId="381" totalsRowDxfId="380"/>
    <tableColumn id="21" xr3:uid="{3C53ACBB-46C2-4954-98CF-49C601F7864C}" name="ZAHTEVANA SHEMA KAKOVOSTI" dataDxfId="379" totalsRowDxfId="378"/>
    <tableColumn id="5" xr3:uid="{4451D865-2753-455B-BBE2-8BEC36A64A8B}" name="Okvirna količina" dataDxfId="377" totalsRowDxfId="376" dataCellStyle="Valuta"/>
    <tableColumn id="6" xr3:uid="{6102E4BD-84D9-4905-B06E-042CDC0D40D4}" name="Enota mere količine" dataDxfId="375" totalsRowDxfId="374"/>
    <tableColumn id="7" xr3:uid="{F7A4BBA5-DB0F-4124-B026-6E63709602C2}" name="Preračunana masa/volumen/kos na enoto kg" totalsRowFunction="sum" dataDxfId="373" totalsRowDxfId="372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55DCD166-03F6-4742-8677-D6C1B0739141}" name="Živila iz shem kakovosti (kg)" totalsRowFunction="sum" dataDxfId="371" totalsRowDxfId="370" dataCellStyle="Valuta">
      <calculatedColumnFormula>IF(Sklop27[[#This Row],[ZAHTEVANA SHEMA KAKOVOSTI]]&lt;&gt;"",Sklop27[[#This Row],[Preračunana masa/volumen/kos na enoto kg]],"")</calculatedColumnFormula>
    </tableColumn>
    <tableColumn id="9" xr3:uid="{99485D6F-61FD-4B22-9D8B-40273EF6FF01}" name="Koda za naročanje" dataDxfId="369" totalsRowDxfId="368" dataCellStyle="Valuta"/>
    <tableColumn id="10" xr3:uid="{B033075D-FEC7-4FE7-8D28-975519CB5037}" name="BLAGOVNA ZNAMKA ali PROIZVAJALEC" dataDxfId="367" totalsRowDxfId="366" dataCellStyle="Valuta"/>
    <tableColumn id="11" xr3:uid="{9391832B-515C-44E5-8FD8-A175E07151DA}" name=" (PRODAJNO) IME, pod katerim se živilo daje v promet za ponujeno živilo " dataDxfId="365" totalsRowDxfId="364" dataCellStyle="Valuta"/>
    <tableColumn id="12" xr3:uid="{24AAA3D5-7329-4C78-8E53-FE13148221D1}" name="Dejanska masa/volumen ponujenega živila" dataDxfId="363" totalsRowDxfId="362" dataCellStyle="Valuta"/>
    <tableColumn id="13" xr3:uid="{F71F9287-1DBF-4107-BAFE-0EFB527B75E0}" name="cena/enota brez DDV v EUR" dataDxfId="361" totalsRowDxfId="360"/>
    <tableColumn id="14" xr3:uid="{4B69AC48-B76B-4D0C-9271-7055ABA102F8}" name="Cena za dejansko maso/volumen ponujenega živila brez DDV " dataDxfId="359" totalsRowDxfId="358"/>
    <tableColumn id="15" xr3:uid="{25F7F913-1AE7-4F65-8B9D-0E5498390A11}" name="Stopnja DDV (%)" dataDxfId="357" totalsRowDxfId="356"/>
    <tableColumn id="16" xr3:uid="{29272B20-3B49-4970-AB68-10E2B0C987F9}" name="Davek (EUR)" dataDxfId="355" totalsRowDxfId="354">
      <calculatedColumnFormula>+Sklop27[[#This Row],[cena/enota brez DDV v EUR]]*Sklop27[[#This Row],[Stopnja DDV (%)]]</calculatedColumnFormula>
    </tableColumn>
    <tableColumn id="17" xr3:uid="{4CAA591D-5180-4EFF-9BFE-F98C63B0FC63}" name="Končna cena/enoto mere (EUR) z DDV" dataDxfId="353" totalsRowDxfId="352">
      <calculatedColumnFormula>+Sklop27[[#This Row],[cena/enota brez DDV v EUR]]+Sklop27[[#This Row],[Davek (EUR)]]</calculatedColumnFormula>
    </tableColumn>
    <tableColumn id="18" xr3:uid="{75DB7015-0D12-496A-A019-4B97EE420293}" name="Vrednost za okvirno količino (EUR) brez DDV" totalsRowFunction="sum" dataDxfId="351" totalsRowDxfId="350">
      <calculatedColumnFormula>+Sklop27[[#This Row],[cena/enota brez DDV v EUR]]*Sklop27[[#This Row],[Okvirna količina]]</calculatedColumnFormula>
    </tableColumn>
    <tableColumn id="19" xr3:uid="{3405AEAC-F84A-42D7-8DCC-E8A6FF927388}" name="Vrednost za okvirno količino (EUR) z DDV" totalsRowFunction="sum" dataDxfId="349" totalsRowDxfId="348">
      <calculatedColumnFormula>+Sklop27[[#This Row],[Končna cena/enoto mere (EUR) z DDV]]*Sklop27[[#This Row],[Okvirna količina]]</calculatedColumnFormula>
    </tableColumn>
    <tableColumn id="20" xr3:uid="{AC310C2B-BB8C-4747-9090-ED657E97DEE2}" name="Shema kakovosti_x000a_(nacionalne, evropske)_x000a_" totalsRowFunction="count" dataDxfId="347" totalsRowDxfId="346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700EAB1E-7524-4819-8F0C-256562AEB373}" name="Sklop28" displayName="Sklop28" ref="A15:U30" totalsRowCount="1" headerRowDxfId="345" dataDxfId="343" headerRowBorderDxfId="344" tableBorderDxfId="342" totalsRowBorderDxfId="341">
  <tableColumns count="21">
    <tableColumn id="1" xr3:uid="{73A2A5BC-62FF-4AB5-91B2-1819A81201CE}" name="Zap. št." totalsRowLabel="Vsota" dataDxfId="340" totalsRowDxfId="339"/>
    <tableColumn id="2" xr3:uid="{D7DFE959-8A2A-4D43-A7A2-20500A9D40C0}" name="Tehnična specifikacija živila (stolpec 2, 2a, 2b, 2c)" dataDxfId="338" totalsRowDxfId="337"/>
    <tableColumn id="3" xr3:uid="{E55FAD51-C4E1-4C0E-92D8-53CF4A197B72}" name="ZAHTEVANO PAKIRANJE                    Masa/volumen" dataDxfId="336" totalsRowDxfId="335"/>
    <tableColumn id="4" xr3:uid="{A1417CD4-42DB-4D8F-84BB-9E8FDCC4A683}" name=" ZAHTEVANO PAKIRANJE       Enota" dataDxfId="334" totalsRowDxfId="333"/>
    <tableColumn id="21" xr3:uid="{9B748B1C-3C1E-4ED9-A4D8-5518ED876F5C}" name="ZAHTEVANA SHEMA KAKOVOSTI" dataDxfId="332" totalsRowDxfId="331"/>
    <tableColumn id="5" xr3:uid="{44AB0AA9-0911-4EBE-A57A-D13F1577451F}" name="Okvirna količina" totalsRowFunction="sum" dataDxfId="330" totalsRowDxfId="329" dataCellStyle="Valuta"/>
    <tableColumn id="6" xr3:uid="{16D7504F-3020-4A76-A93B-BA40BA7C9CEB}" name="Enota mere količine" dataDxfId="328" totalsRowDxfId="327"/>
    <tableColumn id="7" xr3:uid="{0542B720-2B5C-44AA-A939-72C80C9ECD66}" name="Preračunana masa/volumen/kos na enoto kg" totalsRowFunction="sum" dataDxfId="326" totalsRowDxfId="325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B19DCB85-1059-4E1E-B382-DEDE7ED30C51}" name="Živila iz shem kakovosti (kg)" totalsRowFunction="sum" dataDxfId="324" totalsRowDxfId="323" dataCellStyle="Valuta">
      <calculatedColumnFormula>IF(Sklop28[[#This Row],[ZAHTEVANA SHEMA KAKOVOSTI]]&lt;&gt;"",Sklop28[[#This Row],[Preračunana masa/volumen/kos na enoto kg]],"")</calculatedColumnFormula>
    </tableColumn>
    <tableColumn id="9" xr3:uid="{3C6029AA-9B09-4217-9C22-1AB8DE26180B}" name="Koda za naročanje" dataDxfId="322" totalsRowDxfId="321" dataCellStyle="Valuta"/>
    <tableColumn id="10" xr3:uid="{731DE22F-ED46-423F-B9B7-009D772F31FE}" name="BLAGOVNA ZNAMKA ali PROIZVAJALEC" dataDxfId="320" totalsRowDxfId="319" dataCellStyle="Valuta"/>
    <tableColumn id="11" xr3:uid="{2412995D-F7B2-4BEA-8811-C8A37551E61F}" name=" (PRODAJNO) IME, pod katerim se živilo daje v promet za ponujeno živilo " dataDxfId="318" totalsRowDxfId="317" dataCellStyle="Valuta"/>
    <tableColumn id="12" xr3:uid="{208CD873-7E4C-4C70-9ED7-7F25DAC20F9C}" name="Dejanska masa/volumen ponujenega živila" dataDxfId="316" totalsRowDxfId="315" dataCellStyle="Valuta"/>
    <tableColumn id="13" xr3:uid="{F16AA2DF-40B9-433F-81B0-27517BF9553D}" name="cena/enota brez DDV v EUR" dataDxfId="314" totalsRowDxfId="313"/>
    <tableColumn id="14" xr3:uid="{51CE7066-61B3-41CE-9A31-1059F4C063F8}" name="Cena za dejansko maso/volumen ponujenega živila brez DDV " dataDxfId="312" totalsRowDxfId="311"/>
    <tableColumn id="15" xr3:uid="{C0E87C9C-6EC3-45A1-B62F-73D5F70FB200}" name="Stopnja DDV (%)" dataDxfId="310" totalsRowDxfId="309"/>
    <tableColumn id="16" xr3:uid="{8D74A290-D2C7-4919-B97F-323D1DF6CE3F}" name="Davek (EUR)" dataDxfId="308" totalsRowDxfId="307">
      <calculatedColumnFormula>+Sklop28[[#This Row],[cena/enota brez DDV v EUR]]*Sklop28[[#This Row],[Stopnja DDV (%)]]</calculatedColumnFormula>
    </tableColumn>
    <tableColumn id="17" xr3:uid="{0A7ADDEB-7FCE-417A-9ECD-42395D9A0501}" name="Končna cena/enoto mere (EUR) z DDV" dataDxfId="306" totalsRowDxfId="305">
      <calculatedColumnFormula>+Sklop28[[#This Row],[cena/enota brez DDV v EUR]]+Sklop28[[#This Row],[Davek (EUR)]]</calculatedColumnFormula>
    </tableColumn>
    <tableColumn id="18" xr3:uid="{C444D00F-3274-4D57-803C-CACD95023ED5}" name="Vrednost za okvirno količino (EUR) brez DDV" totalsRowFunction="sum" dataDxfId="304" totalsRowDxfId="303">
      <calculatedColumnFormula>+Sklop28[[#This Row],[cena/enota brez DDV v EUR]]*Sklop28[[#This Row],[Okvirna količina]]</calculatedColumnFormula>
    </tableColumn>
    <tableColumn id="19" xr3:uid="{ED62BBF8-D48B-4E89-B192-CF3A0C1434BD}" name="Vrednost za okvirno količino (EUR) z DDV" totalsRowFunction="sum" dataDxfId="302" totalsRowDxfId="301">
      <calculatedColumnFormula>+Sklop28[[#This Row],[Končna cena/enoto mere (EUR) z DDV]]*Sklop28[[#This Row],[Okvirna količina]]</calculatedColumnFormula>
    </tableColumn>
    <tableColumn id="20" xr3:uid="{16084270-A571-46EF-AF10-FBDC4BB342CA}" name="Shema kakovosti_x000a_(nacionalne, evropske)_x000a_" totalsRowFunction="count" dataDxfId="300" totalsRowDxfId="299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93FC4310-863D-4CC8-8104-B8C9BE440DC4}" name="Sklop29" displayName="Sklop29" ref="A15:U159" totalsRowCount="1" headerRowDxfId="298" dataDxfId="296" headerRowBorderDxfId="297" tableBorderDxfId="295" totalsRowBorderDxfId="294">
  <tableColumns count="21">
    <tableColumn id="1" xr3:uid="{EA2BB8AE-8175-4A28-9783-3CDE00049823}" name="Zap. št." totalsRowLabel="Vsota" dataDxfId="293" totalsRowDxfId="62"/>
    <tableColumn id="2" xr3:uid="{C53FA0D6-A846-4B04-9AE9-A12F6AC04C60}" name="Tehnična specifikacija živila (stolpec 2, 2a, 2b, 2c)" dataDxfId="292" totalsRowDxfId="61"/>
    <tableColumn id="3" xr3:uid="{62021E9A-1C2C-4AD6-ADA2-DF690AAFC41A}" name="ZAHTEVANO PAKIRANJE                    Masa/volumen" dataDxfId="291" totalsRowDxfId="60"/>
    <tableColumn id="4" xr3:uid="{C480931D-F99C-49DB-8D9C-904F1D4FE2F9}" name=" ZAHTEVANO PAKIRANJE       Enota" dataDxfId="290" totalsRowDxfId="59"/>
    <tableColumn id="21" xr3:uid="{BCC5A6A4-A16F-4FCA-A9E8-572801E9A112}" name="ZAHTEVANA SHEMA KAKOVOSTI" dataDxfId="289" totalsRowDxfId="58"/>
    <tableColumn id="5" xr3:uid="{38406654-91FB-4C96-BC54-8650E894290D}" name="Okvirna količina" dataDxfId="288" totalsRowDxfId="57" dataCellStyle="Valuta"/>
    <tableColumn id="6" xr3:uid="{EA9A8E1A-091B-4316-A9A6-3095B0635B89}" name="Enota mere količine" dataDxfId="287" totalsRowDxfId="56"/>
    <tableColumn id="7" xr3:uid="{ADA4139B-15D6-458D-8693-8FD82656F9EF}" name="Preračunana masa/volumen/kos na enoto kg" totalsRowFunction="sum" dataDxfId="286" totalsRowDxfId="55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9303E6D0-640F-47D1-84B2-12A21453052D}" name="Živila iz shem kakovosti (kg)" totalsRowFunction="sum" dataDxfId="285" totalsRowDxfId="54" dataCellStyle="Valuta">
      <calculatedColumnFormula>IF(Sklop29[[#This Row],[ZAHTEVANA SHEMA KAKOVOSTI]]&lt;&gt;"",Sklop29[[#This Row],[Preračunana masa/volumen/kos na enoto kg]],"")</calculatedColumnFormula>
    </tableColumn>
    <tableColumn id="9" xr3:uid="{A7C8B736-D8DC-4FC7-8204-ADFC008821BC}" name="Koda za naročanje" dataDxfId="284" totalsRowDxfId="53" dataCellStyle="Valuta"/>
    <tableColumn id="10" xr3:uid="{E3C3D09A-D82E-4FBA-AB6B-9602B30872C3}" name="BLAGOVNA ZNAMKA ali PROIZVAJALEC" dataDxfId="283" totalsRowDxfId="52" dataCellStyle="Valuta"/>
    <tableColumn id="11" xr3:uid="{D27F545D-8690-4795-BFED-078ECBF5528F}" name=" (PRODAJNO) IME, pod katerim se živilo daje v promet za ponujeno živilo " dataDxfId="282" totalsRowDxfId="51" dataCellStyle="Valuta"/>
    <tableColumn id="12" xr3:uid="{BBB584FB-D480-4DCE-830D-26124EA15130}" name="Dejanska masa/volumen ponujenega živila" dataDxfId="281" totalsRowDxfId="50" dataCellStyle="Valuta"/>
    <tableColumn id="13" xr3:uid="{0D24CA00-0541-4EDE-8BD5-B8AAE34A8C80}" name="cena/enota brez DDV v EUR" dataDxfId="280" totalsRowDxfId="49"/>
    <tableColumn id="14" xr3:uid="{1B7CA61B-AD6D-42F1-B252-A0872936837D}" name="Cena za dejansko maso/volumen ponujenega živila brez DDV " dataDxfId="279" totalsRowDxfId="48"/>
    <tableColumn id="15" xr3:uid="{BF25424D-BF2D-48EF-93E4-B869CC7877F9}" name="Stopnja DDV (%)" dataDxfId="278" totalsRowDxfId="47"/>
    <tableColumn id="16" xr3:uid="{EFF32FA0-D59A-43C4-BBA7-92EC89148CB3}" name="Davek (EUR)" dataDxfId="277" totalsRowDxfId="46">
      <calculatedColumnFormula>+Sklop29[[#This Row],[cena/enota brez DDV v EUR]]*Sklop29[[#This Row],[Stopnja DDV (%)]]</calculatedColumnFormula>
    </tableColumn>
    <tableColumn id="17" xr3:uid="{A527EC7C-A27A-490E-9A09-A205FA09EBD6}" name="Končna cena/enoto mere (EUR) z DDV" dataDxfId="276" totalsRowDxfId="45">
      <calculatedColumnFormula>+Sklop29[[#This Row],[cena/enota brez DDV v EUR]]+Sklop29[[#This Row],[Davek (EUR)]]</calculatedColumnFormula>
    </tableColumn>
    <tableColumn id="18" xr3:uid="{A943BB04-E7D2-4682-9CCF-C31CA34FAD5C}" name="Vrednost za okvirno količino (EUR) brez DDV" totalsRowFunction="sum" dataDxfId="275" totalsRowDxfId="44">
      <calculatedColumnFormula>+Sklop29[[#This Row],[cena/enota brez DDV v EUR]]*Sklop29[[#This Row],[Okvirna količina]]</calculatedColumnFormula>
    </tableColumn>
    <tableColumn id="19" xr3:uid="{8A66D2F6-13BD-40DB-A8D1-953BA86CBB2E}" name="Vrednost za okvirno količino (EUR) z DDV" totalsRowFunction="sum" dataDxfId="274" totalsRowDxfId="43">
      <calculatedColumnFormula>+Sklop29[[#This Row],[Končna cena/enoto mere (EUR) z DDV]]*Sklop29[[#This Row],[Okvirna količina]]</calculatedColumnFormula>
    </tableColumn>
    <tableColumn id="20" xr3:uid="{F433BFA9-6AC9-4065-9E61-06313DDCA237}" name="Shema kakovosti_x000a_(nacionalne, evropske)_x000a_" totalsRowFunction="count" dataDxfId="273" totalsRowDxfId="42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305C1ED8-7BB5-4C98-AE1E-977F222675B6}" name="Sklop30" displayName="Sklop30" ref="A15:U42" totalsRowCount="1" headerRowDxfId="272" dataDxfId="270" totalsRowDxfId="268" headerRowBorderDxfId="271" tableBorderDxfId="269" totalsRowBorderDxfId="267">
  <tableColumns count="21">
    <tableColumn id="1" xr3:uid="{01BD3330-D268-43AE-BC6F-16F9331ADD2D}" name="Zap. št." totalsRowLabel="Vsota" dataDxfId="266" totalsRowDxfId="265"/>
    <tableColumn id="2" xr3:uid="{072460A8-9430-47C4-BE88-C1EFC30A2EA7}" name="Tehnična specifikacija živila (stolpec 2, 2a, 2b, 2c)" dataDxfId="264" totalsRowDxfId="263"/>
    <tableColumn id="3" xr3:uid="{2E8B4196-479E-4270-B173-F64F5B4DFEE6}" name="ZAHTEVANO PAKIRANJE                    Masa/volumen" dataDxfId="262" totalsRowDxfId="261"/>
    <tableColumn id="4" xr3:uid="{9DA39AB8-46B7-426C-A6D9-93F47297F8DB}" name=" ZAHTEVANO PAKIRANJE       Enota" dataDxfId="260" totalsRowDxfId="259"/>
    <tableColumn id="21" xr3:uid="{BBCE346B-B6B7-4709-AA21-140AD97E4FD4}" name="ZAHTEVANA SHEMA KAKOVOSTI" dataDxfId="258" totalsRowDxfId="257"/>
    <tableColumn id="5" xr3:uid="{6EEBF5BD-945F-4B81-825B-30F599063D0C}" name="Okvirna količina" dataDxfId="256" totalsRowDxfId="255" dataCellStyle="Valuta"/>
    <tableColumn id="6" xr3:uid="{A26CC0F4-85D9-4C62-829E-31A4281291D3}" name="Enota mere količine" dataDxfId="254" totalsRowDxfId="253"/>
    <tableColumn id="7" xr3:uid="{4041DC70-366E-4378-989D-4DE6E5B2762D}" name="Preračunana masa/volumen/kos na enoto kg" totalsRowFunction="sum" dataDxfId="252" totalsRowDxfId="251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682FEAAC-48E0-4950-90DE-AD480007F2EF}" name="Živila iz shem kakovosti (kg)" totalsRowFunction="sum" dataDxfId="250" totalsRowDxfId="249" dataCellStyle="Valuta">
      <calculatedColumnFormula>IF(Sklop30[[#This Row],[ZAHTEVANA SHEMA KAKOVOSTI]]&lt;&gt;"",Sklop30[[#This Row],[Preračunana masa/volumen/kos na enoto kg]],"")</calculatedColumnFormula>
    </tableColumn>
    <tableColumn id="9" xr3:uid="{6A328763-C1F3-407C-AF50-10E93E4F18E4}" name="Koda za naročanje" dataDxfId="248" totalsRowDxfId="247" dataCellStyle="Valuta"/>
    <tableColumn id="10" xr3:uid="{5792B717-39F7-4CD5-89EF-6374BDFBFF8B}" name="BLAGOVNA ZNAMKA ali PROIZVAJALEC" dataDxfId="246" totalsRowDxfId="245" dataCellStyle="Valuta"/>
    <tableColumn id="11" xr3:uid="{46905875-205C-448B-9E93-009B590E3350}" name=" (PRODAJNO) IME, pod katerim se živilo daje v promet za ponujeno živilo " dataDxfId="244" totalsRowDxfId="243" dataCellStyle="Valuta"/>
    <tableColumn id="12" xr3:uid="{EC02F8A6-F29B-4F46-B556-26F315CEDA9F}" name="Dejanska masa/volumen ponujenega živila" dataDxfId="242" totalsRowDxfId="241" dataCellStyle="Valuta"/>
    <tableColumn id="13" xr3:uid="{C2F0B5FC-A32B-4BAA-A730-A72D1DD47571}" name="cena/enota brez DDV v EUR" dataDxfId="240" totalsRowDxfId="239"/>
    <tableColumn id="14" xr3:uid="{C470AC0B-9F36-47C3-80A6-B850B8626645}" name="Cena za dejansko maso/volumen ponujenega živila brez DDV " dataDxfId="238" totalsRowDxfId="237"/>
    <tableColumn id="15" xr3:uid="{9890208F-86B6-4091-A5BA-E895EDD18217}" name="Stopnja DDV (%)" dataDxfId="236" totalsRowDxfId="235"/>
    <tableColumn id="16" xr3:uid="{F644C8D3-3D20-4699-B288-1EBF0109F4C2}" name="Davek (EUR)" dataDxfId="234" totalsRowDxfId="233">
      <calculatedColumnFormula>+Sklop30[[#This Row],[cena/enota brez DDV v EUR]]*Sklop30[[#This Row],[Stopnja DDV (%)]]</calculatedColumnFormula>
    </tableColumn>
    <tableColumn id="17" xr3:uid="{537851D8-66A9-4493-9286-E67C57FB1FEE}" name="Končna cena/enoto mere (EUR) z DDV" dataDxfId="232" totalsRowDxfId="231">
      <calculatedColumnFormula>+Sklop30[[#This Row],[cena/enota brez DDV v EUR]]+Sklop30[[#This Row],[Davek (EUR)]]</calculatedColumnFormula>
    </tableColumn>
    <tableColumn id="18" xr3:uid="{A6AD1E57-086D-4E5F-A380-69DE4458216F}" name="Vrednost za okvirno količino (EUR) brez DDV" totalsRowFunction="sum" dataDxfId="230" totalsRowDxfId="229">
      <calculatedColumnFormula>+Sklop30[[#This Row],[cena/enota brez DDV v EUR]]*Sklop30[[#This Row],[Okvirna količina]]</calculatedColumnFormula>
    </tableColumn>
    <tableColumn id="19" xr3:uid="{95A8294E-7307-45A6-BA81-DC0E169B0D8E}" name="Vrednost za okvirno količino (EUR) z DDV" totalsRowFunction="sum" dataDxfId="228" totalsRowDxfId="227">
      <calculatedColumnFormula>+Sklop30[[#This Row],[Končna cena/enoto mere (EUR) z DDV]]*Sklop30[[#This Row],[Okvirna količina]]</calculatedColumnFormula>
    </tableColumn>
    <tableColumn id="20" xr3:uid="{646F4059-7FB5-43D7-9302-20743D62E165}" name="Shema kakovosti_x000a_(nacionalne, evropske)_x000a_" totalsRowFunction="count" dataDxfId="226" totalsRowDxfId="225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5D0A8372-502D-46D4-90F5-2045441298F3}" name="Sklop31" displayName="Sklop31" ref="A15:U62" totalsRowCount="1" headerRowDxfId="224" dataDxfId="222" headerRowBorderDxfId="223" tableBorderDxfId="221" totalsRowBorderDxfId="220">
  <tableColumns count="21">
    <tableColumn id="1" xr3:uid="{7C063611-2EC0-4243-B5CB-973910121551}" name="Zap. št." totalsRowLabel="Vsota" dataDxfId="219" totalsRowDxfId="41"/>
    <tableColumn id="2" xr3:uid="{3840FC68-B80A-486A-B91F-48565D4BB16F}" name="Tehnična specifikacija živila (stolpec 2, 2a, 2b, 2c)" dataDxfId="218" totalsRowDxfId="40"/>
    <tableColumn id="3" xr3:uid="{79BC7D60-20FB-4FE5-8868-373978AC547C}" name="ZAHTEVANO PAKIRANJE                    Masa/volumen" dataDxfId="217" totalsRowDxfId="39"/>
    <tableColumn id="4" xr3:uid="{8EF70624-C5DD-4BB8-9101-C71D5BFC9341}" name=" ZAHTEVANO PAKIRANJE       Enota" dataDxfId="216" totalsRowDxfId="38"/>
    <tableColumn id="21" xr3:uid="{26570F93-3002-48DC-9700-288CBC2916FA}" name="ZAHTEVANA SHEMA KAKOVOSTI" dataDxfId="215" totalsRowDxfId="37"/>
    <tableColumn id="5" xr3:uid="{9A1C5B4C-15B5-423D-92B1-92978FFF040A}" name="Okvirna količina" dataDxfId="214" totalsRowDxfId="36" dataCellStyle="Valuta"/>
    <tableColumn id="6" xr3:uid="{73B5331B-C475-4BAF-95BE-1C3346D7900A}" name="Enota mere količine" dataDxfId="213" totalsRowDxfId="35"/>
    <tableColumn id="7" xr3:uid="{4536420F-F428-4053-9ECF-3828FA218F9E}" name="Preračunana masa/volumen/kos na enoto kg" totalsRowFunction="sum" dataDxfId="212" totalsRowDxfId="34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2124F27E-2C13-4F40-AE3F-85AEB298DB7F}" name="Živila iz shem kakovosti (kg)" totalsRowFunction="sum" dataDxfId="211" totalsRowDxfId="33" dataCellStyle="Valuta">
      <calculatedColumnFormula>IF(Sklop31[[#This Row],[ZAHTEVANA SHEMA KAKOVOSTI]]&lt;&gt;"",Sklop31[[#This Row],[Preračunana masa/volumen/kos na enoto kg]],"")</calculatedColumnFormula>
    </tableColumn>
    <tableColumn id="9" xr3:uid="{532D379F-E4E6-49D1-9DB6-989B3B391A4A}" name="Koda za naročanje" dataDxfId="210" totalsRowDxfId="32" dataCellStyle="Valuta"/>
    <tableColumn id="10" xr3:uid="{13AA9CDE-411E-4B4E-8485-196A69835495}" name="BLAGOVNA ZNAMKA ali PROIZVAJALEC" dataDxfId="209" totalsRowDxfId="31" dataCellStyle="Valuta"/>
    <tableColumn id="11" xr3:uid="{70B1F798-056A-4A41-8736-5A59F83723CF}" name=" (PRODAJNO) IME, pod katerim se živilo daje v promet za ponujeno živilo " dataDxfId="208" totalsRowDxfId="30" dataCellStyle="Valuta"/>
    <tableColumn id="12" xr3:uid="{15367FF8-4D5B-48B5-8B76-E4FF7661EE71}" name="Dejanska masa/volumen ponujenega živila" dataDxfId="207" totalsRowDxfId="29" dataCellStyle="Valuta"/>
    <tableColumn id="13" xr3:uid="{5076E340-514D-4BCF-9583-3408C8057FBA}" name="cena/enota brez DDV v EUR" dataDxfId="206" totalsRowDxfId="28"/>
    <tableColumn id="14" xr3:uid="{C9BC0019-7E3E-41B0-9939-38B3EE574921}" name="Cena za dejansko maso/volumen ponujenega živila brez DDV " dataDxfId="205" totalsRowDxfId="27"/>
    <tableColumn id="15" xr3:uid="{471629AE-36B4-4179-8712-C77EADA5CCEB}" name="Stopnja DDV (%)" dataDxfId="204" totalsRowDxfId="26"/>
    <tableColumn id="16" xr3:uid="{20488CCF-CFDA-4555-9F80-32ACCC1EFAED}" name="Davek (EUR)" dataDxfId="203" totalsRowDxfId="25">
      <calculatedColumnFormula>+Sklop31[[#This Row],[cena/enota brez DDV v EUR]]*Sklop31[[#This Row],[Stopnja DDV (%)]]</calculatedColumnFormula>
    </tableColumn>
    <tableColumn id="17" xr3:uid="{B05AD1AC-CFFD-4306-B656-E260DB5D5C21}" name="Končna cena/enoto mere (EUR) z DDV" dataDxfId="202" totalsRowDxfId="24">
      <calculatedColumnFormula>+Sklop31[[#This Row],[cena/enota brez DDV v EUR]]+Sklop31[[#This Row],[Davek (EUR)]]</calculatedColumnFormula>
    </tableColumn>
    <tableColumn id="18" xr3:uid="{43127958-BB01-4177-88D6-90D4C641B6DE}" name="Vrednost za okvirno količino (EUR) brez DDV" totalsRowFunction="sum" dataDxfId="201" totalsRowDxfId="23">
      <calculatedColumnFormula>+Sklop31[[#This Row],[cena/enota brez DDV v EUR]]*Sklop31[[#This Row],[Okvirna količina]]</calculatedColumnFormula>
    </tableColumn>
    <tableColumn id="19" xr3:uid="{2F26EF78-1106-4FFB-8555-10A18E6B44BA}" name="Vrednost za okvirno količino (EUR) z DDV" totalsRowFunction="sum" dataDxfId="200" totalsRowDxfId="22">
      <calculatedColumnFormula>+Sklop31[[#This Row],[Končna cena/enoto mere (EUR) z DDV]]*Sklop31[[#This Row],[Okvirna količina]]</calculatedColumnFormula>
    </tableColumn>
    <tableColumn id="20" xr3:uid="{6758BFA9-96C6-46F3-B85A-A4E74919CC4E}" name="Shema kakovosti_x000a_(nacionalne, evropske)_x000a_" totalsRowFunction="count" dataDxfId="199" totalsRowDxfId="21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57832D9D-7B7A-43DD-BF39-E5A55E608A8E}" name="Sklop32" displayName="Sklop32" ref="A15:U54" totalsRowCount="1" headerRowDxfId="198" dataDxfId="196" headerRowBorderDxfId="197" tableBorderDxfId="195" totalsRowBorderDxfId="194">
  <tableColumns count="21">
    <tableColumn id="1" xr3:uid="{3C9FF719-55DE-4783-9315-1C49B66E44F0}" name="Zap. št." totalsRowLabel="Vsota" dataDxfId="193" totalsRowDxfId="192"/>
    <tableColumn id="2" xr3:uid="{998CDBAD-ECA7-4624-93C0-7AC5957CD0E9}" name="Tehnična specifikacija živila (stolpec 2, 2a, 2b, 2c)" dataDxfId="191" totalsRowDxfId="190"/>
    <tableColumn id="3" xr3:uid="{EE8F95C6-2B0D-48FA-A475-19656B654885}" name="ZAHTEVANO PAKIRANJE                    Masa/volumen" dataDxfId="189" totalsRowDxfId="188"/>
    <tableColumn id="4" xr3:uid="{19039998-116B-42FD-9DE5-BF1C1C69CF8B}" name=" ZAHTEVANO PAKIRANJE       Enota" dataDxfId="187" totalsRowDxfId="186"/>
    <tableColumn id="21" xr3:uid="{9F1E831A-FF8D-4B4F-BF3F-31E93BC3EEA3}" name="ZAHTEVANA SHEMA KAKOVOSTI" dataDxfId="185" totalsRowDxfId="184"/>
    <tableColumn id="5" xr3:uid="{8AF567E0-1F0F-4E79-B9EF-E372B19EB78A}" name="Okvirna količina" dataDxfId="183" totalsRowDxfId="182" dataCellStyle="Valuta"/>
    <tableColumn id="6" xr3:uid="{A6C9FA5E-9859-4D27-B398-D09C02A400FE}" name="Enota mere količine" dataDxfId="181" totalsRowDxfId="180"/>
    <tableColumn id="7" xr3:uid="{CF3B31BD-D4A1-403D-B2E0-CCED14D50F5A}" name="Preračunana masa/volumen/kos na enoto kg" totalsRowFunction="sum" dataDxfId="179" totalsRowDxfId="178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9B7B8EBD-C1B7-492F-B32C-EC5C78115BAA}" name="Živila iz shem kakovosti (kg)" totalsRowFunction="sum" dataDxfId="177" totalsRowDxfId="176" dataCellStyle="Valuta">
      <calculatedColumnFormula>IF(Sklop32[[#This Row],[ZAHTEVANA SHEMA KAKOVOSTI]]&lt;&gt;"",Sklop32[[#This Row],[Preračunana masa/volumen/kos na enoto kg]],"")</calculatedColumnFormula>
    </tableColumn>
    <tableColumn id="9" xr3:uid="{75C1CB0A-9F45-48C7-9BA7-006F0D196D2F}" name="Koda za naročanje" dataDxfId="175" totalsRowDxfId="174" dataCellStyle="Valuta"/>
    <tableColumn id="10" xr3:uid="{3AF79B1F-37BC-4A99-9643-6FD7A3A140CD}" name="BLAGOVNA ZNAMKA ali PROIZVAJALEC" dataDxfId="173" totalsRowDxfId="172" dataCellStyle="Valuta"/>
    <tableColumn id="11" xr3:uid="{20CA2B22-0133-464A-B662-507A4F753FA9}" name=" (PRODAJNO) IME, pod katerim se živilo daje v promet za ponujeno živilo " dataDxfId="171" totalsRowDxfId="170" dataCellStyle="Valuta"/>
    <tableColumn id="12" xr3:uid="{C5725C14-D922-40BB-9F01-5744C8399E5E}" name="Dejanska masa/volumen ponujenega živila" dataDxfId="169" totalsRowDxfId="168" dataCellStyle="Valuta"/>
    <tableColumn id="13" xr3:uid="{34EDBEB0-0650-439E-97FB-98AD4F879B10}" name="cena/enota brez DDV v EUR" dataDxfId="167" totalsRowDxfId="166"/>
    <tableColumn id="14" xr3:uid="{CF2EEB65-5FDF-4852-9FF5-5AE60A456B6B}" name="Cena za dejansko maso/volumen ponujenega živila brez DDV " dataDxfId="165" totalsRowDxfId="164"/>
    <tableColumn id="15" xr3:uid="{CDC3DCA9-F86C-463F-BDA9-709F3F0594BF}" name="Stopnja DDV (%)" dataDxfId="163" totalsRowDxfId="162"/>
    <tableColumn id="16" xr3:uid="{5CB68546-0EE3-4625-A70C-53C66024D0C9}" name="Davek (EUR)" dataDxfId="161" totalsRowDxfId="160">
      <calculatedColumnFormula>+Sklop32[[#This Row],[cena/enota brez DDV v EUR]]*Sklop32[[#This Row],[Stopnja DDV (%)]]</calculatedColumnFormula>
    </tableColumn>
    <tableColumn id="17" xr3:uid="{4D2EB0E5-21CF-4C82-9153-8B49AC93901E}" name="Končna cena/enoto mere (EUR) z DDV" dataDxfId="159" totalsRowDxfId="158">
      <calculatedColumnFormula>+Sklop32[[#This Row],[cena/enota brez DDV v EUR]]+Sklop32[[#This Row],[Davek (EUR)]]</calculatedColumnFormula>
    </tableColumn>
    <tableColumn id="18" xr3:uid="{CD063E44-51A9-4DB5-8B70-6393CB495DA1}" name="Vrednost za okvirno količino (EUR) brez DDV" totalsRowFunction="sum" dataDxfId="157" totalsRowDxfId="156">
      <calculatedColumnFormula>+Sklop32[[#This Row],[cena/enota brez DDV v EUR]]*Sklop32[[#This Row],[Okvirna količina]]</calculatedColumnFormula>
    </tableColumn>
    <tableColumn id="19" xr3:uid="{FB8DAF97-DB04-45BF-B698-7C21156C639F}" name="Vrednost za okvirno količino (EUR) z DDV" totalsRowFunction="sum" dataDxfId="155" totalsRowDxfId="154">
      <calculatedColumnFormula>+Sklop32[[#This Row],[Končna cena/enoto mere (EUR) z DDV]]*Sklop32[[#This Row],[Okvirna količina]]</calculatedColumnFormula>
    </tableColumn>
    <tableColumn id="20" xr3:uid="{77915FF7-D834-4106-83CB-418ACE330B16}" name="Shema kakovosti_x000a_(nacionalne, evropske)_x000a_" totalsRowFunction="count" dataDxfId="153" totalsRowDxfId="152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A18C7887-C618-4F13-935E-7BE5239423C9}" name="Sklop33" displayName="Sklop33" ref="A15:U29" totalsRowCount="1" headerRowDxfId="151" dataDxfId="149" headerRowBorderDxfId="150" tableBorderDxfId="148" totalsRowBorderDxfId="147">
  <tableColumns count="21">
    <tableColumn id="1" xr3:uid="{86A495AB-EAD4-45BB-AF01-BEF221573F3F}" name="Zap. št." totalsRowLabel="Vsota" dataDxfId="146" totalsRowDxfId="145"/>
    <tableColumn id="2" xr3:uid="{B84320AB-7718-4E7D-B3E8-FE1B898C8CB1}" name="Tehnična specifikacija živila (stolpec 2, 2a, 2b, 2c)" dataDxfId="144" totalsRowDxfId="143"/>
    <tableColumn id="3" xr3:uid="{7E8F4CD7-465C-4508-A8E3-0B246F894B78}" name="ZAHTEVANO PAKIRANJE                    Masa/volumen" dataDxfId="142" totalsRowDxfId="141"/>
    <tableColumn id="4" xr3:uid="{EF4035F5-6F2A-4EB9-A807-1861413954AD}" name=" ZAHTEVANO PAKIRANJE       Enota" dataDxfId="140" totalsRowDxfId="139"/>
    <tableColumn id="21" xr3:uid="{37B80D9E-2494-426E-BE79-DCE4CEA51543}" name="ZAHTEVANA SHEMA KAKOVOSTI" dataDxfId="138" totalsRowDxfId="137"/>
    <tableColumn id="5" xr3:uid="{ECB3AE80-DA6C-4A17-BBAC-E729D742C668}" name="Okvirna količina" dataDxfId="136" totalsRowDxfId="135" dataCellStyle="Valuta"/>
    <tableColumn id="6" xr3:uid="{C1C3A161-2191-4036-ADDF-DDDE1888C95C}" name="Enota mere količine" dataDxfId="134" totalsRowDxfId="133"/>
    <tableColumn id="7" xr3:uid="{BAF8BF16-C211-4764-A94F-B77C7CFC73EF}" name="Preračunana masa/volumen/kos na enoto kg" totalsRowFunction="sum" dataDxfId="132" totalsRowDxfId="131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A02AB12B-57FC-4169-AAE7-08C27FDE85A5}" name="Živila iz shem kakovosti (kg)" totalsRowFunction="sum" dataDxfId="130" totalsRowDxfId="129" dataCellStyle="Valuta">
      <calculatedColumnFormula>IF(Sklop33[[#This Row],[ZAHTEVANA SHEMA KAKOVOSTI]]&lt;&gt;"",Sklop33[[#This Row],[Preračunana masa/volumen/kos na enoto kg]],"")</calculatedColumnFormula>
    </tableColumn>
    <tableColumn id="9" xr3:uid="{358A8600-49FA-4EB1-A1DF-4AD76CE2D5D8}" name="Koda za naročanje" dataDxfId="128" totalsRowDxfId="127" dataCellStyle="Valuta"/>
    <tableColumn id="10" xr3:uid="{B388EE61-77B4-4459-AB50-D25953ED8DC8}" name="BLAGOVNA ZNAMKA ali PROIZVAJALEC" dataDxfId="126" totalsRowDxfId="125" dataCellStyle="Valuta"/>
    <tableColumn id="11" xr3:uid="{AA5A694D-568D-4417-929F-A6075182F85F}" name=" (PRODAJNO) IME, pod katerim se živilo daje v promet za ponujeno živilo " dataDxfId="124" totalsRowDxfId="123" dataCellStyle="Valuta"/>
    <tableColumn id="12" xr3:uid="{D5286107-823B-44B7-9D70-F9497AF49F12}" name="Dejanska masa/volumen ponujenega živila" dataDxfId="122" totalsRowDxfId="121" dataCellStyle="Valuta"/>
    <tableColumn id="13" xr3:uid="{0D79B7F3-7D79-4DB8-A8A9-8C597A5E3A15}" name="cena/enota brez DDV v EUR" dataDxfId="120" totalsRowDxfId="119"/>
    <tableColumn id="14" xr3:uid="{EB304741-BACC-4F75-B26F-CB46F9BAA446}" name="Cena za dejansko maso/volumen ponujenega živila brez DDV " dataDxfId="118" totalsRowDxfId="117"/>
    <tableColumn id="15" xr3:uid="{CE9C3045-1853-4EC5-90B7-868E7EC73178}" name="Stopnja DDV (%)" dataDxfId="116" totalsRowDxfId="115"/>
    <tableColumn id="16" xr3:uid="{153FCDE6-7909-427E-88C1-82015AEF5360}" name="Davek (EUR)" dataDxfId="114" totalsRowDxfId="113">
      <calculatedColumnFormula>+Sklop33[[#This Row],[cena/enota brez DDV v EUR]]*Sklop33[[#This Row],[Stopnja DDV (%)]]</calculatedColumnFormula>
    </tableColumn>
    <tableColumn id="17" xr3:uid="{F8D58FFE-F4BF-42EE-BDC6-EA51D6CB6720}" name="Končna cena/enoto mere (EUR) z DDV" dataDxfId="112" totalsRowDxfId="111">
      <calculatedColumnFormula>+Sklop33[[#This Row],[cena/enota brez DDV v EUR]]+Sklop33[[#This Row],[Davek (EUR)]]</calculatedColumnFormula>
    </tableColumn>
    <tableColumn id="18" xr3:uid="{B979C1B1-1FE3-4B18-9A8A-98D584D18633}" name="Vrednost za okvirno količino (EUR) brez DDV" totalsRowFunction="sum" dataDxfId="110" totalsRowDxfId="109">
      <calculatedColumnFormula>+Sklop33[[#This Row],[cena/enota brez DDV v EUR]]*Sklop33[[#This Row],[Okvirna količina]]</calculatedColumnFormula>
    </tableColumn>
    <tableColumn id="19" xr3:uid="{88973B33-1856-4E1A-845D-5A20C18D750A}" name="Vrednost za okvirno količino (EUR) z DDV" totalsRowFunction="sum" dataDxfId="108" totalsRowDxfId="107">
      <calculatedColumnFormula>+Sklop33[[#This Row],[Končna cena/enoto mere (EUR) z DDV]]*Sklop33[[#This Row],[Okvirna količina]]</calculatedColumnFormula>
    </tableColumn>
    <tableColumn id="20" xr3:uid="{9AC4E551-3482-414C-B58A-11AB8E96428B}" name="Shema kakovosti_x000a_(nacionalne, evropske)_x000a_" totalsRowFunction="count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9" sqref="B19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127</v>
      </c>
      <c r="B1" s="76" t="s">
        <v>266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128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129</v>
      </c>
      <c r="B5" s="34"/>
    </row>
    <row r="6" spans="1:2" s="37" customFormat="1" ht="28.5" customHeight="1">
      <c r="A6" s="32" t="s">
        <v>130</v>
      </c>
      <c r="B6" s="33" t="s">
        <v>267</v>
      </c>
    </row>
    <row r="7" spans="1:2" s="37" customFormat="1" ht="28.5" customHeight="1">
      <c r="A7" s="32" t="s">
        <v>131</v>
      </c>
      <c r="B7" s="33" t="s">
        <v>268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133</v>
      </c>
      <c r="B9" s="34"/>
    </row>
    <row r="10" spans="1:2" s="37" customFormat="1" ht="28.5" customHeight="1">
      <c r="A10" s="41" t="s">
        <v>130</v>
      </c>
      <c r="B10" s="63"/>
    </row>
    <row r="11" spans="1:2" s="37" customFormat="1" ht="28.5" customHeight="1">
      <c r="A11" s="41" t="s">
        <v>131</v>
      </c>
      <c r="B11" s="63"/>
    </row>
    <row r="12" spans="1:2" s="37" customFormat="1" ht="28.5" customHeight="1">
      <c r="A12" s="41" t="s">
        <v>132</v>
      </c>
      <c r="B12" s="63"/>
    </row>
    <row r="13" spans="1:2" s="37" customFormat="1" ht="28.5" customHeight="1">
      <c r="A13" s="42" t="s">
        <v>134</v>
      </c>
      <c r="B13" s="64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B9" sqref="B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658" t="s">
        <v>140</v>
      </c>
      <c r="B1" s="658"/>
      <c r="C1" s="658"/>
    </row>
    <row r="2" spans="1:3" ht="33.75" customHeight="1">
      <c r="A2" s="659" t="s">
        <v>231</v>
      </c>
      <c r="B2" s="659"/>
      <c r="C2" s="659"/>
    </row>
    <row r="3" spans="1:3">
      <c r="A3" s="25"/>
      <c r="B3" s="23"/>
      <c r="C3" s="3"/>
    </row>
    <row r="4" spans="1:3" s="22" customFormat="1" ht="27" customHeight="1" thickBot="1">
      <c r="A4" s="102" t="s">
        <v>141</v>
      </c>
      <c r="B4" s="102" t="s">
        <v>142</v>
      </c>
      <c r="C4" s="103" t="s">
        <v>143</v>
      </c>
    </row>
    <row r="5" spans="1:3" s="22" customFormat="1" ht="17.25">
      <c r="A5" s="126">
        <v>1</v>
      </c>
      <c r="B5" s="43" t="s">
        <v>175</v>
      </c>
      <c r="C5" s="24" t="s">
        <v>176</v>
      </c>
    </row>
    <row r="6" spans="1:3" s="22" customFormat="1" ht="31.5">
      <c r="A6" s="126">
        <v>2</v>
      </c>
      <c r="B6" s="43" t="s">
        <v>155</v>
      </c>
      <c r="C6" s="24" t="s">
        <v>177</v>
      </c>
    </row>
    <row r="7" spans="1:3" s="22" customFormat="1" ht="63">
      <c r="A7" s="126" t="s">
        <v>156</v>
      </c>
      <c r="B7" s="127" t="s">
        <v>162</v>
      </c>
      <c r="C7" s="128" t="s">
        <v>229</v>
      </c>
    </row>
    <row r="8" spans="1:3" s="22" customFormat="1" ht="31.5">
      <c r="A8" s="126" t="s">
        <v>157</v>
      </c>
      <c r="B8" s="43" t="s">
        <v>220</v>
      </c>
      <c r="C8" s="24" t="s">
        <v>230</v>
      </c>
    </row>
    <row r="9" spans="1:3" s="22" customFormat="1" ht="94.5">
      <c r="A9" s="126" t="s">
        <v>226</v>
      </c>
      <c r="B9" s="43" t="s">
        <v>227</v>
      </c>
      <c r="C9" s="24" t="s">
        <v>259</v>
      </c>
    </row>
    <row r="10" spans="1:3" s="22" customFormat="1" ht="17.25">
      <c r="A10" s="126">
        <v>3</v>
      </c>
      <c r="B10" s="43" t="s">
        <v>144</v>
      </c>
      <c r="C10" s="24" t="s">
        <v>174</v>
      </c>
    </row>
    <row r="11" spans="1:3" s="22" customFormat="1" ht="17.25">
      <c r="A11" s="126">
        <v>4</v>
      </c>
      <c r="B11" s="43" t="s">
        <v>145</v>
      </c>
      <c r="C11" s="24" t="s">
        <v>146</v>
      </c>
    </row>
    <row r="12" spans="1:3" s="22" customFormat="1" ht="17.25">
      <c r="A12" s="129" t="s">
        <v>97</v>
      </c>
      <c r="B12" s="55" t="s">
        <v>181</v>
      </c>
      <c r="C12" s="24" t="s">
        <v>215</v>
      </c>
    </row>
    <row r="13" spans="1:3" s="22" customFormat="1" ht="31.5">
      <c r="A13" s="129" t="s">
        <v>172</v>
      </c>
      <c r="B13" s="55" t="s">
        <v>216</v>
      </c>
      <c r="C13" s="24" t="s">
        <v>217</v>
      </c>
    </row>
    <row r="14" spans="1:3" s="22" customFormat="1" ht="30">
      <c r="A14" s="130">
        <v>5</v>
      </c>
      <c r="B14" s="131" t="s">
        <v>152</v>
      </c>
      <c r="C14" s="132" t="s">
        <v>170</v>
      </c>
    </row>
    <row r="15" spans="1:3" s="22" customFormat="1" ht="30">
      <c r="A15" s="130">
        <v>6</v>
      </c>
      <c r="B15" s="131" t="s">
        <v>96</v>
      </c>
      <c r="C15" s="132" t="s">
        <v>165</v>
      </c>
    </row>
    <row r="16" spans="1:3" s="22" customFormat="1" ht="30">
      <c r="A16" s="130" t="s">
        <v>65</v>
      </c>
      <c r="B16" s="320" t="s">
        <v>1380</v>
      </c>
      <c r="C16" s="321" t="s">
        <v>1381</v>
      </c>
    </row>
    <row r="17" spans="1:3" s="22" customFormat="1" ht="60">
      <c r="A17" s="130" t="s">
        <v>221</v>
      </c>
      <c r="B17" s="131" t="s">
        <v>151</v>
      </c>
      <c r="C17" s="132" t="s">
        <v>179</v>
      </c>
    </row>
    <row r="18" spans="1:3" s="22" customFormat="1" ht="60">
      <c r="A18" s="130">
        <v>7</v>
      </c>
      <c r="B18" s="131" t="s">
        <v>147</v>
      </c>
      <c r="C18" s="132" t="s">
        <v>166</v>
      </c>
    </row>
    <row r="19" spans="1:3" s="22" customFormat="1" ht="34.5">
      <c r="A19" s="130" t="s">
        <v>222</v>
      </c>
      <c r="B19" s="131" t="s">
        <v>171</v>
      </c>
      <c r="C19" s="132" t="s">
        <v>167</v>
      </c>
    </row>
    <row r="20" spans="1:3" s="22" customFormat="1" ht="17.25">
      <c r="A20" s="130">
        <v>8</v>
      </c>
      <c r="B20" s="131" t="s">
        <v>148</v>
      </c>
      <c r="C20" s="132" t="s">
        <v>163</v>
      </c>
    </row>
    <row r="21" spans="1:3" s="22" customFormat="1" ht="17.25">
      <c r="A21" s="133" t="s">
        <v>223</v>
      </c>
      <c r="B21" s="134" t="s">
        <v>149</v>
      </c>
      <c r="C21" s="135" t="s">
        <v>150</v>
      </c>
    </row>
    <row r="22" spans="1:3" s="22" customFormat="1" ht="17.25">
      <c r="A22" s="133">
        <v>9</v>
      </c>
      <c r="B22" s="134" t="s">
        <v>164</v>
      </c>
      <c r="C22" s="135" t="s">
        <v>224</v>
      </c>
    </row>
    <row r="23" spans="1:3" s="22" customFormat="1" ht="30">
      <c r="A23" s="133">
        <v>10</v>
      </c>
      <c r="B23" s="134" t="s">
        <v>153</v>
      </c>
      <c r="C23" s="135" t="s">
        <v>225</v>
      </c>
    </row>
    <row r="24" spans="1:3" s="22" customFormat="1" ht="30">
      <c r="A24" s="133">
        <v>11</v>
      </c>
      <c r="B24" s="134" t="s">
        <v>154</v>
      </c>
      <c r="C24" s="135" t="s">
        <v>173</v>
      </c>
    </row>
    <row r="25" spans="1:3" s="22" customFormat="1" ht="105">
      <c r="A25" s="130">
        <v>12</v>
      </c>
      <c r="B25" s="131" t="s">
        <v>168</v>
      </c>
      <c r="C25" s="132" t="s">
        <v>260</v>
      </c>
    </row>
    <row r="26" spans="1:3">
      <c r="A26" s="136" t="s">
        <v>161</v>
      </c>
      <c r="B26" s="137" t="s">
        <v>261</v>
      </c>
      <c r="C26" s="137"/>
    </row>
    <row r="27" spans="1:3" ht="15" customHeight="1">
      <c r="A27" s="660" t="s">
        <v>262</v>
      </c>
      <c r="B27" s="660"/>
      <c r="C27" s="660"/>
    </row>
    <row r="28" spans="1:3">
      <c r="A28" s="661"/>
      <c r="B28" s="661"/>
      <c r="C28" s="661"/>
    </row>
    <row r="29" spans="1:3">
      <c r="A29" s="661"/>
      <c r="B29" s="661"/>
      <c r="C29" s="661"/>
    </row>
    <row r="30" spans="1:3">
      <c r="A30" s="661"/>
      <c r="B30" s="661"/>
      <c r="C30" s="661"/>
    </row>
    <row r="31" spans="1:3">
      <c r="A31" s="661"/>
      <c r="B31" s="661"/>
      <c r="C31" s="66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54"/>
  <sheetViews>
    <sheetView topLeftCell="A16" zoomScale="90" zoomScaleNormal="90" workbookViewId="0">
      <selection activeCell="L23" sqref="L23"/>
    </sheetView>
  </sheetViews>
  <sheetFormatPr defaultRowHeight="15"/>
  <cols>
    <col min="1" max="1" width="9.5703125" customWidth="1"/>
    <col min="2" max="2" width="49.7109375" customWidth="1"/>
    <col min="3" max="3" width="16" customWidth="1"/>
    <col min="4" max="4" width="13.42578125" customWidth="1"/>
    <col min="5" max="5" width="14.5703125" bestFit="1" customWidth="1"/>
    <col min="6" max="6" width="12.7109375" customWidth="1"/>
    <col min="7" max="8" width="12.42578125" customWidth="1"/>
    <col min="9" max="9" width="13.7109375" customWidth="1"/>
  </cols>
  <sheetData>
    <row r="1" spans="1:6" ht="15" customHeight="1">
      <c r="B1" s="44" t="s">
        <v>129</v>
      </c>
      <c r="C1" s="45"/>
    </row>
    <row r="2" spans="1:6" ht="15" customHeight="1">
      <c r="B2" s="46" t="s">
        <v>130</v>
      </c>
      <c r="C2" s="105" t="str">
        <f>+'prva stran'!B6</f>
        <v>CENTER SLEPIH, SLABOVIDNIH IN STAREJŠIH ŠKOFJA LOKA</v>
      </c>
      <c r="D2" s="106"/>
      <c r="E2" s="106"/>
      <c r="F2" s="106"/>
    </row>
    <row r="3" spans="1:6" ht="15" customHeight="1">
      <c r="B3" s="46" t="s">
        <v>131</v>
      </c>
      <c r="C3" s="667" t="str">
        <f>+'prva stran'!B7</f>
        <v xml:space="preserve">Stara Loka 31, 4220 Škofja Loka </v>
      </c>
      <c r="D3" s="668"/>
      <c r="E3" s="668"/>
      <c r="F3" s="668"/>
    </row>
    <row r="4" spans="1:6" ht="15" customHeight="1">
      <c r="B4" s="1"/>
    </row>
    <row r="5" spans="1:6" ht="15" customHeight="1">
      <c r="B5" s="44" t="s">
        <v>133</v>
      </c>
      <c r="C5" s="45"/>
    </row>
    <row r="6" spans="1:6" ht="15" customHeight="1">
      <c r="B6" s="47" t="s">
        <v>130</v>
      </c>
      <c r="C6" s="65">
        <f>+'prva stran'!B10</f>
        <v>0</v>
      </c>
      <c r="D6" s="66"/>
      <c r="E6" s="66"/>
      <c r="F6" s="66"/>
    </row>
    <row r="7" spans="1:6" ht="15" customHeight="1">
      <c r="B7" s="47" t="s">
        <v>131</v>
      </c>
      <c r="C7" s="67">
        <f>+'prva stran'!B11</f>
        <v>0</v>
      </c>
      <c r="D7" s="68"/>
      <c r="E7" s="68"/>
      <c r="F7" s="68"/>
    </row>
    <row r="8" spans="1:6" ht="15" customHeight="1">
      <c r="B8" s="47" t="s">
        <v>132</v>
      </c>
      <c r="C8" s="67">
        <f>+'prva stran'!B12</f>
        <v>0</v>
      </c>
      <c r="D8" s="68"/>
      <c r="E8" s="68"/>
      <c r="F8" s="68"/>
    </row>
    <row r="9" spans="1:6" ht="15" customHeight="1">
      <c r="B9" s="48" t="s">
        <v>134</v>
      </c>
      <c r="C9" s="69">
        <f>+'prva stran'!B13</f>
        <v>0</v>
      </c>
      <c r="D9" s="68"/>
      <c r="E9" s="68"/>
      <c r="F9" s="68"/>
    </row>
    <row r="11" spans="1:6" ht="18.75">
      <c r="B11" s="662" t="s">
        <v>139</v>
      </c>
      <c r="C11" s="662"/>
      <c r="D11" s="662"/>
      <c r="E11" s="662"/>
      <c r="F11" s="662"/>
    </row>
    <row r="12" spans="1:6" s="22" customFormat="1" ht="18.75" customHeight="1" thickBot="1"/>
    <row r="13" spans="1:6" ht="36.75" customHeight="1">
      <c r="A13" s="663" t="s">
        <v>264</v>
      </c>
      <c r="B13" s="664"/>
      <c r="C13" s="599" t="s">
        <v>135</v>
      </c>
      <c r="D13" s="599" t="s">
        <v>136</v>
      </c>
      <c r="E13" s="599" t="s">
        <v>137</v>
      </c>
      <c r="F13" s="600" t="s">
        <v>138</v>
      </c>
    </row>
    <row r="14" spans="1:6" s="123" customFormat="1" ht="19.5" customHeight="1">
      <c r="A14" s="601" t="s">
        <v>184</v>
      </c>
      <c r="B14" s="602" t="s">
        <v>329</v>
      </c>
      <c r="C14" s="603">
        <f>+Sklop1[[#Totals],[Vrednost za okvirno količino (EUR) brez DDV]]</f>
        <v>0</v>
      </c>
      <c r="D14" s="603">
        <f>+E14-C14</f>
        <v>0</v>
      </c>
      <c r="E14" s="603">
        <f>+Sklop1[[#Totals],[Vrednost za okvirno količino (EUR) z DDV]]</f>
        <v>0</v>
      </c>
      <c r="F14" s="604">
        <f>+Sklop1[[#Totals],[Shema kakovosti
(nacionalne, evropske)
]]</f>
        <v>0</v>
      </c>
    </row>
    <row r="15" spans="1:6" s="123" customFormat="1" ht="19.5" customHeight="1">
      <c r="A15" s="601" t="s">
        <v>185</v>
      </c>
      <c r="B15" s="602" t="s">
        <v>366</v>
      </c>
      <c r="C15" s="603">
        <f>+Sklop2[[#Totals],[Vrednost za okvirno količino (EUR) brez DDV]]</f>
        <v>0</v>
      </c>
      <c r="D15" s="603">
        <f t="shared" ref="D15:D39" si="0">+E15-C15</f>
        <v>0</v>
      </c>
      <c r="E15" s="603">
        <f>+Sklop2[[#Totals],[Vrednost za okvirno količino (EUR) z DDV]]</f>
        <v>0</v>
      </c>
      <c r="F15" s="604">
        <f>+Sklop2[[#Totals],[Shema kakovosti
(nacionalne, evropske)
]]</f>
        <v>0</v>
      </c>
    </row>
    <row r="16" spans="1:6" s="123" customFormat="1" ht="19.5" customHeight="1">
      <c r="A16" s="605" t="s">
        <v>186</v>
      </c>
      <c r="B16" s="606" t="s">
        <v>1258</v>
      </c>
      <c r="C16" s="607">
        <f>+Sklop3[[#Totals],[Vrednost za okvirno količino (EUR) brez DDV]]</f>
        <v>0</v>
      </c>
      <c r="D16" s="607">
        <f t="shared" si="0"/>
        <v>0</v>
      </c>
      <c r="E16" s="607">
        <f>+Sklop3[[#Totals],[Vrednost za okvirno količino (EUR) z DDV]]</f>
        <v>0</v>
      </c>
      <c r="F16" s="608">
        <f>+Sklop3[[#Totals],[Shema kakovosti
(nacionalne, evropske)
]]</f>
        <v>0</v>
      </c>
    </row>
    <row r="17" spans="1:6" s="123" customFormat="1" ht="19.5" customHeight="1">
      <c r="A17" s="605" t="s">
        <v>187</v>
      </c>
      <c r="B17" s="606" t="s">
        <v>1257</v>
      </c>
      <c r="C17" s="607">
        <f>+Sklop4[[#Totals],[Vrednost za okvirno količino (EUR) brez DDV]]</f>
        <v>0</v>
      </c>
      <c r="D17" s="607">
        <f t="shared" ref="D17" si="1">+E17-C17</f>
        <v>0</v>
      </c>
      <c r="E17" s="607">
        <f>+Sklop4[[#Totals],[Vrednost za okvirno količino (EUR) z DDV]]</f>
        <v>0</v>
      </c>
      <c r="F17" s="608">
        <f>+Sklop4[[#Totals],[Shema kakovosti
(nacionalne, evropske)
]]</f>
        <v>0</v>
      </c>
    </row>
    <row r="18" spans="1:6" s="123" customFormat="1" ht="19.5" customHeight="1">
      <c r="A18" s="601" t="s">
        <v>188</v>
      </c>
      <c r="B18" s="609" t="s">
        <v>330</v>
      </c>
      <c r="C18" s="603">
        <f>+Sklop5[[#Totals],[Vrednost za okvirno količino (EUR) brez DDV]]</f>
        <v>0</v>
      </c>
      <c r="D18" s="603">
        <f t="shared" si="0"/>
        <v>0</v>
      </c>
      <c r="E18" s="603">
        <f>+Sklop5[[#Totals],[Vrednost za okvirno količino (EUR) z DDV]]</f>
        <v>0</v>
      </c>
      <c r="F18" s="604">
        <f>+Sklop5[[#Totals],[Shema kakovosti
(nacionalne, evropske)
]]</f>
        <v>0</v>
      </c>
    </row>
    <row r="19" spans="1:6" s="123" customFormat="1" ht="19.5" customHeight="1">
      <c r="A19" s="601" t="s">
        <v>189</v>
      </c>
      <c r="B19" s="602" t="s">
        <v>331</v>
      </c>
      <c r="C19" s="603">
        <f>+Sklop6[[#Totals],[Vrednost za okvirno količino (EUR) brez DDV]]</f>
        <v>0</v>
      </c>
      <c r="D19" s="603">
        <f t="shared" si="0"/>
        <v>0</v>
      </c>
      <c r="E19" s="603">
        <f>+Sklop6[[#Totals],[Vrednost za okvirno količino (EUR) z DDV]]</f>
        <v>0</v>
      </c>
      <c r="F19" s="604">
        <f>+Sklop6[[#Totals],[Shema kakovosti
(nacionalne, evropske)
]]</f>
        <v>0</v>
      </c>
    </row>
    <row r="20" spans="1:6" s="123" customFormat="1" ht="19.5" customHeight="1">
      <c r="A20" s="605" t="s">
        <v>190</v>
      </c>
      <c r="B20" s="606" t="s">
        <v>332</v>
      </c>
      <c r="C20" s="607">
        <f>+Sklop7[[#Totals],[Vrednost za okvirno količino (EUR) brez DDV]]</f>
        <v>0</v>
      </c>
      <c r="D20" s="607">
        <f t="shared" si="0"/>
        <v>0</v>
      </c>
      <c r="E20" s="607">
        <f>+Sklop7[[#Totals],[Vrednost za okvirno količino (EUR) z DDV]]</f>
        <v>0</v>
      </c>
      <c r="F20" s="608">
        <f>+Sklop7[[#Totals],[Shema kakovosti
(nacionalne, evropske)
]]</f>
        <v>0</v>
      </c>
    </row>
    <row r="21" spans="1:6" s="123" customFormat="1" ht="19.5" customHeight="1">
      <c r="A21" s="601" t="s">
        <v>191</v>
      </c>
      <c r="B21" s="602" t="s">
        <v>333</v>
      </c>
      <c r="C21" s="603">
        <f>+Sklop8[[#Totals],[Vrednost za okvirno količino (EUR) brez DDV]]</f>
        <v>0</v>
      </c>
      <c r="D21" s="603">
        <f t="shared" si="0"/>
        <v>0</v>
      </c>
      <c r="E21" s="603">
        <f>+Sklop8[[#Totals],[Vrednost za okvirno količino (EUR) z DDV]]</f>
        <v>0</v>
      </c>
      <c r="F21" s="604">
        <f>+Sklop8[[#Totals],[Shema kakovosti
(nacionalne, evropske)
]]</f>
        <v>0</v>
      </c>
    </row>
    <row r="22" spans="1:6" s="123" customFormat="1" ht="19.5" customHeight="1">
      <c r="A22" s="601" t="s">
        <v>192</v>
      </c>
      <c r="B22" s="602" t="s">
        <v>367</v>
      </c>
      <c r="C22" s="603">
        <f>+Sklop9[[#Totals],[Vrednost za okvirno količino (EUR) brez DDV]]</f>
        <v>0</v>
      </c>
      <c r="D22" s="603">
        <f t="shared" si="0"/>
        <v>0</v>
      </c>
      <c r="E22" s="603">
        <f>+Sklop9[[#Totals],[Vrednost za okvirno količino (EUR) z DDV]]</f>
        <v>0</v>
      </c>
      <c r="F22" s="604">
        <f>+Sklop9[[#Totals],[Shema kakovosti
(nacionalne, evropske)
]]</f>
        <v>0</v>
      </c>
    </row>
    <row r="23" spans="1:6" s="123" customFormat="1" ht="19.5" customHeight="1">
      <c r="A23" s="601" t="s">
        <v>193</v>
      </c>
      <c r="B23" s="602" t="s">
        <v>334</v>
      </c>
      <c r="C23" s="603">
        <f>+Sklop10[[#Totals],[Vrednost za okvirno količino (EUR) brez DDV]]</f>
        <v>0</v>
      </c>
      <c r="D23" s="603">
        <f t="shared" si="0"/>
        <v>0</v>
      </c>
      <c r="E23" s="603">
        <f>+Sklop10[[#Totals],[Vrednost za okvirno količino (EUR) z DDV]]</f>
        <v>0</v>
      </c>
      <c r="F23" s="604">
        <f>+Sklop10[[#Totals],[Shema kakovosti
(nacionalne, evropske)
]]</f>
        <v>0</v>
      </c>
    </row>
    <row r="24" spans="1:6" s="123" customFormat="1" ht="19.5" customHeight="1">
      <c r="A24" s="601" t="s">
        <v>194</v>
      </c>
      <c r="B24" s="602" t="s">
        <v>368</v>
      </c>
      <c r="C24" s="603">
        <f>+Sklop11[[#Totals],[Vrednost za okvirno količino (EUR) brez DDV]]</f>
        <v>0</v>
      </c>
      <c r="D24" s="603">
        <f t="shared" si="0"/>
        <v>0</v>
      </c>
      <c r="E24" s="603">
        <f>+Sklop11[[#Totals],[Vrednost za okvirno količino (EUR) z DDV]]</f>
        <v>0</v>
      </c>
      <c r="F24" s="604">
        <f>+Sklop11[[#Totals],[Shema kakovosti
(nacionalne, evropske)
]]</f>
        <v>0</v>
      </c>
    </row>
    <row r="25" spans="1:6" s="123" customFormat="1" ht="19.5" customHeight="1">
      <c r="A25" s="605" t="s">
        <v>195</v>
      </c>
      <c r="B25" s="610" t="s">
        <v>369</v>
      </c>
      <c r="C25" s="607">
        <f>+Sklop12[[#Totals],[Vrednost za okvirno količino (EUR) brez DDV]]</f>
        <v>0</v>
      </c>
      <c r="D25" s="607">
        <f t="shared" si="0"/>
        <v>0</v>
      </c>
      <c r="E25" s="607">
        <f>+Sklop12[[#Totals],[Vrednost za okvirno količino (EUR) z DDV]]</f>
        <v>0</v>
      </c>
      <c r="F25" s="608">
        <f>+Sklop12[[#Totals],[Shema kakovosti
(nacionalne, evropske)
]]</f>
        <v>0</v>
      </c>
    </row>
    <row r="26" spans="1:6" s="123" customFormat="1" ht="19.5" customHeight="1">
      <c r="A26" s="601" t="s">
        <v>196</v>
      </c>
      <c r="B26" s="602" t="s">
        <v>335</v>
      </c>
      <c r="C26" s="603">
        <f>+Sklop13[[#Totals],[Vrednost za okvirno količino (EUR) brez DDV]]</f>
        <v>0</v>
      </c>
      <c r="D26" s="603">
        <f>+E26-C26</f>
        <v>0</v>
      </c>
      <c r="E26" s="603">
        <f>+Sklop13[[#Totals],[Vrednost za okvirno količino (EUR) z DDV]]</f>
        <v>0</v>
      </c>
      <c r="F26" s="604">
        <f>+Sklop13[[#Totals],[Shema kakovosti
(nacionalne, evropske)
]]</f>
        <v>0</v>
      </c>
    </row>
    <row r="27" spans="1:6" s="123" customFormat="1" ht="19.5" customHeight="1">
      <c r="A27" s="601" t="s">
        <v>197</v>
      </c>
      <c r="B27" s="602" t="s">
        <v>370</v>
      </c>
      <c r="C27" s="603">
        <f>+Sklop14[[#Totals],[Vrednost za okvirno količino (EUR) brez DDV]]</f>
        <v>0</v>
      </c>
      <c r="D27" s="603">
        <f t="shared" si="0"/>
        <v>0</v>
      </c>
      <c r="E27" s="603">
        <f>+Sklop14[[#Totals],[Vrednost za okvirno količino (EUR) z DDV]]</f>
        <v>0</v>
      </c>
      <c r="F27" s="604">
        <f>+Sklop14[[#Totals],[Shema kakovosti
(nacionalne, evropske)
]]</f>
        <v>0</v>
      </c>
    </row>
    <row r="28" spans="1:6" s="123" customFormat="1" ht="19.5" customHeight="1">
      <c r="A28" s="601" t="s">
        <v>198</v>
      </c>
      <c r="B28" s="602" t="s">
        <v>336</v>
      </c>
      <c r="C28" s="603">
        <f>+Sklop15[[#Totals],[Vrednost za okvirno količino (EUR) brez DDV]]</f>
        <v>0</v>
      </c>
      <c r="D28" s="603">
        <f t="shared" si="0"/>
        <v>0</v>
      </c>
      <c r="E28" s="603">
        <f>+Sklop15[[#Totals],[Vrednost za okvirno količino (EUR) z DDV]]</f>
        <v>0</v>
      </c>
      <c r="F28" s="604">
        <f>+Sklop15[[#Totals],[Shema kakovosti
(nacionalne, evropske)
]]</f>
        <v>0</v>
      </c>
    </row>
    <row r="29" spans="1:6" s="123" customFormat="1" ht="19.5" customHeight="1">
      <c r="A29" s="601" t="s">
        <v>199</v>
      </c>
      <c r="B29" s="602" t="s">
        <v>258</v>
      </c>
      <c r="C29" s="603">
        <f>+Sklop16[[#Totals],[Vrednost za okvirno količino (EUR) brez DDV]]</f>
        <v>0</v>
      </c>
      <c r="D29" s="603">
        <f t="shared" si="0"/>
        <v>0</v>
      </c>
      <c r="E29" s="603">
        <f>+Sklop16[[#Totals],[Vrednost za okvirno količino (EUR) z DDV]]</f>
        <v>0</v>
      </c>
      <c r="F29" s="604">
        <f>+Sklop16[[#Totals],[Shema kakovosti
(nacionalne, evropske)
]]</f>
        <v>0</v>
      </c>
    </row>
    <row r="30" spans="1:6" s="123" customFormat="1" ht="19.5" customHeight="1">
      <c r="A30" s="601" t="s">
        <v>200</v>
      </c>
      <c r="B30" s="602" t="s">
        <v>337</v>
      </c>
      <c r="C30" s="603">
        <f>+Sklop17[[#Totals],[Vrednost za okvirno količino (EUR) brez DDV]]</f>
        <v>0</v>
      </c>
      <c r="D30" s="603">
        <f t="shared" si="0"/>
        <v>0</v>
      </c>
      <c r="E30" s="603">
        <f>+Sklop17[[#Totals],[Vrednost za okvirno količino (EUR) z DDV]]</f>
        <v>0</v>
      </c>
      <c r="F30" s="604">
        <f>+Sklop17[[#Totals],[Shema kakovosti
(nacionalne, evropske)
]]</f>
        <v>0</v>
      </c>
    </row>
    <row r="31" spans="1:6" s="123" customFormat="1" ht="19.5" customHeight="1">
      <c r="A31" s="601" t="s">
        <v>201</v>
      </c>
      <c r="B31" s="602" t="s">
        <v>338</v>
      </c>
      <c r="C31" s="603">
        <f>+Sklop18[[#Totals],[Vrednost za okvirno količino (EUR) brez DDV]]</f>
        <v>0</v>
      </c>
      <c r="D31" s="603">
        <f t="shared" si="0"/>
        <v>0</v>
      </c>
      <c r="E31" s="603">
        <f>+Sklop18[[#Totals],[Vrednost za okvirno količino (EUR) z DDV]]</f>
        <v>0</v>
      </c>
      <c r="F31" s="604">
        <f>+Sklop18[[#Totals],[Shema kakovosti
(nacionalne, evropske)
]]</f>
        <v>0</v>
      </c>
    </row>
    <row r="32" spans="1:6" s="123" customFormat="1" ht="19.5" customHeight="1">
      <c r="A32" s="605" t="s">
        <v>202</v>
      </c>
      <c r="B32" s="606" t="s">
        <v>339</v>
      </c>
      <c r="C32" s="607">
        <f>+Sklop19[[#Totals],[Vrednost za okvirno količino (EUR) brez DDV]]</f>
        <v>0</v>
      </c>
      <c r="D32" s="607">
        <f t="shared" si="0"/>
        <v>0</v>
      </c>
      <c r="E32" s="607">
        <f>+Sklop19[[#Totals],[Vrednost za okvirno količino (EUR) z DDV]]</f>
        <v>0</v>
      </c>
      <c r="F32" s="608">
        <f>+Sklop19[[#Totals],[Shema kakovosti
(nacionalne, evropske)
]]</f>
        <v>0</v>
      </c>
    </row>
    <row r="33" spans="1:6" s="123" customFormat="1" ht="19.5" customHeight="1">
      <c r="A33" s="601" t="s">
        <v>203</v>
      </c>
      <c r="B33" s="602" t="s">
        <v>340</v>
      </c>
      <c r="C33" s="603">
        <f>+Sklop20[[#Totals],[Vrednost za okvirno količino (EUR) brez DDV]]</f>
        <v>0</v>
      </c>
      <c r="D33" s="603">
        <f t="shared" si="0"/>
        <v>0</v>
      </c>
      <c r="E33" s="603">
        <f>+Sklop20[[#Totals],[Vrednost za okvirno količino (EUR) z DDV]]</f>
        <v>0</v>
      </c>
      <c r="F33" s="604">
        <f>+Sklop20[[#Totals],[Shema kakovosti
(nacionalne, evropske)
]]</f>
        <v>0</v>
      </c>
    </row>
    <row r="34" spans="1:6" s="123" customFormat="1" ht="19.5" customHeight="1">
      <c r="A34" s="601" t="s">
        <v>204</v>
      </c>
      <c r="B34" s="602" t="s">
        <v>341</v>
      </c>
      <c r="C34" s="603">
        <f>+Sklop21[[#Totals],[Vrednost za okvirno količino (EUR) brez DDV]]</f>
        <v>0</v>
      </c>
      <c r="D34" s="603">
        <f t="shared" si="0"/>
        <v>0</v>
      </c>
      <c r="E34" s="603">
        <f>+Sklop21[[#Totals],[Vrednost za okvirno količino (EUR) z DDV]]</f>
        <v>0</v>
      </c>
      <c r="F34" s="604">
        <f>+Sklop21[[#Totals],[Shema kakovosti
(nacionalne, evropske)
]]</f>
        <v>0</v>
      </c>
    </row>
    <row r="35" spans="1:6" s="123" customFormat="1" ht="19.5" customHeight="1">
      <c r="A35" s="601" t="s">
        <v>205</v>
      </c>
      <c r="B35" s="611" t="s">
        <v>371</v>
      </c>
      <c r="C35" s="603">
        <f>+Sklop22[[#Totals],[Vrednost za okvirno količino (EUR) brez DDV]]</f>
        <v>0</v>
      </c>
      <c r="D35" s="603">
        <f t="shared" si="0"/>
        <v>0</v>
      </c>
      <c r="E35" s="603">
        <f>+Sklop22[[#Totals],[Vrednost za okvirno količino (EUR) z DDV]]</f>
        <v>0</v>
      </c>
      <c r="F35" s="604">
        <f>+Sklop22[[#Totals],[Shema kakovosti
(nacionalne, evropske)
]]</f>
        <v>0</v>
      </c>
    </row>
    <row r="36" spans="1:6" s="123" customFormat="1" ht="19.5" customHeight="1">
      <c r="A36" s="601" t="s">
        <v>206</v>
      </c>
      <c r="B36" s="609" t="s">
        <v>342</v>
      </c>
      <c r="C36" s="603">
        <f>+Sklop23[[#Totals],[Vrednost za okvirno količino (EUR) brez DDV]]</f>
        <v>0</v>
      </c>
      <c r="D36" s="603">
        <f t="shared" si="0"/>
        <v>0</v>
      </c>
      <c r="E36" s="603">
        <f>+Sklop23[[#Totals],[Vrednost za okvirno količino (EUR) z DDV]]</f>
        <v>0</v>
      </c>
      <c r="F36" s="604">
        <f>+Sklop23[[#Totals],[Shema kakovosti
(nacionalne, evropske)
]]</f>
        <v>0</v>
      </c>
    </row>
    <row r="37" spans="1:6" s="123" customFormat="1" ht="19.5" customHeight="1">
      <c r="A37" s="605" t="s">
        <v>207</v>
      </c>
      <c r="B37" s="610" t="s">
        <v>374</v>
      </c>
      <c r="C37" s="607">
        <f>+Sklop24[[#Totals],[Vrednost za okvirno količino (EUR) brez DDV]]</f>
        <v>0</v>
      </c>
      <c r="D37" s="607">
        <f t="shared" si="0"/>
        <v>0</v>
      </c>
      <c r="E37" s="607">
        <f>+Sklop24[[#Totals],[Vrednost za okvirno količino (EUR) z DDV]]</f>
        <v>0</v>
      </c>
      <c r="F37" s="608">
        <f>+Sklop24[[#Totals],[Shema kakovosti
(nacionalne, evropske)
]]</f>
        <v>0</v>
      </c>
    </row>
    <row r="38" spans="1:6" s="123" customFormat="1" ht="19.5" customHeight="1">
      <c r="A38" s="605" t="s">
        <v>208</v>
      </c>
      <c r="B38" s="606" t="s">
        <v>343</v>
      </c>
      <c r="C38" s="607">
        <f>+Sklop25[[#Totals],[Vrednost za okvirno količino (EUR) brez DDV]]</f>
        <v>0</v>
      </c>
      <c r="D38" s="607">
        <f t="shared" si="0"/>
        <v>0</v>
      </c>
      <c r="E38" s="607">
        <f>+Sklop25[[#Totals],[Vrednost za okvirno količino (EUR) z DDV]]</f>
        <v>0</v>
      </c>
      <c r="F38" s="608">
        <f>+Sklop25[[#Totals],[Shema kakovosti
(nacionalne, evropske)
]]</f>
        <v>0</v>
      </c>
    </row>
    <row r="39" spans="1:6" s="123" customFormat="1" ht="19.5" customHeight="1">
      <c r="A39" s="601" t="s">
        <v>209</v>
      </c>
      <c r="B39" s="609" t="s">
        <v>372</v>
      </c>
      <c r="C39" s="603">
        <f>+Sklop26[[#Totals],[Vrednost za okvirno količino (EUR) brez DDV]]</f>
        <v>0</v>
      </c>
      <c r="D39" s="603">
        <f t="shared" si="0"/>
        <v>0</v>
      </c>
      <c r="E39" s="603">
        <f>+Sklop26[[#Totals],[Vrednost za okvirno količino (EUR) z DDV]]</f>
        <v>0</v>
      </c>
      <c r="F39" s="604">
        <f>+Sklop26[[#Totals],[Shema kakovosti
(nacionalne, evropske)
]]</f>
        <v>0</v>
      </c>
    </row>
    <row r="40" spans="1:6" s="123" customFormat="1" ht="19.5" customHeight="1">
      <c r="A40" s="601" t="s">
        <v>210</v>
      </c>
      <c r="B40" s="602" t="s">
        <v>375</v>
      </c>
      <c r="C40" s="603">
        <f>+Sklop27[[#Totals],[Vrednost za okvirno količino (EUR) brez DDV]]</f>
        <v>0</v>
      </c>
      <c r="D40" s="603">
        <f t="shared" ref="D40:D46" si="2">+E40-C40</f>
        <v>0</v>
      </c>
      <c r="E40" s="603">
        <f>+Sklop27[[#Totals],[Vrednost za okvirno količino (EUR) z DDV]]</f>
        <v>0</v>
      </c>
      <c r="F40" s="604">
        <f>+Sklop27[[#Totals],[Shema kakovosti
(nacionalne, evropske)
]]</f>
        <v>0</v>
      </c>
    </row>
    <row r="41" spans="1:6" s="123" customFormat="1" ht="19.5" customHeight="1">
      <c r="A41" s="601" t="s">
        <v>211</v>
      </c>
      <c r="B41" s="612" t="s">
        <v>373</v>
      </c>
      <c r="C41" s="603">
        <f>+Sklop28[[#Totals],[Vrednost za okvirno količino (EUR) brez DDV]]</f>
        <v>0</v>
      </c>
      <c r="D41" s="603">
        <f t="shared" si="2"/>
        <v>0</v>
      </c>
      <c r="E41" s="603">
        <f>+Sklop28[[#Totals],[Vrednost za okvirno količino (EUR) z DDV]]</f>
        <v>0</v>
      </c>
      <c r="F41" s="604">
        <f>+Sklop28[[#Totals],[Shema kakovosti
(nacionalne, evropske)
]]</f>
        <v>0</v>
      </c>
    </row>
    <row r="42" spans="1:6" s="123" customFormat="1" ht="19.5" customHeight="1">
      <c r="A42" s="601" t="s">
        <v>212</v>
      </c>
      <c r="B42" s="602" t="s">
        <v>344</v>
      </c>
      <c r="C42" s="603">
        <f>+Sklop29[[#Totals],[Vrednost za okvirno količino (EUR) brez DDV]]</f>
        <v>0</v>
      </c>
      <c r="D42" s="603">
        <f t="shared" si="2"/>
        <v>0</v>
      </c>
      <c r="E42" s="603">
        <f>+Sklop29[[#Totals],[Vrednost za okvirno količino (EUR) z DDV]]</f>
        <v>0</v>
      </c>
      <c r="F42" s="604">
        <f>+Sklop29[[#Totals],[Shema kakovosti
(nacionalne, evropske)
]]</f>
        <v>0</v>
      </c>
    </row>
    <row r="43" spans="1:6" s="123" customFormat="1" ht="19.5" customHeight="1">
      <c r="A43" s="601" t="s">
        <v>213</v>
      </c>
      <c r="B43" s="602" t="s">
        <v>345</v>
      </c>
      <c r="C43" s="603">
        <f>+Sklop30[[#Totals],[Vrednost za okvirno količino (EUR) brez DDV]]</f>
        <v>0</v>
      </c>
      <c r="D43" s="603">
        <f t="shared" si="2"/>
        <v>0</v>
      </c>
      <c r="E43" s="603">
        <f>+Sklop30[[#Totals],[Vrednost za okvirno količino (EUR) z DDV]]</f>
        <v>0</v>
      </c>
      <c r="F43" s="604">
        <f>+Sklop30[[#Totals],[Shema kakovosti
(nacionalne, evropske)
]]</f>
        <v>0</v>
      </c>
    </row>
    <row r="44" spans="1:6" s="123" customFormat="1" ht="19.5" customHeight="1">
      <c r="A44" s="601" t="s">
        <v>255</v>
      </c>
      <c r="B44" s="602" t="s">
        <v>346</v>
      </c>
      <c r="C44" s="603">
        <f>+Sklop31[[#Totals],[Vrednost za okvirno količino (EUR) brez DDV]]</f>
        <v>0</v>
      </c>
      <c r="D44" s="603">
        <f t="shared" si="2"/>
        <v>0</v>
      </c>
      <c r="E44" s="603">
        <f>+Sklop31[[#Totals],[Vrednost za okvirno količino (EUR) z DDV]]</f>
        <v>0</v>
      </c>
      <c r="F44" s="604">
        <f>+Sklop31[[#Totals],[Shema kakovosti
(nacionalne, evropske)
]]</f>
        <v>0</v>
      </c>
    </row>
    <row r="45" spans="1:6" s="123" customFormat="1" ht="30">
      <c r="A45" s="601" t="s">
        <v>256</v>
      </c>
      <c r="B45" s="602" t="s">
        <v>1121</v>
      </c>
      <c r="C45" s="603">
        <f>+Sklop32[[#Totals],[Vrednost za okvirno količino (EUR) brez DDV]]</f>
        <v>0</v>
      </c>
      <c r="D45" s="603">
        <f t="shared" si="2"/>
        <v>0</v>
      </c>
      <c r="E45" s="603">
        <f>+Sklop32[[#Totals],[Vrednost za okvirno količino (EUR) z DDV]]</f>
        <v>0</v>
      </c>
      <c r="F45" s="604">
        <f>+Sklop32[[#Totals],[Shema kakovosti
(nacionalne, evropske)
]]</f>
        <v>0</v>
      </c>
    </row>
    <row r="46" spans="1:6" s="123" customFormat="1" ht="19.5" customHeight="1">
      <c r="A46" s="601" t="s">
        <v>349</v>
      </c>
      <c r="B46" s="602" t="s">
        <v>347</v>
      </c>
      <c r="C46" s="603">
        <f>+Sklop33[[#Totals],[Vrednost za okvirno količino (EUR) brez DDV]]</f>
        <v>0</v>
      </c>
      <c r="D46" s="603">
        <f t="shared" si="2"/>
        <v>0</v>
      </c>
      <c r="E46" s="603">
        <f>+Sklop33[[#Totals],[Vrednost za okvirno količino (EUR) z DDV]]</f>
        <v>0</v>
      </c>
      <c r="F46" s="604">
        <f>+Sklop33[[#Totals],[Shema kakovosti
(nacionalne, evropske)
]]</f>
        <v>0</v>
      </c>
    </row>
    <row r="47" spans="1:6" s="22" customFormat="1" ht="23.25" customHeight="1" thickBot="1">
      <c r="A47" s="665" t="s">
        <v>169</v>
      </c>
      <c r="B47" s="666"/>
      <c r="C47" s="613">
        <f>SUM(C14:C46)</f>
        <v>0</v>
      </c>
      <c r="D47" s="613">
        <f>SUM(D14:D46)</f>
        <v>0</v>
      </c>
      <c r="E47" s="613">
        <f>SUM(E14:E46)</f>
        <v>0</v>
      </c>
      <c r="F47" s="614"/>
    </row>
    <row r="48" spans="1:6" ht="18.75" customHeight="1"/>
    <row r="50" spans="2:13">
      <c r="B50" s="317"/>
      <c r="C50" s="317"/>
    </row>
    <row r="51" spans="2:13">
      <c r="C51" s="317"/>
      <c r="M51" s="192"/>
    </row>
    <row r="52" spans="2:13">
      <c r="M52" s="192"/>
    </row>
    <row r="53" spans="2:13">
      <c r="B53" s="317"/>
    </row>
    <row r="54" spans="2:13">
      <c r="C54" s="317"/>
    </row>
  </sheetData>
  <mergeCells count="4">
    <mergeCell ref="B11:F11"/>
    <mergeCell ref="A13:B13"/>
    <mergeCell ref="A47:B47"/>
    <mergeCell ref="C3:F3"/>
  </mergeCells>
  <phoneticPr fontId="31" type="noConversion"/>
  <pageMargins left="0.25" right="0.25" top="0.75" bottom="0.75" header="0.3" footer="0.3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7"/>
  <sheetViews>
    <sheetView topLeftCell="A7" zoomScale="90" zoomScaleNormal="90" zoomScaleSheetLayoutView="100" workbookViewId="0">
      <selection activeCell="M33" sqref="M3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pred_rekapitulacija'!A14</f>
        <v>1.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pred_rekapitulacija'!B14</f>
        <v>MLEKO IN MLEČNI IZDELKI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249" t="s">
        <v>2</v>
      </c>
      <c r="B16" s="250" t="s">
        <v>376</v>
      </c>
      <c r="C16" s="249" t="s">
        <v>161</v>
      </c>
      <c r="D16" s="249" t="s">
        <v>95</v>
      </c>
      <c r="E16" s="249" t="s">
        <v>183</v>
      </c>
      <c r="F16" s="86">
        <v>59000</v>
      </c>
      <c r="G16" s="112" t="s">
        <v>257</v>
      </c>
      <c r="H16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59000</v>
      </c>
      <c r="I16" s="86">
        <f>IF(Sklop1[[#This Row],[ZAHTEVANA SHEMA KAKOVOSTI]]&lt;&gt;"",Sklop1[[#This Row],[Preračunana masa/volumen/kos na enoto kg]],"")</f>
        <v>59000</v>
      </c>
      <c r="J16" s="95"/>
      <c r="K16" s="87"/>
      <c r="L16" s="87"/>
      <c r="M16" s="158"/>
      <c r="N16" s="159"/>
      <c r="O16" s="159"/>
      <c r="P16" s="97"/>
      <c r="Q16" s="89">
        <f>+Sklop1[[#This Row],[cena/enota brez DDV v EUR]]*Sklop1[[#This Row],[Stopnja DDV (%)]]</f>
        <v>0</v>
      </c>
      <c r="R16" s="89">
        <f>+Sklop1[[#This Row],[cena/enota brez DDV v EUR]]+Sklop1[[#This Row],[Davek (EUR)]]</f>
        <v>0</v>
      </c>
      <c r="S16" s="89">
        <f>+Sklop1[[#This Row],[cena/enota brez DDV v EUR]]*Sklop1[[#This Row],[Okvirna količina]]</f>
        <v>0</v>
      </c>
      <c r="T16" s="89">
        <f>+Sklop1[[#This Row],[Končna cena/enoto mere (EUR) z DDV]]*Sklop1[[#This Row],[Okvirna količina]]</f>
        <v>0</v>
      </c>
      <c r="U16" s="100"/>
    </row>
    <row r="17" spans="1:22" s="57" customFormat="1" ht="23.45" customHeight="1">
      <c r="A17" s="249" t="s">
        <v>4</v>
      </c>
      <c r="B17" s="250" t="s">
        <v>377</v>
      </c>
      <c r="C17" s="249" t="s">
        <v>161</v>
      </c>
      <c r="D17" s="249" t="s">
        <v>1</v>
      </c>
      <c r="E17" s="249" t="s">
        <v>183</v>
      </c>
      <c r="F17" s="91">
        <v>1800</v>
      </c>
      <c r="G17" s="112" t="s">
        <v>276</v>
      </c>
      <c r="H17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17" s="86">
        <f>IF(Sklop1[[#This Row],[ZAHTEVANA SHEMA KAKOVOSTI]]&lt;&gt;"",Sklop1[[#This Row],[Preračunana masa/volumen/kos na enoto kg]],"")</f>
        <v>1800</v>
      </c>
      <c r="J17" s="96"/>
      <c r="K17" s="92"/>
      <c r="L17" s="92"/>
      <c r="M17" s="158"/>
      <c r="N17" s="160"/>
      <c r="O17" s="159"/>
      <c r="P17" s="99"/>
      <c r="Q17" s="93">
        <f>+Sklop1[[#This Row],[cena/enota brez DDV v EUR]]*Sklop1[[#This Row],[Stopnja DDV (%)]]</f>
        <v>0</v>
      </c>
      <c r="R17" s="93">
        <f>+Sklop1[[#This Row],[cena/enota brez DDV v EUR]]+Sklop1[[#This Row],[Davek (EUR)]]</f>
        <v>0</v>
      </c>
      <c r="S17" s="93">
        <f>+Sklop1[[#This Row],[cena/enota brez DDV v EUR]]*Sklop1[[#This Row],[Okvirna količina]]</f>
        <v>0</v>
      </c>
      <c r="T17" s="93">
        <f>+Sklop1[[#This Row],[Končna cena/enoto mere (EUR) z DDV]]*Sklop1[[#This Row],[Okvirna količina]]</f>
        <v>0</v>
      </c>
      <c r="U17" s="101"/>
    </row>
    <row r="18" spans="1:22" s="57" customFormat="1" ht="22.5">
      <c r="A18" s="616" t="s">
        <v>5</v>
      </c>
      <c r="B18" s="617" t="s">
        <v>378</v>
      </c>
      <c r="C18" s="615" t="s">
        <v>1395</v>
      </c>
      <c r="D18" s="249"/>
      <c r="E18" s="249"/>
      <c r="F18" s="91"/>
      <c r="G18" s="112"/>
      <c r="H18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18" s="86" t="str">
        <f>IF(Sklop1[[#This Row],[ZAHTEVANA SHEMA KAKOVOSTI]]&lt;&gt;"",Sklop1[[#This Row],[Preračunana masa/volumen/kos na enoto kg]],"")</f>
        <v/>
      </c>
      <c r="J18" s="96"/>
      <c r="K18" s="92"/>
      <c r="L18" s="92"/>
      <c r="M18" s="158"/>
      <c r="N18" s="160"/>
      <c r="O18" s="159"/>
      <c r="P18" s="99"/>
      <c r="Q18" s="93">
        <f>+Sklop1[[#This Row],[cena/enota brez DDV v EUR]]*Sklop1[[#This Row],[Stopnja DDV (%)]]</f>
        <v>0</v>
      </c>
      <c r="R18" s="93">
        <f>+Sklop1[[#This Row],[cena/enota brez DDV v EUR]]+Sklop1[[#This Row],[Davek (EUR)]]</f>
        <v>0</v>
      </c>
      <c r="S18" s="93">
        <f>+Sklop1[[#This Row],[cena/enota brez DDV v EUR]]*Sklop1[[#This Row],[Okvirna količina]]</f>
        <v>0</v>
      </c>
      <c r="T18" s="93">
        <f>+Sklop1[[#This Row],[Končna cena/enoto mere (EUR) z DDV]]*Sklop1[[#This Row],[Okvirna količina]]</f>
        <v>0</v>
      </c>
      <c r="U18" s="101"/>
    </row>
    <row r="19" spans="1:22" s="57" customFormat="1" ht="12">
      <c r="A19" s="249" t="s">
        <v>6</v>
      </c>
      <c r="B19" s="250" t="s">
        <v>380</v>
      </c>
      <c r="C19" s="249" t="s">
        <v>381</v>
      </c>
      <c r="D19" s="249" t="s">
        <v>158</v>
      </c>
      <c r="E19" s="249" t="s">
        <v>183</v>
      </c>
      <c r="F19" s="91">
        <v>100</v>
      </c>
      <c r="G19" s="112" t="s">
        <v>276</v>
      </c>
      <c r="H19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9" s="86">
        <f>IF(Sklop1[[#This Row],[ZAHTEVANA SHEMA KAKOVOSTI]]&lt;&gt;"",Sklop1[[#This Row],[Preračunana masa/volumen/kos na enoto kg]],"")</f>
        <v>100</v>
      </c>
      <c r="J19" s="96"/>
      <c r="K19" s="92"/>
      <c r="L19" s="92"/>
      <c r="M19" s="158"/>
      <c r="N19" s="160"/>
      <c r="O19" s="159"/>
      <c r="P19" s="99"/>
      <c r="Q19" s="93">
        <f>+Sklop1[[#This Row],[cena/enota brez DDV v EUR]]*Sklop1[[#This Row],[Stopnja DDV (%)]]</f>
        <v>0</v>
      </c>
      <c r="R19" s="93">
        <f>+Sklop1[[#This Row],[cena/enota brez DDV v EUR]]+Sklop1[[#This Row],[Davek (EUR)]]</f>
        <v>0</v>
      </c>
      <c r="S19" s="93">
        <f>+Sklop1[[#This Row],[cena/enota brez DDV v EUR]]*Sklop1[[#This Row],[Okvirna količina]]</f>
        <v>0</v>
      </c>
      <c r="T19" s="93">
        <f>+Sklop1[[#This Row],[Končna cena/enoto mere (EUR) z DDV]]*Sklop1[[#This Row],[Okvirna količina]]</f>
        <v>0</v>
      </c>
      <c r="U19" s="101"/>
    </row>
    <row r="20" spans="1:22" s="57" customFormat="1" ht="22.5">
      <c r="A20" s="616" t="s">
        <v>7</v>
      </c>
      <c r="B20" s="617" t="s">
        <v>382</v>
      </c>
      <c r="C20" s="615" t="s">
        <v>1395</v>
      </c>
      <c r="D20" s="249"/>
      <c r="E20" s="249"/>
      <c r="F20" s="91"/>
      <c r="G20" s="112"/>
      <c r="H20" s="86"/>
      <c r="I20" s="86"/>
      <c r="J20" s="96"/>
      <c r="K20" s="92"/>
      <c r="L20" s="92"/>
      <c r="M20" s="158"/>
      <c r="N20" s="160"/>
      <c r="O20" s="159"/>
      <c r="P20" s="99"/>
      <c r="Q20" s="93">
        <f>+Sklop1[[#This Row],[cena/enota brez DDV v EUR]]*Sklop1[[#This Row],[Stopnja DDV (%)]]</f>
        <v>0</v>
      </c>
      <c r="R20" s="93">
        <f>+Sklop1[[#This Row],[cena/enota brez DDV v EUR]]+Sklop1[[#This Row],[Davek (EUR)]]</f>
        <v>0</v>
      </c>
      <c r="S20" s="93">
        <f>+Sklop1[[#This Row],[cena/enota brez DDV v EUR]]*Sklop1[[#This Row],[Okvirna količina]]</f>
        <v>0</v>
      </c>
      <c r="T20" s="93">
        <f>+Sklop1[[#This Row],[Končna cena/enoto mere (EUR) z DDV]]*Sklop1[[#This Row],[Okvirna količina]]</f>
        <v>0</v>
      </c>
      <c r="U20" s="101"/>
    </row>
    <row r="21" spans="1:22" s="57" customFormat="1" ht="22.5">
      <c r="A21" s="616" t="s">
        <v>8</v>
      </c>
      <c r="B21" s="617" t="s">
        <v>382</v>
      </c>
      <c r="C21" s="615" t="s">
        <v>1395</v>
      </c>
      <c r="D21" s="249"/>
      <c r="E21" s="249"/>
      <c r="F21" s="91"/>
      <c r="G21" s="112"/>
      <c r="H21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1" s="86" t="str">
        <f>IF(Sklop1[[#This Row],[ZAHTEVANA SHEMA KAKOVOSTI]]&lt;&gt;"",Sklop1[[#This Row],[Preračunana masa/volumen/kos na enoto kg]],"")</f>
        <v/>
      </c>
      <c r="J21" s="96"/>
      <c r="K21" s="92"/>
      <c r="L21" s="92"/>
      <c r="M21" s="158"/>
      <c r="N21" s="160"/>
      <c r="O21" s="159"/>
      <c r="P21" s="99"/>
      <c r="Q21" s="93">
        <f>+Sklop1[[#This Row],[cena/enota brez DDV v EUR]]*Sklop1[[#This Row],[Stopnja DDV (%)]]</f>
        <v>0</v>
      </c>
      <c r="R21" s="93">
        <f>+Sklop1[[#This Row],[cena/enota brez DDV v EUR]]+Sklop1[[#This Row],[Davek (EUR)]]</f>
        <v>0</v>
      </c>
      <c r="S21" s="93">
        <f>+Sklop1[[#This Row],[cena/enota brez DDV v EUR]]*Sklop1[[#This Row],[Okvirna količina]]</f>
        <v>0</v>
      </c>
      <c r="T21" s="93">
        <f>+Sklop1[[#This Row],[Končna cena/enoto mere (EUR) z DDV]]*Sklop1[[#This Row],[Okvirna količina]]</f>
        <v>0</v>
      </c>
      <c r="U21" s="101"/>
    </row>
    <row r="22" spans="1:22" s="57" customFormat="1" ht="12">
      <c r="A22" s="249" t="s">
        <v>9</v>
      </c>
      <c r="B22" s="250" t="s">
        <v>383</v>
      </c>
      <c r="C22" s="249" t="s">
        <v>384</v>
      </c>
      <c r="D22" s="249" t="s">
        <v>158</v>
      </c>
      <c r="E22" s="249" t="s">
        <v>183</v>
      </c>
      <c r="F22" s="91">
        <v>100</v>
      </c>
      <c r="G22" s="112" t="s">
        <v>276</v>
      </c>
      <c r="H22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86">
        <f>IF(Sklop1[[#This Row],[ZAHTEVANA SHEMA KAKOVOSTI]]&lt;&gt;"",Sklop1[[#This Row],[Preračunana masa/volumen/kos na enoto kg]],"")</f>
        <v>100</v>
      </c>
      <c r="J22" s="96"/>
      <c r="K22" s="92"/>
      <c r="L22" s="92"/>
      <c r="M22" s="158"/>
      <c r="N22" s="160"/>
      <c r="O22" s="159"/>
      <c r="P22" s="99"/>
      <c r="Q22" s="93">
        <f>+Sklop1[[#This Row],[cena/enota brez DDV v EUR]]*Sklop1[[#This Row],[Stopnja DDV (%)]]</f>
        <v>0</v>
      </c>
      <c r="R22" s="93">
        <f>+Sklop1[[#This Row],[cena/enota brez DDV v EUR]]+Sklop1[[#This Row],[Davek (EUR)]]</f>
        <v>0</v>
      </c>
      <c r="S22" s="93">
        <f>+Sklop1[[#This Row],[cena/enota brez DDV v EUR]]*Sklop1[[#This Row],[Okvirna količina]]</f>
        <v>0</v>
      </c>
      <c r="T22" s="93">
        <f>+Sklop1[[#This Row],[Končna cena/enoto mere (EUR) z DDV]]*Sklop1[[#This Row],[Okvirna količina]]</f>
        <v>0</v>
      </c>
      <c r="U22" s="101"/>
    </row>
    <row r="23" spans="1:22" s="57" customFormat="1" ht="12">
      <c r="A23" s="249" t="s">
        <v>10</v>
      </c>
      <c r="B23" s="250" t="s">
        <v>387</v>
      </c>
      <c r="C23" s="249">
        <v>1</v>
      </c>
      <c r="D23" s="249" t="s">
        <v>95</v>
      </c>
      <c r="E23" s="249" t="s">
        <v>183</v>
      </c>
      <c r="F23" s="91">
        <v>650</v>
      </c>
      <c r="G23" s="112" t="s">
        <v>257</v>
      </c>
      <c r="H23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3" s="86">
        <f>IF(Sklop1[[#This Row],[ZAHTEVANA SHEMA KAKOVOSTI]]&lt;&gt;"",Sklop1[[#This Row],[Preračunana masa/volumen/kos na enoto kg]],"")</f>
        <v>650</v>
      </c>
      <c r="J23" s="96"/>
      <c r="K23" s="92"/>
      <c r="L23" s="92"/>
      <c r="M23" s="158"/>
      <c r="N23" s="160"/>
      <c r="O23" s="159"/>
      <c r="P23" s="99"/>
      <c r="Q23" s="93">
        <f>+Sklop1[[#This Row],[cena/enota brez DDV v EUR]]*Sklop1[[#This Row],[Stopnja DDV (%)]]</f>
        <v>0</v>
      </c>
      <c r="R23" s="93">
        <f>+Sklop1[[#This Row],[cena/enota brez DDV v EUR]]+Sklop1[[#This Row],[Davek (EUR)]]</f>
        <v>0</v>
      </c>
      <c r="S23" s="93">
        <f>+Sklop1[[#This Row],[cena/enota brez DDV v EUR]]*Sklop1[[#This Row],[Okvirna količina]]</f>
        <v>0</v>
      </c>
      <c r="T23" s="93">
        <f>+Sklop1[[#This Row],[Končna cena/enoto mere (EUR) z DDV]]*Sklop1[[#This Row],[Okvirna količina]]</f>
        <v>0</v>
      </c>
      <c r="U23" s="101"/>
    </row>
    <row r="24" spans="1:22">
      <c r="A24" s="207" t="s">
        <v>182</v>
      </c>
      <c r="B24" s="208"/>
      <c r="C24" s="209"/>
      <c r="D24" s="209"/>
      <c r="E24" s="210"/>
      <c r="F24" s="211"/>
      <c r="G24" s="212"/>
      <c r="H24" s="213">
        <f>SUBTOTAL(109,Sklop1[Preračunana masa/volumen/kos na enoto kg])</f>
        <v>61650</v>
      </c>
      <c r="I24" s="213">
        <f>SUBTOTAL(109,Sklop1[Živila iz shem kakovosti (kg)])</f>
        <v>61650</v>
      </c>
      <c r="J24" s="214"/>
      <c r="K24" s="215"/>
      <c r="L24" s="215"/>
      <c r="M24" s="216"/>
      <c r="N24" s="217"/>
      <c r="O24" s="217"/>
      <c r="P24" s="217"/>
      <c r="Q24" s="218"/>
      <c r="R24" s="214"/>
      <c r="S24" s="218">
        <f>SUBTOTAL(109,Sklop1[Vrednost za okvirno količino (EUR) brez DDV])</f>
        <v>0</v>
      </c>
      <c r="T24" s="218">
        <f>SUBTOTAL(109,Sklop1[Vrednost za okvirno količino (EUR) z DDV])</f>
        <v>0</v>
      </c>
      <c r="U24" s="219">
        <f>SUBTOTAL(103,Sklop1[Shema kakovosti
(nacionalne, evropske)
])</f>
        <v>0</v>
      </c>
    </row>
    <row r="25" spans="1:22" s="206" customFormat="1">
      <c r="A25" s="193"/>
      <c r="B25" s="194"/>
      <c r="C25" s="195"/>
      <c r="D25" s="195"/>
      <c r="E25" s="196"/>
      <c r="F25" s="197"/>
      <c r="G25" s="198"/>
      <c r="H25" s="199"/>
      <c r="I25" s="199"/>
      <c r="J25" s="200"/>
      <c r="K25" s="201"/>
      <c r="L25" s="201"/>
      <c r="M25" s="202"/>
      <c r="N25" s="203"/>
      <c r="O25" s="203"/>
      <c r="P25" s="203"/>
      <c r="Q25" s="204"/>
      <c r="R25" s="200"/>
      <c r="S25" s="204"/>
      <c r="T25" s="204"/>
      <c r="U25" s="205"/>
    </row>
    <row r="26" spans="1:22">
      <c r="A26" s="50" t="s">
        <v>178</v>
      </c>
      <c r="B26" s="18"/>
      <c r="C26" s="30"/>
      <c r="D26" s="30"/>
      <c r="E26" s="109"/>
      <c r="Q26" s="50"/>
      <c r="R26" s="50"/>
      <c r="S26" s="50"/>
      <c r="T26" s="50"/>
    </row>
    <row r="27" spans="1:22">
      <c r="A27" s="13" t="s">
        <v>180</v>
      </c>
      <c r="B27" s="18"/>
      <c r="C27" s="30"/>
      <c r="D27" s="30"/>
      <c r="E27" s="109"/>
    </row>
    <row r="28" spans="1:22">
      <c r="A28" s="104" t="s">
        <v>265</v>
      </c>
      <c r="F28" s="70"/>
      <c r="G28" s="70"/>
      <c r="H28" s="31"/>
      <c r="I28" s="31"/>
      <c r="J28" s="31"/>
      <c r="K28" s="31"/>
      <c r="L28" s="56"/>
      <c r="M28" s="56"/>
      <c r="N28" s="31"/>
      <c r="O28" s="31"/>
      <c r="P28" s="31"/>
      <c r="Q28" s="31"/>
      <c r="R28" s="31"/>
    </row>
    <row r="29" spans="1:22">
      <c r="A29" s="120" t="s">
        <v>254</v>
      </c>
      <c r="F29" s="70"/>
      <c r="G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</row>
    <row r="30" spans="1:22" s="20" customFormat="1">
      <c r="A30" s="669" t="s">
        <v>263</v>
      </c>
      <c r="B30" s="669"/>
      <c r="C30" s="669"/>
      <c r="D30" s="669"/>
      <c r="E30" s="669"/>
      <c r="F30" s="669"/>
      <c r="G30" s="669"/>
      <c r="H30" s="669"/>
      <c r="I30" s="669"/>
      <c r="J30" s="669"/>
      <c r="K30" s="669"/>
      <c r="L30" s="669"/>
      <c r="M30" s="13"/>
      <c r="N30" s="31"/>
      <c r="O30" s="31"/>
      <c r="P30" s="31"/>
      <c r="Q30" s="31"/>
      <c r="R30" s="31"/>
      <c r="S30" s="13"/>
      <c r="T30" s="13"/>
      <c r="U30" s="70"/>
      <c r="V30" s="13"/>
    </row>
    <row r="31" spans="1:22">
      <c r="A31" s="177"/>
      <c r="N31" s="31"/>
      <c r="O31" s="31"/>
      <c r="P31" s="31"/>
      <c r="Q31" s="31"/>
      <c r="R31" s="31"/>
    </row>
    <row r="32" spans="1:22">
      <c r="A32" s="177"/>
      <c r="N32" s="31"/>
      <c r="O32" s="31"/>
      <c r="P32" s="31"/>
      <c r="Q32" s="31"/>
      <c r="R32" s="31"/>
    </row>
    <row r="33" spans="1:22">
      <c r="A33" s="104" t="s">
        <v>66</v>
      </c>
      <c r="F33" s="70"/>
      <c r="G33" s="70" t="s">
        <v>67</v>
      </c>
      <c r="H33" s="31"/>
      <c r="I33" s="31"/>
      <c r="J33" s="31"/>
      <c r="K33" s="31"/>
      <c r="L33" s="56"/>
      <c r="M33" s="56"/>
      <c r="N33" s="31"/>
      <c r="O33" s="31"/>
      <c r="P33" s="31"/>
      <c r="Q33" s="31" t="s">
        <v>68</v>
      </c>
      <c r="R33" s="31"/>
    </row>
    <row r="34" spans="1:22" ht="15">
      <c r="A34" s="7"/>
      <c r="B34" s="5"/>
      <c r="C34" s="28"/>
      <c r="D34" s="28"/>
      <c r="E34" s="27"/>
      <c r="F34" s="8"/>
      <c r="H34" s="9"/>
      <c r="I34" s="9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>
      <c r="B250" s="18"/>
      <c r="C250" s="30"/>
      <c r="D250" s="30"/>
      <c r="E250" s="109"/>
    </row>
    <row r="251" spans="1:22">
      <c r="B251" s="18"/>
      <c r="C251" s="30"/>
      <c r="D251" s="30"/>
      <c r="E251" s="109"/>
    </row>
    <row r="252" spans="1:22">
      <c r="B252" s="18"/>
      <c r="C252" s="30"/>
      <c r="D252" s="30"/>
      <c r="E252" s="109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</sheetData>
  <sheetProtection insertRows="0" deleteRows="0"/>
  <protectedRanges>
    <protectedRange sqref="U31:U1048576 J31:P1048576 J23:P29 U1:U29 J1:P22" name="Obseg1"/>
    <protectedRange sqref="M30:P30 U30" name="Obseg1_1"/>
    <protectedRange sqref="J30:L30" name="Obseg1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 B22">
    <cfRule type="colorScale" priority="6521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2"/>
  <sheetViews>
    <sheetView tabSelected="1" topLeftCell="A46" zoomScaleNormal="100" zoomScaleSheetLayoutView="100" workbookViewId="0">
      <selection activeCell="K74" sqref="K74"/>
    </sheetView>
  </sheetViews>
  <sheetFormatPr defaultColWidth="8.85546875" defaultRowHeight="12"/>
  <cols>
    <col min="1" max="1" width="3.5703125" style="301" customWidth="1"/>
    <col min="2" max="2" width="34.5703125" style="366" customWidth="1"/>
    <col min="3" max="3" width="10.7109375" style="355" customWidth="1"/>
    <col min="4" max="4" width="8.85546875" style="355" customWidth="1"/>
    <col min="5" max="5" width="9.42578125" style="356" customWidth="1"/>
    <col min="6" max="6" width="7.42578125" style="357" customWidth="1"/>
    <col min="7" max="7" width="6" style="357" customWidth="1"/>
    <col min="8" max="8" width="9.5703125" style="358" hidden="1" customWidth="1"/>
    <col min="9" max="9" width="7.42578125" style="358" hidden="1" customWidth="1"/>
    <col min="10" max="10" width="8" style="358" customWidth="1"/>
    <col min="11" max="11" width="9.28515625" style="358" customWidth="1"/>
    <col min="12" max="12" width="10.85546875" style="301" bestFit="1" customWidth="1"/>
    <col min="13" max="13" width="10.7109375" style="301" customWidth="1"/>
    <col min="14" max="14" width="9.28515625" style="301" customWidth="1"/>
    <col min="15" max="15" width="12.140625" style="301" customWidth="1"/>
    <col min="16" max="16" width="6.28515625" style="301" customWidth="1"/>
    <col min="17" max="17" width="9.140625" style="301" customWidth="1"/>
    <col min="18" max="20" width="11" style="301" customWidth="1"/>
    <col min="21" max="21" width="9.42578125" style="359" customWidth="1"/>
    <col min="22" max="22" width="8.85546875" style="301" customWidth="1"/>
    <col min="23" max="16384" width="8.85546875" style="301"/>
  </cols>
  <sheetData>
    <row r="1" spans="1:21">
      <c r="B1" s="354" t="s">
        <v>129</v>
      </c>
    </row>
    <row r="2" spans="1:21">
      <c r="B2" s="360" t="s">
        <v>130</v>
      </c>
      <c r="C2" s="682" t="str">
        <f>+'prva stran'!B6</f>
        <v>CENTER SLEPIH, SLABOVIDNIH IN STAREJŠIH ŠKOFJA LOKA</v>
      </c>
      <c r="D2" s="683"/>
      <c r="E2" s="683"/>
      <c r="F2" s="683"/>
      <c r="G2" s="683"/>
      <c r="H2" s="683"/>
      <c r="I2" s="683"/>
      <c r="J2" s="683"/>
    </row>
    <row r="3" spans="1:21">
      <c r="B3" s="360" t="s">
        <v>131</v>
      </c>
      <c r="C3" s="684" t="str">
        <f>+'prva stran'!B7</f>
        <v xml:space="preserve">Stara Loka 31, 4220 Škofja Loka </v>
      </c>
      <c r="D3" s="685"/>
      <c r="E3" s="685"/>
      <c r="F3" s="685"/>
      <c r="G3" s="685"/>
      <c r="H3" s="685"/>
      <c r="I3" s="685"/>
      <c r="J3" s="685"/>
    </row>
    <row r="4" spans="1:21">
      <c r="B4" s="361"/>
    </row>
    <row r="5" spans="1:21">
      <c r="B5" s="354" t="s">
        <v>133</v>
      </c>
    </row>
    <row r="6" spans="1:21" ht="17.25" customHeight="1">
      <c r="B6" s="362" t="s">
        <v>130</v>
      </c>
      <c r="C6" s="686">
        <f>+'prva stran'!B10</f>
        <v>0</v>
      </c>
      <c r="D6" s="687"/>
      <c r="E6" s="687"/>
      <c r="F6" s="687"/>
      <c r="G6" s="687"/>
      <c r="H6" s="687"/>
      <c r="I6" s="687"/>
      <c r="J6" s="687"/>
    </row>
    <row r="7" spans="1:21" ht="17.25" customHeight="1">
      <c r="B7" s="362" t="s">
        <v>131</v>
      </c>
      <c r="C7" s="688">
        <f>+'prva stran'!B11</f>
        <v>0</v>
      </c>
      <c r="D7" s="689"/>
      <c r="E7" s="689"/>
      <c r="F7" s="689"/>
      <c r="G7" s="689"/>
      <c r="H7" s="689"/>
      <c r="I7" s="689"/>
      <c r="J7" s="689"/>
    </row>
    <row r="8" spans="1:21" ht="17.25" customHeight="1">
      <c r="B8" s="362" t="s">
        <v>132</v>
      </c>
      <c r="C8" s="688">
        <f>+'prva stran'!B12</f>
        <v>0</v>
      </c>
      <c r="D8" s="689"/>
      <c r="E8" s="689"/>
      <c r="F8" s="689"/>
      <c r="G8" s="689"/>
      <c r="H8" s="689"/>
      <c r="I8" s="689"/>
      <c r="J8" s="689"/>
    </row>
    <row r="9" spans="1:21" ht="17.25" customHeight="1">
      <c r="A9" s="363"/>
      <c r="B9" s="364" t="s">
        <v>134</v>
      </c>
      <c r="C9" s="690">
        <f>+'prva stran'!B13</f>
        <v>0</v>
      </c>
      <c r="D9" s="689"/>
      <c r="E9" s="689"/>
      <c r="F9" s="689"/>
      <c r="G9" s="689"/>
      <c r="H9" s="689"/>
      <c r="I9" s="689"/>
      <c r="J9" s="689"/>
      <c r="K9" s="365"/>
      <c r="L9" s="365"/>
      <c r="M9" s="365"/>
      <c r="N9" s="365"/>
      <c r="O9" s="365"/>
      <c r="P9" s="365"/>
      <c r="Q9" s="365"/>
      <c r="R9" s="365"/>
      <c r="S9" s="365"/>
      <c r="T9" s="363"/>
    </row>
    <row r="11" spans="1:21">
      <c r="B11" s="367" t="s">
        <v>98</v>
      </c>
      <c r="C11" s="356"/>
      <c r="D11" s="356"/>
    </row>
    <row r="12" spans="1:21" ht="21" customHeight="1">
      <c r="B12" s="368" t="str">
        <f>+'Ponudbeni pred_rekapitulacija'!A15</f>
        <v>2. sklop:</v>
      </c>
      <c r="C12" s="368"/>
    </row>
    <row r="13" spans="1:21" ht="21" customHeight="1">
      <c r="B13" s="681" t="str">
        <f>+'Ponudbeni pred_rekapitulacija'!B15</f>
        <v>TRAJNO MLEKO IN MLEČNI IZDELKI</v>
      </c>
      <c r="C13" s="681"/>
      <c r="D13" s="681"/>
      <c r="E13" s="681"/>
      <c r="F13" s="681"/>
      <c r="G13" s="681"/>
      <c r="H13" s="681"/>
      <c r="I13" s="681"/>
      <c r="J13" s="681"/>
      <c r="K13" s="681"/>
    </row>
    <row r="14" spans="1:21" s="373" customFormat="1" ht="12" customHeight="1">
      <c r="A14" s="369">
        <v>1</v>
      </c>
      <c r="B14" s="369">
        <v>2</v>
      </c>
      <c r="C14" s="369" t="s">
        <v>156</v>
      </c>
      <c r="D14" s="369" t="s">
        <v>157</v>
      </c>
      <c r="E14" s="369" t="s">
        <v>226</v>
      </c>
      <c r="F14" s="369">
        <v>3</v>
      </c>
      <c r="G14" s="369">
        <v>4</v>
      </c>
      <c r="H14" s="370" t="s">
        <v>97</v>
      </c>
      <c r="I14" s="370" t="s">
        <v>172</v>
      </c>
      <c r="J14" s="371">
        <v>5</v>
      </c>
      <c r="K14" s="371">
        <v>6</v>
      </c>
      <c r="L14" s="371" t="s">
        <v>65</v>
      </c>
      <c r="M14" s="371" t="s">
        <v>221</v>
      </c>
      <c r="N14" s="371">
        <v>7</v>
      </c>
      <c r="O14" s="371" t="s">
        <v>222</v>
      </c>
      <c r="P14" s="371">
        <v>8</v>
      </c>
      <c r="Q14" s="372" t="s">
        <v>223</v>
      </c>
      <c r="R14" s="372">
        <v>9</v>
      </c>
      <c r="S14" s="372">
        <v>10</v>
      </c>
      <c r="T14" s="372">
        <v>11</v>
      </c>
      <c r="U14" s="371">
        <v>12</v>
      </c>
    </row>
    <row r="15" spans="1:21" s="57" customFormat="1" ht="56.25" customHeight="1">
      <c r="A15" s="374" t="s">
        <v>3</v>
      </c>
      <c r="B15" s="374" t="s">
        <v>228</v>
      </c>
      <c r="C15" s="374" t="s">
        <v>218</v>
      </c>
      <c r="D15" s="374" t="s">
        <v>219</v>
      </c>
      <c r="E15" s="374" t="s">
        <v>227</v>
      </c>
      <c r="F15" s="374" t="s">
        <v>144</v>
      </c>
      <c r="G15" s="374" t="s">
        <v>145</v>
      </c>
      <c r="H15" s="375" t="s">
        <v>181</v>
      </c>
      <c r="I15" s="375" t="s">
        <v>214</v>
      </c>
      <c r="J15" s="376" t="s">
        <v>152</v>
      </c>
      <c r="K15" s="376" t="s">
        <v>96</v>
      </c>
      <c r="L15" s="376" t="s">
        <v>1381</v>
      </c>
      <c r="M15" s="376" t="s">
        <v>151</v>
      </c>
      <c r="N15" s="376" t="s">
        <v>64</v>
      </c>
      <c r="O15" s="376" t="s">
        <v>171</v>
      </c>
      <c r="P15" s="376" t="s">
        <v>148</v>
      </c>
      <c r="Q15" s="377" t="s">
        <v>149</v>
      </c>
      <c r="R15" s="377" t="s">
        <v>164</v>
      </c>
      <c r="S15" s="377" t="s">
        <v>153</v>
      </c>
      <c r="T15" s="377" t="s">
        <v>154</v>
      </c>
      <c r="U15" s="376" t="s">
        <v>168</v>
      </c>
    </row>
    <row r="16" spans="1:21" s="57" customFormat="1">
      <c r="A16" s="231" t="s">
        <v>388</v>
      </c>
      <c r="B16" s="378" t="s">
        <v>300</v>
      </c>
      <c r="C16" s="379" t="s">
        <v>355</v>
      </c>
      <c r="D16" s="379" t="s">
        <v>95</v>
      </c>
      <c r="E16" s="379" t="s">
        <v>183</v>
      </c>
      <c r="F16" s="231">
        <v>700</v>
      </c>
      <c r="G16" s="231" t="s">
        <v>257</v>
      </c>
      <c r="H16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16" s="86">
        <f>IF(Sklop2[[#This Row],[ZAHTEVANA SHEMA KAKOVOSTI]]&lt;&gt;"",Sklop2[[#This Row],[Preračunana masa/volumen/kos na enoto kg]],"")</f>
        <v>700</v>
      </c>
      <c r="J16" s="95"/>
      <c r="K16" s="87"/>
      <c r="L16" s="87"/>
      <c r="M16" s="158"/>
      <c r="N16" s="159"/>
      <c r="O16" s="159"/>
      <c r="P16" s="97"/>
      <c r="Q16" s="89">
        <f>+Sklop2[[#This Row],[cena/enota brez DDV v EUR]]*Sklop2[[#This Row],[Stopnja DDV (%)]]</f>
        <v>0</v>
      </c>
      <c r="R16" s="89">
        <f>+Sklop2[[#This Row],[cena/enota brez DDV v EUR]]+Sklop2[[#This Row],[Davek (EUR)]]</f>
        <v>0</v>
      </c>
      <c r="S16" s="89">
        <f>+Sklop2[[#This Row],[cena/enota brez DDV v EUR]]*Sklop2[[#This Row],[Okvirna količina]]</f>
        <v>0</v>
      </c>
      <c r="T16" s="89">
        <f>+Sklop2[[#This Row],[Končna cena/enoto mere (EUR) z DDV]]*Sklop2[[#This Row],[Okvirna količina]]</f>
        <v>0</v>
      </c>
      <c r="U16" s="245"/>
    </row>
    <row r="17" spans="1:21" s="57" customFormat="1">
      <c r="A17" s="231" t="s">
        <v>389</v>
      </c>
      <c r="B17" s="378" t="s">
        <v>301</v>
      </c>
      <c r="C17" s="379">
        <v>1</v>
      </c>
      <c r="D17" s="379" t="s">
        <v>95</v>
      </c>
      <c r="E17" s="379" t="s">
        <v>183</v>
      </c>
      <c r="F17" s="231">
        <v>500</v>
      </c>
      <c r="G17" s="231" t="s">
        <v>257</v>
      </c>
      <c r="H17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86">
        <f>IF(Sklop2[[#This Row],[ZAHTEVANA SHEMA KAKOVOSTI]]&lt;&gt;"",Sklop2[[#This Row],[Preračunana masa/volumen/kos na enoto kg]],"")</f>
        <v>500</v>
      </c>
      <c r="J17" s="96"/>
      <c r="K17" s="92"/>
      <c r="L17" s="92"/>
      <c r="M17" s="158"/>
      <c r="N17" s="160"/>
      <c r="O17" s="159"/>
      <c r="P17" s="99"/>
      <c r="Q17" s="93">
        <f>+Sklop2[[#This Row],[cena/enota brez DDV v EUR]]*Sklop2[[#This Row],[Stopnja DDV (%)]]</f>
        <v>0</v>
      </c>
      <c r="R17" s="93">
        <f>+Sklop2[[#This Row],[cena/enota brez DDV v EUR]]+Sklop2[[#This Row],[Davek (EUR)]]</f>
        <v>0</v>
      </c>
      <c r="S17" s="93">
        <f>+Sklop2[[#This Row],[cena/enota brez DDV v EUR]]*Sklop2[[#This Row],[Okvirna količina]]</f>
        <v>0</v>
      </c>
      <c r="T17" s="93">
        <f>+Sklop2[[#This Row],[Končna cena/enoto mere (EUR) z DDV]]*Sklop2[[#This Row],[Okvirna količina]]</f>
        <v>0</v>
      </c>
      <c r="U17" s="245"/>
    </row>
    <row r="18" spans="1:21" s="57" customFormat="1">
      <c r="A18" s="231" t="s">
        <v>390</v>
      </c>
      <c r="B18" s="380" t="s">
        <v>391</v>
      </c>
      <c r="C18" s="231" t="s">
        <v>392</v>
      </c>
      <c r="D18" s="231" t="s">
        <v>95</v>
      </c>
      <c r="E18" s="379" t="s">
        <v>183</v>
      </c>
      <c r="F18" s="231">
        <v>700</v>
      </c>
      <c r="G18" s="231" t="s">
        <v>257</v>
      </c>
      <c r="H18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18" s="86">
        <f>IF(Sklop2[[#This Row],[ZAHTEVANA SHEMA KAKOVOSTI]]&lt;&gt;"",Sklop2[[#This Row],[Preračunana masa/volumen/kos na enoto kg]],"")</f>
        <v>700</v>
      </c>
      <c r="J18" s="96"/>
      <c r="K18" s="92"/>
      <c r="L18" s="92"/>
      <c r="M18" s="158"/>
      <c r="N18" s="160"/>
      <c r="O18" s="159"/>
      <c r="P18" s="99"/>
      <c r="Q18" s="93">
        <f>+Sklop2[[#This Row],[cena/enota brez DDV v EUR]]*Sklop2[[#This Row],[Stopnja DDV (%)]]</f>
        <v>0</v>
      </c>
      <c r="R18" s="93">
        <f>+Sklop2[[#This Row],[cena/enota brez DDV v EUR]]+Sklop2[[#This Row],[Davek (EUR)]]</f>
        <v>0</v>
      </c>
      <c r="S18" s="93">
        <f>+Sklop2[[#This Row],[cena/enota brez DDV v EUR]]*Sklop2[[#This Row],[Okvirna količina]]</f>
        <v>0</v>
      </c>
      <c r="T18" s="93">
        <f>+Sklop2[[#This Row],[Končna cena/enoto mere (EUR) z DDV]]*Sklop2[[#This Row],[Okvirna količina]]</f>
        <v>0</v>
      </c>
      <c r="U18" s="245"/>
    </row>
    <row r="19" spans="1:21" s="57" customFormat="1">
      <c r="A19" s="231" t="s">
        <v>393</v>
      </c>
      <c r="B19" s="380" t="s">
        <v>302</v>
      </c>
      <c r="C19" s="231">
        <v>1</v>
      </c>
      <c r="D19" s="231" t="s">
        <v>95</v>
      </c>
      <c r="E19" s="379" t="s">
        <v>183</v>
      </c>
      <c r="F19" s="231">
        <v>800</v>
      </c>
      <c r="G19" s="231" t="s">
        <v>257</v>
      </c>
      <c r="H19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9" s="86">
        <f>IF(Sklop2[[#This Row],[ZAHTEVANA SHEMA KAKOVOSTI]]&lt;&gt;"",Sklop2[[#This Row],[Preračunana masa/volumen/kos na enoto kg]],"")</f>
        <v>800</v>
      </c>
      <c r="J19" s="96"/>
      <c r="K19" s="92"/>
      <c r="L19" s="92"/>
      <c r="M19" s="158"/>
      <c r="N19" s="160"/>
      <c r="O19" s="159"/>
      <c r="P19" s="99"/>
      <c r="Q19" s="93">
        <f>+Sklop2[[#This Row],[cena/enota brez DDV v EUR]]*Sklop2[[#This Row],[Stopnja DDV (%)]]</f>
        <v>0</v>
      </c>
      <c r="R19" s="93">
        <f>+Sklop2[[#This Row],[cena/enota brez DDV v EUR]]+Sklop2[[#This Row],[Davek (EUR)]]</f>
        <v>0</v>
      </c>
      <c r="S19" s="93">
        <f>+Sklop2[[#This Row],[cena/enota brez DDV v EUR]]*Sklop2[[#This Row],[Okvirna količina]]</f>
        <v>0</v>
      </c>
      <c r="T19" s="93">
        <f>+Sklop2[[#This Row],[Končna cena/enoto mere (EUR) z DDV]]*Sklop2[[#This Row],[Okvirna količina]]</f>
        <v>0</v>
      </c>
      <c r="U19" s="245"/>
    </row>
    <row r="20" spans="1:21" s="57" customFormat="1">
      <c r="A20" s="231" t="s">
        <v>394</v>
      </c>
      <c r="B20" s="380" t="s">
        <v>396</v>
      </c>
      <c r="C20" s="231" t="s">
        <v>356</v>
      </c>
      <c r="D20" s="231" t="s">
        <v>95</v>
      </c>
      <c r="E20" s="379" t="s">
        <v>183</v>
      </c>
      <c r="F20" s="231">
        <v>300</v>
      </c>
      <c r="G20" s="231" t="s">
        <v>257</v>
      </c>
      <c r="H20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6">
        <f>IF(Sklop2[[#This Row],[ZAHTEVANA SHEMA KAKOVOSTI]]&lt;&gt;"",Sklop2[[#This Row],[Preračunana masa/volumen/kos na enoto kg]],"")</f>
        <v>300</v>
      </c>
      <c r="J20" s="96"/>
      <c r="K20" s="92"/>
      <c r="L20" s="92"/>
      <c r="M20" s="158"/>
      <c r="N20" s="160"/>
      <c r="O20" s="159"/>
      <c r="P20" s="99"/>
      <c r="Q20" s="93">
        <f>+Sklop2[[#This Row],[cena/enota brez DDV v EUR]]*Sklop2[[#This Row],[Stopnja DDV (%)]]</f>
        <v>0</v>
      </c>
      <c r="R20" s="93">
        <f>+Sklop2[[#This Row],[cena/enota brez DDV v EUR]]+Sklop2[[#This Row],[Davek (EUR)]]</f>
        <v>0</v>
      </c>
      <c r="S20" s="93">
        <f>+Sklop2[[#This Row],[cena/enota brez DDV v EUR]]*Sklop2[[#This Row],[Okvirna količina]]</f>
        <v>0</v>
      </c>
      <c r="T20" s="93">
        <f>+Sklop2[[#This Row],[Končna cena/enoto mere (EUR) z DDV]]*Sklop2[[#This Row],[Okvirna količina]]</f>
        <v>0</v>
      </c>
      <c r="U20" s="245"/>
    </row>
    <row r="21" spans="1:21" s="57" customFormat="1">
      <c r="A21" s="231" t="s">
        <v>395</v>
      </c>
      <c r="B21" s="380" t="s">
        <v>398</v>
      </c>
      <c r="C21" s="231" t="s">
        <v>386</v>
      </c>
      <c r="D21" s="231" t="s">
        <v>158</v>
      </c>
      <c r="E21" s="231"/>
      <c r="F21" s="231">
        <v>30</v>
      </c>
      <c r="G21" s="231" t="s">
        <v>276</v>
      </c>
      <c r="H21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1" s="86" t="str">
        <f>IF(Sklop2[[#This Row],[ZAHTEVANA SHEMA KAKOVOSTI]]&lt;&gt;"",Sklop2[[#This Row],[Preračunana masa/volumen/kos na enoto kg]],"")</f>
        <v/>
      </c>
      <c r="J21" s="96"/>
      <c r="K21" s="92"/>
      <c r="L21" s="92"/>
      <c r="M21" s="158"/>
      <c r="N21" s="160"/>
      <c r="O21" s="159"/>
      <c r="P21" s="99"/>
      <c r="Q21" s="93">
        <f>+Sklop2[[#This Row],[cena/enota brez DDV v EUR]]*Sklop2[[#This Row],[Stopnja DDV (%)]]</f>
        <v>0</v>
      </c>
      <c r="R21" s="93">
        <f>+Sklop2[[#This Row],[cena/enota brez DDV v EUR]]+Sklop2[[#This Row],[Davek (EUR)]]</f>
        <v>0</v>
      </c>
      <c r="S21" s="93">
        <f>+Sklop2[[#This Row],[cena/enota brez DDV v EUR]]*Sklop2[[#This Row],[Okvirna količina]]</f>
        <v>0</v>
      </c>
      <c r="T21" s="93">
        <f>+Sklop2[[#This Row],[Končna cena/enoto mere (EUR) z DDV]]*Sklop2[[#This Row],[Okvirna količina]]</f>
        <v>0</v>
      </c>
      <c r="U21" s="245"/>
    </row>
    <row r="22" spans="1:21" s="57" customFormat="1">
      <c r="A22" s="231" t="s">
        <v>397</v>
      </c>
      <c r="B22" s="380" t="s">
        <v>400</v>
      </c>
      <c r="C22" s="231" t="s">
        <v>401</v>
      </c>
      <c r="D22" s="231" t="s">
        <v>158</v>
      </c>
      <c r="E22" s="231" t="s">
        <v>183</v>
      </c>
      <c r="F22" s="231">
        <v>800</v>
      </c>
      <c r="G22" s="231" t="s">
        <v>276</v>
      </c>
      <c r="H22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2" s="86">
        <f>IF(Sklop2[[#This Row],[ZAHTEVANA SHEMA KAKOVOSTI]]&lt;&gt;"",Sklop2[[#This Row],[Preračunana masa/volumen/kos na enoto kg]],"")</f>
        <v>800</v>
      </c>
      <c r="J22" s="96"/>
      <c r="K22" s="92"/>
      <c r="L22" s="92"/>
      <c r="M22" s="158"/>
      <c r="N22" s="160"/>
      <c r="O22" s="159"/>
      <c r="P22" s="99"/>
      <c r="Q22" s="93">
        <f>+Sklop2[[#This Row],[cena/enota brez DDV v EUR]]*Sklop2[[#This Row],[Stopnja DDV (%)]]</f>
        <v>0</v>
      </c>
      <c r="R22" s="93">
        <f>+Sklop2[[#This Row],[cena/enota brez DDV v EUR]]+Sklop2[[#This Row],[Davek (EUR)]]</f>
        <v>0</v>
      </c>
      <c r="S22" s="93">
        <f>+Sklop2[[#This Row],[cena/enota brez DDV v EUR]]*Sklop2[[#This Row],[Okvirna količina]]</f>
        <v>0</v>
      </c>
      <c r="T22" s="93">
        <f>+Sklop2[[#This Row],[Končna cena/enoto mere (EUR) z DDV]]*Sklop2[[#This Row],[Okvirna količina]]</f>
        <v>0</v>
      </c>
      <c r="U22" s="245"/>
    </row>
    <row r="23" spans="1:21" s="57" customFormat="1">
      <c r="A23" s="231" t="s">
        <v>399</v>
      </c>
      <c r="B23" s="380" t="s">
        <v>403</v>
      </c>
      <c r="C23" s="231" t="s">
        <v>401</v>
      </c>
      <c r="D23" s="231" t="s">
        <v>158</v>
      </c>
      <c r="E23" s="231" t="s">
        <v>183</v>
      </c>
      <c r="F23" s="231">
        <v>400</v>
      </c>
      <c r="G23" s="231" t="s">
        <v>276</v>
      </c>
      <c r="H23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3" s="86">
        <f>IF(Sklop2[[#This Row],[ZAHTEVANA SHEMA KAKOVOSTI]]&lt;&gt;"",Sklop2[[#This Row],[Preračunana masa/volumen/kos na enoto kg]],"")</f>
        <v>400</v>
      </c>
      <c r="J23" s="96"/>
      <c r="K23" s="92"/>
      <c r="L23" s="92"/>
      <c r="M23" s="158"/>
      <c r="N23" s="160"/>
      <c r="O23" s="159"/>
      <c r="P23" s="99"/>
      <c r="Q23" s="93">
        <f>+Sklop2[[#This Row],[cena/enota brez DDV v EUR]]*Sklop2[[#This Row],[Stopnja DDV (%)]]</f>
        <v>0</v>
      </c>
      <c r="R23" s="93">
        <f>+Sklop2[[#This Row],[cena/enota brez DDV v EUR]]+Sklop2[[#This Row],[Davek (EUR)]]</f>
        <v>0</v>
      </c>
      <c r="S23" s="93">
        <f>+Sklop2[[#This Row],[cena/enota brez DDV v EUR]]*Sklop2[[#This Row],[Okvirna količina]]</f>
        <v>0</v>
      </c>
      <c r="T23" s="93">
        <f>+Sklop2[[#This Row],[Končna cena/enoto mere (EUR) z DDV]]*Sklop2[[#This Row],[Okvirna količina]]</f>
        <v>0</v>
      </c>
      <c r="U23" s="245"/>
    </row>
    <row r="24" spans="1:21" s="57" customFormat="1" ht="24">
      <c r="A24" s="231" t="s">
        <v>402</v>
      </c>
      <c r="B24" s="380" t="s">
        <v>405</v>
      </c>
      <c r="C24" s="231" t="s">
        <v>401</v>
      </c>
      <c r="D24" s="231" t="s">
        <v>158</v>
      </c>
      <c r="E24" s="231" t="s">
        <v>183</v>
      </c>
      <c r="F24" s="231">
        <v>700</v>
      </c>
      <c r="G24" s="231" t="s">
        <v>276</v>
      </c>
      <c r="H24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4" s="86">
        <f>IF(Sklop2[[#This Row],[ZAHTEVANA SHEMA KAKOVOSTI]]&lt;&gt;"",Sklop2[[#This Row],[Preračunana masa/volumen/kos na enoto kg]],"")</f>
        <v>700</v>
      </c>
      <c r="J24" s="96"/>
      <c r="K24" s="92"/>
      <c r="L24" s="92"/>
      <c r="M24" s="158"/>
      <c r="N24" s="160"/>
      <c r="O24" s="159"/>
      <c r="P24" s="99"/>
      <c r="Q24" s="93">
        <f>+Sklop2[[#This Row],[cena/enota brez DDV v EUR]]*Sklop2[[#This Row],[Stopnja DDV (%)]]</f>
        <v>0</v>
      </c>
      <c r="R24" s="93">
        <f>+Sklop2[[#This Row],[cena/enota brez DDV v EUR]]+Sklop2[[#This Row],[Davek (EUR)]]</f>
        <v>0</v>
      </c>
      <c r="S24" s="93">
        <f>+Sklop2[[#This Row],[cena/enota brez DDV v EUR]]*Sklop2[[#This Row],[Okvirna količina]]</f>
        <v>0</v>
      </c>
      <c r="T24" s="93">
        <f>+Sklop2[[#This Row],[Končna cena/enoto mere (EUR) z DDV]]*Sklop2[[#This Row],[Okvirna količina]]</f>
        <v>0</v>
      </c>
      <c r="U24" s="245"/>
    </row>
    <row r="25" spans="1:21" ht="24">
      <c r="A25" s="231" t="s">
        <v>404</v>
      </c>
      <c r="B25" s="380" t="s">
        <v>1214</v>
      </c>
      <c r="C25" s="231" t="s">
        <v>407</v>
      </c>
      <c r="D25" s="231" t="s">
        <v>158</v>
      </c>
      <c r="E25" s="231" t="s">
        <v>183</v>
      </c>
      <c r="F25" s="231">
        <v>80</v>
      </c>
      <c r="G25" s="231" t="s">
        <v>276</v>
      </c>
      <c r="H25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5" s="125">
        <f>IF(Sklop2[[#This Row],[ZAHTEVANA SHEMA KAKOVOSTI]]&lt;&gt;"",Sklop2[[#This Row],[Preračunana masa/volumen/kos na enoto kg]],"")</f>
        <v>80</v>
      </c>
      <c r="J25" s="381"/>
      <c r="K25" s="382"/>
      <c r="L25" s="382"/>
      <c r="M25" s="383"/>
      <c r="N25" s="384"/>
      <c r="O25" s="384"/>
      <c r="P25" s="385"/>
      <c r="Q25" s="386">
        <f>+Sklop2[[#This Row],[cena/enota brez DDV v EUR]]*Sklop2[[#This Row],[Stopnja DDV (%)]]</f>
        <v>0</v>
      </c>
      <c r="R25" s="386">
        <f>+Sklop2[[#This Row],[cena/enota brez DDV v EUR]]+Sklop2[[#This Row],[Davek (EUR)]]</f>
        <v>0</v>
      </c>
      <c r="S25" s="386">
        <f>+Sklop2[[#This Row],[cena/enota brez DDV v EUR]]*Sklop2[[#This Row],[Okvirna količina]]</f>
        <v>0</v>
      </c>
      <c r="T25" s="386">
        <f>+Sklop2[[#This Row],[Končna cena/enoto mere (EUR) z DDV]]*Sklop2[[#This Row],[Okvirna količina]]</f>
        <v>0</v>
      </c>
      <c r="U25" s="245"/>
    </row>
    <row r="26" spans="1:21" ht="24">
      <c r="A26" s="231" t="s">
        <v>406</v>
      </c>
      <c r="B26" s="380" t="s">
        <v>1215</v>
      </c>
      <c r="C26" s="231" t="s">
        <v>407</v>
      </c>
      <c r="D26" s="231" t="s">
        <v>158</v>
      </c>
      <c r="E26" s="231" t="s">
        <v>183</v>
      </c>
      <c r="F26" s="231">
        <v>150</v>
      </c>
      <c r="G26" s="231" t="s">
        <v>276</v>
      </c>
      <c r="H26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125">
        <f>IF(Sklop2[[#This Row],[ZAHTEVANA SHEMA KAKOVOSTI]]&lt;&gt;"",Sklop2[[#This Row],[Preračunana masa/volumen/kos na enoto kg]],"")</f>
        <v>150</v>
      </c>
      <c r="J26" s="381"/>
      <c r="K26" s="382"/>
      <c r="L26" s="382"/>
      <c r="M26" s="383"/>
      <c r="N26" s="384"/>
      <c r="O26" s="384"/>
      <c r="P26" s="385"/>
      <c r="Q26" s="386">
        <f>+Sklop2[[#This Row],[cena/enota brez DDV v EUR]]*Sklop2[[#This Row],[Stopnja DDV (%)]]</f>
        <v>0</v>
      </c>
      <c r="R26" s="386">
        <f>+Sklop2[[#This Row],[cena/enota brez DDV v EUR]]+Sklop2[[#This Row],[Davek (EUR)]]</f>
        <v>0</v>
      </c>
      <c r="S26" s="386">
        <f>+Sklop2[[#This Row],[cena/enota brez DDV v EUR]]*Sklop2[[#This Row],[Okvirna količina]]</f>
        <v>0</v>
      </c>
      <c r="T26" s="386">
        <f>+Sklop2[[#This Row],[Končna cena/enoto mere (EUR) z DDV]]*Sklop2[[#This Row],[Okvirna količina]]</f>
        <v>0</v>
      </c>
      <c r="U26" s="245"/>
    </row>
    <row r="27" spans="1:21" ht="24">
      <c r="A27" s="231" t="s">
        <v>408</v>
      </c>
      <c r="B27" s="380" t="s">
        <v>410</v>
      </c>
      <c r="C27" s="231" t="s">
        <v>379</v>
      </c>
      <c r="D27" s="231" t="s">
        <v>158</v>
      </c>
      <c r="E27" s="231" t="s">
        <v>183</v>
      </c>
      <c r="F27" s="231">
        <v>50</v>
      </c>
      <c r="G27" s="231" t="s">
        <v>276</v>
      </c>
      <c r="H27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125">
        <f>IF(Sklop2[[#This Row],[ZAHTEVANA SHEMA KAKOVOSTI]]&lt;&gt;"",Sklop2[[#This Row],[Preračunana masa/volumen/kos na enoto kg]],"")</f>
        <v>50</v>
      </c>
      <c r="J27" s="381"/>
      <c r="K27" s="382"/>
      <c r="L27" s="382"/>
      <c r="M27" s="383"/>
      <c r="N27" s="384"/>
      <c r="O27" s="384"/>
      <c r="P27" s="385"/>
      <c r="Q27" s="386">
        <f>+Sklop2[[#This Row],[cena/enota brez DDV v EUR]]*Sklop2[[#This Row],[Stopnja DDV (%)]]</f>
        <v>0</v>
      </c>
      <c r="R27" s="386">
        <f>+Sklop2[[#This Row],[cena/enota brez DDV v EUR]]+Sklop2[[#This Row],[Davek (EUR)]]</f>
        <v>0</v>
      </c>
      <c r="S27" s="386">
        <f>+Sklop2[[#This Row],[cena/enota brez DDV v EUR]]*Sklop2[[#This Row],[Okvirna količina]]</f>
        <v>0</v>
      </c>
      <c r="T27" s="386">
        <f>+Sklop2[[#This Row],[Končna cena/enoto mere (EUR) z DDV]]*Sklop2[[#This Row],[Okvirna količina]]</f>
        <v>0</v>
      </c>
      <c r="U27" s="245"/>
    </row>
    <row r="28" spans="1:21" ht="24">
      <c r="A28" s="231" t="s">
        <v>409</v>
      </c>
      <c r="B28" s="380" t="s">
        <v>1178</v>
      </c>
      <c r="C28" s="231" t="s">
        <v>386</v>
      </c>
      <c r="D28" s="231" t="s">
        <v>158</v>
      </c>
      <c r="E28" s="231" t="s">
        <v>183</v>
      </c>
      <c r="F28" s="231">
        <v>150</v>
      </c>
      <c r="G28" s="231" t="s">
        <v>276</v>
      </c>
      <c r="H28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8" s="125">
        <f>IF(Sklop2[[#This Row],[ZAHTEVANA SHEMA KAKOVOSTI]]&lt;&gt;"",Sklop2[[#This Row],[Preračunana masa/volumen/kos na enoto kg]],"")</f>
        <v>150</v>
      </c>
      <c r="J28" s="381"/>
      <c r="K28" s="382"/>
      <c r="L28" s="382"/>
      <c r="M28" s="383"/>
      <c r="N28" s="384"/>
      <c r="O28" s="384"/>
      <c r="P28" s="385"/>
      <c r="Q28" s="386">
        <f>+Sklop2[[#This Row],[cena/enota brez DDV v EUR]]*Sklop2[[#This Row],[Stopnja DDV (%)]]</f>
        <v>0</v>
      </c>
      <c r="R28" s="386">
        <f>+Sklop2[[#This Row],[cena/enota brez DDV v EUR]]+Sklop2[[#This Row],[Davek (EUR)]]</f>
        <v>0</v>
      </c>
      <c r="S28" s="386">
        <f>+Sklop2[[#This Row],[cena/enota brez DDV v EUR]]*Sklop2[[#This Row],[Okvirna količina]]</f>
        <v>0</v>
      </c>
      <c r="T28" s="386">
        <f>+Sklop2[[#This Row],[Končna cena/enoto mere (EUR) z DDV]]*Sklop2[[#This Row],[Okvirna količina]]</f>
        <v>0</v>
      </c>
      <c r="U28" s="245"/>
    </row>
    <row r="29" spans="1:21" ht="36">
      <c r="A29" s="231" t="s">
        <v>411</v>
      </c>
      <c r="B29" s="380" t="s">
        <v>1177</v>
      </c>
      <c r="C29" s="231" t="s">
        <v>386</v>
      </c>
      <c r="D29" s="231" t="s">
        <v>158</v>
      </c>
      <c r="E29" s="231" t="s">
        <v>183</v>
      </c>
      <c r="F29" s="231">
        <v>150</v>
      </c>
      <c r="G29" s="231" t="s">
        <v>276</v>
      </c>
      <c r="H29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9" s="125">
        <f>IF(Sklop2[[#This Row],[ZAHTEVANA SHEMA KAKOVOSTI]]&lt;&gt;"",Sklop2[[#This Row],[Preračunana masa/volumen/kos na enoto kg]],"")</f>
        <v>150</v>
      </c>
      <c r="J29" s="381"/>
      <c r="K29" s="382"/>
      <c r="L29" s="382"/>
      <c r="M29" s="383"/>
      <c r="N29" s="384"/>
      <c r="O29" s="384"/>
      <c r="P29" s="385"/>
      <c r="Q29" s="386">
        <f>+Sklop2[[#This Row],[cena/enota brez DDV v EUR]]*Sklop2[[#This Row],[Stopnja DDV (%)]]</f>
        <v>0</v>
      </c>
      <c r="R29" s="386">
        <f>+Sklop2[[#This Row],[cena/enota brez DDV v EUR]]+Sklop2[[#This Row],[Davek (EUR)]]</f>
        <v>0</v>
      </c>
      <c r="S29" s="386">
        <f>+Sklop2[[#This Row],[cena/enota brez DDV v EUR]]*Sklop2[[#This Row],[Okvirna količina]]</f>
        <v>0</v>
      </c>
      <c r="T29" s="386">
        <f>+Sklop2[[#This Row],[Končna cena/enoto mere (EUR) z DDV]]*Sklop2[[#This Row],[Okvirna količina]]</f>
        <v>0</v>
      </c>
      <c r="U29" s="245"/>
    </row>
    <row r="30" spans="1:21" ht="24">
      <c r="A30" s="231" t="s">
        <v>412</v>
      </c>
      <c r="B30" s="380" t="s">
        <v>414</v>
      </c>
      <c r="C30" s="231" t="s">
        <v>386</v>
      </c>
      <c r="D30" s="231" t="s">
        <v>158</v>
      </c>
      <c r="E30" s="231" t="s">
        <v>183</v>
      </c>
      <c r="F30" s="231">
        <v>100</v>
      </c>
      <c r="G30" s="231" t="s">
        <v>276</v>
      </c>
      <c r="H30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0" s="233">
        <f>IF(Sklop2[[#This Row],[ZAHTEVANA SHEMA KAKOVOSTI]]&lt;&gt;"",Sklop2[[#This Row],[Preračunana masa/volumen/kos na enoto kg]],"")</f>
        <v>100</v>
      </c>
      <c r="J30" s="234"/>
      <c r="K30" s="251"/>
      <c r="L30" s="251"/>
      <c r="M30" s="235"/>
      <c r="N30" s="243"/>
      <c r="O30" s="243"/>
      <c r="P30" s="237"/>
      <c r="Q30" s="236">
        <f>+Sklop2[[#This Row],[cena/enota brez DDV v EUR]]*Sklop2[[#This Row],[Stopnja DDV (%)]]</f>
        <v>0</v>
      </c>
      <c r="R30" s="236">
        <f>+Sklop2[[#This Row],[cena/enota brez DDV v EUR]]+Sklop2[[#This Row],[Davek (EUR)]]</f>
        <v>0</v>
      </c>
      <c r="S30" s="236">
        <f>+Sklop2[[#This Row],[cena/enota brez DDV v EUR]]*Sklop2[[#This Row],[Okvirna količina]]</f>
        <v>0</v>
      </c>
      <c r="T30" s="236">
        <f>+Sklop2[[#This Row],[Končna cena/enoto mere (EUR) z DDV]]*Sklop2[[#This Row],[Okvirna količina]]</f>
        <v>0</v>
      </c>
      <c r="U30" s="245"/>
    </row>
    <row r="31" spans="1:21" ht="24">
      <c r="A31" s="231" t="s">
        <v>413</v>
      </c>
      <c r="B31" s="380" t="s">
        <v>303</v>
      </c>
      <c r="C31" s="231" t="s">
        <v>386</v>
      </c>
      <c r="D31" s="231" t="s">
        <v>158</v>
      </c>
      <c r="E31" s="231" t="s">
        <v>183</v>
      </c>
      <c r="F31" s="231">
        <v>700</v>
      </c>
      <c r="G31" s="231" t="s">
        <v>276</v>
      </c>
      <c r="H31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31" s="233">
        <f>IF(Sklop2[[#This Row],[ZAHTEVANA SHEMA KAKOVOSTI]]&lt;&gt;"",Sklop2[[#This Row],[Preračunana masa/volumen/kos na enoto kg]],"")</f>
        <v>700</v>
      </c>
      <c r="J31" s="234"/>
      <c r="K31" s="251"/>
      <c r="L31" s="251"/>
      <c r="M31" s="235"/>
      <c r="N31" s="243"/>
      <c r="O31" s="243"/>
      <c r="P31" s="237"/>
      <c r="Q31" s="236">
        <f>+Sklop2[[#This Row],[cena/enota brez DDV v EUR]]*Sklop2[[#This Row],[Stopnja DDV (%)]]</f>
        <v>0</v>
      </c>
      <c r="R31" s="236">
        <f>+Sklop2[[#This Row],[cena/enota brez DDV v EUR]]+Sklop2[[#This Row],[Davek (EUR)]]</f>
        <v>0</v>
      </c>
      <c r="S31" s="236">
        <f>+Sklop2[[#This Row],[cena/enota brez DDV v EUR]]*Sklop2[[#This Row],[Okvirna količina]]</f>
        <v>0</v>
      </c>
      <c r="T31" s="236">
        <f>+Sklop2[[#This Row],[Končna cena/enoto mere (EUR) z DDV]]*Sklop2[[#This Row],[Okvirna količina]]</f>
        <v>0</v>
      </c>
      <c r="U31" s="245"/>
    </row>
    <row r="32" spans="1:21">
      <c r="A32" s="231" t="s">
        <v>415</v>
      </c>
      <c r="B32" s="380" t="s">
        <v>417</v>
      </c>
      <c r="C32" s="231" t="s">
        <v>386</v>
      </c>
      <c r="D32" s="231" t="s">
        <v>158</v>
      </c>
      <c r="E32" s="231" t="s">
        <v>183</v>
      </c>
      <c r="F32" s="231">
        <v>200</v>
      </c>
      <c r="G32" s="231" t="s">
        <v>276</v>
      </c>
      <c r="H32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2" s="233">
        <f>IF(Sklop2[[#This Row],[ZAHTEVANA SHEMA KAKOVOSTI]]&lt;&gt;"",Sklop2[[#This Row],[Preračunana masa/volumen/kos na enoto kg]],"")</f>
        <v>200</v>
      </c>
      <c r="J32" s="234"/>
      <c r="K32" s="251"/>
      <c r="L32" s="251"/>
      <c r="M32" s="235"/>
      <c r="N32" s="243"/>
      <c r="O32" s="243"/>
      <c r="P32" s="237"/>
      <c r="Q32" s="236">
        <f>+Sklop2[[#This Row],[cena/enota brez DDV v EUR]]*Sklop2[[#This Row],[Stopnja DDV (%)]]</f>
        <v>0</v>
      </c>
      <c r="R32" s="236">
        <f>+Sklop2[[#This Row],[cena/enota brez DDV v EUR]]+Sklop2[[#This Row],[Davek (EUR)]]</f>
        <v>0</v>
      </c>
      <c r="S32" s="236">
        <f>+Sklop2[[#This Row],[cena/enota brez DDV v EUR]]*Sklop2[[#This Row],[Okvirna količina]]</f>
        <v>0</v>
      </c>
      <c r="T32" s="236">
        <f>+Sklop2[[#This Row],[Končna cena/enoto mere (EUR) z DDV]]*Sklop2[[#This Row],[Okvirna količina]]</f>
        <v>0</v>
      </c>
      <c r="U32" s="245"/>
    </row>
    <row r="33" spans="1:21" ht="24">
      <c r="A33" s="231" t="s">
        <v>416</v>
      </c>
      <c r="B33" s="380" t="s">
        <v>419</v>
      </c>
      <c r="C33" s="231" t="s">
        <v>386</v>
      </c>
      <c r="D33" s="231" t="s">
        <v>158</v>
      </c>
      <c r="E33" s="231"/>
      <c r="F33" s="231">
        <v>260</v>
      </c>
      <c r="G33" s="231" t="s">
        <v>276</v>
      </c>
      <c r="H33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33" s="233" t="str">
        <f>IF(Sklop2[[#This Row],[ZAHTEVANA SHEMA KAKOVOSTI]]&lt;&gt;"",Sklop2[[#This Row],[Preračunana masa/volumen/kos na enoto kg]],"")</f>
        <v/>
      </c>
      <c r="J33" s="234"/>
      <c r="K33" s="251"/>
      <c r="L33" s="251"/>
      <c r="M33" s="235"/>
      <c r="N33" s="243"/>
      <c r="O33" s="243"/>
      <c r="P33" s="237"/>
      <c r="Q33" s="236">
        <f>+Sklop2[[#This Row],[cena/enota brez DDV v EUR]]*Sklop2[[#This Row],[Stopnja DDV (%)]]</f>
        <v>0</v>
      </c>
      <c r="R33" s="236">
        <f>+Sklop2[[#This Row],[cena/enota brez DDV v EUR]]+Sklop2[[#This Row],[Davek (EUR)]]</f>
        <v>0</v>
      </c>
      <c r="S33" s="236">
        <f>+Sklop2[[#This Row],[cena/enota brez DDV v EUR]]*Sklop2[[#This Row],[Okvirna količina]]</f>
        <v>0</v>
      </c>
      <c r="T33" s="236">
        <f>+Sklop2[[#This Row],[Končna cena/enoto mere (EUR) z DDV]]*Sklop2[[#This Row],[Okvirna količina]]</f>
        <v>0</v>
      </c>
      <c r="U33" s="245"/>
    </row>
    <row r="34" spans="1:21" ht="24">
      <c r="A34" s="231" t="s">
        <v>418</v>
      </c>
      <c r="B34" s="380" t="s">
        <v>421</v>
      </c>
      <c r="C34" s="231" t="s">
        <v>386</v>
      </c>
      <c r="D34" s="231" t="s">
        <v>158</v>
      </c>
      <c r="E34" s="231"/>
      <c r="F34" s="231">
        <v>850</v>
      </c>
      <c r="G34" s="231" t="s">
        <v>276</v>
      </c>
      <c r="H34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34" s="233" t="str">
        <f>IF(Sklop2[[#This Row],[ZAHTEVANA SHEMA KAKOVOSTI]]&lt;&gt;"",Sklop2[[#This Row],[Preračunana masa/volumen/kos na enoto kg]],"")</f>
        <v/>
      </c>
      <c r="J34" s="234"/>
      <c r="K34" s="251"/>
      <c r="L34" s="251"/>
      <c r="M34" s="235"/>
      <c r="N34" s="243"/>
      <c r="O34" s="243"/>
      <c r="P34" s="237"/>
      <c r="Q34" s="236">
        <f>+Sklop2[[#This Row],[cena/enota brez DDV v EUR]]*Sklop2[[#This Row],[Stopnja DDV (%)]]</f>
        <v>0</v>
      </c>
      <c r="R34" s="236">
        <f>+Sklop2[[#This Row],[cena/enota brez DDV v EUR]]+Sklop2[[#This Row],[Davek (EUR)]]</f>
        <v>0</v>
      </c>
      <c r="S34" s="236">
        <f>+Sklop2[[#This Row],[cena/enota brez DDV v EUR]]*Sklop2[[#This Row],[Okvirna količina]]</f>
        <v>0</v>
      </c>
      <c r="T34" s="236">
        <f>+Sklop2[[#This Row],[Končna cena/enoto mere (EUR) z DDV]]*Sklop2[[#This Row],[Okvirna količina]]</f>
        <v>0</v>
      </c>
      <c r="U34" s="245"/>
    </row>
    <row r="35" spans="1:21">
      <c r="A35" s="231" t="s">
        <v>420</v>
      </c>
      <c r="B35" s="380" t="s">
        <v>423</v>
      </c>
      <c r="C35" s="231" t="s">
        <v>386</v>
      </c>
      <c r="D35" s="231" t="s">
        <v>158</v>
      </c>
      <c r="E35" s="231" t="s">
        <v>183</v>
      </c>
      <c r="F35" s="231">
        <v>30</v>
      </c>
      <c r="G35" s="231" t="s">
        <v>276</v>
      </c>
      <c r="H35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5" s="233">
        <f>IF(Sklop2[[#This Row],[ZAHTEVANA SHEMA KAKOVOSTI]]&lt;&gt;"",Sklop2[[#This Row],[Preračunana masa/volumen/kos na enoto kg]],"")</f>
        <v>30</v>
      </c>
      <c r="J35" s="234"/>
      <c r="K35" s="251"/>
      <c r="L35" s="251"/>
      <c r="M35" s="235"/>
      <c r="N35" s="243"/>
      <c r="O35" s="243"/>
      <c r="P35" s="237"/>
      <c r="Q35" s="236">
        <f>+Sklop2[[#This Row],[cena/enota brez DDV v EUR]]*Sklop2[[#This Row],[Stopnja DDV (%)]]</f>
        <v>0</v>
      </c>
      <c r="R35" s="236">
        <f>+Sklop2[[#This Row],[cena/enota brez DDV v EUR]]+Sklop2[[#This Row],[Davek (EUR)]]</f>
        <v>0</v>
      </c>
      <c r="S35" s="236">
        <f>+Sklop2[[#This Row],[cena/enota brez DDV v EUR]]*Sklop2[[#This Row],[Okvirna količina]]</f>
        <v>0</v>
      </c>
      <c r="T35" s="236">
        <f>+Sklop2[[#This Row],[Končna cena/enoto mere (EUR) z DDV]]*Sklop2[[#This Row],[Okvirna količina]]</f>
        <v>0</v>
      </c>
      <c r="U35" s="245"/>
    </row>
    <row r="36" spans="1:21" ht="24">
      <c r="A36" s="231" t="s">
        <v>422</v>
      </c>
      <c r="B36" s="380" t="s">
        <v>425</v>
      </c>
      <c r="C36" s="231" t="s">
        <v>386</v>
      </c>
      <c r="D36" s="231" t="s">
        <v>158</v>
      </c>
      <c r="E36" s="231" t="s">
        <v>183</v>
      </c>
      <c r="F36" s="231">
        <v>80</v>
      </c>
      <c r="G36" s="231" t="s">
        <v>276</v>
      </c>
      <c r="H36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6" s="233">
        <f>IF(Sklop2[[#This Row],[ZAHTEVANA SHEMA KAKOVOSTI]]&lt;&gt;"",Sklop2[[#This Row],[Preračunana masa/volumen/kos na enoto kg]],"")</f>
        <v>80</v>
      </c>
      <c r="J36" s="234"/>
      <c r="K36" s="251"/>
      <c r="L36" s="251"/>
      <c r="M36" s="235"/>
      <c r="N36" s="243"/>
      <c r="O36" s="243"/>
      <c r="P36" s="237"/>
      <c r="Q36" s="236">
        <f>+Sklop2[[#This Row],[cena/enota brez DDV v EUR]]*Sklop2[[#This Row],[Stopnja DDV (%)]]</f>
        <v>0</v>
      </c>
      <c r="R36" s="236">
        <f>+Sklop2[[#This Row],[cena/enota brez DDV v EUR]]+Sklop2[[#This Row],[Davek (EUR)]]</f>
        <v>0</v>
      </c>
      <c r="S36" s="236">
        <f>+Sklop2[[#This Row],[cena/enota brez DDV v EUR]]*Sklop2[[#This Row],[Okvirna količina]]</f>
        <v>0</v>
      </c>
      <c r="T36" s="236">
        <f>+Sklop2[[#This Row],[Končna cena/enoto mere (EUR) z DDV]]*Sklop2[[#This Row],[Okvirna količina]]</f>
        <v>0</v>
      </c>
      <c r="U36" s="245"/>
    </row>
    <row r="37" spans="1:21">
      <c r="A37" s="231" t="s">
        <v>424</v>
      </c>
      <c r="B37" s="380" t="s">
        <v>427</v>
      </c>
      <c r="C37" s="231">
        <v>1</v>
      </c>
      <c r="D37" s="231" t="s">
        <v>95</v>
      </c>
      <c r="E37" s="231"/>
      <c r="F37" s="231">
        <v>200</v>
      </c>
      <c r="G37" s="231" t="s">
        <v>276</v>
      </c>
      <c r="H37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7" s="233" t="str">
        <f>IF(Sklop2[[#This Row],[ZAHTEVANA SHEMA KAKOVOSTI]]&lt;&gt;"",Sklop2[[#This Row],[Preračunana masa/volumen/kos na enoto kg]],"")</f>
        <v/>
      </c>
      <c r="J37" s="234"/>
      <c r="K37" s="251"/>
      <c r="L37" s="251"/>
      <c r="M37" s="235"/>
      <c r="N37" s="243"/>
      <c r="O37" s="243"/>
      <c r="P37" s="237"/>
      <c r="Q37" s="236">
        <f>+Sklop2[[#This Row],[cena/enota brez DDV v EUR]]*Sklop2[[#This Row],[Stopnja DDV (%)]]</f>
        <v>0</v>
      </c>
      <c r="R37" s="236">
        <f>+Sklop2[[#This Row],[cena/enota brez DDV v EUR]]+Sklop2[[#This Row],[Davek (EUR)]]</f>
        <v>0</v>
      </c>
      <c r="S37" s="236">
        <f>+Sklop2[[#This Row],[cena/enota brez DDV v EUR]]*Sklop2[[#This Row],[Okvirna količina]]</f>
        <v>0</v>
      </c>
      <c r="T37" s="236">
        <f>+Sklop2[[#This Row],[Končna cena/enoto mere (EUR) z DDV]]*Sklop2[[#This Row],[Okvirna količina]]</f>
        <v>0</v>
      </c>
      <c r="U37" s="245"/>
    </row>
    <row r="38" spans="1:21">
      <c r="A38" s="231" t="s">
        <v>426</v>
      </c>
      <c r="B38" s="380" t="s">
        <v>429</v>
      </c>
      <c r="C38" s="231" t="s">
        <v>430</v>
      </c>
      <c r="D38" s="231" t="s">
        <v>158</v>
      </c>
      <c r="E38" s="231" t="s">
        <v>183</v>
      </c>
      <c r="F38" s="231">
        <v>1000</v>
      </c>
      <c r="G38" s="231" t="s">
        <v>276</v>
      </c>
      <c r="H38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8" s="233">
        <f>IF(Sklop2[[#This Row],[ZAHTEVANA SHEMA KAKOVOSTI]]&lt;&gt;"",Sklop2[[#This Row],[Preračunana masa/volumen/kos na enoto kg]],"")</f>
        <v>1000</v>
      </c>
      <c r="J38" s="234"/>
      <c r="K38" s="251"/>
      <c r="L38" s="251"/>
      <c r="M38" s="235"/>
      <c r="N38" s="243"/>
      <c r="O38" s="243"/>
      <c r="P38" s="237"/>
      <c r="Q38" s="236">
        <f>+Sklop2[[#This Row],[cena/enota brez DDV v EUR]]*Sklop2[[#This Row],[Stopnja DDV (%)]]</f>
        <v>0</v>
      </c>
      <c r="R38" s="236">
        <f>+Sklop2[[#This Row],[cena/enota brez DDV v EUR]]+Sklop2[[#This Row],[Davek (EUR)]]</f>
        <v>0</v>
      </c>
      <c r="S38" s="236">
        <f>+Sklop2[[#This Row],[cena/enota brez DDV v EUR]]*Sklop2[[#This Row],[Okvirna količina]]</f>
        <v>0</v>
      </c>
      <c r="T38" s="236">
        <f>+Sklop2[[#This Row],[Končna cena/enoto mere (EUR) z DDV]]*Sklop2[[#This Row],[Okvirna količina]]</f>
        <v>0</v>
      </c>
      <c r="U38" s="245"/>
    </row>
    <row r="39" spans="1:21">
      <c r="A39" s="231" t="s">
        <v>428</v>
      </c>
      <c r="B39" s="380" t="s">
        <v>432</v>
      </c>
      <c r="C39" s="231" t="s">
        <v>433</v>
      </c>
      <c r="D39" s="231" t="s">
        <v>158</v>
      </c>
      <c r="E39" s="231"/>
      <c r="F39" s="231">
        <v>1100</v>
      </c>
      <c r="G39" s="231" t="s">
        <v>276</v>
      </c>
      <c r="H39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39" s="233" t="str">
        <f>IF(Sklop2[[#This Row],[ZAHTEVANA SHEMA KAKOVOSTI]]&lt;&gt;"",Sklop2[[#This Row],[Preračunana masa/volumen/kos na enoto kg]],"")</f>
        <v/>
      </c>
      <c r="J39" s="234"/>
      <c r="K39" s="251"/>
      <c r="L39" s="251"/>
      <c r="M39" s="235"/>
      <c r="N39" s="243"/>
      <c r="O39" s="243"/>
      <c r="P39" s="237"/>
      <c r="Q39" s="236">
        <f>+Sklop2[[#This Row],[cena/enota brez DDV v EUR]]*Sklop2[[#This Row],[Stopnja DDV (%)]]</f>
        <v>0</v>
      </c>
      <c r="R39" s="236">
        <f>+Sklop2[[#This Row],[cena/enota brez DDV v EUR]]+Sklop2[[#This Row],[Davek (EUR)]]</f>
        <v>0</v>
      </c>
      <c r="S39" s="236">
        <f>+Sklop2[[#This Row],[cena/enota brez DDV v EUR]]*Sklop2[[#This Row],[Okvirna količina]]</f>
        <v>0</v>
      </c>
      <c r="T39" s="236">
        <f>+Sklop2[[#This Row],[Končna cena/enoto mere (EUR) z DDV]]*Sklop2[[#This Row],[Okvirna količina]]</f>
        <v>0</v>
      </c>
      <c r="U39" s="245"/>
    </row>
    <row r="40" spans="1:21">
      <c r="A40" s="231" t="s">
        <v>431</v>
      </c>
      <c r="B40" s="380" t="s">
        <v>435</v>
      </c>
      <c r="C40" s="231" t="s">
        <v>436</v>
      </c>
      <c r="D40" s="231" t="s">
        <v>158</v>
      </c>
      <c r="E40" s="231"/>
      <c r="F40" s="231">
        <v>80</v>
      </c>
      <c r="G40" s="231" t="s">
        <v>276</v>
      </c>
      <c r="H40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0" s="233" t="str">
        <f>IF(Sklop2[[#This Row],[ZAHTEVANA SHEMA KAKOVOSTI]]&lt;&gt;"",Sklop2[[#This Row],[Preračunana masa/volumen/kos na enoto kg]],"")</f>
        <v/>
      </c>
      <c r="J40" s="234"/>
      <c r="K40" s="251"/>
      <c r="L40" s="251"/>
      <c r="M40" s="235"/>
      <c r="N40" s="243"/>
      <c r="O40" s="243"/>
      <c r="P40" s="237"/>
      <c r="Q40" s="236">
        <f>+Sklop2[[#This Row],[cena/enota brez DDV v EUR]]*Sklop2[[#This Row],[Stopnja DDV (%)]]</f>
        <v>0</v>
      </c>
      <c r="R40" s="236">
        <f>+Sklop2[[#This Row],[cena/enota brez DDV v EUR]]+Sklop2[[#This Row],[Davek (EUR)]]</f>
        <v>0</v>
      </c>
      <c r="S40" s="236">
        <f>+Sklop2[[#This Row],[cena/enota brez DDV v EUR]]*Sklop2[[#This Row],[Okvirna količina]]</f>
        <v>0</v>
      </c>
      <c r="T40" s="236">
        <f>+Sklop2[[#This Row],[Končna cena/enoto mere (EUR) z DDV]]*Sklop2[[#This Row],[Okvirna količina]]</f>
        <v>0</v>
      </c>
      <c r="U40" s="245"/>
    </row>
    <row r="41" spans="1:21">
      <c r="A41" s="231" t="s">
        <v>434</v>
      </c>
      <c r="B41" s="380" t="s">
        <v>304</v>
      </c>
      <c r="C41" s="231" t="s">
        <v>438</v>
      </c>
      <c r="D41" s="231" t="s">
        <v>158</v>
      </c>
      <c r="E41" s="231" t="s">
        <v>183</v>
      </c>
      <c r="F41" s="231">
        <v>150</v>
      </c>
      <c r="G41" s="231" t="s">
        <v>276</v>
      </c>
      <c r="H41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1" s="233">
        <f>IF(Sklop2[[#This Row],[ZAHTEVANA SHEMA KAKOVOSTI]]&lt;&gt;"",Sklop2[[#This Row],[Preračunana masa/volumen/kos na enoto kg]],"")</f>
        <v>150</v>
      </c>
      <c r="J41" s="234"/>
      <c r="K41" s="251"/>
      <c r="L41" s="251"/>
      <c r="M41" s="235"/>
      <c r="N41" s="243"/>
      <c r="O41" s="243"/>
      <c r="P41" s="237"/>
      <c r="Q41" s="236">
        <f>+Sklop2[[#This Row],[cena/enota brez DDV v EUR]]*Sklop2[[#This Row],[Stopnja DDV (%)]]</f>
        <v>0</v>
      </c>
      <c r="R41" s="236">
        <f>+Sklop2[[#This Row],[cena/enota brez DDV v EUR]]+Sklop2[[#This Row],[Davek (EUR)]]</f>
        <v>0</v>
      </c>
      <c r="S41" s="236">
        <f>+Sklop2[[#This Row],[cena/enota brez DDV v EUR]]*Sklop2[[#This Row],[Okvirna količina]]</f>
        <v>0</v>
      </c>
      <c r="T41" s="236">
        <f>+Sklop2[[#This Row],[Končna cena/enoto mere (EUR) z DDV]]*Sklop2[[#This Row],[Okvirna količina]]</f>
        <v>0</v>
      </c>
      <c r="U41" s="245"/>
    </row>
    <row r="42" spans="1:21">
      <c r="A42" s="231" t="s">
        <v>437</v>
      </c>
      <c r="B42" s="380" t="s">
        <v>440</v>
      </c>
      <c r="C42" s="231" t="s">
        <v>381</v>
      </c>
      <c r="D42" s="231" t="s">
        <v>158</v>
      </c>
      <c r="E42" s="231" t="s">
        <v>183</v>
      </c>
      <c r="F42" s="231">
        <v>120</v>
      </c>
      <c r="G42" s="231" t="s">
        <v>276</v>
      </c>
      <c r="H42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2" s="233">
        <f>IF(Sklop2[[#This Row],[ZAHTEVANA SHEMA KAKOVOSTI]]&lt;&gt;"",Sklop2[[#This Row],[Preračunana masa/volumen/kos na enoto kg]],"")</f>
        <v>120</v>
      </c>
      <c r="J42" s="234"/>
      <c r="K42" s="251"/>
      <c r="L42" s="251"/>
      <c r="M42" s="235"/>
      <c r="N42" s="243"/>
      <c r="O42" s="243"/>
      <c r="P42" s="237"/>
      <c r="Q42" s="236">
        <f>+Sklop2[[#This Row],[cena/enota brez DDV v EUR]]*Sklop2[[#This Row],[Stopnja DDV (%)]]</f>
        <v>0</v>
      </c>
      <c r="R42" s="236">
        <f>+Sklop2[[#This Row],[cena/enota brez DDV v EUR]]+Sklop2[[#This Row],[Davek (EUR)]]</f>
        <v>0</v>
      </c>
      <c r="S42" s="236">
        <f>+Sklop2[[#This Row],[cena/enota brez DDV v EUR]]*Sklop2[[#This Row],[Okvirna količina]]</f>
        <v>0</v>
      </c>
      <c r="T42" s="236">
        <f>+Sklop2[[#This Row],[Končna cena/enoto mere (EUR) z DDV]]*Sklop2[[#This Row],[Okvirna količina]]</f>
        <v>0</v>
      </c>
      <c r="U42" s="245"/>
    </row>
    <row r="43" spans="1:21">
      <c r="A43" s="231" t="s">
        <v>439</v>
      </c>
      <c r="B43" s="380" t="s">
        <v>305</v>
      </c>
      <c r="C43" s="231" t="s">
        <v>442</v>
      </c>
      <c r="D43" s="231" t="s">
        <v>158</v>
      </c>
      <c r="E43" s="231"/>
      <c r="F43" s="231">
        <v>250</v>
      </c>
      <c r="G43" s="231" t="s">
        <v>276</v>
      </c>
      <c r="H43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3" s="233" t="str">
        <f>IF(Sklop2[[#This Row],[ZAHTEVANA SHEMA KAKOVOSTI]]&lt;&gt;"",Sklop2[[#This Row],[Preračunana masa/volumen/kos na enoto kg]],"")</f>
        <v/>
      </c>
      <c r="J43" s="234"/>
      <c r="K43" s="251"/>
      <c r="L43" s="251"/>
      <c r="M43" s="235"/>
      <c r="N43" s="243"/>
      <c r="O43" s="243"/>
      <c r="P43" s="237"/>
      <c r="Q43" s="236">
        <f>+Sklop2[[#This Row],[cena/enota brez DDV v EUR]]*Sklop2[[#This Row],[Stopnja DDV (%)]]</f>
        <v>0</v>
      </c>
      <c r="R43" s="236">
        <f>+Sklop2[[#This Row],[cena/enota brez DDV v EUR]]+Sklop2[[#This Row],[Davek (EUR)]]</f>
        <v>0</v>
      </c>
      <c r="S43" s="236">
        <f>+Sklop2[[#This Row],[cena/enota brez DDV v EUR]]*Sklop2[[#This Row],[Okvirna količina]]</f>
        <v>0</v>
      </c>
      <c r="T43" s="236">
        <f>+Sklop2[[#This Row],[Končna cena/enoto mere (EUR) z DDV]]*Sklop2[[#This Row],[Okvirna količina]]</f>
        <v>0</v>
      </c>
      <c r="U43" s="245"/>
    </row>
    <row r="44" spans="1:21">
      <c r="A44" s="231" t="s">
        <v>441</v>
      </c>
      <c r="B44" s="380" t="s">
        <v>306</v>
      </c>
      <c r="C44" s="231" t="s">
        <v>442</v>
      </c>
      <c r="D44" s="231" t="s">
        <v>158</v>
      </c>
      <c r="E44" s="231"/>
      <c r="F44" s="231">
        <v>250</v>
      </c>
      <c r="G44" s="231" t="s">
        <v>276</v>
      </c>
      <c r="H44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4" s="233" t="str">
        <f>IF(Sklop2[[#This Row],[ZAHTEVANA SHEMA KAKOVOSTI]]&lt;&gt;"",Sklop2[[#This Row],[Preračunana masa/volumen/kos na enoto kg]],"")</f>
        <v/>
      </c>
      <c r="J44" s="234"/>
      <c r="K44" s="251"/>
      <c r="L44" s="251"/>
      <c r="M44" s="235"/>
      <c r="N44" s="243"/>
      <c r="O44" s="243"/>
      <c r="P44" s="237"/>
      <c r="Q44" s="236">
        <f>+Sklop2[[#This Row],[cena/enota brez DDV v EUR]]*Sklop2[[#This Row],[Stopnja DDV (%)]]</f>
        <v>0</v>
      </c>
      <c r="R44" s="236">
        <f>+Sklop2[[#This Row],[cena/enota brez DDV v EUR]]+Sklop2[[#This Row],[Davek (EUR)]]</f>
        <v>0</v>
      </c>
      <c r="S44" s="236">
        <f>+Sklop2[[#This Row],[cena/enota brez DDV v EUR]]*Sklop2[[#This Row],[Okvirna količina]]</f>
        <v>0</v>
      </c>
      <c r="T44" s="236">
        <f>+Sklop2[[#This Row],[Končna cena/enoto mere (EUR) z DDV]]*Sklop2[[#This Row],[Okvirna količina]]</f>
        <v>0</v>
      </c>
      <c r="U44" s="245"/>
    </row>
    <row r="45" spans="1:21">
      <c r="A45" s="231" t="s">
        <v>443</v>
      </c>
      <c r="B45" s="380" t="s">
        <v>445</v>
      </c>
      <c r="C45" s="231" t="s">
        <v>442</v>
      </c>
      <c r="D45" s="231" t="s">
        <v>158</v>
      </c>
      <c r="E45" s="231"/>
      <c r="F45" s="231">
        <v>200</v>
      </c>
      <c r="G45" s="231" t="s">
        <v>276</v>
      </c>
      <c r="H45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5" s="233" t="str">
        <f>IF(Sklop2[[#This Row],[ZAHTEVANA SHEMA KAKOVOSTI]]&lt;&gt;"",Sklop2[[#This Row],[Preračunana masa/volumen/kos na enoto kg]],"")</f>
        <v/>
      </c>
      <c r="J45" s="234"/>
      <c r="K45" s="251"/>
      <c r="L45" s="251"/>
      <c r="M45" s="235"/>
      <c r="N45" s="243"/>
      <c r="O45" s="243"/>
      <c r="P45" s="237"/>
      <c r="Q45" s="236">
        <f>+Sklop2[[#This Row],[cena/enota brez DDV v EUR]]*Sklop2[[#This Row],[Stopnja DDV (%)]]</f>
        <v>0</v>
      </c>
      <c r="R45" s="236">
        <f>+Sklop2[[#This Row],[cena/enota brez DDV v EUR]]+Sklop2[[#This Row],[Davek (EUR)]]</f>
        <v>0</v>
      </c>
      <c r="S45" s="236">
        <f>+Sklop2[[#This Row],[cena/enota brez DDV v EUR]]*Sklop2[[#This Row],[Okvirna količina]]</f>
        <v>0</v>
      </c>
      <c r="T45" s="236">
        <f>+Sklop2[[#This Row],[Končna cena/enoto mere (EUR) z DDV]]*Sklop2[[#This Row],[Okvirna količina]]</f>
        <v>0</v>
      </c>
      <c r="U45" s="245"/>
    </row>
    <row r="46" spans="1:21">
      <c r="A46" s="231" t="s">
        <v>444</v>
      </c>
      <c r="B46" s="380" t="s">
        <v>447</v>
      </c>
      <c r="C46" s="231" t="s">
        <v>442</v>
      </c>
      <c r="D46" s="231" t="s">
        <v>158</v>
      </c>
      <c r="E46" s="231"/>
      <c r="F46" s="231">
        <v>200</v>
      </c>
      <c r="G46" s="231" t="s">
        <v>276</v>
      </c>
      <c r="H46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6" s="233" t="str">
        <f>IF(Sklop2[[#This Row],[ZAHTEVANA SHEMA KAKOVOSTI]]&lt;&gt;"",Sklop2[[#This Row],[Preračunana masa/volumen/kos na enoto kg]],"")</f>
        <v/>
      </c>
      <c r="J46" s="234"/>
      <c r="K46" s="251"/>
      <c r="L46" s="251"/>
      <c r="M46" s="235"/>
      <c r="N46" s="243"/>
      <c r="O46" s="243"/>
      <c r="P46" s="237"/>
      <c r="Q46" s="236">
        <f>+Sklop2[[#This Row],[cena/enota brez DDV v EUR]]*Sklop2[[#This Row],[Stopnja DDV (%)]]</f>
        <v>0</v>
      </c>
      <c r="R46" s="236">
        <f>+Sklop2[[#This Row],[cena/enota brez DDV v EUR]]+Sklop2[[#This Row],[Davek (EUR)]]</f>
        <v>0</v>
      </c>
      <c r="S46" s="236">
        <f>+Sklop2[[#This Row],[cena/enota brez DDV v EUR]]*Sklop2[[#This Row],[Okvirna količina]]</f>
        <v>0</v>
      </c>
      <c r="T46" s="236">
        <f>+Sklop2[[#This Row],[Končna cena/enoto mere (EUR) z DDV]]*Sklop2[[#This Row],[Okvirna količina]]</f>
        <v>0</v>
      </c>
      <c r="U46" s="245"/>
    </row>
    <row r="47" spans="1:21">
      <c r="A47" s="231" t="s">
        <v>446</v>
      </c>
      <c r="B47" s="380" t="s">
        <v>449</v>
      </c>
      <c r="C47" s="231">
        <v>1</v>
      </c>
      <c r="D47" s="231" t="s">
        <v>1</v>
      </c>
      <c r="E47" s="231"/>
      <c r="F47" s="231">
        <v>90</v>
      </c>
      <c r="G47" s="231" t="s">
        <v>276</v>
      </c>
      <c r="H47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47" s="233" t="str">
        <f>IF(Sklop2[[#This Row],[ZAHTEVANA SHEMA KAKOVOSTI]]&lt;&gt;"",Sklop2[[#This Row],[Preračunana masa/volumen/kos na enoto kg]],"")</f>
        <v/>
      </c>
      <c r="J47" s="234"/>
      <c r="K47" s="251"/>
      <c r="L47" s="251"/>
      <c r="M47" s="235"/>
      <c r="N47" s="243"/>
      <c r="O47" s="243"/>
      <c r="P47" s="237"/>
      <c r="Q47" s="236">
        <f>+Sklop2[[#This Row],[cena/enota brez DDV v EUR]]*Sklop2[[#This Row],[Stopnja DDV (%)]]</f>
        <v>0</v>
      </c>
      <c r="R47" s="236">
        <f>+Sklop2[[#This Row],[cena/enota brez DDV v EUR]]+Sklop2[[#This Row],[Davek (EUR)]]</f>
        <v>0</v>
      </c>
      <c r="S47" s="236">
        <f>+Sklop2[[#This Row],[cena/enota brez DDV v EUR]]*Sklop2[[#This Row],[Okvirna količina]]</f>
        <v>0</v>
      </c>
      <c r="T47" s="236">
        <f>+Sklop2[[#This Row],[Končna cena/enoto mere (EUR) z DDV]]*Sklop2[[#This Row],[Okvirna količina]]</f>
        <v>0</v>
      </c>
      <c r="U47" s="245"/>
    </row>
    <row r="48" spans="1:21" ht="24">
      <c r="A48" s="231" t="s">
        <v>448</v>
      </c>
      <c r="B48" s="380" t="s">
        <v>269</v>
      </c>
      <c r="C48" s="231" t="s">
        <v>161</v>
      </c>
      <c r="D48" s="231" t="s">
        <v>1</v>
      </c>
      <c r="E48" s="231"/>
      <c r="F48" s="231">
        <v>200</v>
      </c>
      <c r="G48" s="231" t="s">
        <v>276</v>
      </c>
      <c r="H48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8" s="233" t="str">
        <f>IF(Sklop2[[#This Row],[ZAHTEVANA SHEMA KAKOVOSTI]]&lt;&gt;"",Sklop2[[#This Row],[Preračunana masa/volumen/kos na enoto kg]],"")</f>
        <v/>
      </c>
      <c r="J48" s="234"/>
      <c r="K48" s="251"/>
      <c r="L48" s="251"/>
      <c r="M48" s="235"/>
      <c r="N48" s="243"/>
      <c r="O48" s="243"/>
      <c r="P48" s="237"/>
      <c r="Q48" s="236">
        <f>+Sklop2[[#This Row],[cena/enota brez DDV v EUR]]*Sklop2[[#This Row],[Stopnja DDV (%)]]</f>
        <v>0</v>
      </c>
      <c r="R48" s="236">
        <f>+Sklop2[[#This Row],[cena/enota brez DDV v EUR]]+Sklop2[[#This Row],[Davek (EUR)]]</f>
        <v>0</v>
      </c>
      <c r="S48" s="236">
        <f>+Sklop2[[#This Row],[cena/enota brez DDV v EUR]]*Sklop2[[#This Row],[Okvirna količina]]</f>
        <v>0</v>
      </c>
      <c r="T48" s="236">
        <f>+Sklop2[[#This Row],[Končna cena/enoto mere (EUR) z DDV]]*Sklop2[[#This Row],[Okvirna količina]]</f>
        <v>0</v>
      </c>
      <c r="U48" s="245"/>
    </row>
    <row r="49" spans="1:21">
      <c r="A49" s="231" t="s">
        <v>450</v>
      </c>
      <c r="B49" s="380" t="s">
        <v>270</v>
      </c>
      <c r="C49" s="231" t="s">
        <v>161</v>
      </c>
      <c r="D49" s="231" t="s">
        <v>1</v>
      </c>
      <c r="E49" s="231"/>
      <c r="F49" s="231">
        <v>3</v>
      </c>
      <c r="G49" s="231" t="s">
        <v>276</v>
      </c>
      <c r="H49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49" s="233" t="str">
        <f>IF(Sklop2[[#This Row],[ZAHTEVANA SHEMA KAKOVOSTI]]&lt;&gt;"",Sklop2[[#This Row],[Preračunana masa/volumen/kos na enoto kg]],"")</f>
        <v/>
      </c>
      <c r="J49" s="234"/>
      <c r="K49" s="251"/>
      <c r="L49" s="251"/>
      <c r="M49" s="235"/>
      <c r="N49" s="243"/>
      <c r="O49" s="243"/>
      <c r="P49" s="237"/>
      <c r="Q49" s="236">
        <f>+Sklop2[[#This Row],[cena/enota brez DDV v EUR]]*Sklop2[[#This Row],[Stopnja DDV (%)]]</f>
        <v>0</v>
      </c>
      <c r="R49" s="236">
        <f>+Sklop2[[#This Row],[cena/enota brez DDV v EUR]]+Sklop2[[#This Row],[Davek (EUR)]]</f>
        <v>0</v>
      </c>
      <c r="S49" s="236">
        <f>+Sklop2[[#This Row],[cena/enota brez DDV v EUR]]*Sklop2[[#This Row],[Okvirna količina]]</f>
        <v>0</v>
      </c>
      <c r="T49" s="236">
        <f>+Sklop2[[#This Row],[Končna cena/enoto mere (EUR) z DDV]]*Sklop2[[#This Row],[Okvirna količina]]</f>
        <v>0</v>
      </c>
      <c r="U49" s="245"/>
    </row>
    <row r="50" spans="1:21">
      <c r="A50" s="231" t="s">
        <v>451</v>
      </c>
      <c r="B50" s="380" t="s">
        <v>271</v>
      </c>
      <c r="C50" s="231" t="s">
        <v>161</v>
      </c>
      <c r="D50" s="231" t="s">
        <v>1</v>
      </c>
      <c r="E50" s="231"/>
      <c r="F50" s="231">
        <v>350</v>
      </c>
      <c r="G50" s="231" t="s">
        <v>276</v>
      </c>
      <c r="H50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50" s="233" t="str">
        <f>IF(Sklop2[[#This Row],[ZAHTEVANA SHEMA KAKOVOSTI]]&lt;&gt;"",Sklop2[[#This Row],[Preračunana masa/volumen/kos na enoto kg]],"")</f>
        <v/>
      </c>
      <c r="J50" s="234"/>
      <c r="K50" s="251"/>
      <c r="L50" s="251"/>
      <c r="M50" s="235"/>
      <c r="N50" s="243"/>
      <c r="O50" s="243"/>
      <c r="P50" s="237"/>
      <c r="Q50" s="236">
        <f>+Sklop2[[#This Row],[cena/enota brez DDV v EUR]]*Sklop2[[#This Row],[Stopnja DDV (%)]]</f>
        <v>0</v>
      </c>
      <c r="R50" s="236">
        <f>+Sklop2[[#This Row],[cena/enota brez DDV v EUR]]+Sklop2[[#This Row],[Davek (EUR)]]</f>
        <v>0</v>
      </c>
      <c r="S50" s="236">
        <f>+Sklop2[[#This Row],[cena/enota brez DDV v EUR]]*Sklop2[[#This Row],[Okvirna količina]]</f>
        <v>0</v>
      </c>
      <c r="T50" s="236">
        <f>+Sklop2[[#This Row],[Končna cena/enoto mere (EUR) z DDV]]*Sklop2[[#This Row],[Okvirna količina]]</f>
        <v>0</v>
      </c>
      <c r="U50" s="245"/>
    </row>
    <row r="51" spans="1:21">
      <c r="A51" s="231" t="s">
        <v>452</v>
      </c>
      <c r="B51" s="380" t="s">
        <v>271</v>
      </c>
      <c r="C51" s="231" t="s">
        <v>379</v>
      </c>
      <c r="D51" s="231" t="s">
        <v>158</v>
      </c>
      <c r="E51" s="231"/>
      <c r="F51" s="231">
        <v>50</v>
      </c>
      <c r="G51" s="231" t="s">
        <v>276</v>
      </c>
      <c r="H51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1" s="233" t="str">
        <f>IF(Sklop2[[#This Row],[ZAHTEVANA SHEMA KAKOVOSTI]]&lt;&gt;"",Sklop2[[#This Row],[Preračunana masa/volumen/kos na enoto kg]],"")</f>
        <v/>
      </c>
      <c r="J51" s="234"/>
      <c r="K51" s="251"/>
      <c r="L51" s="251"/>
      <c r="M51" s="235"/>
      <c r="N51" s="243"/>
      <c r="O51" s="243"/>
      <c r="P51" s="237"/>
      <c r="Q51" s="236">
        <f>+Sklop2[[#This Row],[cena/enota brez DDV v EUR]]*Sklop2[[#This Row],[Stopnja DDV (%)]]</f>
        <v>0</v>
      </c>
      <c r="R51" s="236">
        <f>+Sklop2[[#This Row],[cena/enota brez DDV v EUR]]+Sklop2[[#This Row],[Davek (EUR)]]</f>
        <v>0</v>
      </c>
      <c r="S51" s="236">
        <f>+Sklop2[[#This Row],[cena/enota brez DDV v EUR]]*Sklop2[[#This Row],[Okvirna količina]]</f>
        <v>0</v>
      </c>
      <c r="T51" s="236">
        <f>+Sklop2[[#This Row],[Končna cena/enoto mere (EUR) z DDV]]*Sklop2[[#This Row],[Okvirna količina]]</f>
        <v>0</v>
      </c>
      <c r="U51" s="245"/>
    </row>
    <row r="52" spans="1:21">
      <c r="A52" s="231" t="s">
        <v>453</v>
      </c>
      <c r="B52" s="380" t="s">
        <v>272</v>
      </c>
      <c r="C52" s="231" t="s">
        <v>161</v>
      </c>
      <c r="D52" s="231" t="s">
        <v>1</v>
      </c>
      <c r="E52" s="231"/>
      <c r="F52" s="231">
        <v>150</v>
      </c>
      <c r="G52" s="231" t="s">
        <v>276</v>
      </c>
      <c r="H52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2" s="233" t="str">
        <f>IF(Sklop2[[#This Row],[ZAHTEVANA SHEMA KAKOVOSTI]]&lt;&gt;"",Sklop2[[#This Row],[Preračunana masa/volumen/kos na enoto kg]],"")</f>
        <v/>
      </c>
      <c r="J52" s="234"/>
      <c r="K52" s="251"/>
      <c r="L52" s="251"/>
      <c r="M52" s="235"/>
      <c r="N52" s="243"/>
      <c r="O52" s="243"/>
      <c r="P52" s="237"/>
      <c r="Q52" s="236">
        <f>+Sklop2[[#This Row],[cena/enota brez DDV v EUR]]*Sklop2[[#This Row],[Stopnja DDV (%)]]</f>
        <v>0</v>
      </c>
      <c r="R52" s="236">
        <f>+Sklop2[[#This Row],[cena/enota brez DDV v EUR]]+Sklop2[[#This Row],[Davek (EUR)]]</f>
        <v>0</v>
      </c>
      <c r="S52" s="236">
        <f>+Sklop2[[#This Row],[cena/enota brez DDV v EUR]]*Sklop2[[#This Row],[Okvirna količina]]</f>
        <v>0</v>
      </c>
      <c r="T52" s="236">
        <f>+Sklop2[[#This Row],[Končna cena/enoto mere (EUR) z DDV]]*Sklop2[[#This Row],[Okvirna količina]]</f>
        <v>0</v>
      </c>
      <c r="U52" s="245"/>
    </row>
    <row r="53" spans="1:21">
      <c r="A53" s="231" t="s">
        <v>454</v>
      </c>
      <c r="B53" s="380" t="s">
        <v>273</v>
      </c>
      <c r="C53" s="231" t="s">
        <v>161</v>
      </c>
      <c r="D53" s="231" t="s">
        <v>1</v>
      </c>
      <c r="E53" s="231"/>
      <c r="F53" s="231">
        <v>150</v>
      </c>
      <c r="G53" s="231" t="s">
        <v>276</v>
      </c>
      <c r="H53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3" s="233" t="str">
        <f>IF(Sklop2[[#This Row],[ZAHTEVANA SHEMA KAKOVOSTI]]&lt;&gt;"",Sklop2[[#This Row],[Preračunana masa/volumen/kos na enoto kg]],"")</f>
        <v/>
      </c>
      <c r="J53" s="234"/>
      <c r="K53" s="251"/>
      <c r="L53" s="251"/>
      <c r="M53" s="235"/>
      <c r="N53" s="243"/>
      <c r="O53" s="243"/>
      <c r="P53" s="237"/>
      <c r="Q53" s="236">
        <f>+Sklop2[[#This Row],[cena/enota brez DDV v EUR]]*Sklop2[[#This Row],[Stopnja DDV (%)]]</f>
        <v>0</v>
      </c>
      <c r="R53" s="236">
        <f>+Sklop2[[#This Row],[cena/enota brez DDV v EUR]]+Sklop2[[#This Row],[Davek (EUR)]]</f>
        <v>0</v>
      </c>
      <c r="S53" s="236">
        <f>+Sklop2[[#This Row],[cena/enota brez DDV v EUR]]*Sklop2[[#This Row],[Okvirna količina]]</f>
        <v>0</v>
      </c>
      <c r="T53" s="236">
        <f>+Sklop2[[#This Row],[Končna cena/enoto mere (EUR) z DDV]]*Sklop2[[#This Row],[Okvirna količina]]</f>
        <v>0</v>
      </c>
      <c r="U53" s="245"/>
    </row>
    <row r="54" spans="1:21">
      <c r="A54" s="231" t="s">
        <v>455</v>
      </c>
      <c r="B54" s="380" t="s">
        <v>274</v>
      </c>
      <c r="C54" s="231" t="s">
        <v>161</v>
      </c>
      <c r="D54" s="231" t="s">
        <v>1</v>
      </c>
      <c r="E54" s="231"/>
      <c r="F54" s="231">
        <v>100</v>
      </c>
      <c r="G54" s="231" t="s">
        <v>276</v>
      </c>
      <c r="H54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4" s="233" t="str">
        <f>IF(Sklop2[[#This Row],[ZAHTEVANA SHEMA KAKOVOSTI]]&lt;&gt;"",Sklop2[[#This Row],[Preračunana masa/volumen/kos na enoto kg]],"")</f>
        <v/>
      </c>
      <c r="J54" s="234"/>
      <c r="K54" s="251"/>
      <c r="L54" s="251"/>
      <c r="M54" s="235"/>
      <c r="N54" s="243"/>
      <c r="O54" s="243"/>
      <c r="P54" s="237"/>
      <c r="Q54" s="236">
        <f>+Sklop2[[#This Row],[cena/enota brez DDV v EUR]]*Sklop2[[#This Row],[Stopnja DDV (%)]]</f>
        <v>0</v>
      </c>
      <c r="R54" s="236">
        <f>+Sklop2[[#This Row],[cena/enota brez DDV v EUR]]+Sklop2[[#This Row],[Davek (EUR)]]</f>
        <v>0</v>
      </c>
      <c r="S54" s="236">
        <f>+Sklop2[[#This Row],[cena/enota brez DDV v EUR]]*Sklop2[[#This Row],[Okvirna količina]]</f>
        <v>0</v>
      </c>
      <c r="T54" s="236">
        <f>+Sklop2[[#This Row],[Končna cena/enoto mere (EUR) z DDV]]*Sklop2[[#This Row],[Okvirna količina]]</f>
        <v>0</v>
      </c>
      <c r="U54" s="245"/>
    </row>
    <row r="55" spans="1:21">
      <c r="A55" s="231" t="s">
        <v>456</v>
      </c>
      <c r="B55" s="380" t="s">
        <v>458</v>
      </c>
      <c r="C55" s="231" t="s">
        <v>459</v>
      </c>
      <c r="D55" s="231" t="s">
        <v>158</v>
      </c>
      <c r="E55" s="231"/>
      <c r="F55" s="231">
        <v>20</v>
      </c>
      <c r="G55" s="231" t="s">
        <v>276</v>
      </c>
      <c r="H55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5" s="233" t="str">
        <f>IF(Sklop2[[#This Row],[ZAHTEVANA SHEMA KAKOVOSTI]]&lt;&gt;"",Sklop2[[#This Row],[Preračunana masa/volumen/kos na enoto kg]],"")</f>
        <v/>
      </c>
      <c r="J55" s="234"/>
      <c r="K55" s="251"/>
      <c r="L55" s="251"/>
      <c r="M55" s="235"/>
      <c r="N55" s="243"/>
      <c r="O55" s="243"/>
      <c r="P55" s="237"/>
      <c r="Q55" s="236">
        <f>+Sklop2[[#This Row],[cena/enota brez DDV v EUR]]*Sklop2[[#This Row],[Stopnja DDV (%)]]</f>
        <v>0</v>
      </c>
      <c r="R55" s="236">
        <f>+Sklop2[[#This Row],[cena/enota brez DDV v EUR]]+Sklop2[[#This Row],[Davek (EUR)]]</f>
        <v>0</v>
      </c>
      <c r="S55" s="236">
        <f>+Sklop2[[#This Row],[cena/enota brez DDV v EUR]]*Sklop2[[#This Row],[Okvirna količina]]</f>
        <v>0</v>
      </c>
      <c r="T55" s="236">
        <f>+Sklop2[[#This Row],[Končna cena/enoto mere (EUR) z DDV]]*Sklop2[[#This Row],[Okvirna količina]]</f>
        <v>0</v>
      </c>
      <c r="U55" s="245"/>
    </row>
    <row r="56" spans="1:21">
      <c r="A56" s="231" t="s">
        <v>457</v>
      </c>
      <c r="B56" s="380" t="s">
        <v>275</v>
      </c>
      <c r="C56" s="231" t="s">
        <v>161</v>
      </c>
      <c r="D56" s="231" t="s">
        <v>1</v>
      </c>
      <c r="E56" s="231"/>
      <c r="F56" s="231">
        <v>80</v>
      </c>
      <c r="G56" s="231" t="s">
        <v>276</v>
      </c>
      <c r="H56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56" s="233" t="str">
        <f>IF(Sklop2[[#This Row],[ZAHTEVANA SHEMA KAKOVOSTI]]&lt;&gt;"",Sklop2[[#This Row],[Preračunana masa/volumen/kos na enoto kg]],"")</f>
        <v/>
      </c>
      <c r="J56" s="234"/>
      <c r="K56" s="251"/>
      <c r="L56" s="251"/>
      <c r="M56" s="235"/>
      <c r="N56" s="243"/>
      <c r="O56" s="243"/>
      <c r="P56" s="237"/>
      <c r="Q56" s="236">
        <f>+Sklop2[[#This Row],[cena/enota brez DDV v EUR]]*Sklop2[[#This Row],[Stopnja DDV (%)]]</f>
        <v>0</v>
      </c>
      <c r="R56" s="236">
        <f>+Sklop2[[#This Row],[cena/enota brez DDV v EUR]]+Sklop2[[#This Row],[Davek (EUR)]]</f>
        <v>0</v>
      </c>
      <c r="S56" s="236">
        <f>+Sklop2[[#This Row],[cena/enota brez DDV v EUR]]*Sklop2[[#This Row],[Okvirna količina]]</f>
        <v>0</v>
      </c>
      <c r="T56" s="236">
        <f>+Sklop2[[#This Row],[Končna cena/enoto mere (EUR) z DDV]]*Sklop2[[#This Row],[Okvirna količina]]</f>
        <v>0</v>
      </c>
      <c r="U56" s="245"/>
    </row>
    <row r="57" spans="1:21">
      <c r="A57" s="231" t="s">
        <v>460</v>
      </c>
      <c r="B57" s="380" t="s">
        <v>307</v>
      </c>
      <c r="C57" s="231" t="s">
        <v>462</v>
      </c>
      <c r="D57" s="231" t="s">
        <v>158</v>
      </c>
      <c r="E57" s="231"/>
      <c r="F57" s="231">
        <v>350</v>
      </c>
      <c r="G57" s="231" t="s">
        <v>276</v>
      </c>
      <c r="H57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57" s="233" t="str">
        <f>IF(Sklop2[[#This Row],[ZAHTEVANA SHEMA KAKOVOSTI]]&lt;&gt;"",Sklop2[[#This Row],[Preračunana masa/volumen/kos na enoto kg]],"")</f>
        <v/>
      </c>
      <c r="J57" s="234"/>
      <c r="K57" s="251"/>
      <c r="L57" s="251"/>
      <c r="M57" s="235"/>
      <c r="N57" s="243"/>
      <c r="O57" s="243"/>
      <c r="P57" s="237"/>
      <c r="Q57" s="236">
        <f>+Sklop2[[#This Row],[cena/enota brez DDV v EUR]]*Sklop2[[#This Row],[Stopnja DDV (%)]]</f>
        <v>0</v>
      </c>
      <c r="R57" s="236">
        <f>+Sklop2[[#This Row],[cena/enota brez DDV v EUR]]+Sklop2[[#This Row],[Davek (EUR)]]</f>
        <v>0</v>
      </c>
      <c r="S57" s="236">
        <f>+Sklop2[[#This Row],[cena/enota brez DDV v EUR]]*Sklop2[[#This Row],[Okvirna količina]]</f>
        <v>0</v>
      </c>
      <c r="T57" s="236">
        <f>+Sklop2[[#This Row],[Končna cena/enoto mere (EUR) z DDV]]*Sklop2[[#This Row],[Okvirna količina]]</f>
        <v>0</v>
      </c>
      <c r="U57" s="245"/>
    </row>
    <row r="58" spans="1:21">
      <c r="A58" s="231" t="s">
        <v>461</v>
      </c>
      <c r="B58" s="380" t="s">
        <v>464</v>
      </c>
      <c r="C58" s="231" t="s">
        <v>465</v>
      </c>
      <c r="D58" s="231" t="s">
        <v>158</v>
      </c>
      <c r="E58" s="231"/>
      <c r="F58" s="231">
        <v>350</v>
      </c>
      <c r="G58" s="231" t="s">
        <v>276</v>
      </c>
      <c r="H58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58" s="233" t="str">
        <f>IF(Sklop2[[#This Row],[ZAHTEVANA SHEMA KAKOVOSTI]]&lt;&gt;"",Sklop2[[#This Row],[Preračunana masa/volumen/kos na enoto kg]],"")</f>
        <v/>
      </c>
      <c r="J58" s="234"/>
      <c r="K58" s="251"/>
      <c r="L58" s="251"/>
      <c r="M58" s="235"/>
      <c r="N58" s="243"/>
      <c r="O58" s="243"/>
      <c r="P58" s="237"/>
      <c r="Q58" s="236">
        <f>+Sklop2[[#This Row],[cena/enota brez DDV v EUR]]*Sklop2[[#This Row],[Stopnja DDV (%)]]</f>
        <v>0</v>
      </c>
      <c r="R58" s="236">
        <f>+Sklop2[[#This Row],[cena/enota brez DDV v EUR]]+Sklop2[[#This Row],[Davek (EUR)]]</f>
        <v>0</v>
      </c>
      <c r="S58" s="236">
        <f>+Sklop2[[#This Row],[cena/enota brez DDV v EUR]]*Sklop2[[#This Row],[Okvirna količina]]</f>
        <v>0</v>
      </c>
      <c r="T58" s="236">
        <f>+Sklop2[[#This Row],[Končna cena/enoto mere (EUR) z DDV]]*Sklop2[[#This Row],[Okvirna količina]]</f>
        <v>0</v>
      </c>
      <c r="U58" s="245"/>
    </row>
    <row r="59" spans="1:21" ht="24">
      <c r="A59" s="231" t="s">
        <v>463</v>
      </c>
      <c r="B59" s="380" t="s">
        <v>308</v>
      </c>
      <c r="C59" s="231" t="s">
        <v>467</v>
      </c>
      <c r="D59" s="231" t="s">
        <v>158</v>
      </c>
      <c r="E59" s="231"/>
      <c r="F59" s="231">
        <v>450</v>
      </c>
      <c r="G59" s="231" t="s">
        <v>276</v>
      </c>
      <c r="H59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59" s="233" t="str">
        <f>IF(Sklop2[[#This Row],[ZAHTEVANA SHEMA KAKOVOSTI]]&lt;&gt;"",Sklop2[[#This Row],[Preračunana masa/volumen/kos na enoto kg]],"")</f>
        <v/>
      </c>
      <c r="J59" s="234"/>
      <c r="K59" s="251"/>
      <c r="L59" s="251"/>
      <c r="M59" s="235"/>
      <c r="N59" s="243"/>
      <c r="O59" s="243"/>
      <c r="P59" s="237"/>
      <c r="Q59" s="236">
        <f>+Sklop2[[#This Row],[cena/enota brez DDV v EUR]]*Sklop2[[#This Row],[Stopnja DDV (%)]]</f>
        <v>0</v>
      </c>
      <c r="R59" s="236">
        <f>+Sklop2[[#This Row],[cena/enota brez DDV v EUR]]+Sklop2[[#This Row],[Davek (EUR)]]</f>
        <v>0</v>
      </c>
      <c r="S59" s="236">
        <f>+Sklop2[[#This Row],[cena/enota brez DDV v EUR]]*Sklop2[[#This Row],[Okvirna količina]]</f>
        <v>0</v>
      </c>
      <c r="T59" s="236">
        <f>+Sklop2[[#This Row],[Končna cena/enoto mere (EUR) z DDV]]*Sklop2[[#This Row],[Okvirna količina]]</f>
        <v>0</v>
      </c>
      <c r="U59" s="245"/>
    </row>
    <row r="60" spans="1:21">
      <c r="A60" s="231" t="s">
        <v>466</v>
      </c>
      <c r="B60" s="380" t="s">
        <v>309</v>
      </c>
      <c r="C60" s="231">
        <v>1</v>
      </c>
      <c r="D60" s="231" t="s">
        <v>95</v>
      </c>
      <c r="E60" s="231"/>
      <c r="F60" s="231">
        <v>15</v>
      </c>
      <c r="G60" s="231" t="s">
        <v>257</v>
      </c>
      <c r="H60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60" s="233" t="str">
        <f>IF(Sklop2[[#This Row],[ZAHTEVANA SHEMA KAKOVOSTI]]&lt;&gt;"",Sklop2[[#This Row],[Preračunana masa/volumen/kos na enoto kg]],"")</f>
        <v/>
      </c>
      <c r="J60" s="234"/>
      <c r="K60" s="251"/>
      <c r="L60" s="251"/>
      <c r="M60" s="235"/>
      <c r="N60" s="243"/>
      <c r="O60" s="243"/>
      <c r="P60" s="237"/>
      <c r="Q60" s="236">
        <f>+Sklop2[[#This Row],[cena/enota brez DDV v EUR]]*Sklop2[[#This Row],[Stopnja DDV (%)]]</f>
        <v>0</v>
      </c>
      <c r="R60" s="236">
        <f>+Sklop2[[#This Row],[cena/enota brez DDV v EUR]]+Sklop2[[#This Row],[Davek (EUR)]]</f>
        <v>0</v>
      </c>
      <c r="S60" s="236">
        <f>+Sklop2[[#This Row],[cena/enota brez DDV v EUR]]*Sklop2[[#This Row],[Okvirna količina]]</f>
        <v>0</v>
      </c>
      <c r="T60" s="236">
        <f>+Sklop2[[#This Row],[Končna cena/enoto mere (EUR) z DDV]]*Sklop2[[#This Row],[Okvirna količina]]</f>
        <v>0</v>
      </c>
      <c r="U60" s="245"/>
    </row>
    <row r="61" spans="1:21" ht="24">
      <c r="A61" s="231" t="s">
        <v>468</v>
      </c>
      <c r="B61" s="380" t="s">
        <v>470</v>
      </c>
      <c r="C61" s="231">
        <v>1</v>
      </c>
      <c r="D61" s="231" t="s">
        <v>95</v>
      </c>
      <c r="E61" s="231"/>
      <c r="F61" s="231">
        <v>1100</v>
      </c>
      <c r="G61" s="231" t="s">
        <v>257</v>
      </c>
      <c r="H61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61" s="233" t="str">
        <f>IF(Sklop2[[#This Row],[ZAHTEVANA SHEMA KAKOVOSTI]]&lt;&gt;"",Sklop2[[#This Row],[Preračunana masa/volumen/kos na enoto kg]],"")</f>
        <v/>
      </c>
      <c r="J61" s="234"/>
      <c r="K61" s="251"/>
      <c r="L61" s="251"/>
      <c r="M61" s="235"/>
      <c r="N61" s="243"/>
      <c r="O61" s="243"/>
      <c r="P61" s="237"/>
      <c r="Q61" s="236">
        <f>+Sklop2[[#This Row],[cena/enota brez DDV v EUR]]*Sklop2[[#This Row],[Stopnja DDV (%)]]</f>
        <v>0</v>
      </c>
      <c r="R61" s="236">
        <f>+Sklop2[[#This Row],[cena/enota brez DDV v EUR]]+Sklop2[[#This Row],[Davek (EUR)]]</f>
        <v>0</v>
      </c>
      <c r="S61" s="236">
        <f>+Sklop2[[#This Row],[cena/enota brez DDV v EUR]]*Sklop2[[#This Row],[Okvirna količina]]</f>
        <v>0</v>
      </c>
      <c r="T61" s="236">
        <f>+Sklop2[[#This Row],[Končna cena/enoto mere (EUR) z DDV]]*Sklop2[[#This Row],[Okvirna količina]]</f>
        <v>0</v>
      </c>
      <c r="U61" s="245"/>
    </row>
    <row r="62" spans="1:21">
      <c r="A62" s="231" t="s">
        <v>469</v>
      </c>
      <c r="B62" s="380" t="s">
        <v>472</v>
      </c>
      <c r="C62" s="231" t="s">
        <v>473</v>
      </c>
      <c r="D62" s="231" t="s">
        <v>158</v>
      </c>
      <c r="E62" s="231"/>
      <c r="F62" s="231">
        <v>150</v>
      </c>
      <c r="G62" s="231" t="s">
        <v>276</v>
      </c>
      <c r="H62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62" s="233" t="str">
        <f>IF(Sklop2[[#This Row],[ZAHTEVANA SHEMA KAKOVOSTI]]&lt;&gt;"",Sklop2[[#This Row],[Preračunana masa/volumen/kos na enoto kg]],"")</f>
        <v/>
      </c>
      <c r="J62" s="234"/>
      <c r="K62" s="251"/>
      <c r="L62" s="251"/>
      <c r="M62" s="235"/>
      <c r="N62" s="243"/>
      <c r="O62" s="243"/>
      <c r="P62" s="237"/>
      <c r="Q62" s="236">
        <f>+Sklop2[[#This Row],[cena/enota brez DDV v EUR]]*Sklop2[[#This Row],[Stopnja DDV (%)]]</f>
        <v>0</v>
      </c>
      <c r="R62" s="236">
        <f>+Sklop2[[#This Row],[cena/enota brez DDV v EUR]]+Sklop2[[#This Row],[Davek (EUR)]]</f>
        <v>0</v>
      </c>
      <c r="S62" s="236">
        <f>+Sklop2[[#This Row],[cena/enota brez DDV v EUR]]*Sklop2[[#This Row],[Okvirna količina]]</f>
        <v>0</v>
      </c>
      <c r="T62" s="236">
        <f>+Sklop2[[#This Row],[Končna cena/enoto mere (EUR) z DDV]]*Sklop2[[#This Row],[Okvirna količina]]</f>
        <v>0</v>
      </c>
      <c r="U62" s="245"/>
    </row>
    <row r="63" spans="1:21">
      <c r="A63" s="231" t="s">
        <v>471</v>
      </c>
      <c r="B63" s="380" t="s">
        <v>475</v>
      </c>
      <c r="C63" s="231" t="s">
        <v>476</v>
      </c>
      <c r="D63" s="231" t="s">
        <v>158</v>
      </c>
      <c r="E63" s="231"/>
      <c r="F63" s="231">
        <v>620</v>
      </c>
      <c r="G63" s="231" t="s">
        <v>276</v>
      </c>
      <c r="H63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620</v>
      </c>
      <c r="I63" s="233" t="str">
        <f>IF(Sklop2[[#This Row],[ZAHTEVANA SHEMA KAKOVOSTI]]&lt;&gt;"",Sklop2[[#This Row],[Preračunana masa/volumen/kos na enoto kg]],"")</f>
        <v/>
      </c>
      <c r="J63" s="234"/>
      <c r="K63" s="251"/>
      <c r="L63" s="251"/>
      <c r="M63" s="235"/>
      <c r="N63" s="243"/>
      <c r="O63" s="243"/>
      <c r="P63" s="237"/>
      <c r="Q63" s="236">
        <f>+Sklop2[[#This Row],[cena/enota brez DDV v EUR]]*Sklop2[[#This Row],[Stopnja DDV (%)]]</f>
        <v>0</v>
      </c>
      <c r="R63" s="236">
        <f>+Sklop2[[#This Row],[cena/enota brez DDV v EUR]]+Sklop2[[#This Row],[Davek (EUR)]]</f>
        <v>0</v>
      </c>
      <c r="S63" s="236">
        <f>+Sklop2[[#This Row],[cena/enota brez DDV v EUR]]*Sklop2[[#This Row],[Okvirna količina]]</f>
        <v>0</v>
      </c>
      <c r="T63" s="236">
        <f>+Sklop2[[#This Row],[Končna cena/enoto mere (EUR) z DDV]]*Sklop2[[#This Row],[Okvirna količina]]</f>
        <v>0</v>
      </c>
      <c r="U63" s="245"/>
    </row>
    <row r="64" spans="1:21" ht="24">
      <c r="A64" s="231" t="s">
        <v>474</v>
      </c>
      <c r="B64" s="380" t="s">
        <v>478</v>
      </c>
      <c r="C64" s="231" t="s">
        <v>479</v>
      </c>
      <c r="D64" s="231" t="s">
        <v>158</v>
      </c>
      <c r="E64" s="231"/>
      <c r="F64" s="231">
        <v>100</v>
      </c>
      <c r="G64" s="231" t="s">
        <v>276</v>
      </c>
      <c r="H64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4" s="233" t="str">
        <f>IF(Sklop2[[#This Row],[ZAHTEVANA SHEMA KAKOVOSTI]]&lt;&gt;"",Sklop2[[#This Row],[Preračunana masa/volumen/kos na enoto kg]],"")</f>
        <v/>
      </c>
      <c r="J64" s="234"/>
      <c r="K64" s="251"/>
      <c r="L64" s="251"/>
      <c r="M64" s="235"/>
      <c r="N64" s="243"/>
      <c r="O64" s="243"/>
      <c r="P64" s="237"/>
      <c r="Q64" s="236">
        <f>+Sklop2[[#This Row],[cena/enota brez DDV v EUR]]*Sklop2[[#This Row],[Stopnja DDV (%)]]</f>
        <v>0</v>
      </c>
      <c r="R64" s="236">
        <f>+Sklop2[[#This Row],[cena/enota brez DDV v EUR]]+Sklop2[[#This Row],[Davek (EUR)]]</f>
        <v>0</v>
      </c>
      <c r="S64" s="236">
        <f>+Sklop2[[#This Row],[cena/enota brez DDV v EUR]]*Sklop2[[#This Row],[Okvirna količina]]</f>
        <v>0</v>
      </c>
      <c r="T64" s="236">
        <f>+Sklop2[[#This Row],[Končna cena/enoto mere (EUR) z DDV]]*Sklop2[[#This Row],[Okvirna količina]]</f>
        <v>0</v>
      </c>
      <c r="U64" s="245"/>
    </row>
    <row r="65" spans="1:22">
      <c r="A65" s="231" t="s">
        <v>477</v>
      </c>
      <c r="B65" s="380" t="s">
        <v>481</v>
      </c>
      <c r="C65" s="387" t="s">
        <v>486</v>
      </c>
      <c r="D65" s="231" t="s">
        <v>1</v>
      </c>
      <c r="E65" s="231"/>
      <c r="F65" s="231">
        <v>80</v>
      </c>
      <c r="G65" s="231" t="s">
        <v>276</v>
      </c>
      <c r="H65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65" s="233" t="str">
        <f>IF(Sklop2[[#This Row],[ZAHTEVANA SHEMA KAKOVOSTI]]&lt;&gt;"",Sklop2[[#This Row],[Preračunana masa/volumen/kos na enoto kg]],"")</f>
        <v/>
      </c>
      <c r="J65" s="234"/>
      <c r="K65" s="251"/>
      <c r="L65" s="251"/>
      <c r="M65" s="235"/>
      <c r="N65" s="243"/>
      <c r="O65" s="243"/>
      <c r="P65" s="237"/>
      <c r="Q65" s="236">
        <f>+Sklop2[[#This Row],[cena/enota brez DDV v EUR]]*Sklop2[[#This Row],[Stopnja DDV (%)]]</f>
        <v>0</v>
      </c>
      <c r="R65" s="236">
        <f>+Sklop2[[#This Row],[cena/enota brez DDV v EUR]]+Sklop2[[#This Row],[Davek (EUR)]]</f>
        <v>0</v>
      </c>
      <c r="S65" s="236">
        <f>+Sklop2[[#This Row],[cena/enota brez DDV v EUR]]*Sklop2[[#This Row],[Okvirna količina]]</f>
        <v>0</v>
      </c>
      <c r="T65" s="236">
        <f>+Sklop2[[#This Row],[Končna cena/enoto mere (EUR) z DDV]]*Sklop2[[#This Row],[Okvirna količina]]</f>
        <v>0</v>
      </c>
      <c r="U65" s="245"/>
    </row>
    <row r="66" spans="1:22">
      <c r="A66" s="231" t="s">
        <v>480</v>
      </c>
      <c r="B66" s="380" t="s">
        <v>310</v>
      </c>
      <c r="C66" s="231" t="s">
        <v>483</v>
      </c>
      <c r="D66" s="231" t="s">
        <v>158</v>
      </c>
      <c r="E66" s="231"/>
      <c r="F66" s="231">
        <v>100</v>
      </c>
      <c r="G66" s="231" t="s">
        <v>276</v>
      </c>
      <c r="H66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6" s="233" t="str">
        <f>IF(Sklop2[[#This Row],[ZAHTEVANA SHEMA KAKOVOSTI]]&lt;&gt;"",Sklop2[[#This Row],[Preračunana masa/volumen/kos na enoto kg]],"")</f>
        <v/>
      </c>
      <c r="J66" s="234"/>
      <c r="K66" s="251"/>
      <c r="L66" s="251"/>
      <c r="M66" s="235"/>
      <c r="N66" s="243"/>
      <c r="O66" s="243"/>
      <c r="P66" s="237"/>
      <c r="Q66" s="236">
        <f>+Sklop2[[#This Row],[cena/enota brez DDV v EUR]]*Sklop2[[#This Row],[Stopnja DDV (%)]]</f>
        <v>0</v>
      </c>
      <c r="R66" s="236">
        <f>+Sklop2[[#This Row],[cena/enota brez DDV v EUR]]+Sklop2[[#This Row],[Davek (EUR)]]</f>
        <v>0</v>
      </c>
      <c r="S66" s="236">
        <f>+Sklop2[[#This Row],[cena/enota brez DDV v EUR]]*Sklop2[[#This Row],[Okvirna količina]]</f>
        <v>0</v>
      </c>
      <c r="T66" s="236">
        <f>+Sklop2[[#This Row],[Končna cena/enoto mere (EUR) z DDV]]*Sklop2[[#This Row],[Okvirna količina]]</f>
        <v>0</v>
      </c>
      <c r="U66" s="245"/>
    </row>
    <row r="67" spans="1:22" ht="24">
      <c r="A67" s="231" t="s">
        <v>482</v>
      </c>
      <c r="B67" s="380" t="s">
        <v>311</v>
      </c>
      <c r="C67" s="231" t="s">
        <v>483</v>
      </c>
      <c r="D67" s="231" t="s">
        <v>158</v>
      </c>
      <c r="E67" s="231"/>
      <c r="F67" s="231">
        <v>200</v>
      </c>
      <c r="G67" s="231" t="s">
        <v>276</v>
      </c>
      <c r="H67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7" s="233" t="str">
        <f>IF(Sklop2[[#This Row],[ZAHTEVANA SHEMA KAKOVOSTI]]&lt;&gt;"",Sklop2[[#This Row],[Preračunana masa/volumen/kos na enoto kg]],"")</f>
        <v/>
      </c>
      <c r="J67" s="234"/>
      <c r="K67" s="251"/>
      <c r="L67" s="251"/>
      <c r="M67" s="235"/>
      <c r="N67" s="243"/>
      <c r="O67" s="243"/>
      <c r="P67" s="237"/>
      <c r="Q67" s="236">
        <f>+Sklop2[[#This Row],[cena/enota brez DDV v EUR]]*Sklop2[[#This Row],[Stopnja DDV (%)]]</f>
        <v>0</v>
      </c>
      <c r="R67" s="236">
        <f>+Sklop2[[#This Row],[cena/enota brez DDV v EUR]]+Sklop2[[#This Row],[Davek (EUR)]]</f>
        <v>0</v>
      </c>
      <c r="S67" s="236">
        <f>+Sklop2[[#This Row],[cena/enota brez DDV v EUR]]*Sklop2[[#This Row],[Okvirna količina]]</f>
        <v>0</v>
      </c>
      <c r="T67" s="236">
        <f>+Sklop2[[#This Row],[Končna cena/enoto mere (EUR) z DDV]]*Sklop2[[#This Row],[Okvirna količina]]</f>
        <v>0</v>
      </c>
      <c r="U67" s="245"/>
    </row>
    <row r="68" spans="1:22" s="395" customFormat="1">
      <c r="A68" s="388" t="s">
        <v>55</v>
      </c>
      <c r="B68" s="389" t="s">
        <v>385</v>
      </c>
      <c r="C68" s="390" t="s">
        <v>386</v>
      </c>
      <c r="D68" s="390" t="s">
        <v>158</v>
      </c>
      <c r="E68" s="618" t="s">
        <v>183</v>
      </c>
      <c r="F68" s="392">
        <v>65</v>
      </c>
      <c r="G68" s="393" t="s">
        <v>276</v>
      </c>
      <c r="H68" s="3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</v>
      </c>
      <c r="I68" s="394">
        <f>IF(Sklop2[[#This Row],[ZAHTEVANA SHEMA KAKOVOSTI]]&lt;&gt;"",Sklop2[[#This Row],[Preračunana masa/volumen/kos na enoto kg]],"")</f>
        <v>65</v>
      </c>
      <c r="J68" s="269"/>
      <c r="K68" s="242"/>
      <c r="L68" s="242"/>
      <c r="M68" s="235"/>
      <c r="N68" s="243"/>
      <c r="O68" s="243"/>
      <c r="P68" s="379"/>
      <c r="Q68" s="243">
        <f>+Sklop2[[#This Row],[cena/enota brez DDV v EUR]]*Sklop2[[#This Row],[Stopnja DDV (%)]]</f>
        <v>0</v>
      </c>
      <c r="R68" s="243">
        <f>+Sklop2[[#This Row],[cena/enota brez DDV v EUR]]+Sklop2[[#This Row],[Davek (EUR)]]</f>
        <v>0</v>
      </c>
      <c r="S68" s="243">
        <f>+Sklop2[[#This Row],[cena/enota brez DDV v EUR]]*Sklop2[[#This Row],[Okvirna količina]]</f>
        <v>0</v>
      </c>
      <c r="T68" s="243">
        <f>+Sklop2[[#This Row],[Končna cena/enoto mere (EUR) z DDV]]*Sklop2[[#This Row],[Okvirna količina]]</f>
        <v>0</v>
      </c>
      <c r="U68" s="245"/>
    </row>
    <row r="69" spans="1:22" s="395" customFormat="1">
      <c r="A69" s="388" t="s">
        <v>1216</v>
      </c>
      <c r="B69" s="389" t="s">
        <v>1217</v>
      </c>
      <c r="C69" s="390" t="s">
        <v>1218</v>
      </c>
      <c r="D69" s="390" t="s">
        <v>158</v>
      </c>
      <c r="E69" s="391" t="s">
        <v>183</v>
      </c>
      <c r="F69" s="392">
        <v>600</v>
      </c>
      <c r="G69" s="393" t="s">
        <v>276</v>
      </c>
      <c r="H69" s="3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69" s="396">
        <f>IF(Sklop2[[#This Row],[ZAHTEVANA SHEMA KAKOVOSTI]]&lt;&gt;"",Sklop2[[#This Row],[Preračunana masa/volumen/kos na enoto kg]],"")</f>
        <v>600</v>
      </c>
      <c r="J69" s="397"/>
      <c r="K69" s="398"/>
      <c r="L69" s="398"/>
      <c r="M69" s="399"/>
      <c r="N69" s="400"/>
      <c r="O69" s="400"/>
      <c r="P69" s="401"/>
      <c r="Q69" s="400">
        <f>+Sklop2[[#This Row],[cena/enota brez DDV v EUR]]*Sklop2[[#This Row],[Stopnja DDV (%)]]</f>
        <v>0</v>
      </c>
      <c r="R69" s="400">
        <f>+Sklop2[[#This Row],[cena/enota brez DDV v EUR]]+Sklop2[[#This Row],[Davek (EUR)]]</f>
        <v>0</v>
      </c>
      <c r="S69" s="400">
        <f>+Sklop2[[#This Row],[cena/enota brez DDV v EUR]]*Sklop2[[#This Row],[Okvirna količina]]</f>
        <v>0</v>
      </c>
      <c r="T69" s="400">
        <f>+Sklop2[[#This Row],[Končna cena/enoto mere (EUR) z DDV]]*Sklop2[[#This Row],[Okvirna količina]]</f>
        <v>0</v>
      </c>
      <c r="U69" s="402"/>
    </row>
    <row r="70" spans="1:22" ht="12.75" customHeight="1">
      <c r="A70" s="403" t="s">
        <v>182</v>
      </c>
      <c r="B70" s="404"/>
      <c r="C70" s="405"/>
      <c r="D70" s="405"/>
      <c r="E70" s="406"/>
      <c r="F70" s="407">
        <f>SUM(F16:F69)</f>
        <v>16653</v>
      </c>
      <c r="G70" s="293"/>
      <c r="H70" s="408">
        <f>SUBTOTAL(109,Sklop2[Preračunana masa/volumen/kos na enoto kg])</f>
        <v>16653</v>
      </c>
      <c r="I70" s="408">
        <f>SUBTOTAL(109,Sklop2[Živila iz shem kakovosti (kg)])</f>
        <v>8525</v>
      </c>
      <c r="J70" s="409"/>
      <c r="K70" s="296"/>
      <c r="L70" s="296"/>
      <c r="M70" s="297"/>
      <c r="N70" s="303"/>
      <c r="O70" s="303"/>
      <c r="P70" s="303"/>
      <c r="Q70" s="410"/>
      <c r="R70" s="409"/>
      <c r="S70" s="410">
        <f>SUBTOTAL(109,Sklop2[Vrednost za okvirno količino (EUR) brez DDV])</f>
        <v>0</v>
      </c>
      <c r="T70" s="410">
        <f>SUBTOTAL(109,Sklop2[Vrednost za okvirno količino (EUR) z DDV])</f>
        <v>0</v>
      </c>
      <c r="U70" s="411">
        <f>SUBTOTAL(103,Sklop2[Shema kakovosti
(nacionalne, evropske)
])</f>
        <v>0</v>
      </c>
      <c r="V70" s="412"/>
    </row>
    <row r="71" spans="1:22" s="395" customFormat="1" ht="12.75" customHeight="1">
      <c r="A71" s="413"/>
      <c r="B71" s="414"/>
      <c r="C71" s="415"/>
      <c r="D71" s="415"/>
      <c r="E71" s="416"/>
      <c r="F71" s="417"/>
      <c r="G71" s="198"/>
      <c r="H71" s="418"/>
      <c r="I71" s="418"/>
      <c r="J71" s="419"/>
      <c r="K71" s="201"/>
      <c r="L71" s="201"/>
      <c r="M71" s="202"/>
      <c r="N71" s="420"/>
      <c r="O71" s="420"/>
      <c r="P71" s="420"/>
      <c r="Q71" s="421"/>
      <c r="R71" s="419"/>
      <c r="S71" s="421"/>
      <c r="T71" s="421"/>
      <c r="U71" s="422"/>
      <c r="V71" s="423"/>
    </row>
    <row r="72" spans="1:22">
      <c r="A72" s="424" t="s">
        <v>178</v>
      </c>
      <c r="B72" s="57"/>
      <c r="C72" s="373"/>
      <c r="D72" s="373"/>
      <c r="E72" s="425"/>
      <c r="Q72" s="424"/>
      <c r="R72" s="424"/>
      <c r="S72" s="424"/>
      <c r="T72" s="424"/>
    </row>
    <row r="73" spans="1:22">
      <c r="A73" s="301" t="s">
        <v>180</v>
      </c>
      <c r="B73" s="57"/>
      <c r="C73" s="373"/>
      <c r="D73" s="373"/>
      <c r="E73" s="425"/>
    </row>
    <row r="74" spans="1:22">
      <c r="A74" s="426" t="s">
        <v>265</v>
      </c>
      <c r="F74" s="359"/>
      <c r="G74" s="359"/>
      <c r="H74" s="427"/>
      <c r="I74" s="427"/>
      <c r="J74" s="427"/>
      <c r="K74" s="427"/>
      <c r="L74" s="428"/>
      <c r="M74" s="428"/>
      <c r="N74" s="427"/>
      <c r="O74" s="427"/>
      <c r="P74" s="427"/>
      <c r="Q74" s="427"/>
      <c r="R74" s="427"/>
    </row>
    <row r="75" spans="1:22">
      <c r="A75" s="368" t="s">
        <v>254</v>
      </c>
      <c r="F75" s="359"/>
      <c r="G75" s="359"/>
      <c r="H75" s="427"/>
      <c r="I75" s="427"/>
      <c r="J75" s="427"/>
      <c r="K75" s="427"/>
      <c r="L75" s="428"/>
      <c r="M75" s="428"/>
      <c r="N75" s="427"/>
      <c r="O75" s="427"/>
      <c r="P75" s="427"/>
      <c r="Q75" s="427"/>
      <c r="R75" s="427"/>
    </row>
    <row r="76" spans="1:22" s="358" customFormat="1">
      <c r="A76" s="680" t="s">
        <v>263</v>
      </c>
      <c r="B76" s="680"/>
      <c r="C76" s="680"/>
      <c r="D76" s="680"/>
      <c r="E76" s="680"/>
      <c r="F76" s="680"/>
      <c r="G76" s="680"/>
      <c r="H76" s="680"/>
      <c r="I76" s="680"/>
      <c r="J76" s="680"/>
      <c r="K76" s="680"/>
      <c r="L76" s="680"/>
      <c r="M76" s="301"/>
      <c r="N76" s="427"/>
      <c r="O76" s="427"/>
      <c r="P76" s="427"/>
      <c r="Q76" s="427"/>
      <c r="R76" s="427"/>
      <c r="S76" s="301"/>
      <c r="T76" s="301"/>
      <c r="U76" s="359"/>
      <c r="V76" s="301"/>
    </row>
    <row r="77" spans="1:22">
      <c r="A77" s="368"/>
      <c r="N77" s="427"/>
      <c r="O77" s="427"/>
      <c r="P77" s="427"/>
      <c r="Q77" s="427"/>
      <c r="R77" s="427"/>
    </row>
    <row r="78" spans="1:22">
      <c r="A78" s="426" t="s">
        <v>66</v>
      </c>
      <c r="F78" s="359"/>
      <c r="G78" s="359" t="s">
        <v>67</v>
      </c>
      <c r="H78" s="427"/>
      <c r="I78" s="427"/>
      <c r="J78" s="427"/>
      <c r="K78" s="427"/>
      <c r="L78" s="428"/>
      <c r="M78" s="428"/>
      <c r="N78" s="427"/>
      <c r="O78" s="427"/>
      <c r="P78" s="427"/>
      <c r="Q78" s="427" t="s">
        <v>68</v>
      </c>
      <c r="R78" s="427"/>
    </row>
    <row r="79" spans="1:22">
      <c r="A79" s="426"/>
      <c r="F79" s="359"/>
      <c r="H79" s="427"/>
      <c r="I79" s="427"/>
      <c r="J79" s="427"/>
      <c r="K79" s="427"/>
      <c r="L79" s="428"/>
      <c r="M79" s="428"/>
      <c r="N79" s="427"/>
      <c r="O79" s="427"/>
      <c r="P79" s="427"/>
      <c r="Q79" s="427"/>
      <c r="R79" s="427"/>
    </row>
    <row r="80" spans="1:22">
      <c r="B80" s="57"/>
      <c r="C80" s="373"/>
      <c r="D80" s="373"/>
      <c r="E80" s="425"/>
    </row>
    <row r="81" spans="1:22">
      <c r="B81" s="57"/>
      <c r="C81" s="373"/>
      <c r="D81" s="373"/>
      <c r="E81" s="425"/>
    </row>
    <row r="82" spans="1:22">
      <c r="B82" s="57"/>
      <c r="C82" s="373"/>
      <c r="D82" s="373"/>
      <c r="E82" s="425"/>
    </row>
    <row r="83" spans="1:22">
      <c r="B83" s="57"/>
      <c r="C83" s="373"/>
      <c r="D83" s="373"/>
      <c r="E83" s="425"/>
    </row>
    <row r="84" spans="1:22">
      <c r="B84" s="57"/>
      <c r="C84" s="373"/>
      <c r="D84" s="373"/>
      <c r="E84" s="425"/>
    </row>
    <row r="85" spans="1:22">
      <c r="B85" s="57"/>
      <c r="C85" s="373"/>
      <c r="D85" s="373"/>
      <c r="E85" s="425"/>
    </row>
    <row r="86" spans="1:22">
      <c r="B86" s="57"/>
      <c r="C86" s="373"/>
      <c r="D86" s="373"/>
      <c r="E86" s="425"/>
    </row>
    <row r="87" spans="1:22">
      <c r="B87" s="57"/>
      <c r="C87" s="373"/>
      <c r="D87" s="373"/>
      <c r="E87" s="425"/>
    </row>
    <row r="88" spans="1:22">
      <c r="B88" s="57"/>
      <c r="C88" s="373"/>
      <c r="D88" s="373"/>
      <c r="E88" s="425"/>
    </row>
    <row r="89" spans="1:22">
      <c r="B89" s="57"/>
      <c r="C89" s="373"/>
      <c r="D89" s="373"/>
      <c r="E89" s="425"/>
    </row>
    <row r="90" spans="1:22" s="358" customFormat="1">
      <c r="A90" s="301"/>
      <c r="B90" s="57"/>
      <c r="C90" s="373"/>
      <c r="D90" s="373"/>
      <c r="E90" s="425"/>
      <c r="F90" s="357"/>
      <c r="G90" s="357"/>
      <c r="L90" s="301"/>
      <c r="M90" s="301"/>
      <c r="N90" s="301"/>
      <c r="O90" s="301"/>
      <c r="P90" s="301"/>
      <c r="Q90" s="301"/>
      <c r="R90" s="301"/>
      <c r="S90" s="301"/>
      <c r="T90" s="301"/>
      <c r="U90" s="359"/>
      <c r="V90" s="301"/>
    </row>
    <row r="91" spans="1:22" s="358" customFormat="1">
      <c r="A91" s="301"/>
      <c r="B91" s="57"/>
      <c r="C91" s="373"/>
      <c r="D91" s="373"/>
      <c r="E91" s="425"/>
      <c r="F91" s="357"/>
      <c r="G91" s="357"/>
      <c r="L91" s="301"/>
      <c r="M91" s="301"/>
      <c r="N91" s="301"/>
      <c r="O91" s="301"/>
      <c r="P91" s="301"/>
      <c r="Q91" s="301"/>
      <c r="R91" s="301"/>
      <c r="S91" s="301"/>
      <c r="T91" s="301"/>
      <c r="U91" s="359"/>
      <c r="V91" s="301"/>
    </row>
    <row r="92" spans="1:22" s="358" customFormat="1">
      <c r="A92" s="301"/>
      <c r="B92" s="57"/>
      <c r="C92" s="373"/>
      <c r="D92" s="373"/>
      <c r="E92" s="425"/>
      <c r="F92" s="357"/>
      <c r="G92" s="357"/>
      <c r="L92" s="301"/>
      <c r="M92" s="301"/>
      <c r="N92" s="301"/>
      <c r="O92" s="301"/>
      <c r="P92" s="301"/>
      <c r="Q92" s="301"/>
      <c r="R92" s="301"/>
      <c r="S92" s="301"/>
      <c r="T92" s="301"/>
      <c r="U92" s="359"/>
      <c r="V92" s="301"/>
    </row>
    <row r="93" spans="1:22" s="358" customFormat="1">
      <c r="A93" s="301"/>
      <c r="B93" s="57"/>
      <c r="C93" s="373"/>
      <c r="D93" s="373"/>
      <c r="E93" s="425"/>
      <c r="F93" s="357"/>
      <c r="G93" s="357"/>
      <c r="L93" s="301"/>
      <c r="M93" s="301"/>
      <c r="N93" s="301"/>
      <c r="O93" s="301"/>
      <c r="P93" s="301"/>
      <c r="Q93" s="301"/>
      <c r="R93" s="301"/>
      <c r="S93" s="301"/>
      <c r="T93" s="301"/>
      <c r="U93" s="359"/>
      <c r="V93" s="301"/>
    </row>
    <row r="94" spans="1:22" s="358" customFormat="1">
      <c r="A94" s="301"/>
      <c r="B94" s="57"/>
      <c r="C94" s="373"/>
      <c r="D94" s="373"/>
      <c r="E94" s="425"/>
      <c r="F94" s="357"/>
      <c r="G94" s="357"/>
      <c r="L94" s="301"/>
      <c r="M94" s="301"/>
      <c r="N94" s="301"/>
      <c r="O94" s="301"/>
      <c r="P94" s="301"/>
      <c r="Q94" s="301"/>
      <c r="R94" s="301"/>
      <c r="S94" s="301"/>
      <c r="T94" s="301"/>
      <c r="U94" s="359"/>
      <c r="V94" s="301"/>
    </row>
    <row r="95" spans="1:22" s="358" customFormat="1">
      <c r="A95" s="301"/>
      <c r="B95" s="57"/>
      <c r="C95" s="373"/>
      <c r="D95" s="373"/>
      <c r="E95" s="425"/>
      <c r="F95" s="357"/>
      <c r="G95" s="357"/>
      <c r="L95" s="301"/>
      <c r="M95" s="301"/>
      <c r="N95" s="301"/>
      <c r="O95" s="301"/>
      <c r="P95" s="301"/>
      <c r="Q95" s="301"/>
      <c r="R95" s="301"/>
      <c r="S95" s="301"/>
      <c r="T95" s="301"/>
      <c r="U95" s="359"/>
      <c r="V95" s="301"/>
    </row>
    <row r="96" spans="1:22" s="358" customFormat="1">
      <c r="A96" s="301"/>
      <c r="B96" s="57"/>
      <c r="C96" s="373"/>
      <c r="D96" s="373"/>
      <c r="E96" s="425"/>
      <c r="F96" s="357"/>
      <c r="G96" s="357"/>
      <c r="L96" s="301"/>
      <c r="M96" s="301"/>
      <c r="N96" s="301"/>
      <c r="O96" s="301"/>
      <c r="P96" s="301"/>
      <c r="Q96" s="301"/>
      <c r="R96" s="301"/>
      <c r="S96" s="301"/>
      <c r="T96" s="301"/>
      <c r="U96" s="359"/>
      <c r="V96" s="301"/>
    </row>
    <row r="97" spans="1:22" s="358" customFormat="1">
      <c r="A97" s="301"/>
      <c r="B97" s="57"/>
      <c r="C97" s="373"/>
      <c r="D97" s="373"/>
      <c r="E97" s="425"/>
      <c r="F97" s="357"/>
      <c r="G97" s="357"/>
      <c r="L97" s="301"/>
      <c r="M97" s="301"/>
      <c r="N97" s="301"/>
      <c r="O97" s="301"/>
      <c r="P97" s="301"/>
      <c r="Q97" s="301"/>
      <c r="R97" s="301"/>
      <c r="S97" s="301"/>
      <c r="T97" s="301"/>
      <c r="U97" s="359"/>
      <c r="V97" s="301"/>
    </row>
    <row r="98" spans="1:22" s="358" customFormat="1">
      <c r="A98" s="301"/>
      <c r="B98" s="57"/>
      <c r="C98" s="373"/>
      <c r="D98" s="373"/>
      <c r="E98" s="425"/>
      <c r="F98" s="357"/>
      <c r="G98" s="357"/>
      <c r="L98" s="301"/>
      <c r="M98" s="301"/>
      <c r="N98" s="301"/>
      <c r="O98" s="301"/>
      <c r="P98" s="301"/>
      <c r="Q98" s="301"/>
      <c r="R98" s="301"/>
      <c r="S98" s="301"/>
      <c r="T98" s="301"/>
      <c r="U98" s="359"/>
      <c r="V98" s="301"/>
    </row>
    <row r="99" spans="1:22" s="358" customFormat="1">
      <c r="A99" s="301"/>
      <c r="B99" s="57"/>
      <c r="C99" s="373"/>
      <c r="D99" s="373"/>
      <c r="E99" s="425"/>
      <c r="F99" s="357"/>
      <c r="G99" s="357"/>
      <c r="L99" s="301"/>
      <c r="M99" s="301"/>
      <c r="N99" s="301"/>
      <c r="O99" s="301"/>
      <c r="P99" s="301"/>
      <c r="Q99" s="301"/>
      <c r="R99" s="301"/>
      <c r="S99" s="301"/>
      <c r="T99" s="301"/>
      <c r="U99" s="359"/>
      <c r="V99" s="301"/>
    </row>
    <row r="100" spans="1:22" s="358" customFormat="1">
      <c r="A100" s="301"/>
      <c r="B100" s="57"/>
      <c r="C100" s="373"/>
      <c r="D100" s="373"/>
      <c r="E100" s="425"/>
      <c r="F100" s="357"/>
      <c r="G100" s="357"/>
      <c r="L100" s="301"/>
      <c r="M100" s="301"/>
      <c r="N100" s="301"/>
      <c r="O100" s="301"/>
      <c r="P100" s="301"/>
      <c r="Q100" s="301"/>
      <c r="R100" s="301"/>
      <c r="S100" s="301"/>
      <c r="T100" s="301"/>
      <c r="U100" s="359"/>
      <c r="V100" s="301"/>
    </row>
    <row r="101" spans="1:22" s="358" customFormat="1">
      <c r="A101" s="301"/>
      <c r="B101" s="57"/>
      <c r="C101" s="373"/>
      <c r="D101" s="373"/>
      <c r="E101" s="425"/>
      <c r="F101" s="357"/>
      <c r="G101" s="357"/>
      <c r="L101" s="301"/>
      <c r="M101" s="301"/>
      <c r="N101" s="301"/>
      <c r="O101" s="301"/>
      <c r="P101" s="301"/>
      <c r="Q101" s="301"/>
      <c r="R101" s="301"/>
      <c r="S101" s="301"/>
      <c r="T101" s="301"/>
      <c r="U101" s="359"/>
      <c r="V101" s="301"/>
    </row>
    <row r="102" spans="1:22" s="358" customFormat="1">
      <c r="A102" s="301"/>
      <c r="B102" s="57"/>
      <c r="C102" s="373"/>
      <c r="D102" s="373"/>
      <c r="E102" s="425"/>
      <c r="F102" s="357"/>
      <c r="G102" s="357"/>
      <c r="L102" s="301"/>
      <c r="M102" s="301"/>
      <c r="N102" s="301"/>
      <c r="O102" s="301"/>
      <c r="P102" s="301"/>
      <c r="Q102" s="301"/>
      <c r="R102" s="301"/>
      <c r="S102" s="301"/>
      <c r="T102" s="301"/>
      <c r="U102" s="359"/>
      <c r="V102" s="301"/>
    </row>
    <row r="103" spans="1:22" s="358" customFormat="1">
      <c r="A103" s="301"/>
      <c r="B103" s="57"/>
      <c r="C103" s="373"/>
      <c r="D103" s="373"/>
      <c r="E103" s="425"/>
      <c r="F103" s="357"/>
      <c r="G103" s="357"/>
      <c r="L103" s="301"/>
      <c r="M103" s="301"/>
      <c r="N103" s="301"/>
      <c r="O103" s="301"/>
      <c r="P103" s="301"/>
      <c r="Q103" s="301"/>
      <c r="R103" s="301"/>
      <c r="S103" s="301"/>
      <c r="T103" s="301"/>
      <c r="U103" s="359"/>
      <c r="V103" s="301"/>
    </row>
    <row r="104" spans="1:22" s="358" customFormat="1">
      <c r="A104" s="301"/>
      <c r="B104" s="57"/>
      <c r="C104" s="373"/>
      <c r="D104" s="373"/>
      <c r="E104" s="425"/>
      <c r="F104" s="357"/>
      <c r="G104" s="357"/>
      <c r="L104" s="301"/>
      <c r="M104" s="301"/>
      <c r="N104" s="301"/>
      <c r="O104" s="301"/>
      <c r="P104" s="301"/>
      <c r="Q104" s="301"/>
      <c r="R104" s="301"/>
      <c r="S104" s="301"/>
      <c r="T104" s="301"/>
      <c r="U104" s="359"/>
      <c r="V104" s="301"/>
    </row>
    <row r="105" spans="1:22" s="358" customFormat="1">
      <c r="A105" s="301"/>
      <c r="B105" s="57"/>
      <c r="C105" s="373"/>
      <c r="D105" s="373"/>
      <c r="E105" s="425"/>
      <c r="F105" s="357"/>
      <c r="G105" s="357"/>
      <c r="L105" s="301"/>
      <c r="M105" s="301"/>
      <c r="N105" s="301"/>
      <c r="O105" s="301"/>
      <c r="P105" s="301"/>
      <c r="Q105" s="301"/>
      <c r="R105" s="301"/>
      <c r="S105" s="301"/>
      <c r="T105" s="301"/>
      <c r="U105" s="359"/>
      <c r="V105" s="301"/>
    </row>
    <row r="106" spans="1:22" s="358" customFormat="1">
      <c r="A106" s="301"/>
      <c r="B106" s="57"/>
      <c r="C106" s="373"/>
      <c r="D106" s="373"/>
      <c r="E106" s="425"/>
      <c r="F106" s="357"/>
      <c r="G106" s="357"/>
      <c r="L106" s="301"/>
      <c r="M106" s="301"/>
      <c r="N106" s="301"/>
      <c r="O106" s="301"/>
      <c r="P106" s="301"/>
      <c r="Q106" s="301"/>
      <c r="R106" s="301"/>
      <c r="S106" s="301"/>
      <c r="T106" s="301"/>
      <c r="U106" s="359"/>
      <c r="V106" s="301"/>
    </row>
    <row r="107" spans="1:22" s="358" customFormat="1">
      <c r="A107" s="301"/>
      <c r="B107" s="57"/>
      <c r="C107" s="373"/>
      <c r="D107" s="373"/>
      <c r="E107" s="425"/>
      <c r="F107" s="357"/>
      <c r="G107" s="357"/>
      <c r="L107" s="301"/>
      <c r="M107" s="301"/>
      <c r="N107" s="301"/>
      <c r="O107" s="301"/>
      <c r="P107" s="301"/>
      <c r="Q107" s="301"/>
      <c r="R107" s="301"/>
      <c r="S107" s="301"/>
      <c r="T107" s="301"/>
      <c r="U107" s="359"/>
      <c r="V107" s="301"/>
    </row>
    <row r="108" spans="1:22" s="358" customFormat="1">
      <c r="A108" s="301"/>
      <c r="B108" s="57"/>
      <c r="C108" s="373"/>
      <c r="D108" s="373"/>
      <c r="E108" s="425"/>
      <c r="F108" s="357"/>
      <c r="G108" s="357"/>
      <c r="L108" s="301"/>
      <c r="M108" s="301"/>
      <c r="N108" s="301"/>
      <c r="O108" s="301"/>
      <c r="P108" s="301"/>
      <c r="Q108" s="301"/>
      <c r="R108" s="301"/>
      <c r="S108" s="301"/>
      <c r="T108" s="301"/>
      <c r="U108" s="359"/>
      <c r="V108" s="301"/>
    </row>
    <row r="109" spans="1:22" s="358" customFormat="1">
      <c r="A109" s="301"/>
      <c r="B109" s="57"/>
      <c r="C109" s="373"/>
      <c r="D109" s="373"/>
      <c r="E109" s="425"/>
      <c r="F109" s="357"/>
      <c r="G109" s="357"/>
      <c r="L109" s="301"/>
      <c r="M109" s="301"/>
      <c r="N109" s="301"/>
      <c r="O109" s="301"/>
      <c r="P109" s="301"/>
      <c r="Q109" s="301"/>
      <c r="R109" s="301"/>
      <c r="S109" s="301"/>
      <c r="T109" s="301"/>
      <c r="U109" s="359"/>
      <c r="V109" s="301"/>
    </row>
    <row r="110" spans="1:22" s="358" customFormat="1">
      <c r="A110" s="301"/>
      <c r="B110" s="57"/>
      <c r="C110" s="373"/>
      <c r="D110" s="373"/>
      <c r="E110" s="425"/>
      <c r="F110" s="357"/>
      <c r="G110" s="357"/>
      <c r="L110" s="301"/>
      <c r="M110" s="301"/>
      <c r="N110" s="301"/>
      <c r="O110" s="301"/>
      <c r="P110" s="301"/>
      <c r="Q110" s="301"/>
      <c r="R110" s="301"/>
      <c r="S110" s="301"/>
      <c r="T110" s="301"/>
      <c r="U110" s="359"/>
      <c r="V110" s="301"/>
    </row>
    <row r="111" spans="1:22" s="358" customFormat="1">
      <c r="A111" s="301"/>
      <c r="B111" s="57"/>
      <c r="C111" s="373"/>
      <c r="D111" s="373"/>
      <c r="E111" s="425"/>
      <c r="F111" s="357"/>
      <c r="G111" s="357"/>
      <c r="L111" s="301"/>
      <c r="M111" s="301"/>
      <c r="N111" s="301"/>
      <c r="O111" s="301"/>
      <c r="P111" s="301"/>
      <c r="Q111" s="301"/>
      <c r="R111" s="301"/>
      <c r="S111" s="301"/>
      <c r="T111" s="301"/>
      <c r="U111" s="359"/>
      <c r="V111" s="301"/>
    </row>
    <row r="112" spans="1:22" s="358" customFormat="1">
      <c r="A112" s="301"/>
      <c r="B112" s="57"/>
      <c r="C112" s="373"/>
      <c r="D112" s="373"/>
      <c r="E112" s="425"/>
      <c r="F112" s="357"/>
      <c r="G112" s="357"/>
      <c r="L112" s="301"/>
      <c r="M112" s="301"/>
      <c r="N112" s="301"/>
      <c r="O112" s="301"/>
      <c r="P112" s="301"/>
      <c r="Q112" s="301"/>
      <c r="R112" s="301"/>
      <c r="S112" s="301"/>
      <c r="T112" s="301"/>
      <c r="U112" s="359"/>
      <c r="V112" s="301"/>
    </row>
    <row r="113" spans="1:22" s="358" customFormat="1">
      <c r="A113" s="301"/>
      <c r="B113" s="57"/>
      <c r="C113" s="373"/>
      <c r="D113" s="373"/>
      <c r="E113" s="425"/>
      <c r="F113" s="357"/>
      <c r="G113" s="357"/>
      <c r="L113" s="301"/>
      <c r="M113" s="301"/>
      <c r="N113" s="301"/>
      <c r="O113" s="301"/>
      <c r="P113" s="301"/>
      <c r="Q113" s="301"/>
      <c r="R113" s="301"/>
      <c r="S113" s="301"/>
      <c r="T113" s="301"/>
      <c r="U113" s="359"/>
      <c r="V113" s="301"/>
    </row>
    <row r="114" spans="1:22" s="358" customFormat="1">
      <c r="A114" s="301"/>
      <c r="B114" s="57"/>
      <c r="C114" s="373"/>
      <c r="D114" s="373"/>
      <c r="E114" s="425"/>
      <c r="F114" s="357"/>
      <c r="G114" s="357"/>
      <c r="L114" s="301"/>
      <c r="M114" s="301"/>
      <c r="N114" s="301"/>
      <c r="O114" s="301"/>
      <c r="P114" s="301"/>
      <c r="Q114" s="301"/>
      <c r="R114" s="301"/>
      <c r="S114" s="301"/>
      <c r="T114" s="301"/>
      <c r="U114" s="359"/>
      <c r="V114" s="301"/>
    </row>
    <row r="115" spans="1:22" s="358" customFormat="1">
      <c r="A115" s="301"/>
      <c r="B115" s="57"/>
      <c r="C115" s="373"/>
      <c r="D115" s="373"/>
      <c r="E115" s="425"/>
      <c r="F115" s="357"/>
      <c r="G115" s="357"/>
      <c r="L115" s="301"/>
      <c r="M115" s="301"/>
      <c r="N115" s="301"/>
      <c r="O115" s="301"/>
      <c r="P115" s="301"/>
      <c r="Q115" s="301"/>
      <c r="R115" s="301"/>
      <c r="S115" s="301"/>
      <c r="T115" s="301"/>
      <c r="U115" s="359"/>
      <c r="V115" s="301"/>
    </row>
    <row r="116" spans="1:22" s="358" customFormat="1">
      <c r="A116" s="301"/>
      <c r="B116" s="57"/>
      <c r="C116" s="373"/>
      <c r="D116" s="373"/>
      <c r="E116" s="425"/>
      <c r="F116" s="357"/>
      <c r="G116" s="357"/>
      <c r="L116" s="301"/>
      <c r="M116" s="301"/>
      <c r="N116" s="301"/>
      <c r="O116" s="301"/>
      <c r="P116" s="301"/>
      <c r="Q116" s="301"/>
      <c r="R116" s="301"/>
      <c r="S116" s="301"/>
      <c r="T116" s="301"/>
      <c r="U116" s="359"/>
      <c r="V116" s="301"/>
    </row>
    <row r="117" spans="1:22" s="358" customFormat="1">
      <c r="A117" s="301"/>
      <c r="B117" s="57"/>
      <c r="C117" s="373"/>
      <c r="D117" s="373"/>
      <c r="E117" s="425"/>
      <c r="F117" s="357"/>
      <c r="G117" s="357"/>
      <c r="L117" s="301"/>
      <c r="M117" s="301"/>
      <c r="N117" s="301"/>
      <c r="O117" s="301"/>
      <c r="P117" s="301"/>
      <c r="Q117" s="301"/>
      <c r="R117" s="301"/>
      <c r="S117" s="301"/>
      <c r="T117" s="301"/>
      <c r="U117" s="359"/>
      <c r="V117" s="301"/>
    </row>
    <row r="118" spans="1:22" s="358" customFormat="1">
      <c r="A118" s="301"/>
      <c r="B118" s="57"/>
      <c r="C118" s="373"/>
      <c r="D118" s="373"/>
      <c r="E118" s="425"/>
      <c r="F118" s="357"/>
      <c r="G118" s="357"/>
      <c r="L118" s="301"/>
      <c r="M118" s="301"/>
      <c r="N118" s="301"/>
      <c r="O118" s="301"/>
      <c r="P118" s="301"/>
      <c r="Q118" s="301"/>
      <c r="R118" s="301"/>
      <c r="S118" s="301"/>
      <c r="T118" s="301"/>
      <c r="U118" s="359"/>
      <c r="V118" s="301"/>
    </row>
    <row r="119" spans="1:22" s="358" customFormat="1">
      <c r="A119" s="301"/>
      <c r="B119" s="57"/>
      <c r="C119" s="373"/>
      <c r="D119" s="373"/>
      <c r="E119" s="425"/>
      <c r="F119" s="357"/>
      <c r="G119" s="357"/>
      <c r="L119" s="301"/>
      <c r="M119" s="301"/>
      <c r="N119" s="301"/>
      <c r="O119" s="301"/>
      <c r="P119" s="301"/>
      <c r="Q119" s="301"/>
      <c r="R119" s="301"/>
      <c r="S119" s="301"/>
      <c r="T119" s="301"/>
      <c r="U119" s="359"/>
      <c r="V119" s="301"/>
    </row>
    <row r="120" spans="1:22" s="358" customFormat="1">
      <c r="A120" s="301"/>
      <c r="B120" s="57"/>
      <c r="C120" s="373"/>
      <c r="D120" s="373"/>
      <c r="E120" s="425"/>
      <c r="F120" s="357"/>
      <c r="G120" s="357"/>
      <c r="L120" s="301"/>
      <c r="M120" s="301"/>
      <c r="N120" s="301"/>
      <c r="O120" s="301"/>
      <c r="P120" s="301"/>
      <c r="Q120" s="301"/>
      <c r="R120" s="301"/>
      <c r="S120" s="301"/>
      <c r="T120" s="301"/>
      <c r="U120" s="359"/>
      <c r="V120" s="301"/>
    </row>
    <row r="121" spans="1:22" s="358" customFormat="1">
      <c r="A121" s="301"/>
      <c r="B121" s="57"/>
      <c r="C121" s="373"/>
      <c r="D121" s="373"/>
      <c r="E121" s="425"/>
      <c r="F121" s="357"/>
      <c r="G121" s="357"/>
      <c r="L121" s="301"/>
      <c r="M121" s="301"/>
      <c r="N121" s="301"/>
      <c r="O121" s="301"/>
      <c r="P121" s="301"/>
      <c r="Q121" s="301"/>
      <c r="R121" s="301"/>
      <c r="S121" s="301"/>
      <c r="T121" s="301"/>
      <c r="U121" s="359"/>
      <c r="V121" s="301"/>
    </row>
    <row r="122" spans="1:22" s="358" customFormat="1">
      <c r="A122" s="301"/>
      <c r="B122" s="57"/>
      <c r="C122" s="373"/>
      <c r="D122" s="373"/>
      <c r="E122" s="425"/>
      <c r="F122" s="357"/>
      <c r="G122" s="357"/>
      <c r="L122" s="301"/>
      <c r="M122" s="301"/>
      <c r="N122" s="301"/>
      <c r="O122" s="301"/>
      <c r="P122" s="301"/>
      <c r="Q122" s="301"/>
      <c r="R122" s="301"/>
      <c r="S122" s="301"/>
      <c r="T122" s="301"/>
      <c r="U122" s="359"/>
      <c r="V122" s="301"/>
    </row>
    <row r="123" spans="1:22" s="358" customFormat="1">
      <c r="A123" s="301"/>
      <c r="B123" s="57"/>
      <c r="C123" s="373"/>
      <c r="D123" s="373"/>
      <c r="E123" s="425"/>
      <c r="F123" s="357"/>
      <c r="G123" s="357"/>
      <c r="L123" s="301"/>
      <c r="M123" s="301"/>
      <c r="N123" s="301"/>
      <c r="O123" s="301"/>
      <c r="P123" s="301"/>
      <c r="Q123" s="301"/>
      <c r="R123" s="301"/>
      <c r="S123" s="301"/>
      <c r="T123" s="301"/>
      <c r="U123" s="359"/>
      <c r="V123" s="301"/>
    </row>
    <row r="124" spans="1:22" s="358" customFormat="1">
      <c r="A124" s="301"/>
      <c r="B124" s="57"/>
      <c r="C124" s="373"/>
      <c r="D124" s="373"/>
      <c r="E124" s="425"/>
      <c r="F124" s="357"/>
      <c r="G124" s="357"/>
      <c r="L124" s="301"/>
      <c r="M124" s="301"/>
      <c r="N124" s="301"/>
      <c r="O124" s="301"/>
      <c r="P124" s="301"/>
      <c r="Q124" s="301"/>
      <c r="R124" s="301"/>
      <c r="S124" s="301"/>
      <c r="T124" s="301"/>
      <c r="U124" s="359"/>
      <c r="V124" s="301"/>
    </row>
    <row r="125" spans="1:22" s="358" customFormat="1">
      <c r="A125" s="301"/>
      <c r="B125" s="57"/>
      <c r="C125" s="373"/>
      <c r="D125" s="373"/>
      <c r="E125" s="425"/>
      <c r="F125" s="357"/>
      <c r="G125" s="357"/>
      <c r="L125" s="301"/>
      <c r="M125" s="301"/>
      <c r="N125" s="301"/>
      <c r="O125" s="301"/>
      <c r="P125" s="301"/>
      <c r="Q125" s="301"/>
      <c r="R125" s="301"/>
      <c r="S125" s="301"/>
      <c r="T125" s="301"/>
      <c r="U125" s="359"/>
      <c r="V125" s="301"/>
    </row>
    <row r="126" spans="1:22" s="358" customFormat="1">
      <c r="A126" s="301"/>
      <c r="B126" s="57"/>
      <c r="C126" s="373"/>
      <c r="D126" s="373"/>
      <c r="E126" s="425"/>
      <c r="F126" s="357"/>
      <c r="G126" s="357"/>
      <c r="L126" s="301"/>
      <c r="M126" s="301"/>
      <c r="N126" s="301"/>
      <c r="O126" s="301"/>
      <c r="P126" s="301"/>
      <c r="Q126" s="301"/>
      <c r="R126" s="301"/>
      <c r="S126" s="301"/>
      <c r="T126" s="301"/>
      <c r="U126" s="359"/>
      <c r="V126" s="301"/>
    </row>
    <row r="127" spans="1:22" s="358" customFormat="1">
      <c r="A127" s="301"/>
      <c r="B127" s="57"/>
      <c r="C127" s="373"/>
      <c r="D127" s="373"/>
      <c r="E127" s="425"/>
      <c r="F127" s="357"/>
      <c r="G127" s="357"/>
      <c r="L127" s="301"/>
      <c r="M127" s="301"/>
      <c r="N127" s="301"/>
      <c r="O127" s="301"/>
      <c r="P127" s="301"/>
      <c r="Q127" s="301"/>
      <c r="R127" s="301"/>
      <c r="S127" s="301"/>
      <c r="T127" s="301"/>
      <c r="U127" s="359"/>
      <c r="V127" s="301"/>
    </row>
    <row r="128" spans="1:22" s="358" customFormat="1">
      <c r="A128" s="301"/>
      <c r="B128" s="57"/>
      <c r="C128" s="373"/>
      <c r="D128" s="373"/>
      <c r="E128" s="425"/>
      <c r="F128" s="357"/>
      <c r="G128" s="357"/>
      <c r="L128" s="301"/>
      <c r="M128" s="301"/>
      <c r="N128" s="301"/>
      <c r="O128" s="301"/>
      <c r="P128" s="301"/>
      <c r="Q128" s="301"/>
      <c r="R128" s="301"/>
      <c r="S128" s="301"/>
      <c r="T128" s="301"/>
      <c r="U128" s="359"/>
      <c r="V128" s="301"/>
    </row>
    <row r="129" spans="1:22" s="358" customFormat="1">
      <c r="A129" s="301"/>
      <c r="B129" s="57"/>
      <c r="C129" s="373"/>
      <c r="D129" s="373"/>
      <c r="E129" s="425"/>
      <c r="F129" s="357"/>
      <c r="G129" s="357"/>
      <c r="L129" s="301"/>
      <c r="M129" s="301"/>
      <c r="N129" s="301"/>
      <c r="O129" s="301"/>
      <c r="P129" s="301"/>
      <c r="Q129" s="301"/>
      <c r="R129" s="301"/>
      <c r="S129" s="301"/>
      <c r="T129" s="301"/>
      <c r="U129" s="359"/>
      <c r="V129" s="301"/>
    </row>
    <row r="130" spans="1:22" s="358" customFormat="1">
      <c r="A130" s="301"/>
      <c r="B130" s="57"/>
      <c r="C130" s="373"/>
      <c r="D130" s="373"/>
      <c r="E130" s="425"/>
      <c r="F130" s="357"/>
      <c r="G130" s="357"/>
      <c r="L130" s="301"/>
      <c r="M130" s="301"/>
      <c r="N130" s="301"/>
      <c r="O130" s="301"/>
      <c r="P130" s="301"/>
      <c r="Q130" s="301"/>
      <c r="R130" s="301"/>
      <c r="S130" s="301"/>
      <c r="T130" s="301"/>
      <c r="U130" s="359"/>
      <c r="V130" s="301"/>
    </row>
    <row r="131" spans="1:22" s="358" customFormat="1">
      <c r="A131" s="301"/>
      <c r="B131" s="57"/>
      <c r="C131" s="373"/>
      <c r="D131" s="373"/>
      <c r="E131" s="425"/>
      <c r="F131" s="357"/>
      <c r="G131" s="357"/>
      <c r="L131" s="301"/>
      <c r="M131" s="301"/>
      <c r="N131" s="301"/>
      <c r="O131" s="301"/>
      <c r="P131" s="301"/>
      <c r="Q131" s="301"/>
      <c r="R131" s="301"/>
      <c r="S131" s="301"/>
      <c r="T131" s="301"/>
      <c r="U131" s="359"/>
      <c r="V131" s="301"/>
    </row>
    <row r="132" spans="1:22" s="358" customFormat="1">
      <c r="A132" s="301"/>
      <c r="B132" s="57"/>
      <c r="C132" s="373"/>
      <c r="D132" s="373"/>
      <c r="E132" s="425"/>
      <c r="F132" s="357"/>
      <c r="G132" s="357"/>
      <c r="L132" s="301"/>
      <c r="M132" s="301"/>
      <c r="N132" s="301"/>
      <c r="O132" s="301"/>
      <c r="P132" s="301"/>
      <c r="Q132" s="301"/>
      <c r="R132" s="301"/>
      <c r="S132" s="301"/>
      <c r="T132" s="301"/>
      <c r="U132" s="359"/>
      <c r="V132" s="301"/>
    </row>
    <row r="133" spans="1:22" s="358" customFormat="1">
      <c r="A133" s="301"/>
      <c r="B133" s="57"/>
      <c r="C133" s="373"/>
      <c r="D133" s="373"/>
      <c r="E133" s="425"/>
      <c r="F133" s="357"/>
      <c r="G133" s="357"/>
      <c r="L133" s="301"/>
      <c r="M133" s="301"/>
      <c r="N133" s="301"/>
      <c r="O133" s="301"/>
      <c r="P133" s="301"/>
      <c r="Q133" s="301"/>
      <c r="R133" s="301"/>
      <c r="S133" s="301"/>
      <c r="T133" s="301"/>
      <c r="U133" s="359"/>
      <c r="V133" s="301"/>
    </row>
    <row r="134" spans="1:22" s="358" customFormat="1">
      <c r="A134" s="301"/>
      <c r="B134" s="57"/>
      <c r="C134" s="373"/>
      <c r="D134" s="373"/>
      <c r="E134" s="425"/>
      <c r="F134" s="357"/>
      <c r="G134" s="357"/>
      <c r="L134" s="301"/>
      <c r="M134" s="301"/>
      <c r="N134" s="301"/>
      <c r="O134" s="301"/>
      <c r="P134" s="301"/>
      <c r="Q134" s="301"/>
      <c r="R134" s="301"/>
      <c r="S134" s="301"/>
      <c r="T134" s="301"/>
      <c r="U134" s="359"/>
      <c r="V134" s="301"/>
    </row>
    <row r="135" spans="1:22" s="358" customFormat="1">
      <c r="A135" s="301"/>
      <c r="B135" s="57"/>
      <c r="C135" s="373"/>
      <c r="D135" s="373"/>
      <c r="E135" s="425"/>
      <c r="F135" s="357"/>
      <c r="G135" s="357"/>
      <c r="L135" s="301"/>
      <c r="M135" s="301"/>
      <c r="N135" s="301"/>
      <c r="O135" s="301"/>
      <c r="P135" s="301"/>
      <c r="Q135" s="301"/>
      <c r="R135" s="301"/>
      <c r="S135" s="301"/>
      <c r="T135" s="301"/>
      <c r="U135" s="359"/>
      <c r="V135" s="301"/>
    </row>
    <row r="136" spans="1:22" s="358" customFormat="1">
      <c r="A136" s="301"/>
      <c r="B136" s="57"/>
      <c r="C136" s="373"/>
      <c r="D136" s="373"/>
      <c r="E136" s="425"/>
      <c r="F136" s="357"/>
      <c r="G136" s="357"/>
      <c r="L136" s="301"/>
      <c r="M136" s="301"/>
      <c r="N136" s="301"/>
      <c r="O136" s="301"/>
      <c r="P136" s="301"/>
      <c r="Q136" s="301"/>
      <c r="R136" s="301"/>
      <c r="S136" s="301"/>
      <c r="T136" s="301"/>
      <c r="U136" s="359"/>
      <c r="V136" s="301"/>
    </row>
    <row r="137" spans="1:22" s="358" customFormat="1">
      <c r="A137" s="301"/>
      <c r="B137" s="57"/>
      <c r="C137" s="373"/>
      <c r="D137" s="373"/>
      <c r="E137" s="425"/>
      <c r="F137" s="357"/>
      <c r="G137" s="357"/>
      <c r="L137" s="301"/>
      <c r="M137" s="301"/>
      <c r="N137" s="301"/>
      <c r="O137" s="301"/>
      <c r="P137" s="301"/>
      <c r="Q137" s="301"/>
      <c r="R137" s="301"/>
      <c r="S137" s="301"/>
      <c r="T137" s="301"/>
      <c r="U137" s="359"/>
      <c r="V137" s="301"/>
    </row>
    <row r="138" spans="1:22" s="358" customFormat="1">
      <c r="A138" s="301"/>
      <c r="B138" s="57"/>
      <c r="C138" s="373"/>
      <c r="D138" s="373"/>
      <c r="E138" s="425"/>
      <c r="F138" s="357"/>
      <c r="G138" s="357"/>
      <c r="L138" s="301"/>
      <c r="M138" s="301"/>
      <c r="N138" s="301"/>
      <c r="O138" s="301"/>
      <c r="P138" s="301"/>
      <c r="Q138" s="301"/>
      <c r="R138" s="301"/>
      <c r="S138" s="301"/>
      <c r="T138" s="301"/>
      <c r="U138" s="359"/>
      <c r="V138" s="301"/>
    </row>
    <row r="139" spans="1:22" s="358" customFormat="1">
      <c r="A139" s="301"/>
      <c r="B139" s="57"/>
      <c r="C139" s="373"/>
      <c r="D139" s="373"/>
      <c r="E139" s="425"/>
      <c r="F139" s="357"/>
      <c r="G139" s="357"/>
      <c r="L139" s="301"/>
      <c r="M139" s="301"/>
      <c r="N139" s="301"/>
      <c r="O139" s="301"/>
      <c r="P139" s="301"/>
      <c r="Q139" s="301"/>
      <c r="R139" s="301"/>
      <c r="S139" s="301"/>
      <c r="T139" s="301"/>
      <c r="U139" s="359"/>
      <c r="V139" s="301"/>
    </row>
    <row r="140" spans="1:22" s="358" customFormat="1">
      <c r="A140" s="301"/>
      <c r="B140" s="57"/>
      <c r="C140" s="373"/>
      <c r="D140" s="373"/>
      <c r="E140" s="425"/>
      <c r="F140" s="357"/>
      <c r="G140" s="357"/>
      <c r="L140" s="301"/>
      <c r="M140" s="301"/>
      <c r="N140" s="301"/>
      <c r="O140" s="301"/>
      <c r="P140" s="301"/>
      <c r="Q140" s="301"/>
      <c r="R140" s="301"/>
      <c r="S140" s="301"/>
      <c r="T140" s="301"/>
      <c r="U140" s="359"/>
      <c r="V140" s="301"/>
    </row>
    <row r="141" spans="1:22" s="358" customFormat="1">
      <c r="A141" s="301"/>
      <c r="B141" s="57"/>
      <c r="C141" s="373"/>
      <c r="D141" s="373"/>
      <c r="E141" s="425"/>
      <c r="F141" s="357"/>
      <c r="G141" s="357"/>
      <c r="L141" s="301"/>
      <c r="M141" s="301"/>
      <c r="N141" s="301"/>
      <c r="O141" s="301"/>
      <c r="P141" s="301"/>
      <c r="Q141" s="301"/>
      <c r="R141" s="301"/>
      <c r="S141" s="301"/>
      <c r="T141" s="301"/>
      <c r="U141" s="359"/>
      <c r="V141" s="301"/>
    </row>
    <row r="142" spans="1:22" s="358" customFormat="1">
      <c r="A142" s="301"/>
      <c r="B142" s="57"/>
      <c r="C142" s="373"/>
      <c r="D142" s="373"/>
      <c r="E142" s="425"/>
      <c r="F142" s="357"/>
      <c r="G142" s="357"/>
      <c r="L142" s="301"/>
      <c r="M142" s="301"/>
      <c r="N142" s="301"/>
      <c r="O142" s="301"/>
      <c r="P142" s="301"/>
      <c r="Q142" s="301"/>
      <c r="R142" s="301"/>
      <c r="S142" s="301"/>
      <c r="T142" s="301"/>
      <c r="U142" s="359"/>
      <c r="V142" s="301"/>
    </row>
    <row r="143" spans="1:22" s="358" customFormat="1">
      <c r="A143" s="301"/>
      <c r="B143" s="57"/>
      <c r="C143" s="373"/>
      <c r="D143" s="373"/>
      <c r="E143" s="425"/>
      <c r="F143" s="357"/>
      <c r="G143" s="357"/>
      <c r="L143" s="301"/>
      <c r="M143" s="301"/>
      <c r="N143" s="301"/>
      <c r="O143" s="301"/>
      <c r="P143" s="301"/>
      <c r="Q143" s="301"/>
      <c r="R143" s="301"/>
      <c r="S143" s="301"/>
      <c r="T143" s="301"/>
      <c r="U143" s="359"/>
      <c r="V143" s="301"/>
    </row>
    <row r="144" spans="1:22" s="358" customFormat="1">
      <c r="A144" s="301"/>
      <c r="B144" s="57"/>
      <c r="C144" s="373"/>
      <c r="D144" s="373"/>
      <c r="E144" s="425"/>
      <c r="F144" s="357"/>
      <c r="G144" s="357"/>
      <c r="L144" s="301"/>
      <c r="M144" s="301"/>
      <c r="N144" s="301"/>
      <c r="O144" s="301"/>
      <c r="P144" s="301"/>
      <c r="Q144" s="301"/>
      <c r="R144" s="301"/>
      <c r="S144" s="301"/>
      <c r="T144" s="301"/>
      <c r="U144" s="359"/>
      <c r="V144" s="301"/>
    </row>
    <row r="145" spans="1:22" s="358" customFormat="1">
      <c r="A145" s="301"/>
      <c r="B145" s="57"/>
      <c r="C145" s="373"/>
      <c r="D145" s="373"/>
      <c r="E145" s="425"/>
      <c r="F145" s="357"/>
      <c r="G145" s="357"/>
      <c r="L145" s="301"/>
      <c r="M145" s="301"/>
      <c r="N145" s="301"/>
      <c r="O145" s="301"/>
      <c r="P145" s="301"/>
      <c r="Q145" s="301"/>
      <c r="R145" s="301"/>
      <c r="S145" s="301"/>
      <c r="T145" s="301"/>
      <c r="U145" s="359"/>
      <c r="V145" s="301"/>
    </row>
    <row r="146" spans="1:22" s="358" customFormat="1">
      <c r="A146" s="301"/>
      <c r="B146" s="57"/>
      <c r="C146" s="373"/>
      <c r="D146" s="373"/>
      <c r="E146" s="425"/>
      <c r="F146" s="357"/>
      <c r="G146" s="357"/>
      <c r="L146" s="301"/>
      <c r="M146" s="301"/>
      <c r="N146" s="301"/>
      <c r="O146" s="301"/>
      <c r="P146" s="301"/>
      <c r="Q146" s="301"/>
      <c r="R146" s="301"/>
      <c r="S146" s="301"/>
      <c r="T146" s="301"/>
      <c r="U146" s="359"/>
      <c r="V146" s="301"/>
    </row>
    <row r="147" spans="1:22" s="358" customFormat="1">
      <c r="A147" s="301"/>
      <c r="B147" s="57"/>
      <c r="C147" s="373"/>
      <c r="D147" s="373"/>
      <c r="E147" s="425"/>
      <c r="F147" s="357"/>
      <c r="G147" s="357"/>
      <c r="L147" s="301"/>
      <c r="M147" s="301"/>
      <c r="N147" s="301"/>
      <c r="O147" s="301"/>
      <c r="P147" s="301"/>
      <c r="Q147" s="301"/>
      <c r="R147" s="301"/>
      <c r="S147" s="301"/>
      <c r="T147" s="301"/>
      <c r="U147" s="359"/>
      <c r="V147" s="301"/>
    </row>
    <row r="148" spans="1:22" s="358" customFormat="1">
      <c r="A148" s="301"/>
      <c r="B148" s="57"/>
      <c r="C148" s="373"/>
      <c r="D148" s="373"/>
      <c r="E148" s="425"/>
      <c r="F148" s="357"/>
      <c r="G148" s="357"/>
      <c r="L148" s="301"/>
      <c r="M148" s="301"/>
      <c r="N148" s="301"/>
      <c r="O148" s="301"/>
      <c r="P148" s="301"/>
      <c r="Q148" s="301"/>
      <c r="R148" s="301"/>
      <c r="S148" s="301"/>
      <c r="T148" s="301"/>
      <c r="U148" s="359"/>
      <c r="V148" s="301"/>
    </row>
    <row r="149" spans="1:22" s="358" customFormat="1">
      <c r="A149" s="301"/>
      <c r="B149" s="57"/>
      <c r="C149" s="373"/>
      <c r="D149" s="373"/>
      <c r="E149" s="425"/>
      <c r="F149" s="357"/>
      <c r="G149" s="357"/>
      <c r="L149" s="301"/>
      <c r="M149" s="301"/>
      <c r="N149" s="301"/>
      <c r="O149" s="301"/>
      <c r="P149" s="301"/>
      <c r="Q149" s="301"/>
      <c r="R149" s="301"/>
      <c r="S149" s="301"/>
      <c r="T149" s="301"/>
      <c r="U149" s="359"/>
      <c r="V149" s="301"/>
    </row>
    <row r="150" spans="1:22" s="358" customFormat="1">
      <c r="A150" s="301"/>
      <c r="B150" s="57"/>
      <c r="C150" s="373"/>
      <c r="D150" s="373"/>
      <c r="E150" s="425"/>
      <c r="F150" s="357"/>
      <c r="G150" s="357"/>
      <c r="L150" s="301"/>
      <c r="M150" s="301"/>
      <c r="N150" s="301"/>
      <c r="O150" s="301"/>
      <c r="P150" s="301"/>
      <c r="Q150" s="301"/>
      <c r="R150" s="301"/>
      <c r="S150" s="301"/>
      <c r="T150" s="301"/>
      <c r="U150" s="359"/>
      <c r="V150" s="301"/>
    </row>
    <row r="151" spans="1:22" s="358" customFormat="1">
      <c r="A151" s="301"/>
      <c r="B151" s="57"/>
      <c r="C151" s="373"/>
      <c r="D151" s="373"/>
      <c r="E151" s="425"/>
      <c r="F151" s="357"/>
      <c r="G151" s="357"/>
      <c r="L151" s="301"/>
      <c r="M151" s="301"/>
      <c r="N151" s="301"/>
      <c r="O151" s="301"/>
      <c r="P151" s="301"/>
      <c r="Q151" s="301"/>
      <c r="R151" s="301"/>
      <c r="S151" s="301"/>
      <c r="T151" s="301"/>
      <c r="U151" s="359"/>
      <c r="V151" s="301"/>
    </row>
    <row r="152" spans="1:22" s="358" customFormat="1">
      <c r="A152" s="301"/>
      <c r="B152" s="57"/>
      <c r="C152" s="373"/>
      <c r="D152" s="373"/>
      <c r="E152" s="425"/>
      <c r="F152" s="357"/>
      <c r="G152" s="357"/>
      <c r="L152" s="301"/>
      <c r="M152" s="301"/>
      <c r="N152" s="301"/>
      <c r="O152" s="301"/>
      <c r="P152" s="301"/>
      <c r="Q152" s="301"/>
      <c r="R152" s="301"/>
      <c r="S152" s="301"/>
      <c r="T152" s="301"/>
      <c r="U152" s="359"/>
      <c r="V152" s="301"/>
    </row>
    <row r="153" spans="1:22" s="358" customFormat="1">
      <c r="A153" s="301"/>
      <c r="B153" s="57"/>
      <c r="C153" s="373"/>
      <c r="D153" s="373"/>
      <c r="E153" s="425"/>
      <c r="F153" s="357"/>
      <c r="G153" s="357"/>
      <c r="L153" s="301"/>
      <c r="M153" s="301"/>
      <c r="N153" s="301"/>
      <c r="O153" s="301"/>
      <c r="P153" s="301"/>
      <c r="Q153" s="301"/>
      <c r="R153" s="301"/>
      <c r="S153" s="301"/>
      <c r="T153" s="301"/>
      <c r="U153" s="359"/>
      <c r="V153" s="301"/>
    </row>
    <row r="154" spans="1:22" s="358" customFormat="1">
      <c r="A154" s="301"/>
      <c r="B154" s="57"/>
      <c r="C154" s="373"/>
      <c r="D154" s="373"/>
      <c r="E154" s="425"/>
      <c r="F154" s="357"/>
      <c r="G154" s="357"/>
      <c r="L154" s="301"/>
      <c r="M154" s="301"/>
      <c r="N154" s="301"/>
      <c r="O154" s="301"/>
      <c r="P154" s="301"/>
      <c r="Q154" s="301"/>
      <c r="R154" s="301"/>
      <c r="S154" s="301"/>
      <c r="T154" s="301"/>
      <c r="U154" s="359"/>
      <c r="V154" s="301"/>
    </row>
    <row r="155" spans="1:22" s="358" customFormat="1">
      <c r="A155" s="301"/>
      <c r="B155" s="57"/>
      <c r="C155" s="373"/>
      <c r="D155" s="373"/>
      <c r="E155" s="425"/>
      <c r="F155" s="357"/>
      <c r="G155" s="357"/>
      <c r="L155" s="301"/>
      <c r="M155" s="301"/>
      <c r="N155" s="301"/>
      <c r="O155" s="301"/>
      <c r="P155" s="301"/>
      <c r="Q155" s="301"/>
      <c r="R155" s="301"/>
      <c r="S155" s="301"/>
      <c r="T155" s="301"/>
      <c r="U155" s="359"/>
      <c r="V155" s="301"/>
    </row>
    <row r="156" spans="1:22" s="358" customFormat="1">
      <c r="A156" s="301"/>
      <c r="B156" s="57"/>
      <c r="C156" s="373"/>
      <c r="D156" s="373"/>
      <c r="E156" s="425"/>
      <c r="F156" s="357"/>
      <c r="G156" s="357"/>
      <c r="L156" s="301"/>
      <c r="M156" s="301"/>
      <c r="N156" s="301"/>
      <c r="O156" s="301"/>
      <c r="P156" s="301"/>
      <c r="Q156" s="301"/>
      <c r="R156" s="301"/>
      <c r="S156" s="301"/>
      <c r="T156" s="301"/>
      <c r="U156" s="359"/>
      <c r="V156" s="301"/>
    </row>
    <row r="157" spans="1:22" s="358" customFormat="1">
      <c r="A157" s="301"/>
      <c r="B157" s="57"/>
      <c r="C157" s="373"/>
      <c r="D157" s="373"/>
      <c r="E157" s="425"/>
      <c r="F157" s="357"/>
      <c r="G157" s="357"/>
      <c r="L157" s="301"/>
      <c r="M157" s="301"/>
      <c r="N157" s="301"/>
      <c r="O157" s="301"/>
      <c r="P157" s="301"/>
      <c r="Q157" s="301"/>
      <c r="R157" s="301"/>
      <c r="S157" s="301"/>
      <c r="T157" s="301"/>
      <c r="U157" s="359"/>
      <c r="V157" s="301"/>
    </row>
    <row r="158" spans="1:22" s="358" customFormat="1">
      <c r="A158" s="301"/>
      <c r="B158" s="57"/>
      <c r="C158" s="373"/>
      <c r="D158" s="373"/>
      <c r="E158" s="425"/>
      <c r="F158" s="357"/>
      <c r="G158" s="357"/>
      <c r="L158" s="301"/>
      <c r="M158" s="301"/>
      <c r="N158" s="301"/>
      <c r="O158" s="301"/>
      <c r="P158" s="301"/>
      <c r="Q158" s="301"/>
      <c r="R158" s="301"/>
      <c r="S158" s="301"/>
      <c r="T158" s="301"/>
      <c r="U158" s="359"/>
      <c r="V158" s="301"/>
    </row>
    <row r="159" spans="1:22" s="358" customFormat="1">
      <c r="A159" s="301"/>
      <c r="B159" s="57"/>
      <c r="C159" s="373"/>
      <c r="D159" s="373"/>
      <c r="E159" s="425"/>
      <c r="F159" s="357"/>
      <c r="G159" s="357"/>
      <c r="L159" s="301"/>
      <c r="M159" s="301"/>
      <c r="N159" s="301"/>
      <c r="O159" s="301"/>
      <c r="P159" s="301"/>
      <c r="Q159" s="301"/>
      <c r="R159" s="301"/>
      <c r="S159" s="301"/>
      <c r="T159" s="301"/>
      <c r="U159" s="359"/>
      <c r="V159" s="301"/>
    </row>
    <row r="160" spans="1:22" s="358" customFormat="1">
      <c r="A160" s="301"/>
      <c r="B160" s="57"/>
      <c r="C160" s="373"/>
      <c r="D160" s="373"/>
      <c r="E160" s="425"/>
      <c r="F160" s="357"/>
      <c r="G160" s="357"/>
      <c r="L160" s="301"/>
      <c r="M160" s="301"/>
      <c r="N160" s="301"/>
      <c r="O160" s="301"/>
      <c r="P160" s="301"/>
      <c r="Q160" s="301"/>
      <c r="R160" s="301"/>
      <c r="S160" s="301"/>
      <c r="T160" s="301"/>
      <c r="U160" s="359"/>
      <c r="V160" s="301"/>
    </row>
    <row r="161" spans="1:22" s="358" customFormat="1">
      <c r="A161" s="301"/>
      <c r="B161" s="57"/>
      <c r="C161" s="373"/>
      <c r="D161" s="373"/>
      <c r="E161" s="425"/>
      <c r="F161" s="357"/>
      <c r="G161" s="357"/>
      <c r="L161" s="301"/>
      <c r="M161" s="301"/>
      <c r="N161" s="301"/>
      <c r="O161" s="301"/>
      <c r="P161" s="301"/>
      <c r="Q161" s="301"/>
      <c r="R161" s="301"/>
      <c r="S161" s="301"/>
      <c r="T161" s="301"/>
      <c r="U161" s="359"/>
      <c r="V161" s="301"/>
    </row>
    <row r="162" spans="1:22" s="358" customFormat="1">
      <c r="A162" s="301"/>
      <c r="B162" s="57"/>
      <c r="C162" s="373"/>
      <c r="D162" s="373"/>
      <c r="E162" s="425"/>
      <c r="F162" s="357"/>
      <c r="G162" s="357"/>
      <c r="L162" s="301"/>
      <c r="M162" s="301"/>
      <c r="N162" s="301"/>
      <c r="O162" s="301"/>
      <c r="P162" s="301"/>
      <c r="Q162" s="301"/>
      <c r="R162" s="301"/>
      <c r="S162" s="301"/>
      <c r="T162" s="301"/>
      <c r="U162" s="359"/>
      <c r="V162" s="301"/>
    </row>
    <row r="163" spans="1:22" s="358" customFormat="1">
      <c r="A163" s="301"/>
      <c r="B163" s="57"/>
      <c r="C163" s="373"/>
      <c r="D163" s="373"/>
      <c r="E163" s="425"/>
      <c r="F163" s="357"/>
      <c r="G163" s="357"/>
      <c r="L163" s="301"/>
      <c r="M163" s="301"/>
      <c r="N163" s="301"/>
      <c r="O163" s="301"/>
      <c r="P163" s="301"/>
      <c r="Q163" s="301"/>
      <c r="R163" s="301"/>
      <c r="S163" s="301"/>
      <c r="T163" s="301"/>
      <c r="U163" s="359"/>
      <c r="V163" s="301"/>
    </row>
    <row r="164" spans="1:22" s="358" customFormat="1">
      <c r="A164" s="301"/>
      <c r="B164" s="57"/>
      <c r="C164" s="373"/>
      <c r="D164" s="373"/>
      <c r="E164" s="425"/>
      <c r="F164" s="357"/>
      <c r="G164" s="357"/>
      <c r="L164" s="301"/>
      <c r="M164" s="301"/>
      <c r="N164" s="301"/>
      <c r="O164" s="301"/>
      <c r="P164" s="301"/>
      <c r="Q164" s="301"/>
      <c r="R164" s="301"/>
      <c r="S164" s="301"/>
      <c r="T164" s="301"/>
      <c r="U164" s="359"/>
      <c r="V164" s="301"/>
    </row>
    <row r="165" spans="1:22" s="358" customFormat="1">
      <c r="A165" s="301"/>
      <c r="B165" s="57"/>
      <c r="C165" s="373"/>
      <c r="D165" s="373"/>
      <c r="E165" s="425"/>
      <c r="F165" s="357"/>
      <c r="G165" s="357"/>
      <c r="L165" s="301"/>
      <c r="M165" s="301"/>
      <c r="N165" s="301"/>
      <c r="O165" s="301"/>
      <c r="P165" s="301"/>
      <c r="Q165" s="301"/>
      <c r="R165" s="301"/>
      <c r="S165" s="301"/>
      <c r="T165" s="301"/>
      <c r="U165" s="359"/>
      <c r="V165" s="301"/>
    </row>
    <row r="166" spans="1:22" s="358" customFormat="1">
      <c r="A166" s="301"/>
      <c r="B166" s="57"/>
      <c r="C166" s="373"/>
      <c r="D166" s="373"/>
      <c r="E166" s="425"/>
      <c r="F166" s="357"/>
      <c r="G166" s="357"/>
      <c r="L166" s="301"/>
      <c r="M166" s="301"/>
      <c r="N166" s="301"/>
      <c r="O166" s="301"/>
      <c r="P166" s="301"/>
      <c r="Q166" s="301"/>
      <c r="R166" s="301"/>
      <c r="S166" s="301"/>
      <c r="T166" s="301"/>
      <c r="U166" s="359"/>
      <c r="V166" s="301"/>
    </row>
    <row r="167" spans="1:22" s="358" customFormat="1">
      <c r="A167" s="301"/>
      <c r="B167" s="57"/>
      <c r="C167" s="373"/>
      <c r="D167" s="373"/>
      <c r="E167" s="425"/>
      <c r="F167" s="357"/>
      <c r="G167" s="357"/>
      <c r="L167" s="301"/>
      <c r="M167" s="301"/>
      <c r="N167" s="301"/>
      <c r="O167" s="301"/>
      <c r="P167" s="301"/>
      <c r="Q167" s="301"/>
      <c r="R167" s="301"/>
      <c r="S167" s="301"/>
      <c r="T167" s="301"/>
      <c r="U167" s="359"/>
      <c r="V167" s="301"/>
    </row>
    <row r="168" spans="1:22" s="358" customFormat="1">
      <c r="A168" s="301"/>
      <c r="B168" s="57"/>
      <c r="C168" s="373"/>
      <c r="D168" s="373"/>
      <c r="E168" s="425"/>
      <c r="F168" s="357"/>
      <c r="G168" s="357"/>
      <c r="L168" s="301"/>
      <c r="M168" s="301"/>
      <c r="N168" s="301"/>
      <c r="O168" s="301"/>
      <c r="P168" s="301"/>
      <c r="Q168" s="301"/>
      <c r="R168" s="301"/>
      <c r="S168" s="301"/>
      <c r="T168" s="301"/>
      <c r="U168" s="359"/>
      <c r="V168" s="301"/>
    </row>
    <row r="169" spans="1:22" s="358" customFormat="1">
      <c r="A169" s="301"/>
      <c r="B169" s="57"/>
      <c r="C169" s="373"/>
      <c r="D169" s="373"/>
      <c r="E169" s="425"/>
      <c r="F169" s="357"/>
      <c r="G169" s="357"/>
      <c r="L169" s="301"/>
      <c r="M169" s="301"/>
      <c r="N169" s="301"/>
      <c r="O169" s="301"/>
      <c r="P169" s="301"/>
      <c r="Q169" s="301"/>
      <c r="R169" s="301"/>
      <c r="S169" s="301"/>
      <c r="T169" s="301"/>
      <c r="U169" s="359"/>
      <c r="V169" s="301"/>
    </row>
    <row r="170" spans="1:22" s="358" customFormat="1">
      <c r="A170" s="301"/>
      <c r="B170" s="57"/>
      <c r="C170" s="373"/>
      <c r="D170" s="373"/>
      <c r="E170" s="425"/>
      <c r="F170" s="357"/>
      <c r="G170" s="357"/>
      <c r="L170" s="301"/>
      <c r="M170" s="301"/>
      <c r="N170" s="301"/>
      <c r="O170" s="301"/>
      <c r="P170" s="301"/>
      <c r="Q170" s="301"/>
      <c r="R170" s="301"/>
      <c r="S170" s="301"/>
      <c r="T170" s="301"/>
      <c r="U170" s="359"/>
      <c r="V170" s="301"/>
    </row>
    <row r="171" spans="1:22" s="358" customFormat="1">
      <c r="A171" s="301"/>
      <c r="B171" s="57"/>
      <c r="C171" s="373"/>
      <c r="D171" s="373"/>
      <c r="E171" s="425"/>
      <c r="F171" s="357"/>
      <c r="G171" s="357"/>
      <c r="L171" s="301"/>
      <c r="M171" s="301"/>
      <c r="N171" s="301"/>
      <c r="O171" s="301"/>
      <c r="P171" s="301"/>
      <c r="Q171" s="301"/>
      <c r="R171" s="301"/>
      <c r="S171" s="301"/>
      <c r="T171" s="301"/>
      <c r="U171" s="359"/>
      <c r="V171" s="301"/>
    </row>
    <row r="172" spans="1:22" s="358" customFormat="1">
      <c r="A172" s="301"/>
      <c r="B172" s="57"/>
      <c r="C172" s="373"/>
      <c r="D172" s="373"/>
      <c r="E172" s="425"/>
      <c r="F172" s="357"/>
      <c r="G172" s="357"/>
      <c r="L172" s="301"/>
      <c r="M172" s="301"/>
      <c r="N172" s="301"/>
      <c r="O172" s="301"/>
      <c r="P172" s="301"/>
      <c r="Q172" s="301"/>
      <c r="R172" s="301"/>
      <c r="S172" s="301"/>
      <c r="T172" s="301"/>
      <c r="U172" s="359"/>
      <c r="V172" s="301"/>
    </row>
    <row r="173" spans="1:22" s="358" customFormat="1">
      <c r="A173" s="301"/>
      <c r="B173" s="57"/>
      <c r="C173" s="373"/>
      <c r="D173" s="373"/>
      <c r="E173" s="425"/>
      <c r="F173" s="357"/>
      <c r="G173" s="357"/>
      <c r="L173" s="301"/>
      <c r="M173" s="301"/>
      <c r="N173" s="301"/>
      <c r="O173" s="301"/>
      <c r="P173" s="301"/>
      <c r="Q173" s="301"/>
      <c r="R173" s="301"/>
      <c r="S173" s="301"/>
      <c r="T173" s="301"/>
      <c r="U173" s="359"/>
      <c r="V173" s="301"/>
    </row>
    <row r="174" spans="1:22" s="358" customFormat="1">
      <c r="A174" s="301"/>
      <c r="B174" s="57"/>
      <c r="C174" s="373"/>
      <c r="D174" s="373"/>
      <c r="E174" s="425"/>
      <c r="F174" s="357"/>
      <c r="G174" s="357"/>
      <c r="L174" s="301"/>
      <c r="M174" s="301"/>
      <c r="N174" s="301"/>
      <c r="O174" s="301"/>
      <c r="P174" s="301"/>
      <c r="Q174" s="301"/>
      <c r="R174" s="301"/>
      <c r="S174" s="301"/>
      <c r="T174" s="301"/>
      <c r="U174" s="359"/>
      <c r="V174" s="301"/>
    </row>
    <row r="175" spans="1:22" s="358" customFormat="1">
      <c r="A175" s="301"/>
      <c r="B175" s="57"/>
      <c r="C175" s="373"/>
      <c r="D175" s="373"/>
      <c r="E175" s="425"/>
      <c r="F175" s="357"/>
      <c r="G175" s="357"/>
      <c r="L175" s="301"/>
      <c r="M175" s="301"/>
      <c r="N175" s="301"/>
      <c r="O175" s="301"/>
      <c r="P175" s="301"/>
      <c r="Q175" s="301"/>
      <c r="R175" s="301"/>
      <c r="S175" s="301"/>
      <c r="T175" s="301"/>
      <c r="U175" s="359"/>
      <c r="V175" s="301"/>
    </row>
    <row r="176" spans="1:22" s="358" customFormat="1">
      <c r="A176" s="301"/>
      <c r="B176" s="57"/>
      <c r="C176" s="373"/>
      <c r="D176" s="373"/>
      <c r="E176" s="425"/>
      <c r="F176" s="357"/>
      <c r="G176" s="357"/>
      <c r="L176" s="301"/>
      <c r="M176" s="301"/>
      <c r="N176" s="301"/>
      <c r="O176" s="301"/>
      <c r="P176" s="301"/>
      <c r="Q176" s="301"/>
      <c r="R176" s="301"/>
      <c r="S176" s="301"/>
      <c r="T176" s="301"/>
      <c r="U176" s="359"/>
      <c r="V176" s="301"/>
    </row>
    <row r="177" spans="1:22" s="358" customFormat="1">
      <c r="A177" s="301"/>
      <c r="B177" s="57"/>
      <c r="C177" s="373"/>
      <c r="D177" s="373"/>
      <c r="E177" s="425"/>
      <c r="F177" s="357"/>
      <c r="G177" s="357"/>
      <c r="L177" s="301"/>
      <c r="M177" s="301"/>
      <c r="N177" s="301"/>
      <c r="O177" s="301"/>
      <c r="P177" s="301"/>
      <c r="Q177" s="301"/>
      <c r="R177" s="301"/>
      <c r="S177" s="301"/>
      <c r="T177" s="301"/>
      <c r="U177" s="359"/>
      <c r="V177" s="301"/>
    </row>
    <row r="178" spans="1:22" s="358" customFormat="1">
      <c r="A178" s="301"/>
      <c r="B178" s="57"/>
      <c r="C178" s="373"/>
      <c r="D178" s="373"/>
      <c r="E178" s="425"/>
      <c r="F178" s="357"/>
      <c r="G178" s="357"/>
      <c r="L178" s="301"/>
      <c r="M178" s="301"/>
      <c r="N178" s="301"/>
      <c r="O178" s="301"/>
      <c r="P178" s="301"/>
      <c r="Q178" s="301"/>
      <c r="R178" s="301"/>
      <c r="S178" s="301"/>
      <c r="T178" s="301"/>
      <c r="U178" s="359"/>
      <c r="V178" s="301"/>
    </row>
    <row r="179" spans="1:22" s="358" customFormat="1">
      <c r="A179" s="301"/>
      <c r="B179" s="57"/>
      <c r="C179" s="373"/>
      <c r="D179" s="373"/>
      <c r="E179" s="425"/>
      <c r="F179" s="357"/>
      <c r="G179" s="357"/>
      <c r="L179" s="301"/>
      <c r="M179" s="301"/>
      <c r="N179" s="301"/>
      <c r="O179" s="301"/>
      <c r="P179" s="301"/>
      <c r="Q179" s="301"/>
      <c r="R179" s="301"/>
      <c r="S179" s="301"/>
      <c r="T179" s="301"/>
      <c r="U179" s="359"/>
      <c r="V179" s="301"/>
    </row>
    <row r="180" spans="1:22" s="358" customFormat="1">
      <c r="A180" s="301"/>
      <c r="B180" s="57"/>
      <c r="C180" s="373"/>
      <c r="D180" s="373"/>
      <c r="E180" s="425"/>
      <c r="F180" s="357"/>
      <c r="G180" s="357"/>
      <c r="L180" s="301"/>
      <c r="M180" s="301"/>
      <c r="N180" s="301"/>
      <c r="O180" s="301"/>
      <c r="P180" s="301"/>
      <c r="Q180" s="301"/>
      <c r="R180" s="301"/>
      <c r="S180" s="301"/>
      <c r="T180" s="301"/>
      <c r="U180" s="359"/>
      <c r="V180" s="301"/>
    </row>
    <row r="181" spans="1:22" s="358" customFormat="1">
      <c r="A181" s="301"/>
      <c r="B181" s="57"/>
      <c r="C181" s="373"/>
      <c r="D181" s="373"/>
      <c r="E181" s="425"/>
      <c r="F181" s="357"/>
      <c r="G181" s="357"/>
      <c r="L181" s="301"/>
      <c r="M181" s="301"/>
      <c r="N181" s="301"/>
      <c r="O181" s="301"/>
      <c r="P181" s="301"/>
      <c r="Q181" s="301"/>
      <c r="R181" s="301"/>
      <c r="S181" s="301"/>
      <c r="T181" s="301"/>
      <c r="U181" s="359"/>
      <c r="V181" s="301"/>
    </row>
    <row r="182" spans="1:22" s="358" customFormat="1">
      <c r="A182" s="301"/>
      <c r="B182" s="57"/>
      <c r="C182" s="373"/>
      <c r="D182" s="373"/>
      <c r="E182" s="425"/>
      <c r="F182" s="357"/>
      <c r="G182" s="357"/>
      <c r="L182" s="301"/>
      <c r="M182" s="301"/>
      <c r="N182" s="301"/>
      <c r="O182" s="301"/>
      <c r="P182" s="301"/>
      <c r="Q182" s="301"/>
      <c r="R182" s="301"/>
      <c r="S182" s="301"/>
      <c r="T182" s="301"/>
      <c r="U182" s="359"/>
      <c r="V182" s="301"/>
    </row>
    <row r="183" spans="1:22" s="358" customFormat="1">
      <c r="A183" s="301"/>
      <c r="B183" s="57"/>
      <c r="C183" s="373"/>
      <c r="D183" s="373"/>
      <c r="E183" s="425"/>
      <c r="F183" s="357"/>
      <c r="G183" s="357"/>
      <c r="L183" s="301"/>
      <c r="M183" s="301"/>
      <c r="N183" s="301"/>
      <c r="O183" s="301"/>
      <c r="P183" s="301"/>
      <c r="Q183" s="301"/>
      <c r="R183" s="301"/>
      <c r="S183" s="301"/>
      <c r="T183" s="301"/>
      <c r="U183" s="359"/>
      <c r="V183" s="301"/>
    </row>
    <row r="184" spans="1:22" s="358" customFormat="1">
      <c r="A184" s="301"/>
      <c r="B184" s="57"/>
      <c r="C184" s="373"/>
      <c r="D184" s="373"/>
      <c r="E184" s="425"/>
      <c r="F184" s="357"/>
      <c r="G184" s="357"/>
      <c r="L184" s="301"/>
      <c r="M184" s="301"/>
      <c r="N184" s="301"/>
      <c r="O184" s="301"/>
      <c r="P184" s="301"/>
      <c r="Q184" s="301"/>
      <c r="R184" s="301"/>
      <c r="S184" s="301"/>
      <c r="T184" s="301"/>
      <c r="U184" s="359"/>
      <c r="V184" s="301"/>
    </row>
    <row r="185" spans="1:22" s="358" customFormat="1">
      <c r="A185" s="301"/>
      <c r="B185" s="57"/>
      <c r="C185" s="373"/>
      <c r="D185" s="373"/>
      <c r="E185" s="425"/>
      <c r="F185" s="357"/>
      <c r="G185" s="357"/>
      <c r="L185" s="301"/>
      <c r="M185" s="301"/>
      <c r="N185" s="301"/>
      <c r="O185" s="301"/>
      <c r="P185" s="301"/>
      <c r="Q185" s="301"/>
      <c r="R185" s="301"/>
      <c r="S185" s="301"/>
      <c r="T185" s="301"/>
      <c r="U185" s="359"/>
      <c r="V185" s="301"/>
    </row>
    <row r="186" spans="1:22" s="358" customFormat="1">
      <c r="A186" s="301"/>
      <c r="B186" s="57"/>
      <c r="C186" s="373"/>
      <c r="D186" s="373"/>
      <c r="E186" s="425"/>
      <c r="F186" s="357"/>
      <c r="G186" s="357"/>
      <c r="L186" s="301"/>
      <c r="M186" s="301"/>
      <c r="N186" s="301"/>
      <c r="O186" s="301"/>
      <c r="P186" s="301"/>
      <c r="Q186" s="301"/>
      <c r="R186" s="301"/>
      <c r="S186" s="301"/>
      <c r="T186" s="301"/>
      <c r="U186" s="359"/>
      <c r="V186" s="301"/>
    </row>
    <row r="187" spans="1:22" s="358" customFormat="1">
      <c r="A187" s="301"/>
      <c r="B187" s="57"/>
      <c r="C187" s="373"/>
      <c r="D187" s="373"/>
      <c r="E187" s="425"/>
      <c r="F187" s="357"/>
      <c r="G187" s="357"/>
      <c r="L187" s="301"/>
      <c r="M187" s="301"/>
      <c r="N187" s="301"/>
      <c r="O187" s="301"/>
      <c r="P187" s="301"/>
      <c r="Q187" s="301"/>
      <c r="R187" s="301"/>
      <c r="S187" s="301"/>
      <c r="T187" s="301"/>
      <c r="U187" s="359"/>
      <c r="V187" s="301"/>
    </row>
    <row r="188" spans="1:22" s="358" customFormat="1">
      <c r="A188" s="301"/>
      <c r="B188" s="57"/>
      <c r="C188" s="373"/>
      <c r="D188" s="373"/>
      <c r="E188" s="425"/>
      <c r="F188" s="357"/>
      <c r="G188" s="357"/>
      <c r="L188" s="301"/>
      <c r="M188" s="301"/>
      <c r="N188" s="301"/>
      <c r="O188" s="301"/>
      <c r="P188" s="301"/>
      <c r="Q188" s="301"/>
      <c r="R188" s="301"/>
      <c r="S188" s="301"/>
      <c r="T188" s="301"/>
      <c r="U188" s="359"/>
      <c r="V188" s="301"/>
    </row>
    <row r="189" spans="1:22" s="358" customFormat="1">
      <c r="A189" s="301"/>
      <c r="B189" s="57"/>
      <c r="C189" s="373"/>
      <c r="D189" s="373"/>
      <c r="E189" s="425"/>
      <c r="F189" s="357"/>
      <c r="G189" s="357"/>
      <c r="L189" s="301"/>
      <c r="M189" s="301"/>
      <c r="N189" s="301"/>
      <c r="O189" s="301"/>
      <c r="P189" s="301"/>
      <c r="Q189" s="301"/>
      <c r="R189" s="301"/>
      <c r="S189" s="301"/>
      <c r="T189" s="301"/>
      <c r="U189" s="359"/>
      <c r="V189" s="301"/>
    </row>
    <row r="190" spans="1:22" s="358" customFormat="1">
      <c r="A190" s="301"/>
      <c r="B190" s="57"/>
      <c r="C190" s="373"/>
      <c r="D190" s="373"/>
      <c r="E190" s="425"/>
      <c r="F190" s="357"/>
      <c r="G190" s="357"/>
      <c r="L190" s="301"/>
      <c r="M190" s="301"/>
      <c r="N190" s="301"/>
      <c r="O190" s="301"/>
      <c r="P190" s="301"/>
      <c r="Q190" s="301"/>
      <c r="R190" s="301"/>
      <c r="S190" s="301"/>
      <c r="T190" s="301"/>
      <c r="U190" s="359"/>
      <c r="V190" s="301"/>
    </row>
    <row r="191" spans="1:22" s="358" customFormat="1">
      <c r="A191" s="301"/>
      <c r="B191" s="57"/>
      <c r="C191" s="373"/>
      <c r="D191" s="373"/>
      <c r="E191" s="425"/>
      <c r="F191" s="357"/>
      <c r="G191" s="357"/>
      <c r="L191" s="301"/>
      <c r="M191" s="301"/>
      <c r="N191" s="301"/>
      <c r="O191" s="301"/>
      <c r="P191" s="301"/>
      <c r="Q191" s="301"/>
      <c r="R191" s="301"/>
      <c r="S191" s="301"/>
      <c r="T191" s="301"/>
      <c r="U191" s="359"/>
      <c r="V191" s="301"/>
    </row>
    <row r="192" spans="1:22" s="358" customFormat="1">
      <c r="A192" s="301"/>
      <c r="B192" s="57"/>
      <c r="C192" s="373"/>
      <c r="D192" s="373"/>
      <c r="E192" s="425"/>
      <c r="F192" s="357"/>
      <c r="G192" s="357"/>
      <c r="L192" s="301"/>
      <c r="M192" s="301"/>
      <c r="N192" s="301"/>
      <c r="O192" s="301"/>
      <c r="P192" s="301"/>
      <c r="Q192" s="301"/>
      <c r="R192" s="301"/>
      <c r="S192" s="301"/>
      <c r="T192" s="301"/>
      <c r="U192" s="359"/>
      <c r="V192" s="301"/>
    </row>
    <row r="193" spans="1:22" s="358" customFormat="1">
      <c r="A193" s="301"/>
      <c r="B193" s="57"/>
      <c r="C193" s="373"/>
      <c r="D193" s="373"/>
      <c r="E193" s="425"/>
      <c r="F193" s="357"/>
      <c r="G193" s="357"/>
      <c r="L193" s="301"/>
      <c r="M193" s="301"/>
      <c r="N193" s="301"/>
      <c r="O193" s="301"/>
      <c r="P193" s="301"/>
      <c r="Q193" s="301"/>
      <c r="R193" s="301"/>
      <c r="S193" s="301"/>
      <c r="T193" s="301"/>
      <c r="U193" s="359"/>
      <c r="V193" s="301"/>
    </row>
    <row r="194" spans="1:22" s="358" customFormat="1">
      <c r="A194" s="301"/>
      <c r="B194" s="57"/>
      <c r="C194" s="373"/>
      <c r="D194" s="373"/>
      <c r="E194" s="425"/>
      <c r="F194" s="357"/>
      <c r="G194" s="357"/>
      <c r="L194" s="301"/>
      <c r="M194" s="301"/>
      <c r="N194" s="301"/>
      <c r="O194" s="301"/>
      <c r="P194" s="301"/>
      <c r="Q194" s="301"/>
      <c r="R194" s="301"/>
      <c r="S194" s="301"/>
      <c r="T194" s="301"/>
      <c r="U194" s="359"/>
      <c r="V194" s="301"/>
    </row>
    <row r="195" spans="1:22" s="358" customFormat="1">
      <c r="A195" s="301"/>
      <c r="B195" s="57"/>
      <c r="C195" s="373"/>
      <c r="D195" s="373"/>
      <c r="E195" s="425"/>
      <c r="F195" s="357"/>
      <c r="G195" s="357"/>
      <c r="L195" s="301"/>
      <c r="M195" s="301"/>
      <c r="N195" s="301"/>
      <c r="O195" s="301"/>
      <c r="P195" s="301"/>
      <c r="Q195" s="301"/>
      <c r="R195" s="301"/>
      <c r="S195" s="301"/>
      <c r="T195" s="301"/>
      <c r="U195" s="359"/>
      <c r="V195" s="301"/>
    </row>
    <row r="196" spans="1:22" s="358" customFormat="1">
      <c r="A196" s="301"/>
      <c r="B196" s="57"/>
      <c r="C196" s="373"/>
      <c r="D196" s="373"/>
      <c r="E196" s="425"/>
      <c r="F196" s="357"/>
      <c r="G196" s="357"/>
      <c r="L196" s="301"/>
      <c r="M196" s="301"/>
      <c r="N196" s="301"/>
      <c r="O196" s="301"/>
      <c r="P196" s="301"/>
      <c r="Q196" s="301"/>
      <c r="R196" s="301"/>
      <c r="S196" s="301"/>
      <c r="T196" s="301"/>
      <c r="U196" s="359"/>
      <c r="V196" s="301"/>
    </row>
    <row r="197" spans="1:22" s="358" customFormat="1">
      <c r="A197" s="301"/>
      <c r="B197" s="57"/>
      <c r="C197" s="373"/>
      <c r="D197" s="373"/>
      <c r="E197" s="425"/>
      <c r="F197" s="357"/>
      <c r="G197" s="357"/>
      <c r="L197" s="301"/>
      <c r="M197" s="301"/>
      <c r="N197" s="301"/>
      <c r="O197" s="301"/>
      <c r="P197" s="301"/>
      <c r="Q197" s="301"/>
      <c r="R197" s="301"/>
      <c r="S197" s="301"/>
      <c r="T197" s="301"/>
      <c r="U197" s="359"/>
      <c r="V197" s="301"/>
    </row>
    <row r="198" spans="1:22" s="358" customFormat="1">
      <c r="A198" s="301"/>
      <c r="B198" s="57"/>
      <c r="C198" s="373"/>
      <c r="D198" s="373"/>
      <c r="E198" s="425"/>
      <c r="F198" s="357"/>
      <c r="G198" s="357"/>
      <c r="L198" s="301"/>
      <c r="M198" s="301"/>
      <c r="N198" s="301"/>
      <c r="O198" s="301"/>
      <c r="P198" s="301"/>
      <c r="Q198" s="301"/>
      <c r="R198" s="301"/>
      <c r="S198" s="301"/>
      <c r="T198" s="301"/>
      <c r="U198" s="359"/>
      <c r="V198" s="301"/>
    </row>
    <row r="199" spans="1:22" s="358" customFormat="1">
      <c r="A199" s="301"/>
      <c r="B199" s="57"/>
      <c r="C199" s="373"/>
      <c r="D199" s="373"/>
      <c r="E199" s="425"/>
      <c r="F199" s="357"/>
      <c r="G199" s="357"/>
      <c r="L199" s="301"/>
      <c r="M199" s="301"/>
      <c r="N199" s="301"/>
      <c r="O199" s="301"/>
      <c r="P199" s="301"/>
      <c r="Q199" s="301"/>
      <c r="R199" s="301"/>
      <c r="S199" s="301"/>
      <c r="T199" s="301"/>
      <c r="U199" s="359"/>
      <c r="V199" s="301"/>
    </row>
    <row r="200" spans="1:22" s="358" customFormat="1">
      <c r="A200" s="301"/>
      <c r="B200" s="57"/>
      <c r="C200" s="373"/>
      <c r="D200" s="373"/>
      <c r="E200" s="425"/>
      <c r="F200" s="357"/>
      <c r="G200" s="357"/>
      <c r="L200" s="301"/>
      <c r="M200" s="301"/>
      <c r="N200" s="301"/>
      <c r="O200" s="301"/>
      <c r="P200" s="301"/>
      <c r="Q200" s="301"/>
      <c r="R200" s="301"/>
      <c r="S200" s="301"/>
      <c r="T200" s="301"/>
      <c r="U200" s="359"/>
      <c r="V200" s="301"/>
    </row>
    <row r="201" spans="1:22" s="358" customFormat="1">
      <c r="A201" s="301"/>
      <c r="B201" s="57"/>
      <c r="C201" s="373"/>
      <c r="D201" s="373"/>
      <c r="E201" s="425"/>
      <c r="F201" s="357"/>
      <c r="G201" s="357"/>
      <c r="L201" s="301"/>
      <c r="M201" s="301"/>
      <c r="N201" s="301"/>
      <c r="O201" s="301"/>
      <c r="P201" s="301"/>
      <c r="Q201" s="301"/>
      <c r="R201" s="301"/>
      <c r="S201" s="301"/>
      <c r="T201" s="301"/>
      <c r="U201" s="359"/>
      <c r="V201" s="301"/>
    </row>
    <row r="202" spans="1:22" s="358" customFormat="1">
      <c r="A202" s="301"/>
      <c r="B202" s="57"/>
      <c r="C202" s="373"/>
      <c r="D202" s="373"/>
      <c r="E202" s="425"/>
      <c r="F202" s="357"/>
      <c r="G202" s="357"/>
      <c r="L202" s="301"/>
      <c r="M202" s="301"/>
      <c r="N202" s="301"/>
      <c r="O202" s="301"/>
      <c r="P202" s="301"/>
      <c r="Q202" s="301"/>
      <c r="R202" s="301"/>
      <c r="S202" s="301"/>
      <c r="T202" s="301"/>
      <c r="U202" s="359"/>
      <c r="V202" s="301"/>
    </row>
    <row r="203" spans="1:22" s="358" customFormat="1">
      <c r="A203" s="301"/>
      <c r="B203" s="57"/>
      <c r="C203" s="373"/>
      <c r="D203" s="373"/>
      <c r="E203" s="425"/>
      <c r="F203" s="357"/>
      <c r="G203" s="357"/>
      <c r="L203" s="301"/>
      <c r="M203" s="301"/>
      <c r="N203" s="301"/>
      <c r="O203" s="301"/>
      <c r="P203" s="301"/>
      <c r="Q203" s="301"/>
      <c r="R203" s="301"/>
      <c r="S203" s="301"/>
      <c r="T203" s="301"/>
      <c r="U203" s="359"/>
      <c r="V203" s="301"/>
    </row>
    <row r="204" spans="1:22" s="358" customFormat="1">
      <c r="A204" s="301"/>
      <c r="B204" s="57"/>
      <c r="C204" s="373"/>
      <c r="D204" s="373"/>
      <c r="E204" s="425"/>
      <c r="F204" s="357"/>
      <c r="G204" s="357"/>
      <c r="L204" s="301"/>
      <c r="M204" s="301"/>
      <c r="N204" s="301"/>
      <c r="O204" s="301"/>
      <c r="P204" s="301"/>
      <c r="Q204" s="301"/>
      <c r="R204" s="301"/>
      <c r="S204" s="301"/>
      <c r="T204" s="301"/>
      <c r="U204" s="359"/>
      <c r="V204" s="301"/>
    </row>
    <row r="205" spans="1:22" s="358" customFormat="1">
      <c r="A205" s="301"/>
      <c r="B205" s="57"/>
      <c r="C205" s="373"/>
      <c r="D205" s="373"/>
      <c r="E205" s="425"/>
      <c r="F205" s="357"/>
      <c r="G205" s="357"/>
      <c r="L205" s="301"/>
      <c r="M205" s="301"/>
      <c r="N205" s="301"/>
      <c r="O205" s="301"/>
      <c r="P205" s="301"/>
      <c r="Q205" s="301"/>
      <c r="R205" s="301"/>
      <c r="S205" s="301"/>
      <c r="T205" s="301"/>
      <c r="U205" s="359"/>
      <c r="V205" s="301"/>
    </row>
    <row r="206" spans="1:22" s="358" customFormat="1">
      <c r="A206" s="301"/>
      <c r="B206" s="57"/>
      <c r="C206" s="373"/>
      <c r="D206" s="373"/>
      <c r="E206" s="425"/>
      <c r="F206" s="357"/>
      <c r="G206" s="357"/>
      <c r="L206" s="301"/>
      <c r="M206" s="301"/>
      <c r="N206" s="301"/>
      <c r="O206" s="301"/>
      <c r="P206" s="301"/>
      <c r="Q206" s="301"/>
      <c r="R206" s="301"/>
      <c r="S206" s="301"/>
      <c r="T206" s="301"/>
      <c r="U206" s="359"/>
      <c r="V206" s="301"/>
    </row>
    <row r="207" spans="1:22" s="358" customFormat="1">
      <c r="A207" s="301"/>
      <c r="B207" s="57"/>
      <c r="C207" s="373"/>
      <c r="D207" s="373"/>
      <c r="E207" s="425"/>
      <c r="F207" s="357"/>
      <c r="G207" s="357"/>
      <c r="L207" s="301"/>
      <c r="M207" s="301"/>
      <c r="N207" s="301"/>
      <c r="O207" s="301"/>
      <c r="P207" s="301"/>
      <c r="Q207" s="301"/>
      <c r="R207" s="301"/>
      <c r="S207" s="301"/>
      <c r="T207" s="301"/>
      <c r="U207" s="359"/>
      <c r="V207" s="301"/>
    </row>
    <row r="208" spans="1:22" s="358" customFormat="1">
      <c r="A208" s="301"/>
      <c r="B208" s="57"/>
      <c r="C208" s="373"/>
      <c r="D208" s="373"/>
      <c r="E208" s="425"/>
      <c r="F208" s="357"/>
      <c r="G208" s="357"/>
      <c r="L208" s="301"/>
      <c r="M208" s="301"/>
      <c r="N208" s="301"/>
      <c r="O208" s="301"/>
      <c r="P208" s="301"/>
      <c r="Q208" s="301"/>
      <c r="R208" s="301"/>
      <c r="S208" s="301"/>
      <c r="T208" s="301"/>
      <c r="U208" s="359"/>
      <c r="V208" s="301"/>
    </row>
    <row r="209" spans="1:22" s="358" customFormat="1">
      <c r="A209" s="301"/>
      <c r="B209" s="57"/>
      <c r="C209" s="373"/>
      <c r="D209" s="373"/>
      <c r="E209" s="425"/>
      <c r="F209" s="357"/>
      <c r="G209" s="357"/>
      <c r="L209" s="301"/>
      <c r="M209" s="301"/>
      <c r="N209" s="301"/>
      <c r="O209" s="301"/>
      <c r="P209" s="301"/>
      <c r="Q209" s="301"/>
      <c r="R209" s="301"/>
      <c r="S209" s="301"/>
      <c r="T209" s="301"/>
      <c r="U209" s="359"/>
      <c r="V209" s="301"/>
    </row>
    <row r="210" spans="1:22" s="358" customFormat="1">
      <c r="A210" s="301"/>
      <c r="B210" s="57"/>
      <c r="C210" s="373"/>
      <c r="D210" s="373"/>
      <c r="E210" s="425"/>
      <c r="F210" s="357"/>
      <c r="G210" s="357"/>
      <c r="L210" s="301"/>
      <c r="M210" s="301"/>
      <c r="N210" s="301"/>
      <c r="O210" s="301"/>
      <c r="P210" s="301"/>
      <c r="Q210" s="301"/>
      <c r="R210" s="301"/>
      <c r="S210" s="301"/>
      <c r="T210" s="301"/>
      <c r="U210" s="359"/>
      <c r="V210" s="301"/>
    </row>
    <row r="211" spans="1:22" s="358" customFormat="1">
      <c r="A211" s="301"/>
      <c r="B211" s="57"/>
      <c r="C211" s="373"/>
      <c r="D211" s="373"/>
      <c r="E211" s="425"/>
      <c r="F211" s="357"/>
      <c r="G211" s="357"/>
      <c r="L211" s="301"/>
      <c r="M211" s="301"/>
      <c r="N211" s="301"/>
      <c r="O211" s="301"/>
      <c r="P211" s="301"/>
      <c r="Q211" s="301"/>
      <c r="R211" s="301"/>
      <c r="S211" s="301"/>
      <c r="T211" s="301"/>
      <c r="U211" s="359"/>
      <c r="V211" s="301"/>
    </row>
    <row r="212" spans="1:22" s="358" customFormat="1">
      <c r="A212" s="301"/>
      <c r="B212" s="57"/>
      <c r="C212" s="373"/>
      <c r="D212" s="373"/>
      <c r="E212" s="425"/>
      <c r="F212" s="357"/>
      <c r="G212" s="357"/>
      <c r="L212" s="301"/>
      <c r="M212" s="301"/>
      <c r="N212" s="301"/>
      <c r="O212" s="301"/>
      <c r="P212" s="301"/>
      <c r="Q212" s="301"/>
      <c r="R212" s="301"/>
      <c r="S212" s="301"/>
      <c r="T212" s="301"/>
      <c r="U212" s="359"/>
      <c r="V212" s="301"/>
    </row>
    <row r="213" spans="1:22" s="358" customFormat="1">
      <c r="A213" s="301"/>
      <c r="B213" s="57"/>
      <c r="C213" s="373"/>
      <c r="D213" s="373"/>
      <c r="E213" s="425"/>
      <c r="F213" s="357"/>
      <c r="G213" s="357"/>
      <c r="L213" s="301"/>
      <c r="M213" s="301"/>
      <c r="N213" s="301"/>
      <c r="O213" s="301"/>
      <c r="P213" s="301"/>
      <c r="Q213" s="301"/>
      <c r="R213" s="301"/>
      <c r="S213" s="301"/>
      <c r="T213" s="301"/>
      <c r="U213" s="359"/>
      <c r="V213" s="301"/>
    </row>
    <row r="214" spans="1:22" s="358" customFormat="1">
      <c r="A214" s="301"/>
      <c r="B214" s="57"/>
      <c r="C214" s="373"/>
      <c r="D214" s="373"/>
      <c r="E214" s="425"/>
      <c r="F214" s="357"/>
      <c r="G214" s="357"/>
      <c r="L214" s="301"/>
      <c r="M214" s="301"/>
      <c r="N214" s="301"/>
      <c r="O214" s="301"/>
      <c r="P214" s="301"/>
      <c r="Q214" s="301"/>
      <c r="R214" s="301"/>
      <c r="S214" s="301"/>
      <c r="T214" s="301"/>
      <c r="U214" s="359"/>
      <c r="V214" s="301"/>
    </row>
    <row r="215" spans="1:22" s="358" customFormat="1">
      <c r="A215" s="301"/>
      <c r="B215" s="57"/>
      <c r="C215" s="373"/>
      <c r="D215" s="373"/>
      <c r="E215" s="425"/>
      <c r="F215" s="357"/>
      <c r="G215" s="357"/>
      <c r="L215" s="301"/>
      <c r="M215" s="301"/>
      <c r="N215" s="301"/>
      <c r="O215" s="301"/>
      <c r="P215" s="301"/>
      <c r="Q215" s="301"/>
      <c r="R215" s="301"/>
      <c r="S215" s="301"/>
      <c r="T215" s="301"/>
      <c r="U215" s="359"/>
      <c r="V215" s="301"/>
    </row>
    <row r="216" spans="1:22" s="358" customFormat="1">
      <c r="A216" s="301"/>
      <c r="B216" s="57"/>
      <c r="C216" s="373"/>
      <c r="D216" s="373"/>
      <c r="E216" s="425"/>
      <c r="F216" s="357"/>
      <c r="G216" s="357"/>
      <c r="L216" s="301"/>
      <c r="M216" s="301"/>
      <c r="N216" s="301"/>
      <c r="O216" s="301"/>
      <c r="P216" s="301"/>
      <c r="Q216" s="301"/>
      <c r="R216" s="301"/>
      <c r="S216" s="301"/>
      <c r="T216" s="301"/>
      <c r="U216" s="359"/>
      <c r="V216" s="301"/>
    </row>
    <row r="217" spans="1:22" s="358" customFormat="1">
      <c r="A217" s="301"/>
      <c r="B217" s="57"/>
      <c r="C217" s="373"/>
      <c r="D217" s="373"/>
      <c r="E217" s="425"/>
      <c r="F217" s="357"/>
      <c r="G217" s="357"/>
      <c r="L217" s="301"/>
      <c r="M217" s="301"/>
      <c r="N217" s="301"/>
      <c r="O217" s="301"/>
      <c r="P217" s="301"/>
      <c r="Q217" s="301"/>
      <c r="R217" s="301"/>
      <c r="S217" s="301"/>
      <c r="T217" s="301"/>
      <c r="U217" s="359"/>
      <c r="V217" s="301"/>
    </row>
    <row r="218" spans="1:22" s="358" customFormat="1">
      <c r="A218" s="301"/>
      <c r="B218" s="57"/>
      <c r="C218" s="373"/>
      <c r="D218" s="373"/>
      <c r="E218" s="425"/>
      <c r="F218" s="357"/>
      <c r="G218" s="357"/>
      <c r="L218" s="301"/>
      <c r="M218" s="301"/>
      <c r="N218" s="301"/>
      <c r="O218" s="301"/>
      <c r="P218" s="301"/>
      <c r="Q218" s="301"/>
      <c r="R218" s="301"/>
      <c r="S218" s="301"/>
      <c r="T218" s="301"/>
      <c r="U218" s="359"/>
      <c r="V218" s="301"/>
    </row>
    <row r="219" spans="1:22" s="358" customFormat="1">
      <c r="A219" s="301"/>
      <c r="B219" s="57"/>
      <c r="C219" s="373"/>
      <c r="D219" s="373"/>
      <c r="E219" s="425"/>
      <c r="F219" s="357"/>
      <c r="G219" s="357"/>
      <c r="L219" s="301"/>
      <c r="M219" s="301"/>
      <c r="N219" s="301"/>
      <c r="O219" s="301"/>
      <c r="P219" s="301"/>
      <c r="Q219" s="301"/>
      <c r="R219" s="301"/>
      <c r="S219" s="301"/>
      <c r="T219" s="301"/>
      <c r="U219" s="359"/>
      <c r="V219" s="301"/>
    </row>
    <row r="220" spans="1:22" s="358" customFormat="1">
      <c r="A220" s="301"/>
      <c r="B220" s="57"/>
      <c r="C220" s="373"/>
      <c r="D220" s="373"/>
      <c r="E220" s="425"/>
      <c r="F220" s="357"/>
      <c r="G220" s="357"/>
      <c r="L220" s="301"/>
      <c r="M220" s="301"/>
      <c r="N220" s="301"/>
      <c r="O220" s="301"/>
      <c r="P220" s="301"/>
      <c r="Q220" s="301"/>
      <c r="R220" s="301"/>
      <c r="S220" s="301"/>
      <c r="T220" s="301"/>
      <c r="U220" s="359"/>
      <c r="V220" s="301"/>
    </row>
    <row r="221" spans="1:22" s="358" customFormat="1">
      <c r="A221" s="301"/>
      <c r="B221" s="57"/>
      <c r="C221" s="373"/>
      <c r="D221" s="373"/>
      <c r="E221" s="425"/>
      <c r="F221" s="357"/>
      <c r="G221" s="357"/>
      <c r="L221" s="301"/>
      <c r="M221" s="301"/>
      <c r="N221" s="301"/>
      <c r="O221" s="301"/>
      <c r="P221" s="301"/>
      <c r="Q221" s="301"/>
      <c r="R221" s="301"/>
      <c r="S221" s="301"/>
      <c r="T221" s="301"/>
      <c r="U221" s="359"/>
      <c r="V221" s="301"/>
    </row>
    <row r="222" spans="1:22" s="358" customFormat="1">
      <c r="A222" s="301"/>
      <c r="B222" s="57"/>
      <c r="C222" s="373"/>
      <c r="D222" s="373"/>
      <c r="E222" s="425"/>
      <c r="F222" s="357"/>
      <c r="G222" s="357"/>
      <c r="L222" s="301"/>
      <c r="M222" s="301"/>
      <c r="N222" s="301"/>
      <c r="O222" s="301"/>
      <c r="P222" s="301"/>
      <c r="Q222" s="301"/>
      <c r="R222" s="301"/>
      <c r="S222" s="301"/>
      <c r="T222" s="301"/>
      <c r="U222" s="359"/>
      <c r="V222" s="301"/>
    </row>
    <row r="223" spans="1:22" s="358" customFormat="1">
      <c r="A223" s="301"/>
      <c r="B223" s="57"/>
      <c r="C223" s="373"/>
      <c r="D223" s="373"/>
      <c r="E223" s="425"/>
      <c r="F223" s="357"/>
      <c r="G223" s="357"/>
      <c r="L223" s="301"/>
      <c r="M223" s="301"/>
      <c r="N223" s="301"/>
      <c r="O223" s="301"/>
      <c r="P223" s="301"/>
      <c r="Q223" s="301"/>
      <c r="R223" s="301"/>
      <c r="S223" s="301"/>
      <c r="T223" s="301"/>
      <c r="U223" s="359"/>
      <c r="V223" s="301"/>
    </row>
    <row r="224" spans="1:22" s="358" customFormat="1">
      <c r="A224" s="301"/>
      <c r="B224" s="57"/>
      <c r="C224" s="373"/>
      <c r="D224" s="373"/>
      <c r="E224" s="425"/>
      <c r="F224" s="357"/>
      <c r="G224" s="357"/>
      <c r="L224" s="301"/>
      <c r="M224" s="301"/>
      <c r="N224" s="301"/>
      <c r="O224" s="301"/>
      <c r="P224" s="301"/>
      <c r="Q224" s="301"/>
      <c r="R224" s="301"/>
      <c r="S224" s="301"/>
      <c r="T224" s="301"/>
      <c r="U224" s="359"/>
      <c r="V224" s="301"/>
    </row>
    <row r="225" spans="1:22" s="358" customFormat="1">
      <c r="A225" s="301"/>
      <c r="B225" s="57"/>
      <c r="C225" s="373"/>
      <c r="D225" s="373"/>
      <c r="E225" s="425"/>
      <c r="F225" s="357"/>
      <c r="G225" s="357"/>
      <c r="L225" s="301"/>
      <c r="M225" s="301"/>
      <c r="N225" s="301"/>
      <c r="O225" s="301"/>
      <c r="P225" s="301"/>
      <c r="Q225" s="301"/>
      <c r="R225" s="301"/>
      <c r="S225" s="301"/>
      <c r="T225" s="301"/>
      <c r="U225" s="359"/>
      <c r="V225" s="301"/>
    </row>
    <row r="226" spans="1:22" s="358" customFormat="1">
      <c r="A226" s="301"/>
      <c r="B226" s="57"/>
      <c r="C226" s="373"/>
      <c r="D226" s="373"/>
      <c r="E226" s="425"/>
      <c r="F226" s="357"/>
      <c r="G226" s="357"/>
      <c r="L226" s="301"/>
      <c r="M226" s="301"/>
      <c r="N226" s="301"/>
      <c r="O226" s="301"/>
      <c r="P226" s="301"/>
      <c r="Q226" s="301"/>
      <c r="R226" s="301"/>
      <c r="S226" s="301"/>
      <c r="T226" s="301"/>
      <c r="U226" s="359"/>
      <c r="V226" s="301"/>
    </row>
    <row r="227" spans="1:22" s="358" customFormat="1">
      <c r="A227" s="301"/>
      <c r="B227" s="57"/>
      <c r="C227" s="373"/>
      <c r="D227" s="373"/>
      <c r="E227" s="425"/>
      <c r="F227" s="357"/>
      <c r="G227" s="357"/>
      <c r="L227" s="301"/>
      <c r="M227" s="301"/>
      <c r="N227" s="301"/>
      <c r="O227" s="301"/>
      <c r="P227" s="301"/>
      <c r="Q227" s="301"/>
      <c r="R227" s="301"/>
      <c r="S227" s="301"/>
      <c r="T227" s="301"/>
      <c r="U227" s="359"/>
      <c r="V227" s="301"/>
    </row>
    <row r="228" spans="1:22" s="358" customFormat="1">
      <c r="A228" s="301"/>
      <c r="B228" s="57"/>
      <c r="C228" s="373"/>
      <c r="D228" s="373"/>
      <c r="E228" s="425"/>
      <c r="F228" s="357"/>
      <c r="G228" s="357"/>
      <c r="L228" s="301"/>
      <c r="M228" s="301"/>
      <c r="N228" s="301"/>
      <c r="O228" s="301"/>
      <c r="P228" s="301"/>
      <c r="Q228" s="301"/>
      <c r="R228" s="301"/>
      <c r="S228" s="301"/>
      <c r="T228" s="301"/>
      <c r="U228" s="359"/>
      <c r="V228" s="301"/>
    </row>
    <row r="229" spans="1:22" s="358" customFormat="1">
      <c r="A229" s="301"/>
      <c r="B229" s="57"/>
      <c r="C229" s="373"/>
      <c r="D229" s="373"/>
      <c r="E229" s="425"/>
      <c r="F229" s="357"/>
      <c r="G229" s="357"/>
      <c r="L229" s="301"/>
      <c r="M229" s="301"/>
      <c r="N229" s="301"/>
      <c r="O229" s="301"/>
      <c r="P229" s="301"/>
      <c r="Q229" s="301"/>
      <c r="R229" s="301"/>
      <c r="S229" s="301"/>
      <c r="T229" s="301"/>
      <c r="U229" s="359"/>
      <c r="V229" s="301"/>
    </row>
    <row r="230" spans="1:22" s="358" customFormat="1">
      <c r="A230" s="301"/>
      <c r="B230" s="57"/>
      <c r="C230" s="373"/>
      <c r="D230" s="373"/>
      <c r="E230" s="425"/>
      <c r="F230" s="357"/>
      <c r="G230" s="357"/>
      <c r="L230" s="301"/>
      <c r="M230" s="301"/>
      <c r="N230" s="301"/>
      <c r="O230" s="301"/>
      <c r="P230" s="301"/>
      <c r="Q230" s="301"/>
      <c r="R230" s="301"/>
      <c r="S230" s="301"/>
      <c r="T230" s="301"/>
      <c r="U230" s="359"/>
      <c r="V230" s="301"/>
    </row>
    <row r="231" spans="1:22" s="358" customFormat="1">
      <c r="A231" s="301"/>
      <c r="B231" s="57"/>
      <c r="C231" s="373"/>
      <c r="D231" s="373"/>
      <c r="E231" s="425"/>
      <c r="F231" s="357"/>
      <c r="G231" s="357"/>
      <c r="L231" s="301"/>
      <c r="M231" s="301"/>
      <c r="N231" s="301"/>
      <c r="O231" s="301"/>
      <c r="P231" s="301"/>
      <c r="Q231" s="301"/>
      <c r="R231" s="301"/>
      <c r="S231" s="301"/>
      <c r="T231" s="301"/>
      <c r="U231" s="359"/>
      <c r="V231" s="301"/>
    </row>
    <row r="232" spans="1:22" s="358" customFormat="1">
      <c r="A232" s="301"/>
      <c r="B232" s="57"/>
      <c r="C232" s="373"/>
      <c r="D232" s="373"/>
      <c r="E232" s="425"/>
      <c r="F232" s="357"/>
      <c r="G232" s="357"/>
      <c r="L232" s="301"/>
      <c r="M232" s="301"/>
      <c r="N232" s="301"/>
      <c r="O232" s="301"/>
      <c r="P232" s="301"/>
      <c r="Q232" s="301"/>
      <c r="R232" s="301"/>
      <c r="S232" s="301"/>
      <c r="T232" s="301"/>
      <c r="U232" s="359"/>
      <c r="V232" s="301"/>
    </row>
    <row r="233" spans="1:22" s="358" customFormat="1">
      <c r="A233" s="301"/>
      <c r="B233" s="57"/>
      <c r="C233" s="373"/>
      <c r="D233" s="373"/>
      <c r="E233" s="425"/>
      <c r="F233" s="357"/>
      <c r="G233" s="357"/>
      <c r="L233" s="301"/>
      <c r="M233" s="301"/>
      <c r="N233" s="301"/>
      <c r="O233" s="301"/>
      <c r="P233" s="301"/>
      <c r="Q233" s="301"/>
      <c r="R233" s="301"/>
      <c r="S233" s="301"/>
      <c r="T233" s="301"/>
      <c r="U233" s="359"/>
      <c r="V233" s="301"/>
    </row>
    <row r="234" spans="1:22" s="358" customFormat="1">
      <c r="A234" s="301"/>
      <c r="B234" s="57"/>
      <c r="C234" s="373"/>
      <c r="D234" s="373"/>
      <c r="E234" s="425"/>
      <c r="F234" s="357"/>
      <c r="G234" s="357"/>
      <c r="L234" s="301"/>
      <c r="M234" s="301"/>
      <c r="N234" s="301"/>
      <c r="O234" s="301"/>
      <c r="P234" s="301"/>
      <c r="Q234" s="301"/>
      <c r="R234" s="301"/>
      <c r="S234" s="301"/>
      <c r="T234" s="301"/>
      <c r="U234" s="359"/>
      <c r="V234" s="301"/>
    </row>
    <row r="235" spans="1:22" s="358" customFormat="1">
      <c r="A235" s="301"/>
      <c r="B235" s="57"/>
      <c r="C235" s="373"/>
      <c r="D235" s="373"/>
      <c r="E235" s="425"/>
      <c r="F235" s="357"/>
      <c r="G235" s="357"/>
      <c r="L235" s="301"/>
      <c r="M235" s="301"/>
      <c r="N235" s="301"/>
      <c r="O235" s="301"/>
      <c r="P235" s="301"/>
      <c r="Q235" s="301"/>
      <c r="R235" s="301"/>
      <c r="S235" s="301"/>
      <c r="T235" s="301"/>
      <c r="U235" s="359"/>
      <c r="V235" s="301"/>
    </row>
    <row r="236" spans="1:22" s="358" customFormat="1">
      <c r="A236" s="301"/>
      <c r="B236" s="57"/>
      <c r="C236" s="373"/>
      <c r="D236" s="373"/>
      <c r="E236" s="425"/>
      <c r="F236" s="357"/>
      <c r="G236" s="357"/>
      <c r="L236" s="301"/>
      <c r="M236" s="301"/>
      <c r="N236" s="301"/>
      <c r="O236" s="301"/>
      <c r="P236" s="301"/>
      <c r="Q236" s="301"/>
      <c r="R236" s="301"/>
      <c r="S236" s="301"/>
      <c r="T236" s="301"/>
      <c r="U236" s="359"/>
      <c r="V236" s="301"/>
    </row>
    <row r="237" spans="1:22" s="358" customFormat="1">
      <c r="A237" s="301"/>
      <c r="B237" s="57"/>
      <c r="C237" s="373"/>
      <c r="D237" s="373"/>
      <c r="E237" s="425"/>
      <c r="F237" s="357"/>
      <c r="G237" s="357"/>
      <c r="L237" s="301"/>
      <c r="M237" s="301"/>
      <c r="N237" s="301"/>
      <c r="O237" s="301"/>
      <c r="P237" s="301"/>
      <c r="Q237" s="301"/>
      <c r="R237" s="301"/>
      <c r="S237" s="301"/>
      <c r="T237" s="301"/>
      <c r="U237" s="359"/>
      <c r="V237" s="301"/>
    </row>
    <row r="238" spans="1:22" s="358" customFormat="1">
      <c r="A238" s="301"/>
      <c r="B238" s="57"/>
      <c r="C238" s="373"/>
      <c r="D238" s="373"/>
      <c r="E238" s="425"/>
      <c r="F238" s="357"/>
      <c r="G238" s="357"/>
      <c r="L238" s="301"/>
      <c r="M238" s="301"/>
      <c r="N238" s="301"/>
      <c r="O238" s="301"/>
      <c r="P238" s="301"/>
      <c r="Q238" s="301"/>
      <c r="R238" s="301"/>
      <c r="S238" s="301"/>
      <c r="T238" s="301"/>
      <c r="U238" s="359"/>
      <c r="V238" s="301"/>
    </row>
    <row r="239" spans="1:22" s="358" customFormat="1">
      <c r="A239" s="301"/>
      <c r="B239" s="57"/>
      <c r="C239" s="373"/>
      <c r="D239" s="373"/>
      <c r="E239" s="425"/>
      <c r="F239" s="357"/>
      <c r="G239" s="357"/>
      <c r="L239" s="301"/>
      <c r="M239" s="301"/>
      <c r="N239" s="301"/>
      <c r="O239" s="301"/>
      <c r="P239" s="301"/>
      <c r="Q239" s="301"/>
      <c r="R239" s="301"/>
      <c r="S239" s="301"/>
      <c r="T239" s="301"/>
      <c r="U239" s="359"/>
      <c r="V239" s="301"/>
    </row>
    <row r="240" spans="1:22" s="358" customFormat="1">
      <c r="A240" s="301"/>
      <c r="B240" s="57"/>
      <c r="C240" s="373"/>
      <c r="D240" s="373"/>
      <c r="E240" s="425"/>
      <c r="F240" s="357"/>
      <c r="G240" s="357"/>
      <c r="L240" s="301"/>
      <c r="M240" s="301"/>
      <c r="N240" s="301"/>
      <c r="O240" s="301"/>
      <c r="P240" s="301"/>
      <c r="Q240" s="301"/>
      <c r="R240" s="301"/>
      <c r="S240" s="301"/>
      <c r="T240" s="301"/>
      <c r="U240" s="359"/>
      <c r="V240" s="301"/>
    </row>
    <row r="241" spans="1:22" s="358" customFormat="1">
      <c r="A241" s="301"/>
      <c r="B241" s="57"/>
      <c r="C241" s="373"/>
      <c r="D241" s="373"/>
      <c r="E241" s="425"/>
      <c r="F241" s="357"/>
      <c r="G241" s="357"/>
      <c r="L241" s="301"/>
      <c r="M241" s="301"/>
      <c r="N241" s="301"/>
      <c r="O241" s="301"/>
      <c r="P241" s="301"/>
      <c r="Q241" s="301"/>
      <c r="R241" s="301"/>
      <c r="S241" s="301"/>
      <c r="T241" s="301"/>
      <c r="U241" s="359"/>
      <c r="V241" s="301"/>
    </row>
    <row r="242" spans="1:22" s="358" customFormat="1">
      <c r="A242" s="301"/>
      <c r="B242" s="57"/>
      <c r="C242" s="373"/>
      <c r="D242" s="373"/>
      <c r="E242" s="425"/>
      <c r="F242" s="357"/>
      <c r="G242" s="357"/>
      <c r="L242" s="301"/>
      <c r="M242" s="301"/>
      <c r="N242" s="301"/>
      <c r="O242" s="301"/>
      <c r="P242" s="301"/>
      <c r="Q242" s="301"/>
      <c r="R242" s="301"/>
      <c r="S242" s="301"/>
      <c r="T242" s="301"/>
      <c r="U242" s="359"/>
      <c r="V242" s="301"/>
    </row>
    <row r="243" spans="1:22" s="358" customFormat="1">
      <c r="A243" s="301"/>
      <c r="B243" s="57"/>
      <c r="C243" s="373"/>
      <c r="D243" s="373"/>
      <c r="E243" s="425"/>
      <c r="F243" s="357"/>
      <c r="G243" s="357"/>
      <c r="L243" s="301"/>
      <c r="M243" s="301"/>
      <c r="N243" s="301"/>
      <c r="O243" s="301"/>
      <c r="P243" s="301"/>
      <c r="Q243" s="301"/>
      <c r="R243" s="301"/>
      <c r="S243" s="301"/>
      <c r="T243" s="301"/>
      <c r="U243" s="359"/>
      <c r="V243" s="301"/>
    </row>
    <row r="244" spans="1:22" s="358" customFormat="1">
      <c r="A244" s="301"/>
      <c r="B244" s="57"/>
      <c r="C244" s="373"/>
      <c r="D244" s="373"/>
      <c r="E244" s="425"/>
      <c r="F244" s="357"/>
      <c r="G244" s="357"/>
      <c r="L244" s="301"/>
      <c r="M244" s="301"/>
      <c r="N244" s="301"/>
      <c r="O244" s="301"/>
      <c r="P244" s="301"/>
      <c r="Q244" s="301"/>
      <c r="R244" s="301"/>
      <c r="S244" s="301"/>
      <c r="T244" s="301"/>
      <c r="U244" s="359"/>
      <c r="V244" s="301"/>
    </row>
    <row r="245" spans="1:22" s="358" customFormat="1">
      <c r="A245" s="301"/>
      <c r="B245" s="57"/>
      <c r="C245" s="373"/>
      <c r="D245" s="373"/>
      <c r="E245" s="425"/>
      <c r="F245" s="357"/>
      <c r="G245" s="357"/>
      <c r="L245" s="301"/>
      <c r="M245" s="301"/>
      <c r="N245" s="301"/>
      <c r="O245" s="301"/>
      <c r="P245" s="301"/>
      <c r="Q245" s="301"/>
      <c r="R245" s="301"/>
      <c r="S245" s="301"/>
      <c r="T245" s="301"/>
      <c r="U245" s="359"/>
      <c r="V245" s="301"/>
    </row>
    <row r="246" spans="1:22" s="358" customFormat="1">
      <c r="A246" s="301"/>
      <c r="B246" s="57"/>
      <c r="C246" s="373"/>
      <c r="D246" s="373"/>
      <c r="E246" s="425"/>
      <c r="F246" s="357"/>
      <c r="G246" s="357"/>
      <c r="L246" s="301"/>
      <c r="M246" s="301"/>
      <c r="N246" s="301"/>
      <c r="O246" s="301"/>
      <c r="P246" s="301"/>
      <c r="Q246" s="301"/>
      <c r="R246" s="301"/>
      <c r="S246" s="301"/>
      <c r="T246" s="301"/>
      <c r="U246" s="359"/>
      <c r="V246" s="301"/>
    </row>
    <row r="247" spans="1:22" s="358" customFormat="1">
      <c r="A247" s="301"/>
      <c r="B247" s="57"/>
      <c r="C247" s="373"/>
      <c r="D247" s="373"/>
      <c r="E247" s="425"/>
      <c r="F247" s="357"/>
      <c r="G247" s="357"/>
      <c r="L247" s="301"/>
      <c r="M247" s="301"/>
      <c r="N247" s="301"/>
      <c r="O247" s="301"/>
      <c r="P247" s="301"/>
      <c r="Q247" s="301"/>
      <c r="R247" s="301"/>
      <c r="S247" s="301"/>
      <c r="T247" s="301"/>
      <c r="U247" s="359"/>
      <c r="V247" s="301"/>
    </row>
    <row r="248" spans="1:22" s="358" customFormat="1">
      <c r="A248" s="301"/>
      <c r="B248" s="57"/>
      <c r="C248" s="373"/>
      <c r="D248" s="373"/>
      <c r="E248" s="425"/>
      <c r="F248" s="357"/>
      <c r="G248" s="357"/>
      <c r="L248" s="301"/>
      <c r="M248" s="301"/>
      <c r="N248" s="301"/>
      <c r="O248" s="301"/>
      <c r="P248" s="301"/>
      <c r="Q248" s="301"/>
      <c r="R248" s="301"/>
      <c r="S248" s="301"/>
      <c r="T248" s="301"/>
      <c r="U248" s="359"/>
      <c r="V248" s="301"/>
    </row>
    <row r="249" spans="1:22" s="358" customFormat="1">
      <c r="A249" s="301"/>
      <c r="B249" s="57"/>
      <c r="C249" s="373"/>
      <c r="D249" s="373"/>
      <c r="E249" s="425"/>
      <c r="F249" s="357"/>
      <c r="G249" s="357"/>
      <c r="L249" s="301"/>
      <c r="M249" s="301"/>
      <c r="N249" s="301"/>
      <c r="O249" s="301"/>
      <c r="P249" s="301"/>
      <c r="Q249" s="301"/>
      <c r="R249" s="301"/>
      <c r="S249" s="301"/>
      <c r="T249" s="301"/>
      <c r="U249" s="359"/>
      <c r="V249" s="301"/>
    </row>
    <row r="250" spans="1:22" s="358" customFormat="1">
      <c r="A250" s="301"/>
      <c r="B250" s="57"/>
      <c r="C250" s="373"/>
      <c r="D250" s="373"/>
      <c r="E250" s="425"/>
      <c r="F250" s="357"/>
      <c r="G250" s="357"/>
      <c r="L250" s="301"/>
      <c r="M250" s="301"/>
      <c r="N250" s="301"/>
      <c r="O250" s="301"/>
      <c r="P250" s="301"/>
      <c r="Q250" s="301"/>
      <c r="R250" s="301"/>
      <c r="S250" s="301"/>
      <c r="T250" s="301"/>
      <c r="U250" s="359"/>
      <c r="V250" s="301"/>
    </row>
    <row r="251" spans="1:22" s="358" customFormat="1">
      <c r="A251" s="301"/>
      <c r="B251" s="57"/>
      <c r="C251" s="373"/>
      <c r="D251" s="373"/>
      <c r="E251" s="425"/>
      <c r="F251" s="357"/>
      <c r="G251" s="357"/>
      <c r="L251" s="301"/>
      <c r="M251" s="301"/>
      <c r="N251" s="301"/>
      <c r="O251" s="301"/>
      <c r="P251" s="301"/>
      <c r="Q251" s="301"/>
      <c r="R251" s="301"/>
      <c r="S251" s="301"/>
      <c r="T251" s="301"/>
      <c r="U251" s="359"/>
      <c r="V251" s="301"/>
    </row>
    <row r="252" spans="1:22" s="358" customFormat="1">
      <c r="A252" s="301"/>
      <c r="B252" s="57"/>
      <c r="C252" s="373"/>
      <c r="D252" s="373"/>
      <c r="E252" s="425"/>
      <c r="F252" s="357"/>
      <c r="G252" s="357"/>
      <c r="L252" s="301"/>
      <c r="M252" s="301"/>
      <c r="N252" s="301"/>
      <c r="O252" s="301"/>
      <c r="P252" s="301"/>
      <c r="Q252" s="301"/>
      <c r="R252" s="301"/>
      <c r="S252" s="301"/>
      <c r="T252" s="301"/>
      <c r="U252" s="359"/>
      <c r="V252" s="301"/>
    </row>
    <row r="253" spans="1:22" s="358" customFormat="1">
      <c r="A253" s="301"/>
      <c r="B253" s="57"/>
      <c r="C253" s="373"/>
      <c r="D253" s="373"/>
      <c r="E253" s="425"/>
      <c r="F253" s="357"/>
      <c r="G253" s="357"/>
      <c r="L253" s="301"/>
      <c r="M253" s="301"/>
      <c r="N253" s="301"/>
      <c r="O253" s="301"/>
      <c r="P253" s="301"/>
      <c r="Q253" s="301"/>
      <c r="R253" s="301"/>
      <c r="S253" s="301"/>
      <c r="T253" s="301"/>
      <c r="U253" s="359"/>
      <c r="V253" s="301"/>
    </row>
    <row r="254" spans="1:22" s="358" customFormat="1">
      <c r="A254" s="301"/>
      <c r="B254" s="57"/>
      <c r="C254" s="373"/>
      <c r="D254" s="373"/>
      <c r="E254" s="425"/>
      <c r="F254" s="357"/>
      <c r="G254" s="357"/>
      <c r="L254" s="301"/>
      <c r="M254" s="301"/>
      <c r="N254" s="301"/>
      <c r="O254" s="301"/>
      <c r="P254" s="301"/>
      <c r="Q254" s="301"/>
      <c r="R254" s="301"/>
      <c r="S254" s="301"/>
      <c r="T254" s="301"/>
      <c r="U254" s="359"/>
      <c r="V254" s="301"/>
    </row>
    <row r="255" spans="1:22" s="358" customFormat="1">
      <c r="A255" s="301"/>
      <c r="B255" s="57"/>
      <c r="C255" s="373"/>
      <c r="D255" s="373"/>
      <c r="E255" s="425"/>
      <c r="F255" s="357"/>
      <c r="G255" s="357"/>
      <c r="L255" s="301"/>
      <c r="M255" s="301"/>
      <c r="N255" s="301"/>
      <c r="O255" s="301"/>
      <c r="P255" s="301"/>
      <c r="Q255" s="301"/>
      <c r="R255" s="301"/>
      <c r="S255" s="301"/>
      <c r="T255" s="301"/>
      <c r="U255" s="359"/>
      <c r="V255" s="301"/>
    </row>
    <row r="256" spans="1:22" s="358" customFormat="1">
      <c r="A256" s="301"/>
      <c r="B256" s="57"/>
      <c r="C256" s="373"/>
      <c r="D256" s="373"/>
      <c r="E256" s="425"/>
      <c r="F256" s="357"/>
      <c r="G256" s="357"/>
      <c r="L256" s="301"/>
      <c r="M256" s="301"/>
      <c r="N256" s="301"/>
      <c r="O256" s="301"/>
      <c r="P256" s="301"/>
      <c r="Q256" s="301"/>
      <c r="R256" s="301"/>
      <c r="S256" s="301"/>
      <c r="T256" s="301"/>
      <c r="U256" s="359"/>
      <c r="V256" s="301"/>
    </row>
    <row r="257" spans="1:22" s="358" customFormat="1">
      <c r="A257" s="301"/>
      <c r="B257" s="57"/>
      <c r="C257" s="373"/>
      <c r="D257" s="373"/>
      <c r="E257" s="425"/>
      <c r="F257" s="357"/>
      <c r="G257" s="357"/>
      <c r="L257" s="301"/>
      <c r="M257" s="301"/>
      <c r="N257" s="301"/>
      <c r="O257" s="301"/>
      <c r="P257" s="301"/>
      <c r="Q257" s="301"/>
      <c r="R257" s="301"/>
      <c r="S257" s="301"/>
      <c r="T257" s="301"/>
      <c r="U257" s="359"/>
      <c r="V257" s="301"/>
    </row>
    <row r="258" spans="1:22" s="358" customFormat="1">
      <c r="A258" s="301"/>
      <c r="B258" s="57"/>
      <c r="C258" s="373"/>
      <c r="D258" s="373"/>
      <c r="E258" s="425"/>
      <c r="F258" s="357"/>
      <c r="G258" s="357"/>
      <c r="L258" s="301"/>
      <c r="M258" s="301"/>
      <c r="N258" s="301"/>
      <c r="O258" s="301"/>
      <c r="P258" s="301"/>
      <c r="Q258" s="301"/>
      <c r="R258" s="301"/>
      <c r="S258" s="301"/>
      <c r="T258" s="301"/>
      <c r="U258" s="359"/>
      <c r="V258" s="301"/>
    </row>
    <row r="259" spans="1:22" s="358" customFormat="1">
      <c r="A259" s="301"/>
      <c r="B259" s="57"/>
      <c r="C259" s="373"/>
      <c r="D259" s="373"/>
      <c r="E259" s="425"/>
      <c r="F259" s="357"/>
      <c r="G259" s="357"/>
      <c r="L259" s="301"/>
      <c r="M259" s="301"/>
      <c r="N259" s="301"/>
      <c r="O259" s="301"/>
      <c r="P259" s="301"/>
      <c r="Q259" s="301"/>
      <c r="R259" s="301"/>
      <c r="S259" s="301"/>
      <c r="T259" s="301"/>
      <c r="U259" s="359"/>
      <c r="V259" s="301"/>
    </row>
    <row r="260" spans="1:22" s="358" customFormat="1">
      <c r="A260" s="301"/>
      <c r="B260" s="57"/>
      <c r="C260" s="373"/>
      <c r="D260" s="373"/>
      <c r="E260" s="425"/>
      <c r="F260" s="357"/>
      <c r="G260" s="357"/>
      <c r="L260" s="301"/>
      <c r="M260" s="301"/>
      <c r="N260" s="301"/>
      <c r="O260" s="301"/>
      <c r="P260" s="301"/>
      <c r="Q260" s="301"/>
      <c r="R260" s="301"/>
      <c r="S260" s="301"/>
      <c r="T260" s="301"/>
      <c r="U260" s="359"/>
      <c r="V260" s="301"/>
    </row>
    <row r="261" spans="1:22" s="358" customFormat="1">
      <c r="A261" s="301"/>
      <c r="B261" s="57"/>
      <c r="C261" s="373"/>
      <c r="D261" s="373"/>
      <c r="E261" s="425"/>
      <c r="F261" s="357"/>
      <c r="G261" s="357"/>
      <c r="L261" s="301"/>
      <c r="M261" s="301"/>
      <c r="N261" s="301"/>
      <c r="O261" s="301"/>
      <c r="P261" s="301"/>
      <c r="Q261" s="301"/>
      <c r="R261" s="301"/>
      <c r="S261" s="301"/>
      <c r="T261" s="301"/>
      <c r="U261" s="359"/>
      <c r="V261" s="301"/>
    </row>
    <row r="262" spans="1:22" s="358" customFormat="1">
      <c r="A262" s="301"/>
      <c r="B262" s="57"/>
      <c r="C262" s="373"/>
      <c r="D262" s="373"/>
      <c r="E262" s="425"/>
      <c r="F262" s="357"/>
      <c r="G262" s="357"/>
      <c r="L262" s="301"/>
      <c r="M262" s="301"/>
      <c r="N262" s="301"/>
      <c r="O262" s="301"/>
      <c r="P262" s="301"/>
      <c r="Q262" s="301"/>
      <c r="R262" s="301"/>
      <c r="S262" s="301"/>
      <c r="T262" s="301"/>
      <c r="U262" s="359"/>
      <c r="V262" s="301"/>
    </row>
    <row r="263" spans="1:22" s="358" customFormat="1">
      <c r="A263" s="301"/>
      <c r="B263" s="57"/>
      <c r="C263" s="373"/>
      <c r="D263" s="373"/>
      <c r="E263" s="425"/>
      <c r="F263" s="357"/>
      <c r="G263" s="357"/>
      <c r="L263" s="301"/>
      <c r="M263" s="301"/>
      <c r="N263" s="301"/>
      <c r="O263" s="301"/>
      <c r="P263" s="301"/>
      <c r="Q263" s="301"/>
      <c r="R263" s="301"/>
      <c r="S263" s="301"/>
      <c r="T263" s="301"/>
      <c r="U263" s="359"/>
      <c r="V263" s="301"/>
    </row>
    <row r="264" spans="1:22" s="358" customFormat="1">
      <c r="A264" s="301"/>
      <c r="B264" s="57"/>
      <c r="C264" s="373"/>
      <c r="D264" s="373"/>
      <c r="E264" s="425"/>
      <c r="F264" s="357"/>
      <c r="G264" s="357"/>
      <c r="L264" s="301"/>
      <c r="M264" s="301"/>
      <c r="N264" s="301"/>
      <c r="O264" s="301"/>
      <c r="P264" s="301"/>
      <c r="Q264" s="301"/>
      <c r="R264" s="301"/>
      <c r="S264" s="301"/>
      <c r="T264" s="301"/>
      <c r="U264" s="359"/>
      <c r="V264" s="301"/>
    </row>
    <row r="265" spans="1:22" s="358" customFormat="1">
      <c r="A265" s="301"/>
      <c r="B265" s="57"/>
      <c r="C265" s="373"/>
      <c r="D265" s="373"/>
      <c r="E265" s="425"/>
      <c r="F265" s="357"/>
      <c r="G265" s="357"/>
      <c r="L265" s="301"/>
      <c r="M265" s="301"/>
      <c r="N265" s="301"/>
      <c r="O265" s="301"/>
      <c r="P265" s="301"/>
      <c r="Q265" s="301"/>
      <c r="R265" s="301"/>
      <c r="S265" s="301"/>
      <c r="T265" s="301"/>
      <c r="U265" s="359"/>
      <c r="V265" s="301"/>
    </row>
    <row r="266" spans="1:22" s="358" customFormat="1">
      <c r="A266" s="301"/>
      <c r="B266" s="57"/>
      <c r="C266" s="373"/>
      <c r="D266" s="373"/>
      <c r="E266" s="425"/>
      <c r="F266" s="357"/>
      <c r="G266" s="357"/>
      <c r="L266" s="301"/>
      <c r="M266" s="301"/>
      <c r="N266" s="301"/>
      <c r="O266" s="301"/>
      <c r="P266" s="301"/>
      <c r="Q266" s="301"/>
      <c r="R266" s="301"/>
      <c r="S266" s="301"/>
      <c r="T266" s="301"/>
      <c r="U266" s="359"/>
      <c r="V266" s="301"/>
    </row>
    <row r="267" spans="1:22" s="358" customFormat="1">
      <c r="A267" s="301"/>
      <c r="B267" s="57"/>
      <c r="C267" s="373"/>
      <c r="D267" s="373"/>
      <c r="E267" s="425"/>
      <c r="F267" s="357"/>
      <c r="G267" s="357"/>
      <c r="L267" s="301"/>
      <c r="M267" s="301"/>
      <c r="N267" s="301"/>
      <c r="O267" s="301"/>
      <c r="P267" s="301"/>
      <c r="Q267" s="301"/>
      <c r="R267" s="301"/>
      <c r="S267" s="301"/>
      <c r="T267" s="301"/>
      <c r="U267" s="359"/>
      <c r="V267" s="301"/>
    </row>
    <row r="268" spans="1:22" s="358" customFormat="1">
      <c r="A268" s="301"/>
      <c r="B268" s="57"/>
      <c r="C268" s="373"/>
      <c r="D268" s="373"/>
      <c r="E268" s="425"/>
      <c r="F268" s="357"/>
      <c r="G268" s="357"/>
      <c r="L268" s="301"/>
      <c r="M268" s="301"/>
      <c r="N268" s="301"/>
      <c r="O268" s="301"/>
      <c r="P268" s="301"/>
      <c r="Q268" s="301"/>
      <c r="R268" s="301"/>
      <c r="S268" s="301"/>
      <c r="T268" s="301"/>
      <c r="U268" s="359"/>
      <c r="V268" s="301"/>
    </row>
    <row r="269" spans="1:22" s="358" customFormat="1">
      <c r="A269" s="301"/>
      <c r="B269" s="57"/>
      <c r="C269" s="373"/>
      <c r="D269" s="373"/>
      <c r="E269" s="425"/>
      <c r="F269" s="357"/>
      <c r="G269" s="357"/>
      <c r="L269" s="301"/>
      <c r="M269" s="301"/>
      <c r="N269" s="301"/>
      <c r="O269" s="301"/>
      <c r="P269" s="301"/>
      <c r="Q269" s="301"/>
      <c r="R269" s="301"/>
      <c r="S269" s="301"/>
      <c r="T269" s="301"/>
      <c r="U269" s="359"/>
      <c r="V269" s="301"/>
    </row>
    <row r="270" spans="1:22" s="358" customFormat="1">
      <c r="A270" s="301"/>
      <c r="B270" s="57"/>
      <c r="C270" s="373"/>
      <c r="D270" s="373"/>
      <c r="E270" s="425"/>
      <c r="F270" s="357"/>
      <c r="G270" s="357"/>
      <c r="L270" s="301"/>
      <c r="M270" s="301"/>
      <c r="N270" s="301"/>
      <c r="O270" s="301"/>
      <c r="P270" s="301"/>
      <c r="Q270" s="301"/>
      <c r="R270" s="301"/>
      <c r="S270" s="301"/>
      <c r="T270" s="301"/>
      <c r="U270" s="359"/>
      <c r="V270" s="301"/>
    </row>
    <row r="271" spans="1:22" s="358" customFormat="1">
      <c r="A271" s="301"/>
      <c r="B271" s="57"/>
      <c r="C271" s="373"/>
      <c r="D271" s="373"/>
      <c r="E271" s="425"/>
      <c r="F271" s="357"/>
      <c r="G271" s="357"/>
      <c r="L271" s="301"/>
      <c r="M271" s="301"/>
      <c r="N271" s="301"/>
      <c r="O271" s="301"/>
      <c r="P271" s="301"/>
      <c r="Q271" s="301"/>
      <c r="R271" s="301"/>
      <c r="S271" s="301"/>
      <c r="T271" s="301"/>
      <c r="U271" s="359"/>
      <c r="V271" s="301"/>
    </row>
    <row r="272" spans="1:22" s="358" customFormat="1">
      <c r="A272" s="301"/>
      <c r="B272" s="57"/>
      <c r="C272" s="373"/>
      <c r="D272" s="373"/>
      <c r="E272" s="425"/>
      <c r="F272" s="357"/>
      <c r="G272" s="357"/>
      <c r="L272" s="301"/>
      <c r="M272" s="301"/>
      <c r="N272" s="301"/>
      <c r="O272" s="301"/>
      <c r="P272" s="301"/>
      <c r="Q272" s="301"/>
      <c r="R272" s="301"/>
      <c r="S272" s="301"/>
      <c r="T272" s="301"/>
      <c r="U272" s="359"/>
      <c r="V272" s="301"/>
    </row>
    <row r="273" spans="1:22" s="358" customFormat="1">
      <c r="A273" s="301"/>
      <c r="B273" s="57"/>
      <c r="C273" s="373"/>
      <c r="D273" s="373"/>
      <c r="E273" s="425"/>
      <c r="F273" s="357"/>
      <c r="G273" s="357"/>
      <c r="L273" s="301"/>
      <c r="M273" s="301"/>
      <c r="N273" s="301"/>
      <c r="O273" s="301"/>
      <c r="P273" s="301"/>
      <c r="Q273" s="301"/>
      <c r="R273" s="301"/>
      <c r="S273" s="301"/>
      <c r="T273" s="301"/>
      <c r="U273" s="359"/>
      <c r="V273" s="301"/>
    </row>
    <row r="274" spans="1:22" s="358" customFormat="1">
      <c r="A274" s="301"/>
      <c r="B274" s="57"/>
      <c r="C274" s="373"/>
      <c r="D274" s="373"/>
      <c r="E274" s="425"/>
      <c r="F274" s="357"/>
      <c r="G274" s="357"/>
      <c r="L274" s="301"/>
      <c r="M274" s="301"/>
      <c r="N274" s="301"/>
      <c r="O274" s="301"/>
      <c r="P274" s="301"/>
      <c r="Q274" s="301"/>
      <c r="R274" s="301"/>
      <c r="S274" s="301"/>
      <c r="T274" s="301"/>
      <c r="U274" s="359"/>
      <c r="V274" s="301"/>
    </row>
    <row r="275" spans="1:22" s="358" customFormat="1">
      <c r="A275" s="301"/>
      <c r="B275" s="57"/>
      <c r="C275" s="373"/>
      <c r="D275" s="373"/>
      <c r="E275" s="425"/>
      <c r="F275" s="357"/>
      <c r="G275" s="357"/>
      <c r="L275" s="301"/>
      <c r="M275" s="301"/>
      <c r="N275" s="301"/>
      <c r="O275" s="301"/>
      <c r="P275" s="301"/>
      <c r="Q275" s="301"/>
      <c r="R275" s="301"/>
      <c r="S275" s="301"/>
      <c r="T275" s="301"/>
      <c r="U275" s="359"/>
      <c r="V275" s="301"/>
    </row>
    <row r="276" spans="1:22" s="358" customFormat="1">
      <c r="A276" s="301"/>
      <c r="B276" s="57"/>
      <c r="C276" s="373"/>
      <c r="D276" s="373"/>
      <c r="E276" s="425"/>
      <c r="F276" s="357"/>
      <c r="G276" s="357"/>
      <c r="L276" s="301"/>
      <c r="M276" s="301"/>
      <c r="N276" s="301"/>
      <c r="O276" s="301"/>
      <c r="P276" s="301"/>
      <c r="Q276" s="301"/>
      <c r="R276" s="301"/>
      <c r="S276" s="301"/>
      <c r="T276" s="301"/>
      <c r="U276" s="359"/>
      <c r="V276" s="301"/>
    </row>
    <row r="277" spans="1:22" s="358" customFormat="1">
      <c r="A277" s="301"/>
      <c r="B277" s="57"/>
      <c r="C277" s="373"/>
      <c r="D277" s="373"/>
      <c r="E277" s="425"/>
      <c r="F277" s="357"/>
      <c r="G277" s="357"/>
      <c r="L277" s="301"/>
      <c r="M277" s="301"/>
      <c r="N277" s="301"/>
      <c r="O277" s="301"/>
      <c r="P277" s="301"/>
      <c r="Q277" s="301"/>
      <c r="R277" s="301"/>
      <c r="S277" s="301"/>
      <c r="T277" s="301"/>
      <c r="U277" s="359"/>
      <c r="V277" s="301"/>
    </row>
    <row r="278" spans="1:22" s="358" customFormat="1">
      <c r="A278" s="301"/>
      <c r="B278" s="57"/>
      <c r="C278" s="373"/>
      <c r="D278" s="373"/>
      <c r="E278" s="425"/>
      <c r="F278" s="357"/>
      <c r="G278" s="357"/>
      <c r="L278" s="301"/>
      <c r="M278" s="301"/>
      <c r="N278" s="301"/>
      <c r="O278" s="301"/>
      <c r="P278" s="301"/>
      <c r="Q278" s="301"/>
      <c r="R278" s="301"/>
      <c r="S278" s="301"/>
      <c r="T278" s="301"/>
      <c r="U278" s="359"/>
      <c r="V278" s="301"/>
    </row>
    <row r="279" spans="1:22" s="358" customFormat="1">
      <c r="A279" s="301"/>
      <c r="B279" s="57"/>
      <c r="C279" s="373"/>
      <c r="D279" s="373"/>
      <c r="E279" s="425"/>
      <c r="F279" s="357"/>
      <c r="G279" s="357"/>
      <c r="L279" s="301"/>
      <c r="M279" s="301"/>
      <c r="N279" s="301"/>
      <c r="O279" s="301"/>
      <c r="P279" s="301"/>
      <c r="Q279" s="301"/>
      <c r="R279" s="301"/>
      <c r="S279" s="301"/>
      <c r="T279" s="301"/>
      <c r="U279" s="359"/>
      <c r="V279" s="301"/>
    </row>
    <row r="280" spans="1:22" s="358" customFormat="1">
      <c r="A280" s="301"/>
      <c r="B280" s="57"/>
      <c r="C280" s="373"/>
      <c r="D280" s="373"/>
      <c r="E280" s="425"/>
      <c r="F280" s="357"/>
      <c r="G280" s="357"/>
      <c r="L280" s="301"/>
      <c r="M280" s="301"/>
      <c r="N280" s="301"/>
      <c r="O280" s="301"/>
      <c r="P280" s="301"/>
      <c r="Q280" s="301"/>
      <c r="R280" s="301"/>
      <c r="S280" s="301"/>
      <c r="T280" s="301"/>
      <c r="U280" s="359"/>
      <c r="V280" s="301"/>
    </row>
    <row r="281" spans="1:22" s="358" customFormat="1">
      <c r="A281" s="301"/>
      <c r="B281" s="57"/>
      <c r="C281" s="373"/>
      <c r="D281" s="373"/>
      <c r="E281" s="425"/>
      <c r="F281" s="357"/>
      <c r="G281" s="357"/>
      <c r="L281" s="301"/>
      <c r="M281" s="301"/>
      <c r="N281" s="301"/>
      <c r="O281" s="301"/>
      <c r="P281" s="301"/>
      <c r="Q281" s="301"/>
      <c r="R281" s="301"/>
      <c r="S281" s="301"/>
      <c r="T281" s="301"/>
      <c r="U281" s="359"/>
      <c r="V281" s="301"/>
    </row>
    <row r="282" spans="1:22" s="358" customFormat="1">
      <c r="A282" s="301"/>
      <c r="B282" s="57"/>
      <c r="C282" s="373"/>
      <c r="D282" s="373"/>
      <c r="E282" s="425"/>
      <c r="F282" s="357"/>
      <c r="G282" s="357"/>
      <c r="L282" s="301"/>
      <c r="M282" s="301"/>
      <c r="N282" s="301"/>
      <c r="O282" s="301"/>
      <c r="P282" s="301"/>
      <c r="Q282" s="301"/>
      <c r="R282" s="301"/>
      <c r="S282" s="301"/>
      <c r="T282" s="301"/>
      <c r="U282" s="359"/>
      <c r="V282" s="301"/>
    </row>
    <row r="283" spans="1:22" s="358" customFormat="1">
      <c r="A283" s="301"/>
      <c r="B283" s="57"/>
      <c r="C283" s="373"/>
      <c r="D283" s="373"/>
      <c r="E283" s="425"/>
      <c r="F283" s="357"/>
      <c r="G283" s="357"/>
      <c r="L283" s="301"/>
      <c r="M283" s="301"/>
      <c r="N283" s="301"/>
      <c r="O283" s="301"/>
      <c r="P283" s="301"/>
      <c r="Q283" s="301"/>
      <c r="R283" s="301"/>
      <c r="S283" s="301"/>
      <c r="T283" s="301"/>
      <c r="U283" s="359"/>
      <c r="V283" s="301"/>
    </row>
    <row r="284" spans="1:22" s="358" customFormat="1">
      <c r="A284" s="301"/>
      <c r="B284" s="57"/>
      <c r="C284" s="373"/>
      <c r="D284" s="373"/>
      <c r="E284" s="425"/>
      <c r="F284" s="357"/>
      <c r="G284" s="357"/>
      <c r="L284" s="301"/>
      <c r="M284" s="301"/>
      <c r="N284" s="301"/>
      <c r="O284" s="301"/>
      <c r="P284" s="301"/>
      <c r="Q284" s="301"/>
      <c r="R284" s="301"/>
      <c r="S284" s="301"/>
      <c r="T284" s="301"/>
      <c r="U284" s="359"/>
      <c r="V284" s="301"/>
    </row>
    <row r="285" spans="1:22" s="358" customFormat="1">
      <c r="A285" s="301"/>
      <c r="B285" s="57"/>
      <c r="C285" s="373"/>
      <c r="D285" s="373"/>
      <c r="E285" s="425"/>
      <c r="F285" s="357"/>
      <c r="G285" s="357"/>
      <c r="L285" s="301"/>
      <c r="M285" s="301"/>
      <c r="N285" s="301"/>
      <c r="O285" s="301"/>
      <c r="P285" s="301"/>
      <c r="Q285" s="301"/>
      <c r="R285" s="301"/>
      <c r="S285" s="301"/>
      <c r="T285" s="301"/>
      <c r="U285" s="359"/>
      <c r="V285" s="301"/>
    </row>
    <row r="286" spans="1:22" s="358" customFormat="1">
      <c r="A286" s="301"/>
      <c r="B286" s="57"/>
      <c r="C286" s="373"/>
      <c r="D286" s="373"/>
      <c r="E286" s="425"/>
      <c r="F286" s="357"/>
      <c r="G286" s="357"/>
      <c r="L286" s="301"/>
      <c r="M286" s="301"/>
      <c r="N286" s="301"/>
      <c r="O286" s="301"/>
      <c r="P286" s="301"/>
      <c r="Q286" s="301"/>
      <c r="R286" s="301"/>
      <c r="S286" s="301"/>
      <c r="T286" s="301"/>
      <c r="U286" s="359"/>
      <c r="V286" s="301"/>
    </row>
    <row r="287" spans="1:22" s="358" customFormat="1">
      <c r="A287" s="301"/>
      <c r="B287" s="57"/>
      <c r="C287" s="373"/>
      <c r="D287" s="373"/>
      <c r="E287" s="425"/>
      <c r="F287" s="357"/>
      <c r="G287" s="357"/>
      <c r="L287" s="301"/>
      <c r="M287" s="301"/>
      <c r="N287" s="301"/>
      <c r="O287" s="301"/>
      <c r="P287" s="301"/>
      <c r="Q287" s="301"/>
      <c r="R287" s="301"/>
      <c r="S287" s="301"/>
      <c r="T287" s="301"/>
      <c r="U287" s="359"/>
      <c r="V287" s="301"/>
    </row>
    <row r="288" spans="1:22" s="358" customFormat="1">
      <c r="A288" s="301"/>
      <c r="B288" s="57"/>
      <c r="C288" s="373"/>
      <c r="D288" s="373"/>
      <c r="E288" s="425"/>
      <c r="F288" s="357"/>
      <c r="G288" s="357"/>
      <c r="L288" s="301"/>
      <c r="M288" s="301"/>
      <c r="N288" s="301"/>
      <c r="O288" s="301"/>
      <c r="P288" s="301"/>
      <c r="Q288" s="301"/>
      <c r="R288" s="301"/>
      <c r="S288" s="301"/>
      <c r="T288" s="301"/>
      <c r="U288" s="359"/>
      <c r="V288" s="301"/>
    </row>
    <row r="289" spans="1:22" s="358" customFormat="1">
      <c r="A289" s="301"/>
      <c r="B289" s="57"/>
      <c r="C289" s="373"/>
      <c r="D289" s="373"/>
      <c r="E289" s="425"/>
      <c r="F289" s="357"/>
      <c r="G289" s="357"/>
      <c r="L289" s="301"/>
      <c r="M289" s="301"/>
      <c r="N289" s="301"/>
      <c r="O289" s="301"/>
      <c r="P289" s="301"/>
      <c r="Q289" s="301"/>
      <c r="R289" s="301"/>
      <c r="S289" s="301"/>
      <c r="T289" s="301"/>
      <c r="U289" s="359"/>
      <c r="V289" s="301"/>
    </row>
    <row r="290" spans="1:22" s="358" customFormat="1">
      <c r="A290" s="301"/>
      <c r="B290" s="57"/>
      <c r="C290" s="373"/>
      <c r="D290" s="373"/>
      <c r="E290" s="425"/>
      <c r="F290" s="357"/>
      <c r="G290" s="357"/>
      <c r="L290" s="301"/>
      <c r="M290" s="301"/>
      <c r="N290" s="301"/>
      <c r="O290" s="301"/>
      <c r="P290" s="301"/>
      <c r="Q290" s="301"/>
      <c r="R290" s="301"/>
      <c r="S290" s="301"/>
      <c r="T290" s="301"/>
      <c r="U290" s="359"/>
      <c r="V290" s="301"/>
    </row>
    <row r="291" spans="1:22" s="358" customFormat="1">
      <c r="A291" s="301"/>
      <c r="B291" s="57"/>
      <c r="C291" s="373"/>
      <c r="D291" s="373"/>
      <c r="E291" s="425"/>
      <c r="F291" s="357"/>
      <c r="G291" s="357"/>
      <c r="L291" s="301"/>
      <c r="M291" s="301"/>
      <c r="N291" s="301"/>
      <c r="O291" s="301"/>
      <c r="P291" s="301"/>
      <c r="Q291" s="301"/>
      <c r="R291" s="301"/>
      <c r="S291" s="301"/>
      <c r="T291" s="301"/>
      <c r="U291" s="359"/>
      <c r="V291" s="301"/>
    </row>
    <row r="292" spans="1:22" s="358" customFormat="1">
      <c r="A292" s="301"/>
      <c r="B292" s="57"/>
      <c r="C292" s="373"/>
      <c r="D292" s="373"/>
      <c r="E292" s="425"/>
      <c r="F292" s="357"/>
      <c r="G292" s="357"/>
      <c r="L292" s="301"/>
      <c r="M292" s="301"/>
      <c r="N292" s="301"/>
      <c r="O292" s="301"/>
      <c r="P292" s="301"/>
      <c r="Q292" s="301"/>
      <c r="R292" s="301"/>
      <c r="S292" s="301"/>
      <c r="T292" s="301"/>
      <c r="U292" s="359"/>
      <c r="V292" s="301"/>
    </row>
    <row r="293" spans="1:22" s="358" customFormat="1">
      <c r="A293" s="301"/>
      <c r="B293" s="57"/>
      <c r="C293" s="373"/>
      <c r="D293" s="373"/>
      <c r="E293" s="425"/>
      <c r="F293" s="357"/>
      <c r="G293" s="357"/>
      <c r="L293" s="301"/>
      <c r="M293" s="301"/>
      <c r="N293" s="301"/>
      <c r="O293" s="301"/>
      <c r="P293" s="301"/>
      <c r="Q293" s="301"/>
      <c r="R293" s="301"/>
      <c r="S293" s="301"/>
      <c r="T293" s="301"/>
      <c r="U293" s="359"/>
      <c r="V293" s="301"/>
    </row>
    <row r="294" spans="1:22" s="358" customFormat="1">
      <c r="A294" s="301"/>
      <c r="B294" s="57"/>
      <c r="C294" s="373"/>
      <c r="D294" s="373"/>
      <c r="E294" s="425"/>
      <c r="F294" s="357"/>
      <c r="G294" s="357"/>
      <c r="L294" s="301"/>
      <c r="M294" s="301"/>
      <c r="N294" s="301"/>
      <c r="O294" s="301"/>
      <c r="P294" s="301"/>
      <c r="Q294" s="301"/>
      <c r="R294" s="301"/>
      <c r="S294" s="301"/>
      <c r="T294" s="301"/>
      <c r="U294" s="359"/>
      <c r="V294" s="301"/>
    </row>
    <row r="295" spans="1:22" s="358" customFormat="1">
      <c r="A295" s="301"/>
      <c r="B295" s="57"/>
      <c r="C295" s="373"/>
      <c r="D295" s="373"/>
      <c r="E295" s="425"/>
      <c r="F295" s="357"/>
      <c r="G295" s="357"/>
      <c r="L295" s="301"/>
      <c r="M295" s="301"/>
      <c r="N295" s="301"/>
      <c r="O295" s="301"/>
      <c r="P295" s="301"/>
      <c r="Q295" s="301"/>
      <c r="R295" s="301"/>
      <c r="S295" s="301"/>
      <c r="T295" s="301"/>
      <c r="U295" s="359"/>
      <c r="V295" s="301"/>
    </row>
    <row r="296" spans="1:22" s="358" customFormat="1">
      <c r="A296" s="301"/>
      <c r="B296" s="57"/>
      <c r="C296" s="373"/>
      <c r="D296" s="373"/>
      <c r="E296" s="425"/>
      <c r="F296" s="357"/>
      <c r="G296" s="357"/>
      <c r="L296" s="301"/>
      <c r="M296" s="301"/>
      <c r="N296" s="301"/>
      <c r="O296" s="301"/>
      <c r="P296" s="301"/>
      <c r="Q296" s="301"/>
      <c r="R296" s="301"/>
      <c r="S296" s="301"/>
      <c r="T296" s="301"/>
      <c r="U296" s="359"/>
      <c r="V296" s="301"/>
    </row>
    <row r="297" spans="1:22" s="358" customFormat="1">
      <c r="A297" s="301"/>
      <c r="B297" s="57"/>
      <c r="C297" s="373"/>
      <c r="D297" s="373"/>
      <c r="E297" s="425"/>
      <c r="F297" s="357"/>
      <c r="G297" s="357"/>
      <c r="L297" s="301"/>
      <c r="M297" s="301"/>
      <c r="N297" s="301"/>
      <c r="O297" s="301"/>
      <c r="P297" s="301"/>
      <c r="Q297" s="301"/>
      <c r="R297" s="301"/>
      <c r="S297" s="301"/>
      <c r="T297" s="301"/>
      <c r="U297" s="359"/>
      <c r="V297" s="301"/>
    </row>
    <row r="298" spans="1:22" s="358" customFormat="1">
      <c r="A298" s="301"/>
      <c r="B298" s="57"/>
      <c r="C298" s="373"/>
      <c r="D298" s="373"/>
      <c r="E298" s="425"/>
      <c r="F298" s="357"/>
      <c r="G298" s="357"/>
      <c r="L298" s="301"/>
      <c r="M298" s="301"/>
      <c r="N298" s="301"/>
      <c r="O298" s="301"/>
      <c r="P298" s="301"/>
      <c r="Q298" s="301"/>
      <c r="R298" s="301"/>
      <c r="S298" s="301"/>
      <c r="T298" s="301"/>
      <c r="U298" s="359"/>
      <c r="V298" s="301"/>
    </row>
    <row r="299" spans="1:22">
      <c r="B299" s="57"/>
      <c r="C299" s="373"/>
      <c r="D299" s="373"/>
      <c r="E299" s="425"/>
    </row>
    <row r="300" spans="1:22">
      <c r="B300" s="57"/>
      <c r="C300" s="373"/>
      <c r="D300" s="373"/>
      <c r="E300" s="425"/>
    </row>
    <row r="301" spans="1:22">
      <c r="B301" s="57"/>
      <c r="C301" s="373"/>
      <c r="D301" s="373"/>
      <c r="E301" s="425"/>
    </row>
    <row r="302" spans="1:22">
      <c r="B302" s="57"/>
      <c r="C302" s="373"/>
      <c r="D302" s="373"/>
      <c r="E302" s="425"/>
    </row>
  </sheetData>
  <sheetProtection insertRows="0" deleteRows="0"/>
  <protectedRanges>
    <protectedRange sqref="J77:P1048576 U77:U1048576 J1:P24 J26:P74 U1:U74" name="Obseg1"/>
    <protectedRange sqref="U75 J75:P75" name="Obseg1_1"/>
    <protectedRange sqref="M76:P76 U76" name="Obseg1_1_1"/>
    <protectedRange sqref="J76:L76" name="Obseg1_1_1_1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9 B24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ECB5-D4C0-45A8-AB02-4AB838F336F4}">
  <sheetPr>
    <tabColor rgb="FF92D050"/>
    <pageSetUpPr fitToPage="1"/>
  </sheetPr>
  <dimension ref="A1:V257"/>
  <sheetViews>
    <sheetView topLeftCell="A7" zoomScale="98" zoomScaleNormal="98" zoomScaleSheetLayoutView="100" workbookViewId="0">
      <selection activeCell="K36" sqref="K3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22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pred_rekapitulacija'!A16</f>
        <v>3.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pred_rekapitulacija'!B16</f>
        <v>BIO MLEČNI IZDELKI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302" t="s">
        <v>2</v>
      </c>
      <c r="B16" s="252" t="s">
        <v>277</v>
      </c>
      <c r="C16" s="615" t="s">
        <v>1393</v>
      </c>
      <c r="D16" s="615" t="s">
        <v>158</v>
      </c>
      <c r="E16" s="230"/>
      <c r="F16" s="228">
        <v>50</v>
      </c>
      <c r="G16" s="256" t="s">
        <v>276</v>
      </c>
      <c r="H16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6" s="165" t="str">
        <f>IF(Sklop3[[#This Row],[ZAHTEVANA SHEMA KAKOVOSTI]]&lt;&gt;"",Sklop3[[#This Row],[Preračunana masa/volumen/kos na enoto kg]],"")</f>
        <v/>
      </c>
      <c r="J16" s="166"/>
      <c r="K16" s="167"/>
      <c r="L16" s="167"/>
      <c r="M16" s="168"/>
      <c r="N16" s="169"/>
      <c r="O16" s="169"/>
      <c r="P16" s="170"/>
      <c r="Q16" s="171">
        <f>+Sklop3[[#This Row],[cena/enota brez DDV v EUR]]*Sklop3[[#This Row],[Stopnja DDV (%)]]</f>
        <v>0</v>
      </c>
      <c r="R16" s="171">
        <f>+Sklop3[[#This Row],[cena/enota brez DDV v EUR]]+Sklop3[[#This Row],[Davek (EUR)]]</f>
        <v>0</v>
      </c>
      <c r="S16" s="171">
        <f>+Sklop3[[#This Row],[cena/enota brez DDV v EUR]]*Sklop3[[#This Row],[Okvirna količina]]</f>
        <v>0</v>
      </c>
      <c r="T16" s="172">
        <f>+Sklop3[[#This Row],[Končna cena/enoto mere (EUR) z DDV]]*Sklop3[[#This Row],[Okvirna količina]]</f>
        <v>0</v>
      </c>
      <c r="U16" s="138" t="s">
        <v>161</v>
      </c>
    </row>
    <row r="17" spans="1:22" s="57" customFormat="1" ht="12">
      <c r="A17" s="302" t="s">
        <v>4</v>
      </c>
      <c r="B17" s="252" t="s">
        <v>278</v>
      </c>
      <c r="C17" s="615" t="s">
        <v>1393</v>
      </c>
      <c r="D17" s="615" t="s">
        <v>158</v>
      </c>
      <c r="E17" s="232"/>
      <c r="F17" s="233">
        <v>200</v>
      </c>
      <c r="G17" s="256" t="s">
        <v>276</v>
      </c>
      <c r="H17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233" t="str">
        <f>IF(Sklop3[[#This Row],[ZAHTEVANA SHEMA KAKOVOSTI]]&lt;&gt;"",Sklop3[[#This Row],[Preračunana masa/volumen/kos na enoto kg]],"")</f>
        <v/>
      </c>
      <c r="J17" s="234"/>
      <c r="K17" s="251"/>
      <c r="L17" s="251"/>
      <c r="M17" s="235"/>
      <c r="N17" s="243"/>
      <c r="O17" s="243"/>
      <c r="P17" s="244"/>
      <c r="Q17" s="236">
        <f>+Sklop3[[#This Row],[cena/enota brez DDV v EUR]]*Sklop3[[#This Row],[Stopnja DDV (%)]]</f>
        <v>0</v>
      </c>
      <c r="R17" s="236">
        <f>+Sklop3[[#This Row],[cena/enota brez DDV v EUR]]+Sklop3[[#This Row],[Davek (EUR)]]</f>
        <v>0</v>
      </c>
      <c r="S17" s="236">
        <f>+Sklop3[[#This Row],[cena/enota brez DDV v EUR]]*Sklop3[[#This Row],[Okvirna količina]]</f>
        <v>0</v>
      </c>
      <c r="T17" s="238">
        <f>+Sklop3[[#This Row],[Končna cena/enoto mere (EUR) z DDV]]*Sklop3[[#This Row],[Okvirna količina]]</f>
        <v>0</v>
      </c>
      <c r="U17" s="138" t="s">
        <v>161</v>
      </c>
    </row>
    <row r="18" spans="1:22" s="57" customFormat="1" ht="12">
      <c r="A18" s="302" t="s">
        <v>5</v>
      </c>
      <c r="B18" s="252" t="s">
        <v>279</v>
      </c>
      <c r="C18" s="249" t="s">
        <v>1259</v>
      </c>
      <c r="D18" s="249" t="s">
        <v>158</v>
      </c>
      <c r="E18" s="232"/>
      <c r="F18" s="233">
        <v>200</v>
      </c>
      <c r="G18" s="256" t="s">
        <v>276</v>
      </c>
      <c r="H18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233" t="str">
        <f>IF(Sklop3[[#This Row],[ZAHTEVANA SHEMA KAKOVOSTI]]&lt;&gt;"",Sklop3[[#This Row],[Preračunana masa/volumen/kos na enoto kg]],"")</f>
        <v/>
      </c>
      <c r="J18" s="234"/>
      <c r="K18" s="251"/>
      <c r="L18" s="251"/>
      <c r="M18" s="235"/>
      <c r="N18" s="243"/>
      <c r="O18" s="243"/>
      <c r="P18" s="244"/>
      <c r="Q18" s="236">
        <f>+Sklop3[[#This Row],[cena/enota brez DDV v EUR]]*Sklop3[[#This Row],[Stopnja DDV (%)]]</f>
        <v>0</v>
      </c>
      <c r="R18" s="236">
        <f>+Sklop3[[#This Row],[cena/enota brez DDV v EUR]]+Sklop3[[#This Row],[Davek (EUR)]]</f>
        <v>0</v>
      </c>
      <c r="S18" s="236">
        <f>+Sklop3[[#This Row],[cena/enota brez DDV v EUR]]*Sklop3[[#This Row],[Okvirna količina]]</f>
        <v>0</v>
      </c>
      <c r="T18" s="238">
        <f>+Sklop3[[#This Row],[Končna cena/enoto mere (EUR) z DDV]]*Sklop3[[#This Row],[Okvirna količina]]</f>
        <v>0</v>
      </c>
      <c r="U18" s="138" t="s">
        <v>161</v>
      </c>
    </row>
    <row r="19" spans="1:22" s="57" customFormat="1" ht="12">
      <c r="A19" s="302" t="s">
        <v>6</v>
      </c>
      <c r="B19" s="252" t="s">
        <v>278</v>
      </c>
      <c r="C19" s="249" t="s">
        <v>1259</v>
      </c>
      <c r="D19" s="249" t="s">
        <v>158</v>
      </c>
      <c r="E19" s="232"/>
      <c r="F19" s="233">
        <v>340</v>
      </c>
      <c r="G19" s="256" t="s">
        <v>276</v>
      </c>
      <c r="H19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19" s="233" t="str">
        <f>IF(Sklop3[[#This Row],[ZAHTEVANA SHEMA KAKOVOSTI]]&lt;&gt;"",Sklop3[[#This Row],[Preračunana masa/volumen/kos na enoto kg]],"")</f>
        <v/>
      </c>
      <c r="J19" s="234"/>
      <c r="K19" s="251"/>
      <c r="L19" s="251"/>
      <c r="M19" s="235"/>
      <c r="N19" s="243"/>
      <c r="O19" s="243"/>
      <c r="P19" s="244"/>
      <c r="Q19" s="236">
        <f>+Sklop3[[#This Row],[cena/enota brez DDV v EUR]]*Sklop3[[#This Row],[Stopnja DDV (%)]]</f>
        <v>0</v>
      </c>
      <c r="R19" s="236">
        <f>+Sklop3[[#This Row],[cena/enota brez DDV v EUR]]+Sklop3[[#This Row],[Davek (EUR)]]</f>
        <v>0</v>
      </c>
      <c r="S19" s="236">
        <f>+Sklop3[[#This Row],[cena/enota brez DDV v EUR]]*Sklop3[[#This Row],[Okvirna količina]]</f>
        <v>0</v>
      </c>
      <c r="T19" s="238">
        <f>+Sklop3[[#This Row],[Končna cena/enoto mere (EUR) z DDV]]*Sklop3[[#This Row],[Okvirna količina]]</f>
        <v>0</v>
      </c>
      <c r="U19" s="138" t="s">
        <v>161</v>
      </c>
    </row>
    <row r="20" spans="1:22" s="57" customFormat="1" ht="12">
      <c r="A20" s="302" t="s">
        <v>7</v>
      </c>
      <c r="B20" s="252" t="s">
        <v>280</v>
      </c>
      <c r="C20" s="249" t="s">
        <v>430</v>
      </c>
      <c r="D20" s="249" t="s">
        <v>158</v>
      </c>
      <c r="E20" s="232"/>
      <c r="F20" s="233">
        <v>300</v>
      </c>
      <c r="G20" s="256" t="s">
        <v>276</v>
      </c>
      <c r="H20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233" t="str">
        <f>IF(Sklop3[[#This Row],[ZAHTEVANA SHEMA KAKOVOSTI]]&lt;&gt;"",Sklop3[[#This Row],[Preračunana masa/volumen/kos na enoto kg]],"")</f>
        <v/>
      </c>
      <c r="J20" s="234"/>
      <c r="K20" s="251"/>
      <c r="L20" s="251"/>
      <c r="M20" s="235"/>
      <c r="N20" s="243"/>
      <c r="O20" s="243"/>
      <c r="P20" s="244"/>
      <c r="Q20" s="236">
        <f>+Sklop3[[#This Row],[cena/enota brez DDV v EUR]]*Sklop3[[#This Row],[Stopnja DDV (%)]]</f>
        <v>0</v>
      </c>
      <c r="R20" s="236">
        <f>+Sklop3[[#This Row],[cena/enota brez DDV v EUR]]+Sklop3[[#This Row],[Davek (EUR)]]</f>
        <v>0</v>
      </c>
      <c r="S20" s="236">
        <f>+Sklop3[[#This Row],[cena/enota brez DDV v EUR]]*Sklop3[[#This Row],[Okvirna količina]]</f>
        <v>0</v>
      </c>
      <c r="T20" s="238">
        <f>+Sklop3[[#This Row],[Končna cena/enoto mere (EUR) z DDV]]*Sklop3[[#This Row],[Okvirna količina]]</f>
        <v>0</v>
      </c>
      <c r="U20" s="138" t="s">
        <v>161</v>
      </c>
    </row>
    <row r="21" spans="1:22" s="57" customFormat="1" ht="12">
      <c r="A21" s="302" t="s">
        <v>8</v>
      </c>
      <c r="B21" s="252" t="s">
        <v>281</v>
      </c>
      <c r="C21" s="249" t="s">
        <v>1259</v>
      </c>
      <c r="D21" s="249" t="s">
        <v>158</v>
      </c>
      <c r="E21" s="232"/>
      <c r="F21" s="233">
        <v>200</v>
      </c>
      <c r="G21" s="256" t="s">
        <v>276</v>
      </c>
      <c r="H21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233" t="str">
        <f>IF(Sklop3[[#This Row],[ZAHTEVANA SHEMA KAKOVOSTI]]&lt;&gt;"",Sklop3[[#This Row],[Preračunana masa/volumen/kos na enoto kg]],"")</f>
        <v/>
      </c>
      <c r="J21" s="234"/>
      <c r="K21" s="251"/>
      <c r="L21" s="251"/>
      <c r="M21" s="235"/>
      <c r="N21" s="243"/>
      <c r="O21" s="243"/>
      <c r="P21" s="244"/>
      <c r="Q21" s="236">
        <f>+Sklop3[[#This Row],[cena/enota brez DDV v EUR]]*Sklop3[[#This Row],[Stopnja DDV (%)]]</f>
        <v>0</v>
      </c>
      <c r="R21" s="236">
        <f>+Sklop3[[#This Row],[cena/enota brez DDV v EUR]]+Sklop3[[#This Row],[Davek (EUR)]]</f>
        <v>0</v>
      </c>
      <c r="S21" s="236">
        <f>+Sklop3[[#This Row],[cena/enota brez DDV v EUR]]*Sklop3[[#This Row],[Okvirna količina]]</f>
        <v>0</v>
      </c>
      <c r="T21" s="238">
        <f>+Sklop3[[#This Row],[Končna cena/enoto mere (EUR) z DDV]]*Sklop3[[#This Row],[Okvirna količina]]</f>
        <v>0</v>
      </c>
      <c r="U21" s="138" t="s">
        <v>161</v>
      </c>
    </row>
    <row r="22" spans="1:22" s="57" customFormat="1" ht="12">
      <c r="A22" s="302" t="s">
        <v>9</v>
      </c>
      <c r="B22" s="252" t="s">
        <v>282</v>
      </c>
      <c r="C22" s="615" t="s">
        <v>1394</v>
      </c>
      <c r="D22" s="615" t="s">
        <v>158</v>
      </c>
      <c r="E22" s="232"/>
      <c r="F22" s="233">
        <v>100</v>
      </c>
      <c r="G22" s="256" t="s">
        <v>276</v>
      </c>
      <c r="H22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233" t="str">
        <f>IF(Sklop3[[#This Row],[ZAHTEVANA SHEMA KAKOVOSTI]]&lt;&gt;"",Sklop3[[#This Row],[Preračunana masa/volumen/kos na enoto kg]],"")</f>
        <v/>
      </c>
      <c r="J22" s="234"/>
      <c r="K22" s="251"/>
      <c r="L22" s="251"/>
      <c r="M22" s="235"/>
      <c r="N22" s="243"/>
      <c r="O22" s="243"/>
      <c r="P22" s="244"/>
      <c r="Q22" s="236">
        <f>+Sklop3[[#This Row],[cena/enota brez DDV v EUR]]*Sklop3[[#This Row],[Stopnja DDV (%)]]</f>
        <v>0</v>
      </c>
      <c r="R22" s="236">
        <f>+Sklop3[[#This Row],[cena/enota brez DDV v EUR]]+Sklop3[[#This Row],[Davek (EUR)]]</f>
        <v>0</v>
      </c>
      <c r="S22" s="236">
        <f>+Sklop3[[#This Row],[cena/enota brez DDV v EUR]]*Sklop3[[#This Row],[Okvirna količina]]</f>
        <v>0</v>
      </c>
      <c r="T22" s="238">
        <f>+Sklop3[[#This Row],[Končna cena/enoto mere (EUR) z DDV]]*Sklop3[[#This Row],[Okvirna količina]]</f>
        <v>0</v>
      </c>
      <c r="U22" s="138" t="s">
        <v>161</v>
      </c>
    </row>
    <row r="23" spans="1:22" s="57" customFormat="1" ht="22.5">
      <c r="A23" s="302" t="s">
        <v>10</v>
      </c>
      <c r="B23" s="252" t="s">
        <v>283</v>
      </c>
      <c r="C23" s="249" t="s">
        <v>1259</v>
      </c>
      <c r="D23" s="249" t="s">
        <v>158</v>
      </c>
      <c r="E23" s="232"/>
      <c r="F23" s="233">
        <v>800</v>
      </c>
      <c r="G23" s="256" t="s">
        <v>276</v>
      </c>
      <c r="H23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3" s="233" t="str">
        <f>IF(Sklop3[[#This Row],[ZAHTEVANA SHEMA KAKOVOSTI]]&lt;&gt;"",Sklop3[[#This Row],[Preračunana masa/volumen/kos na enoto kg]],"")</f>
        <v/>
      </c>
      <c r="J23" s="234"/>
      <c r="K23" s="251"/>
      <c r="L23" s="251"/>
      <c r="M23" s="235"/>
      <c r="N23" s="243"/>
      <c r="O23" s="243"/>
      <c r="P23" s="244"/>
      <c r="Q23" s="236">
        <f>+Sklop3[[#This Row],[cena/enota brez DDV v EUR]]*Sklop3[[#This Row],[Stopnja DDV (%)]]</f>
        <v>0</v>
      </c>
      <c r="R23" s="236">
        <f>+Sklop3[[#This Row],[cena/enota brez DDV v EUR]]+Sklop3[[#This Row],[Davek (EUR)]]</f>
        <v>0</v>
      </c>
      <c r="S23" s="236">
        <f>+Sklop3[[#This Row],[cena/enota brez DDV v EUR]]*Sklop3[[#This Row],[Okvirna količina]]</f>
        <v>0</v>
      </c>
      <c r="T23" s="238">
        <f>+Sklop3[[#This Row],[Končna cena/enoto mere (EUR) z DDV]]*Sklop3[[#This Row],[Okvirna količina]]</f>
        <v>0</v>
      </c>
      <c r="U23" s="138" t="s">
        <v>161</v>
      </c>
    </row>
    <row r="24" spans="1:22" s="57" customFormat="1" ht="22.5">
      <c r="A24" s="302" t="s">
        <v>11</v>
      </c>
      <c r="B24" s="252" t="s">
        <v>283</v>
      </c>
      <c r="C24" s="615" t="s">
        <v>1394</v>
      </c>
      <c r="D24" s="615" t="s">
        <v>158</v>
      </c>
      <c r="E24" s="232"/>
      <c r="F24" s="233">
        <v>400</v>
      </c>
      <c r="G24" s="256" t="s">
        <v>276</v>
      </c>
      <c r="H24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233" t="str">
        <f>IF(Sklop3[[#This Row],[ZAHTEVANA SHEMA KAKOVOSTI]]&lt;&gt;"",Sklop3[[#This Row],[Preračunana masa/volumen/kos na enoto kg]],"")</f>
        <v/>
      </c>
      <c r="J24" s="234"/>
      <c r="K24" s="251"/>
      <c r="L24" s="251"/>
      <c r="M24" s="235"/>
      <c r="N24" s="243"/>
      <c r="O24" s="243"/>
      <c r="P24" s="244"/>
      <c r="Q24" s="236">
        <f>+Sklop3[[#This Row],[cena/enota brez DDV v EUR]]*Sklop3[[#This Row],[Stopnja DDV (%)]]</f>
        <v>0</v>
      </c>
      <c r="R24" s="236">
        <f>+Sklop3[[#This Row],[cena/enota brez DDV v EUR]]+Sklop3[[#This Row],[Davek (EUR)]]</f>
        <v>0</v>
      </c>
      <c r="S24" s="236">
        <f>+Sklop3[[#This Row],[cena/enota brez DDV v EUR]]*Sklop3[[#This Row],[Okvirna količina]]</f>
        <v>0</v>
      </c>
      <c r="T24" s="238">
        <f>+Sklop3[[#This Row],[Končna cena/enoto mere (EUR) z DDV]]*Sklop3[[#This Row],[Okvirna količina]]</f>
        <v>0</v>
      </c>
      <c r="U24" s="138" t="s">
        <v>161</v>
      </c>
    </row>
    <row r="25" spans="1:22" s="57" customFormat="1" ht="12">
      <c r="A25" s="302" t="s">
        <v>12</v>
      </c>
      <c r="B25" s="252" t="s">
        <v>284</v>
      </c>
      <c r="C25" s="249" t="s">
        <v>485</v>
      </c>
      <c r="D25" s="249" t="s">
        <v>158</v>
      </c>
      <c r="E25" s="232"/>
      <c r="F25" s="233">
        <v>1000</v>
      </c>
      <c r="G25" s="256" t="s">
        <v>276</v>
      </c>
      <c r="H25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5" s="233" t="str">
        <f>IF(Sklop3[[#This Row],[ZAHTEVANA SHEMA KAKOVOSTI]]&lt;&gt;"",Sklop3[[#This Row],[Preračunana masa/volumen/kos na enoto kg]],"")</f>
        <v/>
      </c>
      <c r="J25" s="234"/>
      <c r="K25" s="251"/>
      <c r="L25" s="251"/>
      <c r="M25" s="235"/>
      <c r="N25" s="243"/>
      <c r="O25" s="243"/>
      <c r="P25" s="244"/>
      <c r="Q25" s="236">
        <f>+Sklop3[[#This Row],[cena/enota brez DDV v EUR]]*Sklop3[[#This Row],[Stopnja DDV (%)]]</f>
        <v>0</v>
      </c>
      <c r="R25" s="236">
        <f>+Sklop3[[#This Row],[cena/enota brez DDV v EUR]]+Sklop3[[#This Row],[Davek (EUR)]]</f>
        <v>0</v>
      </c>
      <c r="S25" s="236">
        <f>+Sklop3[[#This Row],[cena/enota brez DDV v EUR]]*Sklop3[[#This Row],[Okvirna količina]]</f>
        <v>0</v>
      </c>
      <c r="T25" s="238">
        <f>+Sklop3[[#This Row],[Končna cena/enoto mere (EUR) z DDV]]*Sklop3[[#This Row],[Okvirna količina]]</f>
        <v>0</v>
      </c>
      <c r="U25" s="138" t="s">
        <v>161</v>
      </c>
    </row>
    <row r="26" spans="1:22">
      <c r="A26" s="631" t="s">
        <v>182</v>
      </c>
      <c r="B26" s="632"/>
      <c r="C26" s="633"/>
      <c r="D26" s="633"/>
      <c r="E26" s="634"/>
      <c r="F26" s="635"/>
      <c r="G26" s="636"/>
      <c r="H26" s="637">
        <f>SUBTOTAL(109,Sklop3[Preračunana masa/volumen/kos na enoto kg])</f>
        <v>3590</v>
      </c>
      <c r="I26" s="637">
        <f>SUBTOTAL(109,Sklop3[Živila iz shem kakovosti (kg)])</f>
        <v>0</v>
      </c>
      <c r="J26" s="635"/>
      <c r="K26" s="638"/>
      <c r="L26" s="638"/>
      <c r="M26" s="639"/>
      <c r="N26" s="640"/>
      <c r="O26" s="640"/>
      <c r="P26" s="640"/>
      <c r="Q26" s="641"/>
      <c r="R26" s="635"/>
      <c r="S26" s="641">
        <f>SUBTOTAL(109,Sklop3[Vrednost za okvirno količino (EUR) brez DDV])</f>
        <v>0</v>
      </c>
      <c r="T26" s="641">
        <f>SUBTOTAL(109,Sklop3[Vrednost za okvirno količino (EUR) z DDV])</f>
        <v>0</v>
      </c>
      <c r="U26" s="642"/>
    </row>
    <row r="27" spans="1:22" ht="15">
      <c r="A27" s="7"/>
      <c r="B27" s="5"/>
      <c r="C27" s="28"/>
      <c r="D27" s="28"/>
      <c r="E27" s="27"/>
      <c r="F27" s="8"/>
      <c r="H27" s="9"/>
      <c r="I27" s="9"/>
      <c r="J27" s="9"/>
      <c r="K27" s="9"/>
      <c r="L27" s="22"/>
      <c r="M27" s="22"/>
      <c r="N27" s="9"/>
      <c r="O27" s="9"/>
      <c r="P27" s="9"/>
      <c r="Q27" s="9"/>
      <c r="R27" s="9"/>
      <c r="S27" s="4"/>
      <c r="T27" s="4"/>
      <c r="U27" s="8"/>
    </row>
    <row r="28" spans="1:22">
      <c r="A28" s="50" t="s">
        <v>178</v>
      </c>
      <c r="B28" s="18"/>
      <c r="C28" s="30"/>
      <c r="D28" s="30"/>
      <c r="E28" s="109"/>
      <c r="Q28" s="50"/>
      <c r="R28" s="50"/>
      <c r="S28" s="50"/>
      <c r="T28" s="50"/>
    </row>
    <row r="29" spans="1:22">
      <c r="A29" s="13" t="s">
        <v>180</v>
      </c>
      <c r="B29" s="18"/>
      <c r="C29" s="30"/>
      <c r="D29" s="30"/>
      <c r="E29" s="109"/>
    </row>
    <row r="30" spans="1:22">
      <c r="A30" s="104" t="s">
        <v>265</v>
      </c>
      <c r="F30" s="70"/>
      <c r="G30" s="70"/>
      <c r="H30" s="31"/>
      <c r="I30" s="31"/>
      <c r="J30" s="31"/>
      <c r="K30" s="31"/>
      <c r="L30" s="56"/>
      <c r="M30" s="56"/>
      <c r="N30" s="31"/>
      <c r="O30" s="31"/>
      <c r="P30" s="31"/>
      <c r="Q30" s="31"/>
      <c r="R30" s="31"/>
    </row>
    <row r="31" spans="1:22">
      <c r="A31" s="691" t="s">
        <v>359</v>
      </c>
      <c r="B31" s="691"/>
      <c r="C31" s="691"/>
      <c r="D31" s="691"/>
      <c r="E31" s="691"/>
      <c r="F31" s="691"/>
      <c r="G31" s="691"/>
      <c r="H31" s="691"/>
      <c r="I31" s="691"/>
      <c r="J31" s="691"/>
      <c r="K31" s="691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</row>
    <row r="32" spans="1:22">
      <c r="A32" s="120"/>
      <c r="N32" s="31"/>
      <c r="O32" s="31"/>
      <c r="P32" s="31"/>
      <c r="Q32" s="31"/>
      <c r="R32" s="31"/>
    </row>
    <row r="33" spans="1:21">
      <c r="A33" s="104" t="s">
        <v>66</v>
      </c>
      <c r="F33" s="70"/>
      <c r="G33" s="70" t="s">
        <v>67</v>
      </c>
      <c r="H33" s="31"/>
      <c r="I33" s="31"/>
      <c r="J33" s="31"/>
      <c r="K33" s="31"/>
      <c r="L33" s="56"/>
      <c r="M33" s="56"/>
      <c r="N33" s="31"/>
      <c r="O33" s="31"/>
      <c r="P33" s="31"/>
      <c r="Q33" s="31" t="s">
        <v>68</v>
      </c>
      <c r="R33" s="31"/>
    </row>
    <row r="34" spans="1:21" ht="15">
      <c r="A34" s="7"/>
      <c r="B34" s="5"/>
      <c r="C34" s="28"/>
      <c r="D34" s="28"/>
      <c r="E34" s="27"/>
      <c r="F34" s="8"/>
      <c r="H34" s="9"/>
      <c r="I34" s="9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</row>
    <row r="35" spans="1:21">
      <c r="B35" s="18"/>
      <c r="C35" s="30"/>
      <c r="D35" s="30"/>
      <c r="E35" s="109"/>
    </row>
    <row r="36" spans="1:21">
      <c r="B36" s="18"/>
      <c r="C36" s="30"/>
      <c r="D36" s="30"/>
      <c r="E36" s="109"/>
    </row>
    <row r="37" spans="1:21">
      <c r="B37" s="18"/>
      <c r="C37" s="30"/>
      <c r="D37" s="30"/>
      <c r="E37" s="109"/>
    </row>
    <row r="38" spans="1:21">
      <c r="B38" s="18"/>
      <c r="C38" s="30"/>
      <c r="D38" s="30"/>
      <c r="E38" s="109"/>
    </row>
    <row r="39" spans="1:21">
      <c r="B39" s="18"/>
      <c r="C39" s="30"/>
      <c r="D39" s="30"/>
      <c r="E39" s="109"/>
    </row>
    <row r="40" spans="1:21">
      <c r="B40" s="18"/>
      <c r="C40" s="30"/>
      <c r="D40" s="30"/>
      <c r="E40" s="109"/>
    </row>
    <row r="41" spans="1:21">
      <c r="B41" s="18"/>
      <c r="C41" s="30"/>
      <c r="D41" s="30"/>
      <c r="E41" s="109"/>
    </row>
    <row r="42" spans="1:21">
      <c r="B42" s="18"/>
      <c r="C42" s="30"/>
      <c r="D42" s="30"/>
      <c r="E42" s="109"/>
    </row>
    <row r="43" spans="1:21">
      <c r="B43" s="18"/>
      <c r="C43" s="30"/>
      <c r="D43" s="30"/>
      <c r="E43" s="109"/>
    </row>
    <row r="44" spans="1:21">
      <c r="B44" s="18"/>
      <c r="C44" s="30"/>
      <c r="D44" s="30"/>
      <c r="E44" s="109"/>
    </row>
    <row r="45" spans="1:21">
      <c r="B45" s="18"/>
      <c r="C45" s="30"/>
      <c r="D45" s="30"/>
      <c r="E45" s="109"/>
    </row>
    <row r="46" spans="1:21">
      <c r="B46" s="18"/>
      <c r="C46" s="30"/>
      <c r="D46" s="30"/>
      <c r="E46" s="109"/>
    </row>
    <row r="47" spans="1:21">
      <c r="B47" s="18"/>
      <c r="C47" s="30"/>
      <c r="D47" s="30"/>
      <c r="E47" s="109"/>
    </row>
    <row r="48" spans="1:21">
      <c r="B48" s="18"/>
      <c r="C48" s="30"/>
      <c r="D48" s="30"/>
      <c r="E48" s="109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</sheetData>
  <sheetProtection insertRows="0" deleteRows="0"/>
  <protectedRanges>
    <protectedRange sqref="J32:P1048576 U32:U1048576 J1:P30 U1:U30" name="Obseg1"/>
    <protectedRange sqref="U31 J31:P31" name="Obseg1_1"/>
  </protectedRanges>
  <mergeCells count="8">
    <mergeCell ref="B13:K13"/>
    <mergeCell ref="A31:K3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6" max="20" man="1"/>
    <brk id="11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49"/>
  <sheetViews>
    <sheetView zoomScale="98" zoomScaleNormal="98" zoomScaleSheetLayoutView="100" workbookViewId="0">
      <selection activeCell="L21" sqref="L2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22" style="13" customWidth="1"/>
    <col min="23" max="16384" width="8.85546875" style="13"/>
  </cols>
  <sheetData>
    <row r="1" spans="1:22" ht="15">
      <c r="B1" s="51" t="s">
        <v>129</v>
      </c>
    </row>
    <row r="2" spans="1:22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2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2" ht="15">
      <c r="B4" s="71"/>
    </row>
    <row r="5" spans="1:22" ht="15">
      <c r="B5" s="51" t="s">
        <v>133</v>
      </c>
    </row>
    <row r="6" spans="1:22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2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2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2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2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2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2" s="14" customFormat="1" ht="21" customHeight="1">
      <c r="B12" s="84" t="str">
        <f>+'Ponudbeni pred_rekapitulacija'!A17</f>
        <v>4.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2" s="14" customFormat="1" ht="21" customHeight="1">
      <c r="B13" s="670" t="str">
        <f>+'Ponudbeni pred_rekapitulacija'!B17</f>
        <v>BIO MLEKO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2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2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2" s="433" customFormat="1" ht="16.5" customHeight="1">
      <c r="A16" s="302" t="s">
        <v>2</v>
      </c>
      <c r="B16" s="252" t="s">
        <v>484</v>
      </c>
      <c r="C16" s="249">
        <v>10</v>
      </c>
      <c r="D16" s="249" t="s">
        <v>95</v>
      </c>
      <c r="E16" s="232"/>
      <c r="F16" s="394">
        <v>1700</v>
      </c>
      <c r="G16" s="429" t="s">
        <v>0</v>
      </c>
      <c r="H16" s="43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17000</v>
      </c>
      <c r="I16" s="430" t="str">
        <f>IF(Sklop4[[#This Row],[ZAHTEVANA SHEMA KAKOVOSTI]]&lt;&gt;"",Sklop4[[#This Row],[Preračunana masa/volumen/kos na enoto kg]],"")</f>
        <v/>
      </c>
      <c r="J16" s="257"/>
      <c r="K16" s="431"/>
      <c r="L16" s="431"/>
      <c r="M16" s="158"/>
      <c r="N16" s="159"/>
      <c r="O16" s="159"/>
      <c r="P16" s="432"/>
      <c r="Q16" s="159">
        <f>+Sklop4[[#This Row],[cena/enota brez DDV v EUR]]*Sklop4[[#This Row],[Stopnja DDV (%)]]</f>
        <v>0</v>
      </c>
      <c r="R16" s="159">
        <f>+Sklop4[[#This Row],[cena/enota brez DDV v EUR]]+Sklop4[[#This Row],[Davek (EUR)]]</f>
        <v>0</v>
      </c>
      <c r="S16" s="159">
        <f>+Sklop4[[#This Row],[cena/enota brez DDV v EUR]]*Sklop4[[#This Row],[Okvirna količina]]</f>
        <v>0</v>
      </c>
      <c r="T16" s="159">
        <f>+Sklop4[[#This Row],[Končna cena/enoto mere (EUR) z DDV]]*Sklop4[[#This Row],[Okvirna količina]]</f>
        <v>0</v>
      </c>
      <c r="U16" s="162" t="s">
        <v>161</v>
      </c>
      <c r="V16" s="692"/>
    </row>
    <row r="17" spans="1:22" s="433" customFormat="1" ht="20.25" customHeight="1">
      <c r="A17" s="302" t="s">
        <v>4</v>
      </c>
      <c r="B17" s="252" t="s">
        <v>484</v>
      </c>
      <c r="C17" s="249">
        <v>1</v>
      </c>
      <c r="D17" s="249" t="s">
        <v>95</v>
      </c>
      <c r="E17" s="232"/>
      <c r="F17" s="394">
        <v>100</v>
      </c>
      <c r="G17" s="429" t="s">
        <v>257</v>
      </c>
      <c r="H17" s="43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430" t="str">
        <f>IF(Sklop4[[#This Row],[ZAHTEVANA SHEMA KAKOVOSTI]]&lt;&gt;"",Sklop4[[#This Row],[Preračunana masa/volumen/kos na enoto kg]],"")</f>
        <v/>
      </c>
      <c r="J17" s="258"/>
      <c r="K17" s="434"/>
      <c r="L17" s="434"/>
      <c r="M17" s="158"/>
      <c r="N17" s="160"/>
      <c r="O17" s="159"/>
      <c r="P17" s="189"/>
      <c r="Q17" s="160">
        <f>+Sklop4[[#This Row],[cena/enota brez DDV v EUR]]*Sklop4[[#This Row],[Stopnja DDV (%)]]</f>
        <v>0</v>
      </c>
      <c r="R17" s="160">
        <f>+Sklop4[[#This Row],[cena/enota brez DDV v EUR]]+Sklop4[[#This Row],[Davek (EUR)]]</f>
        <v>0</v>
      </c>
      <c r="S17" s="160">
        <f>+Sklop4[[#This Row],[cena/enota brez DDV v EUR]]*Sklop4[[#This Row],[Okvirna količina]]</f>
        <v>0</v>
      </c>
      <c r="T17" s="160">
        <f>+Sklop4[[#This Row],[Končna cena/enoto mere (EUR) z DDV]]*Sklop4[[#This Row],[Okvirna količina]]</f>
        <v>0</v>
      </c>
      <c r="U17" s="162" t="s">
        <v>161</v>
      </c>
      <c r="V17" s="692"/>
    </row>
    <row r="18" spans="1:22">
      <c r="A18" s="289" t="s">
        <v>182</v>
      </c>
      <c r="B18" s="290"/>
      <c r="C18" s="291"/>
      <c r="D18" s="291"/>
      <c r="E18" s="292"/>
      <c r="F18" s="295"/>
      <c r="G18" s="293"/>
      <c r="H18" s="294">
        <f>SUBTOTAL(109,Sklop4[Preračunana masa/volumen/kos na enoto kg])</f>
        <v>17100</v>
      </c>
      <c r="I18" s="294">
        <f>SUBTOTAL(109,Sklop4[Živila iz shem kakovosti (kg)])</f>
        <v>0</v>
      </c>
      <c r="J18" s="295"/>
      <c r="K18" s="296"/>
      <c r="L18" s="296"/>
      <c r="M18" s="297"/>
      <c r="N18" s="298"/>
      <c r="O18" s="298"/>
      <c r="P18" s="298"/>
      <c r="Q18" s="299"/>
      <c r="R18" s="295"/>
      <c r="S18" s="299">
        <f>SUBTOTAL(109,Sklop4[Vrednost za okvirno količino (EUR) brez DDV])</f>
        <v>0</v>
      </c>
      <c r="T18" s="299">
        <f>SUBTOTAL(109,Sklop4[Vrednost za okvirno količino (EUR) z DDV])</f>
        <v>0</v>
      </c>
      <c r="U18" s="300"/>
    </row>
    <row r="19" spans="1:22" ht="15">
      <c r="A19" s="7"/>
      <c r="B19" s="5"/>
      <c r="C19" s="28"/>
      <c r="D19" s="28"/>
      <c r="E19" s="27"/>
      <c r="F19" s="8"/>
      <c r="H19" s="9"/>
      <c r="I19" s="9"/>
      <c r="J19" s="9"/>
      <c r="K19" s="9"/>
      <c r="L19" s="22"/>
      <c r="M19" s="22"/>
      <c r="N19" s="9"/>
      <c r="O19" s="9"/>
      <c r="P19" s="9"/>
      <c r="Q19" s="9"/>
      <c r="R19" s="9"/>
      <c r="S19" s="4"/>
      <c r="T19" s="4"/>
      <c r="U19" s="8"/>
    </row>
    <row r="20" spans="1:22">
      <c r="A20" s="50" t="s">
        <v>178</v>
      </c>
      <c r="B20" s="18"/>
      <c r="C20" s="30"/>
      <c r="D20" s="30"/>
      <c r="E20" s="109"/>
      <c r="Q20" s="50"/>
      <c r="R20" s="50"/>
      <c r="S20" s="50"/>
      <c r="T20" s="50"/>
    </row>
    <row r="21" spans="1:22">
      <c r="A21" s="13" t="s">
        <v>180</v>
      </c>
      <c r="B21" s="18"/>
      <c r="C21" s="30"/>
      <c r="D21" s="30"/>
      <c r="E21" s="109"/>
    </row>
    <row r="22" spans="1:22">
      <c r="A22" s="104" t="s">
        <v>265</v>
      </c>
      <c r="F22" s="70"/>
      <c r="G22" s="70"/>
      <c r="H22" s="31"/>
      <c r="I22" s="31"/>
      <c r="J22" s="31"/>
      <c r="K22" s="31"/>
      <c r="L22" s="56"/>
      <c r="M22" s="56"/>
      <c r="N22" s="31"/>
      <c r="O22" s="31"/>
      <c r="P22" s="31"/>
      <c r="Q22" s="31"/>
      <c r="R22" s="31"/>
    </row>
    <row r="23" spans="1:22">
      <c r="A23" s="691" t="s">
        <v>359</v>
      </c>
      <c r="B23" s="691"/>
      <c r="C23" s="691"/>
      <c r="D23" s="691"/>
      <c r="E23" s="691"/>
      <c r="F23" s="691"/>
      <c r="G23" s="691"/>
      <c r="H23" s="691"/>
      <c r="I23" s="691"/>
      <c r="J23" s="691"/>
      <c r="K23" s="691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</row>
    <row r="24" spans="1:22">
      <c r="A24" s="120"/>
      <c r="N24" s="31"/>
      <c r="O24" s="31"/>
      <c r="P24" s="31"/>
      <c r="Q24" s="31"/>
      <c r="R24" s="31"/>
    </row>
    <row r="25" spans="1:22">
      <c r="A25" s="104" t="s">
        <v>66</v>
      </c>
      <c r="F25" s="70"/>
      <c r="G25" s="70" t="s">
        <v>67</v>
      </c>
      <c r="H25" s="31"/>
      <c r="I25" s="31"/>
      <c r="J25" s="31"/>
      <c r="K25" s="31"/>
      <c r="L25" s="56"/>
      <c r="M25" s="56"/>
      <c r="N25" s="31"/>
      <c r="O25" s="31"/>
      <c r="P25" s="31"/>
      <c r="Q25" s="31" t="s">
        <v>68</v>
      </c>
      <c r="R25" s="31"/>
    </row>
    <row r="26" spans="1:22" ht="15">
      <c r="A26" s="7"/>
      <c r="B26" s="5"/>
      <c r="C26" s="28"/>
      <c r="D26" s="28"/>
      <c r="E26" s="27"/>
      <c r="F26" s="8"/>
      <c r="H26" s="9"/>
      <c r="I26" s="9"/>
      <c r="J26" s="9"/>
      <c r="K26" s="9"/>
      <c r="L26" s="22"/>
      <c r="M26" s="22"/>
      <c r="N26" s="9"/>
      <c r="O26" s="9"/>
      <c r="P26" s="9"/>
      <c r="Q26" s="9"/>
      <c r="R26" s="9"/>
      <c r="S26" s="4"/>
      <c r="T26" s="4"/>
      <c r="U26" s="8"/>
    </row>
    <row r="27" spans="1:22">
      <c r="B27" s="18"/>
      <c r="C27" s="30"/>
      <c r="D27" s="30"/>
      <c r="E27" s="109"/>
    </row>
    <row r="28" spans="1:22">
      <c r="B28" s="18"/>
      <c r="C28" s="30"/>
      <c r="D28" s="30"/>
      <c r="E28" s="109"/>
    </row>
    <row r="29" spans="1:22">
      <c r="B29" s="18"/>
      <c r="C29" s="30"/>
      <c r="D29" s="30"/>
      <c r="E29" s="109"/>
    </row>
    <row r="30" spans="1:22">
      <c r="B30" s="18"/>
      <c r="C30" s="30"/>
      <c r="D30" s="30"/>
      <c r="E30" s="109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</sheetData>
  <sheetProtection insertRows="0" deleteRows="0"/>
  <protectedRanges>
    <protectedRange sqref="J24:P1048576 U24:U1048576 J18:P22 J1:P17 U1:U22" name="Obseg1"/>
    <protectedRange sqref="U23 J23:P23" name="Obseg1_1"/>
  </protectedRanges>
  <mergeCells count="9">
    <mergeCell ref="V16:V17"/>
    <mergeCell ref="A23:K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18" max="20" man="1"/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4"/>
  <sheetViews>
    <sheetView zoomScale="90" zoomScaleNormal="90" zoomScaleSheetLayoutView="100" workbookViewId="0">
      <selection activeCell="M25" sqref="M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pred_rekapitulacija'!A18</f>
        <v>5.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pred_rekapitulacija'!B18</f>
        <v>SLADOLEDI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154" t="s">
        <v>228</v>
      </c>
      <c r="C15" s="154" t="s">
        <v>218</v>
      </c>
      <c r="D15" s="154" t="s">
        <v>219</v>
      </c>
      <c r="E15" s="154" t="s">
        <v>227</v>
      </c>
      <c r="F15" s="154" t="s">
        <v>144</v>
      </c>
      <c r="G15" s="154" t="s">
        <v>145</v>
      </c>
      <c r="H15" s="155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151" t="s">
        <v>487</v>
      </c>
      <c r="C16" s="149" t="s">
        <v>488</v>
      </c>
      <c r="D16" s="149" t="s">
        <v>159</v>
      </c>
      <c r="E16" s="124" t="s">
        <v>183</v>
      </c>
      <c r="F16" s="125">
        <v>200</v>
      </c>
      <c r="G16" s="150" t="s">
        <v>257</v>
      </c>
      <c r="H16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86">
        <f>IF(Sklop5[[#This Row],[ZAHTEVANA SHEMA KAKOVOSTI]]&lt;&gt;"",Sklop5[[#This Row],[Preračunana masa/volumen/kos na enoto kg]],"")</f>
        <v>200</v>
      </c>
      <c r="J16" s="95"/>
      <c r="K16" s="87"/>
      <c r="L16" s="87"/>
      <c r="M16" s="158"/>
      <c r="N16" s="159"/>
      <c r="O16" s="159"/>
      <c r="P16" s="97"/>
      <c r="Q16" s="89">
        <f>+Sklop5[[#This Row],[cena/enota brez DDV v EUR]]*Sklop5[[#This Row],[Stopnja DDV (%)]]</f>
        <v>0</v>
      </c>
      <c r="R16" s="89">
        <f>+Sklop5[[#This Row],[cena/enota brez DDV v EUR]]+Sklop5[[#This Row],[Davek (EUR)]]</f>
        <v>0</v>
      </c>
      <c r="S16" s="89">
        <f>+Sklop5[[#This Row],[cena/enota brez DDV v EUR]]*Sklop5[[#This Row],[Okvirna količina]]</f>
        <v>0</v>
      </c>
      <c r="T16" s="89">
        <f>+Sklop5[[#This Row],[Končna cena/enoto mere (EUR) z DDV]]*Sklop5[[#This Row],[Okvirna količina]]</f>
        <v>0</v>
      </c>
      <c r="U16" s="100"/>
    </row>
    <row r="17" spans="1:22" s="57" customFormat="1" ht="12">
      <c r="A17" s="90" t="s">
        <v>4</v>
      </c>
      <c r="B17" s="151" t="s">
        <v>487</v>
      </c>
      <c r="C17" s="149" t="s">
        <v>495</v>
      </c>
      <c r="D17" s="149" t="s">
        <v>95</v>
      </c>
      <c r="E17" s="124" t="s">
        <v>183</v>
      </c>
      <c r="F17" s="125">
        <v>160</v>
      </c>
      <c r="G17" s="150" t="s">
        <v>257</v>
      </c>
      <c r="H17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17" s="86">
        <f>IF(Sklop5[[#This Row],[ZAHTEVANA SHEMA KAKOVOSTI]]&lt;&gt;"",Sklop5[[#This Row],[Preračunana masa/volumen/kos na enoto kg]],"")</f>
        <v>160</v>
      </c>
      <c r="J17" s="96"/>
      <c r="K17" s="92"/>
      <c r="L17" s="92"/>
      <c r="M17" s="158"/>
      <c r="N17" s="159"/>
      <c r="O17" s="159"/>
      <c r="P17" s="99"/>
      <c r="Q17" s="93">
        <f>+Sklop5[[#This Row],[cena/enota brez DDV v EUR]]*Sklop5[[#This Row],[Stopnja DDV (%)]]</f>
        <v>0</v>
      </c>
      <c r="R17" s="93">
        <f>+Sklop5[[#This Row],[cena/enota brez DDV v EUR]]+Sklop5[[#This Row],[Davek (EUR)]]</f>
        <v>0</v>
      </c>
      <c r="S17" s="93">
        <f>+Sklop5[[#This Row],[cena/enota brez DDV v EUR]]*Sklop5[[#This Row],[Okvirna količina]]</f>
        <v>0</v>
      </c>
      <c r="T17" s="93">
        <f>+Sklop5[[#This Row],[Končna cena/enoto mere (EUR) z DDV]]*Sklop5[[#This Row],[Okvirna količina]]</f>
        <v>0</v>
      </c>
      <c r="U17" s="101"/>
    </row>
    <row r="18" spans="1:22" s="57" customFormat="1" ht="12">
      <c r="A18" s="85" t="s">
        <v>5</v>
      </c>
      <c r="B18" s="148" t="s">
        <v>489</v>
      </c>
      <c r="C18" s="149" t="s">
        <v>381</v>
      </c>
      <c r="D18" s="149" t="s">
        <v>159</v>
      </c>
      <c r="E18" s="124" t="s">
        <v>183</v>
      </c>
      <c r="F18" s="125">
        <v>550</v>
      </c>
      <c r="G18" s="150" t="s">
        <v>257</v>
      </c>
      <c r="H18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18" s="86">
        <f>IF(Sklop5[[#This Row],[ZAHTEVANA SHEMA KAKOVOSTI]]&lt;&gt;"",Sklop5[[#This Row],[Preračunana masa/volumen/kos na enoto kg]],"")</f>
        <v>550</v>
      </c>
      <c r="J18" s="96"/>
      <c r="K18" s="92"/>
      <c r="L18" s="92"/>
      <c r="M18" s="158"/>
      <c r="N18" s="159"/>
      <c r="O18" s="159"/>
      <c r="P18" s="99"/>
      <c r="Q18" s="93">
        <f>+Sklop5[[#This Row],[cena/enota brez DDV v EUR]]*Sklop5[[#This Row],[Stopnja DDV (%)]]</f>
        <v>0</v>
      </c>
      <c r="R18" s="93">
        <f>+Sklop5[[#This Row],[cena/enota brez DDV v EUR]]+Sklop5[[#This Row],[Davek (EUR)]]</f>
        <v>0</v>
      </c>
      <c r="S18" s="93">
        <f>+Sklop5[[#This Row],[cena/enota brez DDV v EUR]]*Sklop5[[#This Row],[Okvirna količina]]</f>
        <v>0</v>
      </c>
      <c r="T18" s="93">
        <f>+Sklop5[[#This Row],[Končna cena/enoto mere (EUR) z DDV]]*Sklop5[[#This Row],[Okvirna količina]]</f>
        <v>0</v>
      </c>
      <c r="U18" s="101"/>
    </row>
    <row r="19" spans="1:22" s="57" customFormat="1" ht="12">
      <c r="A19" s="85" t="s">
        <v>6</v>
      </c>
      <c r="B19" s="148" t="s">
        <v>490</v>
      </c>
      <c r="C19" s="149" t="s">
        <v>491</v>
      </c>
      <c r="D19" s="149" t="s">
        <v>159</v>
      </c>
      <c r="E19" s="124" t="s">
        <v>183</v>
      </c>
      <c r="F19" s="125">
        <v>80</v>
      </c>
      <c r="G19" s="150" t="s">
        <v>257</v>
      </c>
      <c r="H19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9" s="86">
        <f>IF(Sklop5[[#This Row],[ZAHTEVANA SHEMA KAKOVOSTI]]&lt;&gt;"",Sklop5[[#This Row],[Preračunana masa/volumen/kos na enoto kg]],"")</f>
        <v>80</v>
      </c>
      <c r="J19" s="96"/>
      <c r="K19" s="92"/>
      <c r="L19" s="92"/>
      <c r="M19" s="158"/>
      <c r="N19" s="159"/>
      <c r="O19" s="159"/>
      <c r="P19" s="99"/>
      <c r="Q19" s="93">
        <f>+Sklop5[[#This Row],[cena/enota brez DDV v EUR]]*Sklop5[[#This Row],[Stopnja DDV (%)]]</f>
        <v>0</v>
      </c>
      <c r="R19" s="93">
        <f>+Sklop5[[#This Row],[cena/enota brez DDV v EUR]]+Sklop5[[#This Row],[Davek (EUR)]]</f>
        <v>0</v>
      </c>
      <c r="S19" s="93">
        <f>+Sklop5[[#This Row],[cena/enota brez DDV v EUR]]*Sklop5[[#This Row],[Okvirna količina]]</f>
        <v>0</v>
      </c>
      <c r="T19" s="93">
        <f>+Sklop5[[#This Row],[Končna cena/enoto mere (EUR) z DDV]]*Sklop5[[#This Row],[Okvirna količina]]</f>
        <v>0</v>
      </c>
      <c r="U19" s="101"/>
    </row>
    <row r="20" spans="1:22" s="57" customFormat="1" ht="12">
      <c r="A20" s="90" t="s">
        <v>7</v>
      </c>
      <c r="B20" s="151" t="s">
        <v>492</v>
      </c>
      <c r="C20" s="149" t="s">
        <v>491</v>
      </c>
      <c r="D20" s="149" t="s">
        <v>159</v>
      </c>
      <c r="E20" s="124" t="s">
        <v>183</v>
      </c>
      <c r="F20" s="125">
        <v>80</v>
      </c>
      <c r="G20" s="150" t="s">
        <v>257</v>
      </c>
      <c r="H20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0" s="86">
        <f>IF(Sklop5[[#This Row],[ZAHTEVANA SHEMA KAKOVOSTI]]&lt;&gt;"",Sklop5[[#This Row],[Preračunana masa/volumen/kos na enoto kg]],"")</f>
        <v>80</v>
      </c>
      <c r="J20" s="96"/>
      <c r="K20" s="92"/>
      <c r="L20" s="92"/>
      <c r="M20" s="158"/>
      <c r="N20" s="159"/>
      <c r="O20" s="159"/>
      <c r="P20" s="99"/>
      <c r="Q20" s="93">
        <f>+Sklop5[[#This Row],[cena/enota brez DDV v EUR]]*Sklop5[[#This Row],[Stopnja DDV (%)]]</f>
        <v>0</v>
      </c>
      <c r="R20" s="93">
        <f>+Sklop5[[#This Row],[cena/enota brez DDV v EUR]]+Sklop5[[#This Row],[Davek (EUR)]]</f>
        <v>0</v>
      </c>
      <c r="S20" s="93">
        <f>+Sklop5[[#This Row],[cena/enota brez DDV v EUR]]*Sklop5[[#This Row],[Okvirna količina]]</f>
        <v>0</v>
      </c>
      <c r="T20" s="93">
        <f>+Sklop5[[#This Row],[Končna cena/enoto mere (EUR) z DDV]]*Sklop5[[#This Row],[Okvirna količina]]</f>
        <v>0</v>
      </c>
      <c r="U20" s="101"/>
    </row>
    <row r="21" spans="1:22" s="57" customFormat="1" ht="12">
      <c r="A21" s="85" t="s">
        <v>8</v>
      </c>
      <c r="B21" s="151" t="s">
        <v>493</v>
      </c>
      <c r="C21" s="149" t="s">
        <v>494</v>
      </c>
      <c r="D21" s="149" t="s">
        <v>159</v>
      </c>
      <c r="E21" s="124"/>
      <c r="F21" s="125">
        <v>80</v>
      </c>
      <c r="G21" s="150" t="s">
        <v>257</v>
      </c>
      <c r="H21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1" s="86" t="str">
        <f>IF(Sklop5[[#This Row],[ZAHTEVANA SHEMA KAKOVOSTI]]&lt;&gt;"",Sklop5[[#This Row],[Preračunana masa/volumen/kos na enoto kg]],"")</f>
        <v/>
      </c>
      <c r="J21" s="96"/>
      <c r="K21" s="92"/>
      <c r="L21" s="92"/>
      <c r="M21" s="158"/>
      <c r="N21" s="159"/>
      <c r="O21" s="159"/>
      <c r="P21" s="99"/>
      <c r="Q21" s="93">
        <f>+Sklop5[[#This Row],[cena/enota brez DDV v EUR]]*Sklop5[[#This Row],[Stopnja DDV (%)]]</f>
        <v>0</v>
      </c>
      <c r="R21" s="93">
        <f>+Sklop5[[#This Row],[cena/enota brez DDV v EUR]]+Sklop5[[#This Row],[Davek (EUR)]]</f>
        <v>0</v>
      </c>
      <c r="S21" s="93">
        <f>+Sklop5[[#This Row],[cena/enota brez DDV v EUR]]*Sklop5[[#This Row],[Okvirna količina]]</f>
        <v>0</v>
      </c>
      <c r="T21" s="93">
        <f>+Sklop5[[#This Row],[Končna cena/enoto mere (EUR) z DDV]]*Sklop5[[#This Row],[Okvirna količina]]</f>
        <v>0</v>
      </c>
      <c r="U21" s="101"/>
    </row>
    <row r="22" spans="1:22">
      <c r="A22" s="207" t="s">
        <v>182</v>
      </c>
      <c r="B22" s="220"/>
      <c r="C22" s="221"/>
      <c r="D22" s="221"/>
      <c r="E22" s="222"/>
      <c r="F22" s="214"/>
      <c r="G22" s="223"/>
      <c r="H22" s="213">
        <f>SUBTOTAL(109,Sklop5[Preračunana masa/volumen/kos na enoto kg])</f>
        <v>1150</v>
      </c>
      <c r="I22" s="213">
        <f>SUBTOTAL(109,Sklop5[Živila iz shem kakovosti (kg)])</f>
        <v>1070</v>
      </c>
      <c r="J22" s="214"/>
      <c r="K22" s="215"/>
      <c r="L22" s="215"/>
      <c r="M22" s="216"/>
      <c r="N22" s="217"/>
      <c r="O22" s="217"/>
      <c r="P22" s="217"/>
      <c r="Q22" s="218"/>
      <c r="R22" s="214"/>
      <c r="S22" s="218">
        <f>SUBTOTAL(109,Sklop5[Vrednost za okvirno količino (EUR) brez DDV])</f>
        <v>0</v>
      </c>
      <c r="T22" s="218">
        <f>SUBTOTAL(109,Sklop5[Vrednost za okvirno količino (EUR) z DDV])</f>
        <v>0</v>
      </c>
      <c r="U22" s="219">
        <f>SUBTOTAL(103,Sklop5[Shema kakovosti
(nacionalne, evropske)
])</f>
        <v>0</v>
      </c>
    </row>
    <row r="23" spans="1:22" s="206" customFormat="1">
      <c r="A23" s="193"/>
      <c r="B23" s="194"/>
      <c r="C23" s="195"/>
      <c r="D23" s="195"/>
      <c r="E23" s="196"/>
      <c r="F23" s="200"/>
      <c r="G23" s="198"/>
      <c r="H23" s="199"/>
      <c r="I23" s="199"/>
      <c r="J23" s="200"/>
      <c r="K23" s="201"/>
      <c r="L23" s="201"/>
      <c r="M23" s="202"/>
      <c r="N23" s="203"/>
      <c r="O23" s="203"/>
      <c r="P23" s="203"/>
      <c r="Q23" s="204"/>
      <c r="R23" s="200"/>
      <c r="S23" s="204"/>
      <c r="T23" s="204"/>
      <c r="U23" s="205"/>
    </row>
    <row r="24" spans="1:22">
      <c r="A24" s="50" t="s">
        <v>178</v>
      </c>
      <c r="B24" s="18"/>
      <c r="C24" s="30"/>
      <c r="D24" s="30"/>
      <c r="E24" s="109"/>
      <c r="Q24" s="50"/>
      <c r="R24" s="50"/>
      <c r="S24" s="50"/>
      <c r="T24" s="50"/>
    </row>
    <row r="25" spans="1:22">
      <c r="A25" s="13" t="s">
        <v>180</v>
      </c>
      <c r="B25" s="18"/>
      <c r="C25" s="30"/>
      <c r="D25" s="30"/>
      <c r="E25" s="109"/>
    </row>
    <row r="26" spans="1:22">
      <c r="A26" s="104" t="s">
        <v>265</v>
      </c>
      <c r="F26" s="70"/>
      <c r="G26" s="70"/>
      <c r="H26" s="31"/>
      <c r="I26" s="31"/>
      <c r="J26" s="31"/>
      <c r="K26" s="31"/>
      <c r="L26" s="56"/>
      <c r="M26" s="56"/>
      <c r="N26" s="31"/>
      <c r="O26" s="31"/>
      <c r="P26" s="31"/>
      <c r="Q26" s="31"/>
      <c r="R26" s="31"/>
    </row>
    <row r="27" spans="1:22">
      <c r="A27" s="120" t="s">
        <v>254</v>
      </c>
      <c r="F27" s="70"/>
      <c r="G27" s="70"/>
      <c r="H27" s="31"/>
      <c r="I27" s="31"/>
      <c r="J27" s="31"/>
      <c r="K27" s="31"/>
      <c r="L27" s="56"/>
      <c r="M27" s="56"/>
      <c r="N27" s="31"/>
      <c r="O27" s="31"/>
      <c r="P27" s="31"/>
      <c r="Q27" s="31"/>
      <c r="R27" s="31"/>
    </row>
    <row r="28" spans="1:22" s="20" customFormat="1">
      <c r="A28" s="120"/>
      <c r="B28" s="19"/>
      <c r="C28" s="29"/>
      <c r="D28" s="29"/>
      <c r="E28" s="107"/>
      <c r="F28" s="70"/>
      <c r="G28" s="70"/>
      <c r="H28" s="31"/>
      <c r="I28" s="31"/>
      <c r="J28" s="31"/>
      <c r="K28" s="31"/>
      <c r="L28" s="56"/>
      <c r="M28" s="56"/>
      <c r="N28" s="31"/>
      <c r="O28" s="31"/>
      <c r="P28" s="31"/>
      <c r="Q28" s="31"/>
      <c r="R28" s="31"/>
      <c r="S28" s="13"/>
      <c r="T28" s="13"/>
      <c r="U28" s="70"/>
      <c r="V28" s="13"/>
    </row>
    <row r="29" spans="1:22" s="20" customFormat="1">
      <c r="A29" s="13"/>
      <c r="B29" s="19"/>
      <c r="C29" s="29"/>
      <c r="D29" s="29"/>
      <c r="E29" s="113"/>
      <c r="F29" s="110"/>
      <c r="G29" s="110"/>
      <c r="L29" s="13"/>
      <c r="M29" s="13"/>
      <c r="N29" s="31"/>
      <c r="O29" s="31"/>
      <c r="P29" s="31"/>
      <c r="Q29" s="31"/>
      <c r="R29" s="31"/>
      <c r="S29" s="13"/>
      <c r="T29" s="13"/>
      <c r="U29" s="70"/>
      <c r="V29" s="13"/>
    </row>
    <row r="30" spans="1:22" s="20" customFormat="1">
      <c r="A30" s="104" t="s">
        <v>66</v>
      </c>
      <c r="B30" s="19"/>
      <c r="C30" s="29"/>
      <c r="D30" s="29"/>
      <c r="E30" s="107"/>
      <c r="F30" s="70"/>
      <c r="G30" s="70" t="s">
        <v>67</v>
      </c>
      <c r="H30" s="31"/>
      <c r="I30" s="31"/>
      <c r="J30" s="31"/>
      <c r="K30" s="31"/>
      <c r="L30" s="56"/>
      <c r="M30" s="56"/>
      <c r="N30" s="31"/>
      <c r="O30" s="31"/>
      <c r="P30" s="31"/>
      <c r="Q30" s="31" t="s">
        <v>68</v>
      </c>
      <c r="R30" s="31"/>
      <c r="S30" s="13"/>
      <c r="T30" s="13"/>
      <c r="U30" s="70"/>
      <c r="V30" s="13"/>
    </row>
    <row r="31" spans="1:22" s="20" customFormat="1" ht="15">
      <c r="A31" s="7"/>
      <c r="B31" s="5"/>
      <c r="C31" s="28"/>
      <c r="D31" s="28"/>
      <c r="E31" s="27"/>
      <c r="F31" s="8"/>
      <c r="G31" s="110"/>
      <c r="H31" s="9"/>
      <c r="I31" s="9"/>
      <c r="J31" s="9"/>
      <c r="K31" s="9"/>
      <c r="L31" s="22"/>
      <c r="M31" s="22"/>
      <c r="N31" s="9"/>
      <c r="O31" s="9"/>
      <c r="P31" s="9"/>
      <c r="Q31" s="9"/>
      <c r="R31" s="9"/>
      <c r="S31" s="4"/>
      <c r="T31" s="4"/>
      <c r="U31" s="8"/>
      <c r="V31" s="13"/>
    </row>
    <row r="32" spans="1:22" s="20" customFormat="1">
      <c r="A32" s="13"/>
      <c r="B32" s="18"/>
      <c r="C32" s="30"/>
      <c r="D32" s="30"/>
      <c r="E32" s="109"/>
      <c r="F32" s="110"/>
      <c r="G32" s="110"/>
      <c r="L32" s="13"/>
      <c r="M32" s="13"/>
      <c r="N32" s="13"/>
      <c r="O32" s="13"/>
      <c r="P32" s="13"/>
      <c r="Q32" s="13"/>
      <c r="R32" s="13"/>
      <c r="S32" s="13"/>
      <c r="T32" s="13"/>
      <c r="U32" s="70"/>
      <c r="V32" s="13"/>
    </row>
    <row r="33" spans="1:22" s="20" customFormat="1">
      <c r="A33" s="13"/>
      <c r="B33" s="18"/>
      <c r="C33" s="30"/>
      <c r="D33" s="30"/>
      <c r="E33" s="109"/>
      <c r="F33" s="110"/>
      <c r="G33" s="110"/>
      <c r="L33" s="13"/>
      <c r="M33" s="13"/>
      <c r="N33" s="13"/>
      <c r="O33" s="13"/>
      <c r="P33" s="13"/>
      <c r="Q33" s="13"/>
      <c r="R33" s="13"/>
      <c r="S33" s="13"/>
      <c r="T33" s="13"/>
      <c r="U33" s="70"/>
      <c r="V33" s="13"/>
    </row>
    <row r="34" spans="1:22" s="20" customFormat="1">
      <c r="A34" s="13"/>
      <c r="B34" s="18"/>
      <c r="C34" s="30"/>
      <c r="D34" s="30"/>
      <c r="E34" s="109"/>
      <c r="F34" s="110"/>
      <c r="G34" s="110"/>
      <c r="L34" s="13"/>
      <c r="M34" s="13"/>
      <c r="N34" s="13"/>
      <c r="O34" s="13"/>
      <c r="P34" s="13"/>
      <c r="Q34" s="13"/>
      <c r="R34" s="13"/>
      <c r="S34" s="13"/>
      <c r="T34" s="13"/>
      <c r="U34" s="70"/>
      <c r="V34" s="13"/>
    </row>
    <row r="35" spans="1:22" s="20" customFormat="1">
      <c r="A35" s="13"/>
      <c r="B35" s="18"/>
      <c r="C35" s="30"/>
      <c r="D35" s="30"/>
      <c r="E35" s="109"/>
      <c r="F35" s="110"/>
      <c r="G35" s="110"/>
      <c r="L35" s="13"/>
      <c r="M35" s="13"/>
      <c r="N35" s="13"/>
      <c r="O35" s="13"/>
      <c r="P35" s="13"/>
      <c r="Q35" s="13"/>
      <c r="R35" s="13"/>
      <c r="S35" s="13"/>
      <c r="T35" s="13"/>
      <c r="U35" s="70"/>
      <c r="V35" s="13"/>
    </row>
    <row r="36" spans="1:22" s="20" customFormat="1">
      <c r="A36" s="13"/>
      <c r="B36" s="18"/>
      <c r="C36" s="30"/>
      <c r="D36" s="30"/>
      <c r="E36" s="109"/>
      <c r="F36" s="110"/>
      <c r="G36" s="110"/>
      <c r="L36" s="13"/>
      <c r="M36" s="13"/>
      <c r="N36" s="13"/>
      <c r="O36" s="13"/>
      <c r="P36" s="13"/>
      <c r="Q36" s="13"/>
      <c r="R36" s="13"/>
      <c r="S36" s="13"/>
      <c r="T36" s="13"/>
      <c r="U36" s="70"/>
      <c r="V36" s="13"/>
    </row>
    <row r="37" spans="1:22" s="20" customFormat="1">
      <c r="A37" s="13"/>
      <c r="B37" s="18"/>
      <c r="C37" s="30"/>
      <c r="D37" s="30"/>
      <c r="E37" s="109"/>
      <c r="F37" s="110"/>
      <c r="G37" s="110"/>
      <c r="L37" s="13"/>
      <c r="M37" s="13"/>
      <c r="N37" s="13"/>
      <c r="O37" s="13"/>
      <c r="P37" s="13"/>
      <c r="Q37" s="13"/>
      <c r="R37" s="13"/>
      <c r="S37" s="13"/>
      <c r="T37" s="13"/>
      <c r="U37" s="70"/>
      <c r="V37" s="13"/>
    </row>
    <row r="38" spans="1:22" s="20" customFormat="1">
      <c r="A38" s="13"/>
      <c r="B38" s="18"/>
      <c r="C38" s="30"/>
      <c r="D38" s="30"/>
      <c r="E38" s="109"/>
      <c r="F38" s="110"/>
      <c r="G38" s="110"/>
      <c r="L38" s="13"/>
      <c r="M38" s="13"/>
      <c r="N38" s="13"/>
      <c r="O38" s="13"/>
      <c r="P38" s="13"/>
      <c r="Q38" s="13"/>
      <c r="R38" s="13"/>
      <c r="S38" s="13"/>
      <c r="T38" s="13"/>
      <c r="U38" s="70"/>
      <c r="V38" s="13"/>
    </row>
    <row r="39" spans="1:22" s="20" customFormat="1">
      <c r="A39" s="13"/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>
      <c r="B237" s="18"/>
      <c r="C237" s="30"/>
      <c r="D237" s="30"/>
      <c r="E237" s="109"/>
    </row>
    <row r="238" spans="1:22">
      <c r="B238" s="18"/>
      <c r="C238" s="30"/>
      <c r="D238" s="30"/>
      <c r="E238" s="109"/>
    </row>
    <row r="239" spans="1:22">
      <c r="B239" s="18"/>
      <c r="C239" s="30"/>
      <c r="D239" s="30"/>
      <c r="E239" s="109"/>
    </row>
    <row r="240" spans="1:22">
      <c r="B240" s="18"/>
      <c r="C240" s="30"/>
      <c r="D240" s="30"/>
      <c r="E240" s="109"/>
    </row>
    <row r="241" spans="2:5">
      <c r="B241" s="18"/>
      <c r="C241" s="30"/>
      <c r="D241" s="30"/>
      <c r="E241" s="109"/>
    </row>
    <row r="242" spans="2:5">
      <c r="B242" s="18"/>
      <c r="C242" s="30"/>
      <c r="D242" s="30"/>
      <c r="E242" s="109"/>
    </row>
    <row r="243" spans="2:5">
      <c r="B243" s="18"/>
      <c r="C243" s="30"/>
      <c r="D243" s="30"/>
      <c r="E243" s="109"/>
    </row>
    <row r="244" spans="2:5">
      <c r="B244" s="18"/>
      <c r="C244" s="30"/>
      <c r="D244" s="30"/>
      <c r="E244" s="109"/>
    </row>
    <row r="245" spans="2:5">
      <c r="B245" s="18"/>
      <c r="C245" s="30"/>
      <c r="D245" s="30"/>
      <c r="E245" s="109"/>
    </row>
    <row r="246" spans="2:5">
      <c r="B246" s="18"/>
      <c r="C246" s="30"/>
      <c r="D246" s="30"/>
      <c r="E246" s="109"/>
    </row>
    <row r="247" spans="2:5">
      <c r="B247" s="18"/>
      <c r="C247" s="30"/>
      <c r="D247" s="30"/>
      <c r="E247" s="109"/>
    </row>
    <row r="248" spans="2:5">
      <c r="B248" s="18"/>
      <c r="C248" s="30"/>
      <c r="D248" s="30"/>
      <c r="E248" s="109"/>
    </row>
    <row r="249" spans="2:5">
      <c r="B249" s="18"/>
      <c r="C249" s="30"/>
      <c r="D249" s="30"/>
      <c r="E249" s="109"/>
    </row>
    <row r="250" spans="2:5">
      <c r="B250" s="18"/>
      <c r="C250" s="30"/>
      <c r="D250" s="30"/>
      <c r="E250" s="109"/>
    </row>
    <row r="251" spans="2:5">
      <c r="B251" s="18"/>
      <c r="C251" s="30"/>
      <c r="D251" s="30"/>
      <c r="E251" s="109"/>
    </row>
    <row r="252" spans="2:5">
      <c r="B252" s="18"/>
      <c r="C252" s="30"/>
      <c r="D252" s="30"/>
      <c r="E252" s="109"/>
    </row>
    <row r="253" spans="2:5">
      <c r="B253" s="18"/>
      <c r="C253" s="30"/>
      <c r="D253" s="30"/>
      <c r="E253" s="109"/>
    </row>
    <row r="254" spans="2:5">
      <c r="B254" s="18"/>
      <c r="C254" s="30"/>
      <c r="D254" s="30"/>
      <c r="E254" s="109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5"/>
  <sheetViews>
    <sheetView topLeftCell="A10" zoomScale="90" zoomScaleNormal="90" zoomScaleSheetLayoutView="100" workbookViewId="0">
      <selection activeCell="V17" sqref="V1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pred_rekapitulacija'!A19</f>
        <v>6.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pred_rekapitulacija'!B19</f>
        <v>MESO IN MESNI IZDELKI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149" t="s">
        <v>2</v>
      </c>
      <c r="B16" s="151" t="s">
        <v>496</v>
      </c>
      <c r="C16" s="149" t="s">
        <v>161</v>
      </c>
      <c r="D16" s="149" t="s">
        <v>1</v>
      </c>
      <c r="E16" s="124"/>
      <c r="F16" s="125">
        <v>200</v>
      </c>
      <c r="G16" s="112" t="s">
        <v>276</v>
      </c>
      <c r="H16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6" t="str">
        <f>IF(Sklop6[[#This Row],[ZAHTEVANA SHEMA KAKOVOSTI]]&lt;&gt;"",Sklop6[[#This Row],[Preračunana masa/volumen/kos na enoto kg]],"")</f>
        <v/>
      </c>
      <c r="J16" s="95"/>
      <c r="K16" s="87"/>
      <c r="L16" s="87"/>
      <c r="M16" s="190" t="s">
        <v>161</v>
      </c>
      <c r="N16" s="89"/>
      <c r="O16" s="190" t="s">
        <v>161</v>
      </c>
      <c r="P16" s="97"/>
      <c r="Q16" s="89">
        <f>+Sklop6[[#This Row],[cena/enota brez DDV v EUR]]*Sklop6[[#This Row],[Stopnja DDV (%)]]</f>
        <v>0</v>
      </c>
      <c r="R16" s="89">
        <f>+Sklop6[[#This Row],[cena/enota brez DDV v EUR]]+Sklop6[[#This Row],[Davek (EUR)]]</f>
        <v>0</v>
      </c>
      <c r="S16" s="89">
        <f>+Sklop6[[#This Row],[cena/enota brez DDV v EUR]]*Sklop6[[#This Row],[Okvirna količina]]</f>
        <v>0</v>
      </c>
      <c r="T16" s="89">
        <f>+Sklop6[[#This Row],[Končna cena/enoto mere (EUR) z DDV]]*Sklop6[[#This Row],[Okvirna količina]]</f>
        <v>0</v>
      </c>
      <c r="U16" s="162"/>
    </row>
    <row r="17" spans="1:21" s="57" customFormat="1" ht="12">
      <c r="A17" s="149" t="s">
        <v>5</v>
      </c>
      <c r="B17" s="239" t="s">
        <v>497</v>
      </c>
      <c r="C17" s="231" t="s">
        <v>161</v>
      </c>
      <c r="D17" s="231" t="s">
        <v>1</v>
      </c>
      <c r="E17" s="232" t="s">
        <v>183</v>
      </c>
      <c r="F17" s="233">
        <v>6200</v>
      </c>
      <c r="G17" s="254" t="s">
        <v>276</v>
      </c>
      <c r="H17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6200</v>
      </c>
      <c r="I17" s="233">
        <f>IF(Sklop6[[#This Row],[ZAHTEVANA SHEMA KAKOVOSTI]]&lt;&gt;"",Sklop6[[#This Row],[Preračunana masa/volumen/kos na enoto kg]],"")</f>
        <v>6200</v>
      </c>
      <c r="J17" s="234"/>
      <c r="K17" s="251"/>
      <c r="L17" s="251"/>
      <c r="M17" s="190" t="s">
        <v>161</v>
      </c>
      <c r="N17" s="236"/>
      <c r="O17" s="190" t="s">
        <v>161</v>
      </c>
      <c r="P17" s="244"/>
      <c r="Q17" s="236">
        <f>+Sklop6[[#This Row],[cena/enota brez DDV v EUR]]*Sklop6[[#This Row],[Stopnja DDV (%)]]</f>
        <v>0</v>
      </c>
      <c r="R17" s="236">
        <f>+Sklop6[[#This Row],[cena/enota brez DDV v EUR]]+Sklop6[[#This Row],[Davek (EUR)]]</f>
        <v>0</v>
      </c>
      <c r="S17" s="236">
        <f>+Sklop6[[#This Row],[cena/enota brez DDV v EUR]]*Sklop6[[#This Row],[Okvirna količina]]</f>
        <v>0</v>
      </c>
      <c r="T17" s="238">
        <f>+Sklop6[[#This Row],[Končna cena/enoto mere (EUR) z DDV]]*Sklop6[[#This Row],[Okvirna količina]]</f>
        <v>0</v>
      </c>
      <c r="U17" s="245"/>
    </row>
    <row r="18" spans="1:21" s="57" customFormat="1" ht="24">
      <c r="A18" s="149" t="s">
        <v>6</v>
      </c>
      <c r="B18" s="239" t="s">
        <v>287</v>
      </c>
      <c r="C18" s="231" t="s">
        <v>161</v>
      </c>
      <c r="D18" s="231" t="s">
        <v>1</v>
      </c>
      <c r="E18" s="232" t="s">
        <v>183</v>
      </c>
      <c r="F18" s="233">
        <v>1500</v>
      </c>
      <c r="G18" s="254" t="s">
        <v>276</v>
      </c>
      <c r="H18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8" s="233">
        <f>IF(Sklop6[[#This Row],[ZAHTEVANA SHEMA KAKOVOSTI]]&lt;&gt;"",Sklop6[[#This Row],[Preračunana masa/volumen/kos na enoto kg]],"")</f>
        <v>1500</v>
      </c>
      <c r="J18" s="234"/>
      <c r="K18" s="251"/>
      <c r="L18" s="251"/>
      <c r="M18" s="190" t="s">
        <v>161</v>
      </c>
      <c r="N18" s="236"/>
      <c r="O18" s="190" t="s">
        <v>161</v>
      </c>
      <c r="P18" s="244"/>
      <c r="Q18" s="236">
        <f>+Sklop6[[#This Row],[cena/enota brez DDV v EUR]]*Sklop6[[#This Row],[Stopnja DDV (%)]]</f>
        <v>0</v>
      </c>
      <c r="R18" s="236">
        <f>+Sklop6[[#This Row],[cena/enota brez DDV v EUR]]+Sklop6[[#This Row],[Davek (EUR)]]</f>
        <v>0</v>
      </c>
      <c r="S18" s="236">
        <f>+Sklop6[[#This Row],[cena/enota brez DDV v EUR]]*Sklop6[[#This Row],[Okvirna količina]]</f>
        <v>0</v>
      </c>
      <c r="T18" s="238">
        <f>+Sklop6[[#This Row],[Končna cena/enoto mere (EUR) z DDV]]*Sklop6[[#This Row],[Okvirna količina]]</f>
        <v>0</v>
      </c>
      <c r="U18" s="245"/>
    </row>
    <row r="19" spans="1:21" s="57" customFormat="1" ht="12">
      <c r="A19" s="149" t="s">
        <v>7</v>
      </c>
      <c r="B19" s="239" t="s">
        <v>498</v>
      </c>
      <c r="C19" s="231" t="s">
        <v>161</v>
      </c>
      <c r="D19" s="231" t="s">
        <v>1</v>
      </c>
      <c r="E19" s="232" t="s">
        <v>183</v>
      </c>
      <c r="F19" s="233">
        <v>500</v>
      </c>
      <c r="G19" s="254" t="s">
        <v>276</v>
      </c>
      <c r="H19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9" s="233">
        <f>IF(Sklop6[[#This Row],[ZAHTEVANA SHEMA KAKOVOSTI]]&lt;&gt;"",Sklop6[[#This Row],[Preračunana masa/volumen/kos na enoto kg]],"")</f>
        <v>500</v>
      </c>
      <c r="J19" s="234"/>
      <c r="K19" s="251"/>
      <c r="L19" s="251"/>
      <c r="M19" s="190" t="s">
        <v>161</v>
      </c>
      <c r="N19" s="236"/>
      <c r="O19" s="190" t="s">
        <v>161</v>
      </c>
      <c r="P19" s="244"/>
      <c r="Q19" s="236">
        <f>+Sklop6[[#This Row],[cena/enota brez DDV v EUR]]*Sklop6[[#This Row],[Stopnja DDV (%)]]</f>
        <v>0</v>
      </c>
      <c r="R19" s="236">
        <f>+Sklop6[[#This Row],[cena/enota brez DDV v EUR]]+Sklop6[[#This Row],[Davek (EUR)]]</f>
        <v>0</v>
      </c>
      <c r="S19" s="236">
        <f>+Sklop6[[#This Row],[cena/enota brez DDV v EUR]]*Sklop6[[#This Row],[Okvirna količina]]</f>
        <v>0</v>
      </c>
      <c r="T19" s="238">
        <f>+Sklop6[[#This Row],[Končna cena/enoto mere (EUR) z DDV]]*Sklop6[[#This Row],[Okvirna količina]]</f>
        <v>0</v>
      </c>
      <c r="U19" s="245"/>
    </row>
    <row r="20" spans="1:21" s="57" customFormat="1" ht="12">
      <c r="A20" s="149" t="s">
        <v>8</v>
      </c>
      <c r="B20" s="239" t="s">
        <v>286</v>
      </c>
      <c r="C20" s="231" t="s">
        <v>161</v>
      </c>
      <c r="D20" s="231" t="s">
        <v>1</v>
      </c>
      <c r="E20" s="232"/>
      <c r="F20" s="233">
        <v>450</v>
      </c>
      <c r="G20" s="254" t="s">
        <v>276</v>
      </c>
      <c r="H20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0" s="233" t="str">
        <f>IF(Sklop6[[#This Row],[ZAHTEVANA SHEMA KAKOVOSTI]]&lt;&gt;"",Sklop6[[#This Row],[Preračunana masa/volumen/kos na enoto kg]],"")</f>
        <v/>
      </c>
      <c r="J20" s="234"/>
      <c r="K20" s="251"/>
      <c r="L20" s="251"/>
      <c r="M20" s="190" t="s">
        <v>161</v>
      </c>
      <c r="N20" s="236"/>
      <c r="O20" s="190" t="s">
        <v>161</v>
      </c>
      <c r="P20" s="244"/>
      <c r="Q20" s="236">
        <f>+Sklop6[[#This Row],[cena/enota brez DDV v EUR]]*Sklop6[[#This Row],[Stopnja DDV (%)]]</f>
        <v>0</v>
      </c>
      <c r="R20" s="236">
        <f>+Sklop6[[#This Row],[cena/enota brez DDV v EUR]]+Sklop6[[#This Row],[Davek (EUR)]]</f>
        <v>0</v>
      </c>
      <c r="S20" s="236">
        <f>+Sklop6[[#This Row],[cena/enota brez DDV v EUR]]*Sklop6[[#This Row],[Okvirna količina]]</f>
        <v>0</v>
      </c>
      <c r="T20" s="238">
        <f>+Sklop6[[#This Row],[Končna cena/enoto mere (EUR) z DDV]]*Sklop6[[#This Row],[Okvirna količina]]</f>
        <v>0</v>
      </c>
      <c r="U20" s="245"/>
    </row>
    <row r="21" spans="1:21" s="57" customFormat="1" ht="12">
      <c r="A21" s="149" t="s">
        <v>9</v>
      </c>
      <c r="B21" s="239" t="s">
        <v>499</v>
      </c>
      <c r="C21" s="231" t="s">
        <v>161</v>
      </c>
      <c r="D21" s="231" t="s">
        <v>1</v>
      </c>
      <c r="E21" s="232"/>
      <c r="F21" s="233">
        <v>200</v>
      </c>
      <c r="G21" s="254" t="s">
        <v>276</v>
      </c>
      <c r="H21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233" t="str">
        <f>IF(Sklop6[[#This Row],[ZAHTEVANA SHEMA KAKOVOSTI]]&lt;&gt;"",Sklop6[[#This Row],[Preračunana masa/volumen/kos na enoto kg]],"")</f>
        <v/>
      </c>
      <c r="J21" s="234"/>
      <c r="K21" s="251"/>
      <c r="L21" s="251"/>
      <c r="M21" s="190" t="s">
        <v>161</v>
      </c>
      <c r="N21" s="236"/>
      <c r="O21" s="190" t="s">
        <v>161</v>
      </c>
      <c r="P21" s="244"/>
      <c r="Q21" s="236">
        <f>+Sklop6[[#This Row],[cena/enota brez DDV v EUR]]*Sklop6[[#This Row],[Stopnja DDV (%)]]</f>
        <v>0</v>
      </c>
      <c r="R21" s="236">
        <f>+Sklop6[[#This Row],[cena/enota brez DDV v EUR]]+Sklop6[[#This Row],[Davek (EUR)]]</f>
        <v>0</v>
      </c>
      <c r="S21" s="236">
        <f>+Sklop6[[#This Row],[cena/enota brez DDV v EUR]]*Sklop6[[#This Row],[Okvirna količina]]</f>
        <v>0</v>
      </c>
      <c r="T21" s="238">
        <f>+Sklop6[[#This Row],[Končna cena/enoto mere (EUR) z DDV]]*Sklop6[[#This Row],[Okvirna količina]]</f>
        <v>0</v>
      </c>
      <c r="U21" s="245"/>
    </row>
    <row r="22" spans="1:21" s="57" customFormat="1" ht="12">
      <c r="A22" s="149" t="s">
        <v>10</v>
      </c>
      <c r="B22" s="239" t="s">
        <v>285</v>
      </c>
      <c r="C22" s="231" t="s">
        <v>161</v>
      </c>
      <c r="D22" s="231" t="s">
        <v>1</v>
      </c>
      <c r="E22" s="232" t="s">
        <v>183</v>
      </c>
      <c r="F22" s="233">
        <v>800</v>
      </c>
      <c r="G22" s="254" t="s">
        <v>276</v>
      </c>
      <c r="H22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2" s="233">
        <f>IF(Sklop6[[#This Row],[ZAHTEVANA SHEMA KAKOVOSTI]]&lt;&gt;"",Sklop6[[#This Row],[Preračunana masa/volumen/kos na enoto kg]],"")</f>
        <v>800</v>
      </c>
      <c r="J22" s="234"/>
      <c r="K22" s="251"/>
      <c r="L22" s="251"/>
      <c r="M22" s="190" t="s">
        <v>161</v>
      </c>
      <c r="N22" s="236"/>
      <c r="O22" s="190" t="s">
        <v>161</v>
      </c>
      <c r="P22" s="244"/>
      <c r="Q22" s="236">
        <f>+Sklop6[[#This Row],[cena/enota brez DDV v EUR]]*Sklop6[[#This Row],[Stopnja DDV (%)]]</f>
        <v>0</v>
      </c>
      <c r="R22" s="236">
        <f>+Sklop6[[#This Row],[cena/enota brez DDV v EUR]]+Sklop6[[#This Row],[Davek (EUR)]]</f>
        <v>0</v>
      </c>
      <c r="S22" s="236">
        <f>+Sklop6[[#This Row],[cena/enota brez DDV v EUR]]*Sklop6[[#This Row],[Okvirna količina]]</f>
        <v>0</v>
      </c>
      <c r="T22" s="238">
        <f>+Sklop6[[#This Row],[Končna cena/enoto mere (EUR) z DDV]]*Sklop6[[#This Row],[Okvirna količina]]</f>
        <v>0</v>
      </c>
      <c r="U22" s="245"/>
    </row>
    <row r="23" spans="1:21" s="57" customFormat="1" ht="24">
      <c r="A23" s="149" t="s">
        <v>11</v>
      </c>
      <c r="B23" s="239" t="s">
        <v>500</v>
      </c>
      <c r="C23" s="231" t="s">
        <v>161</v>
      </c>
      <c r="D23" s="231" t="s">
        <v>1</v>
      </c>
      <c r="E23" s="232" t="s">
        <v>183</v>
      </c>
      <c r="F23" s="233">
        <v>500</v>
      </c>
      <c r="G23" s="254" t="s">
        <v>276</v>
      </c>
      <c r="H23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3" s="233">
        <f>IF(Sklop6[[#This Row],[ZAHTEVANA SHEMA KAKOVOSTI]]&lt;&gt;"",Sklop6[[#This Row],[Preračunana masa/volumen/kos na enoto kg]],"")</f>
        <v>500</v>
      </c>
      <c r="J23" s="234"/>
      <c r="K23" s="251"/>
      <c r="L23" s="251"/>
      <c r="M23" s="190" t="s">
        <v>161</v>
      </c>
      <c r="N23" s="236"/>
      <c r="O23" s="190" t="s">
        <v>161</v>
      </c>
      <c r="P23" s="244"/>
      <c r="Q23" s="236">
        <f>+Sklop6[[#This Row],[cena/enota brez DDV v EUR]]*Sklop6[[#This Row],[Stopnja DDV (%)]]</f>
        <v>0</v>
      </c>
      <c r="R23" s="236">
        <f>+Sklop6[[#This Row],[cena/enota brez DDV v EUR]]+Sklop6[[#This Row],[Davek (EUR)]]</f>
        <v>0</v>
      </c>
      <c r="S23" s="236">
        <f>+Sklop6[[#This Row],[cena/enota brez DDV v EUR]]*Sklop6[[#This Row],[Okvirna količina]]</f>
        <v>0</v>
      </c>
      <c r="T23" s="238">
        <f>+Sklop6[[#This Row],[Končna cena/enoto mere (EUR) z DDV]]*Sklop6[[#This Row],[Okvirna količina]]</f>
        <v>0</v>
      </c>
      <c r="U23" s="245"/>
    </row>
    <row r="24" spans="1:21" s="57" customFormat="1" ht="12">
      <c r="A24" s="149" t="s">
        <v>12</v>
      </c>
      <c r="B24" s="239" t="s">
        <v>501</v>
      </c>
      <c r="C24" s="231" t="s">
        <v>161</v>
      </c>
      <c r="D24" s="231" t="s">
        <v>1</v>
      </c>
      <c r="E24" s="232" t="s">
        <v>183</v>
      </c>
      <c r="F24" s="233">
        <v>20</v>
      </c>
      <c r="G24" s="254" t="s">
        <v>276</v>
      </c>
      <c r="H24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233">
        <f>IF(Sklop6[[#This Row],[ZAHTEVANA SHEMA KAKOVOSTI]]&lt;&gt;"",Sklop6[[#This Row],[Preračunana masa/volumen/kos na enoto kg]],"")</f>
        <v>20</v>
      </c>
      <c r="J24" s="234"/>
      <c r="K24" s="251"/>
      <c r="L24" s="251"/>
      <c r="M24" s="190" t="s">
        <v>161</v>
      </c>
      <c r="N24" s="236"/>
      <c r="O24" s="190" t="s">
        <v>161</v>
      </c>
      <c r="P24" s="244"/>
      <c r="Q24" s="236">
        <f>+Sklop6[[#This Row],[cena/enota brez DDV v EUR]]*Sklop6[[#This Row],[Stopnja DDV (%)]]</f>
        <v>0</v>
      </c>
      <c r="R24" s="236">
        <f>+Sklop6[[#This Row],[cena/enota brez DDV v EUR]]+Sklop6[[#This Row],[Davek (EUR)]]</f>
        <v>0</v>
      </c>
      <c r="S24" s="236">
        <f>+Sklop6[[#This Row],[cena/enota brez DDV v EUR]]*Sklop6[[#This Row],[Okvirna količina]]</f>
        <v>0</v>
      </c>
      <c r="T24" s="238">
        <f>+Sklop6[[#This Row],[Končna cena/enoto mere (EUR) z DDV]]*Sklop6[[#This Row],[Okvirna količina]]</f>
        <v>0</v>
      </c>
      <c r="U24" s="245"/>
    </row>
    <row r="25" spans="1:21" s="57" customFormat="1" ht="12">
      <c r="A25" s="149" t="s">
        <v>13</v>
      </c>
      <c r="B25" s="239" t="s">
        <v>312</v>
      </c>
      <c r="C25" s="231" t="s">
        <v>161</v>
      </c>
      <c r="D25" s="231" t="s">
        <v>1</v>
      </c>
      <c r="E25" s="232"/>
      <c r="F25" s="233">
        <v>300</v>
      </c>
      <c r="G25" s="254" t="s">
        <v>276</v>
      </c>
      <c r="H25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5" s="233" t="str">
        <f>IF(Sklop6[[#This Row],[ZAHTEVANA SHEMA KAKOVOSTI]]&lt;&gt;"",Sklop6[[#This Row],[Preračunana masa/volumen/kos na enoto kg]],"")</f>
        <v/>
      </c>
      <c r="J25" s="234"/>
      <c r="K25" s="251"/>
      <c r="L25" s="251"/>
      <c r="M25" s="190" t="s">
        <v>161</v>
      </c>
      <c r="N25" s="236"/>
      <c r="O25" s="190" t="s">
        <v>161</v>
      </c>
      <c r="P25" s="244"/>
      <c r="Q25" s="236">
        <f>+Sklop6[[#This Row],[cena/enota brez DDV v EUR]]*Sklop6[[#This Row],[Stopnja DDV (%)]]</f>
        <v>0</v>
      </c>
      <c r="R25" s="236">
        <f>+Sklop6[[#This Row],[cena/enota brez DDV v EUR]]+Sklop6[[#This Row],[Davek (EUR)]]</f>
        <v>0</v>
      </c>
      <c r="S25" s="236">
        <f>+Sklop6[[#This Row],[cena/enota brez DDV v EUR]]*Sklop6[[#This Row],[Okvirna količina]]</f>
        <v>0</v>
      </c>
      <c r="T25" s="238">
        <f>+Sklop6[[#This Row],[Končna cena/enoto mere (EUR) z DDV]]*Sklop6[[#This Row],[Okvirna količina]]</f>
        <v>0</v>
      </c>
      <c r="U25" s="245"/>
    </row>
    <row r="26" spans="1:21" s="57" customFormat="1" ht="12">
      <c r="A26" s="149" t="s">
        <v>14</v>
      </c>
      <c r="B26" s="239" t="s">
        <v>502</v>
      </c>
      <c r="C26" s="231" t="s">
        <v>161</v>
      </c>
      <c r="D26" s="231" t="s">
        <v>1</v>
      </c>
      <c r="E26" s="232"/>
      <c r="F26" s="233">
        <v>60</v>
      </c>
      <c r="G26" s="254" t="s">
        <v>276</v>
      </c>
      <c r="H26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6" s="233" t="str">
        <f>IF(Sklop6[[#This Row],[ZAHTEVANA SHEMA KAKOVOSTI]]&lt;&gt;"",Sklop6[[#This Row],[Preračunana masa/volumen/kos na enoto kg]],"")</f>
        <v/>
      </c>
      <c r="J26" s="234"/>
      <c r="K26" s="251"/>
      <c r="L26" s="251"/>
      <c r="M26" s="190" t="s">
        <v>161</v>
      </c>
      <c r="N26" s="236"/>
      <c r="O26" s="190" t="s">
        <v>161</v>
      </c>
      <c r="P26" s="244"/>
      <c r="Q26" s="236">
        <f>+Sklop6[[#This Row],[cena/enota brez DDV v EUR]]*Sklop6[[#This Row],[Stopnja DDV (%)]]</f>
        <v>0</v>
      </c>
      <c r="R26" s="236">
        <f>+Sklop6[[#This Row],[cena/enota brez DDV v EUR]]+Sklop6[[#This Row],[Davek (EUR)]]</f>
        <v>0</v>
      </c>
      <c r="S26" s="236">
        <f>+Sklop6[[#This Row],[cena/enota brez DDV v EUR]]*Sklop6[[#This Row],[Okvirna količina]]</f>
        <v>0</v>
      </c>
      <c r="T26" s="238">
        <f>+Sklop6[[#This Row],[Končna cena/enoto mere (EUR) z DDV]]*Sklop6[[#This Row],[Okvirna količina]]</f>
        <v>0</v>
      </c>
      <c r="U26" s="245"/>
    </row>
    <row r="27" spans="1:21" s="57" customFormat="1" ht="12">
      <c r="A27" s="149" t="s">
        <v>15</v>
      </c>
      <c r="B27" s="239" t="s">
        <v>503</v>
      </c>
      <c r="C27" s="231" t="s">
        <v>161</v>
      </c>
      <c r="D27" s="231" t="s">
        <v>1</v>
      </c>
      <c r="E27" s="232"/>
      <c r="F27" s="233">
        <v>300</v>
      </c>
      <c r="G27" s="254" t="s">
        <v>276</v>
      </c>
      <c r="H27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7" s="233" t="str">
        <f>IF(Sklop6[[#This Row],[ZAHTEVANA SHEMA KAKOVOSTI]]&lt;&gt;"",Sklop6[[#This Row],[Preračunana masa/volumen/kos na enoto kg]],"")</f>
        <v/>
      </c>
      <c r="J27" s="234"/>
      <c r="K27" s="251"/>
      <c r="L27" s="251"/>
      <c r="M27" s="190" t="s">
        <v>161</v>
      </c>
      <c r="N27" s="236"/>
      <c r="O27" s="190" t="s">
        <v>161</v>
      </c>
      <c r="P27" s="244"/>
      <c r="Q27" s="236">
        <f>+Sklop6[[#This Row],[cena/enota brez DDV v EUR]]*Sklop6[[#This Row],[Stopnja DDV (%)]]</f>
        <v>0</v>
      </c>
      <c r="R27" s="236">
        <f>+Sklop6[[#This Row],[cena/enota brez DDV v EUR]]+Sklop6[[#This Row],[Davek (EUR)]]</f>
        <v>0</v>
      </c>
      <c r="S27" s="236">
        <f>+Sklop6[[#This Row],[cena/enota brez DDV v EUR]]*Sklop6[[#This Row],[Okvirna količina]]</f>
        <v>0</v>
      </c>
      <c r="T27" s="238">
        <f>+Sklop6[[#This Row],[Končna cena/enoto mere (EUR) z DDV]]*Sklop6[[#This Row],[Okvirna količina]]</f>
        <v>0</v>
      </c>
      <c r="U27" s="245"/>
    </row>
    <row r="28" spans="1:21" s="57" customFormat="1" ht="12">
      <c r="A28" s="149" t="s">
        <v>16</v>
      </c>
      <c r="B28" s="239" t="s">
        <v>504</v>
      </c>
      <c r="C28" s="231" t="s">
        <v>161</v>
      </c>
      <c r="D28" s="231" t="s">
        <v>1</v>
      </c>
      <c r="E28" s="232"/>
      <c r="F28" s="233">
        <v>400</v>
      </c>
      <c r="G28" s="254" t="s">
        <v>276</v>
      </c>
      <c r="H28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8" s="233" t="str">
        <f>IF(Sklop6[[#This Row],[ZAHTEVANA SHEMA KAKOVOSTI]]&lt;&gt;"",Sklop6[[#This Row],[Preračunana masa/volumen/kos na enoto kg]],"")</f>
        <v/>
      </c>
      <c r="J28" s="234"/>
      <c r="K28" s="251"/>
      <c r="L28" s="251"/>
      <c r="M28" s="190" t="s">
        <v>161</v>
      </c>
      <c r="N28" s="236"/>
      <c r="O28" s="190" t="s">
        <v>161</v>
      </c>
      <c r="P28" s="244"/>
      <c r="Q28" s="236">
        <f>+Sklop6[[#This Row],[cena/enota brez DDV v EUR]]*Sklop6[[#This Row],[Stopnja DDV (%)]]</f>
        <v>0</v>
      </c>
      <c r="R28" s="236">
        <f>+Sklop6[[#This Row],[cena/enota brez DDV v EUR]]+Sklop6[[#This Row],[Davek (EUR)]]</f>
        <v>0</v>
      </c>
      <c r="S28" s="236">
        <f>+Sklop6[[#This Row],[cena/enota brez DDV v EUR]]*Sklop6[[#This Row],[Okvirna količina]]</f>
        <v>0</v>
      </c>
      <c r="T28" s="238">
        <f>+Sklop6[[#This Row],[Končna cena/enoto mere (EUR) z DDV]]*Sklop6[[#This Row],[Okvirna količina]]</f>
        <v>0</v>
      </c>
      <c r="U28" s="245"/>
    </row>
    <row r="29" spans="1:21" s="57" customFormat="1" ht="12">
      <c r="A29" s="149" t="s">
        <v>17</v>
      </c>
      <c r="B29" s="239" t="s">
        <v>505</v>
      </c>
      <c r="C29" s="231" t="s">
        <v>161</v>
      </c>
      <c r="D29" s="231" t="s">
        <v>1</v>
      </c>
      <c r="E29" s="232"/>
      <c r="F29" s="233">
        <v>150</v>
      </c>
      <c r="G29" s="254" t="s">
        <v>276</v>
      </c>
      <c r="H29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9" s="233" t="str">
        <f>IF(Sklop6[[#This Row],[ZAHTEVANA SHEMA KAKOVOSTI]]&lt;&gt;"",Sklop6[[#This Row],[Preračunana masa/volumen/kos na enoto kg]],"")</f>
        <v/>
      </c>
      <c r="J29" s="234"/>
      <c r="K29" s="251"/>
      <c r="L29" s="251"/>
      <c r="M29" s="190" t="s">
        <v>161</v>
      </c>
      <c r="N29" s="236"/>
      <c r="O29" s="190" t="s">
        <v>161</v>
      </c>
      <c r="P29" s="244"/>
      <c r="Q29" s="236">
        <f>+Sklop6[[#This Row],[cena/enota brez DDV v EUR]]*Sklop6[[#This Row],[Stopnja DDV (%)]]</f>
        <v>0</v>
      </c>
      <c r="R29" s="236">
        <f>+Sklop6[[#This Row],[cena/enota brez DDV v EUR]]+Sklop6[[#This Row],[Davek (EUR)]]</f>
        <v>0</v>
      </c>
      <c r="S29" s="236">
        <f>+Sklop6[[#This Row],[cena/enota brez DDV v EUR]]*Sklop6[[#This Row],[Okvirna količina]]</f>
        <v>0</v>
      </c>
      <c r="T29" s="238">
        <f>+Sklop6[[#This Row],[Končna cena/enoto mere (EUR) z DDV]]*Sklop6[[#This Row],[Okvirna količina]]</f>
        <v>0</v>
      </c>
      <c r="U29" s="245"/>
    </row>
    <row r="30" spans="1:21" s="57" customFormat="1" ht="12">
      <c r="A30" s="149" t="s">
        <v>18</v>
      </c>
      <c r="B30" s="239" t="s">
        <v>506</v>
      </c>
      <c r="C30" s="231" t="s">
        <v>161</v>
      </c>
      <c r="D30" s="231" t="s">
        <v>1</v>
      </c>
      <c r="E30" s="232"/>
      <c r="F30" s="233">
        <v>60</v>
      </c>
      <c r="G30" s="254" t="s">
        <v>276</v>
      </c>
      <c r="H30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0" s="233" t="str">
        <f>IF(Sklop6[[#This Row],[ZAHTEVANA SHEMA KAKOVOSTI]]&lt;&gt;"",Sklop6[[#This Row],[Preračunana masa/volumen/kos na enoto kg]],"")</f>
        <v/>
      </c>
      <c r="J30" s="234"/>
      <c r="K30" s="251"/>
      <c r="L30" s="251"/>
      <c r="M30" s="190" t="s">
        <v>161</v>
      </c>
      <c r="N30" s="236"/>
      <c r="O30" s="190" t="s">
        <v>161</v>
      </c>
      <c r="P30" s="244"/>
      <c r="Q30" s="236">
        <f>+Sklop6[[#This Row],[cena/enota brez DDV v EUR]]*Sklop6[[#This Row],[Stopnja DDV (%)]]</f>
        <v>0</v>
      </c>
      <c r="R30" s="236">
        <f>+Sklop6[[#This Row],[cena/enota brez DDV v EUR]]+Sklop6[[#This Row],[Davek (EUR)]]</f>
        <v>0</v>
      </c>
      <c r="S30" s="236">
        <f>+Sklop6[[#This Row],[cena/enota brez DDV v EUR]]*Sklop6[[#This Row],[Okvirna količina]]</f>
        <v>0</v>
      </c>
      <c r="T30" s="238">
        <f>+Sklop6[[#This Row],[Končna cena/enoto mere (EUR) z DDV]]*Sklop6[[#This Row],[Okvirna količina]]</f>
        <v>0</v>
      </c>
      <c r="U30" s="245"/>
    </row>
    <row r="31" spans="1:21" s="57" customFormat="1" ht="12">
      <c r="A31" s="149" t="s">
        <v>19</v>
      </c>
      <c r="B31" s="239" t="s">
        <v>507</v>
      </c>
      <c r="C31" s="231" t="s">
        <v>161</v>
      </c>
      <c r="D31" s="231" t="s">
        <v>1</v>
      </c>
      <c r="E31" s="232"/>
      <c r="F31" s="233">
        <v>350</v>
      </c>
      <c r="G31" s="254" t="s">
        <v>276</v>
      </c>
      <c r="H31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31" s="233" t="str">
        <f>IF(Sklop6[[#This Row],[ZAHTEVANA SHEMA KAKOVOSTI]]&lt;&gt;"",Sklop6[[#This Row],[Preračunana masa/volumen/kos na enoto kg]],"")</f>
        <v/>
      </c>
      <c r="J31" s="234"/>
      <c r="K31" s="251"/>
      <c r="L31" s="251"/>
      <c r="M31" s="190" t="s">
        <v>161</v>
      </c>
      <c r="N31" s="236"/>
      <c r="O31" s="190" t="s">
        <v>161</v>
      </c>
      <c r="P31" s="244"/>
      <c r="Q31" s="236">
        <f>+Sklop6[[#This Row],[cena/enota brez DDV v EUR]]*Sklop6[[#This Row],[Stopnja DDV (%)]]</f>
        <v>0</v>
      </c>
      <c r="R31" s="236">
        <f>+Sklop6[[#This Row],[cena/enota brez DDV v EUR]]+Sklop6[[#This Row],[Davek (EUR)]]</f>
        <v>0</v>
      </c>
      <c r="S31" s="236">
        <f>+Sklop6[[#This Row],[cena/enota brez DDV v EUR]]*Sklop6[[#This Row],[Okvirna količina]]</f>
        <v>0</v>
      </c>
      <c r="T31" s="238">
        <f>+Sklop6[[#This Row],[Končna cena/enoto mere (EUR) z DDV]]*Sklop6[[#This Row],[Okvirna količina]]</f>
        <v>0</v>
      </c>
      <c r="U31" s="245"/>
    </row>
    <row r="32" spans="1:21" s="57" customFormat="1" ht="12">
      <c r="A32" s="149" t="s">
        <v>20</v>
      </c>
      <c r="B32" s="239" t="s">
        <v>508</v>
      </c>
      <c r="C32" s="231" t="s">
        <v>161</v>
      </c>
      <c r="D32" s="231" t="s">
        <v>1</v>
      </c>
      <c r="E32" s="232"/>
      <c r="F32" s="233">
        <v>20</v>
      </c>
      <c r="G32" s="254" t="s">
        <v>276</v>
      </c>
      <c r="H32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2" s="233" t="str">
        <f>IF(Sklop6[[#This Row],[ZAHTEVANA SHEMA KAKOVOSTI]]&lt;&gt;"",Sklop6[[#This Row],[Preračunana masa/volumen/kos na enoto kg]],"")</f>
        <v/>
      </c>
      <c r="J32" s="234"/>
      <c r="K32" s="251"/>
      <c r="L32" s="251"/>
      <c r="M32" s="190" t="s">
        <v>161</v>
      </c>
      <c r="N32" s="236"/>
      <c r="O32" s="190" t="s">
        <v>161</v>
      </c>
      <c r="P32" s="244"/>
      <c r="Q32" s="236">
        <f>+Sklop6[[#This Row],[cena/enota brez DDV v EUR]]*Sklop6[[#This Row],[Stopnja DDV (%)]]</f>
        <v>0</v>
      </c>
      <c r="R32" s="236">
        <f>+Sklop6[[#This Row],[cena/enota brez DDV v EUR]]+Sklop6[[#This Row],[Davek (EUR)]]</f>
        <v>0</v>
      </c>
      <c r="S32" s="236">
        <f>+Sklop6[[#This Row],[cena/enota brez DDV v EUR]]*Sklop6[[#This Row],[Okvirna količina]]</f>
        <v>0</v>
      </c>
      <c r="T32" s="238">
        <f>+Sklop6[[#This Row],[Končna cena/enoto mere (EUR) z DDV]]*Sklop6[[#This Row],[Okvirna količina]]</f>
        <v>0</v>
      </c>
      <c r="U32" s="245"/>
    </row>
    <row r="33" spans="1:21" s="57" customFormat="1" ht="12">
      <c r="A33" s="149" t="s">
        <v>21</v>
      </c>
      <c r="B33" s="239" t="s">
        <v>509</v>
      </c>
      <c r="C33" s="231" t="s">
        <v>161</v>
      </c>
      <c r="D33" s="231" t="s">
        <v>1</v>
      </c>
      <c r="E33" s="232"/>
      <c r="F33" s="233">
        <v>1300</v>
      </c>
      <c r="G33" s="254" t="s">
        <v>276</v>
      </c>
      <c r="H33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1300</v>
      </c>
      <c r="I33" s="233" t="str">
        <f>IF(Sklop6[[#This Row],[ZAHTEVANA SHEMA KAKOVOSTI]]&lt;&gt;"",Sklop6[[#This Row],[Preračunana masa/volumen/kos na enoto kg]],"")</f>
        <v/>
      </c>
      <c r="J33" s="234"/>
      <c r="K33" s="251"/>
      <c r="L33" s="251"/>
      <c r="M33" s="190" t="s">
        <v>161</v>
      </c>
      <c r="N33" s="236"/>
      <c r="O33" s="190" t="s">
        <v>161</v>
      </c>
      <c r="P33" s="244"/>
      <c r="Q33" s="236">
        <f>+Sklop6[[#This Row],[cena/enota brez DDV v EUR]]*Sklop6[[#This Row],[Stopnja DDV (%)]]</f>
        <v>0</v>
      </c>
      <c r="R33" s="236">
        <f>+Sklop6[[#This Row],[cena/enota brez DDV v EUR]]+Sklop6[[#This Row],[Davek (EUR)]]</f>
        <v>0</v>
      </c>
      <c r="S33" s="236">
        <f>+Sklop6[[#This Row],[cena/enota brez DDV v EUR]]*Sklop6[[#This Row],[Okvirna količina]]</f>
        <v>0</v>
      </c>
      <c r="T33" s="238">
        <f>+Sklop6[[#This Row],[Končna cena/enoto mere (EUR) z DDV]]*Sklop6[[#This Row],[Okvirna količina]]</f>
        <v>0</v>
      </c>
      <c r="U33" s="245"/>
    </row>
    <row r="34" spans="1:21" s="57" customFormat="1" ht="12">
      <c r="A34" s="149" t="s">
        <v>22</v>
      </c>
      <c r="B34" s="239" t="s">
        <v>510</v>
      </c>
      <c r="C34" s="231" t="s">
        <v>161</v>
      </c>
      <c r="D34" s="231" t="s">
        <v>1</v>
      </c>
      <c r="E34" s="232"/>
      <c r="F34" s="233">
        <v>650</v>
      </c>
      <c r="G34" s="254" t="s">
        <v>276</v>
      </c>
      <c r="H34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34" s="233" t="str">
        <f>IF(Sklop6[[#This Row],[ZAHTEVANA SHEMA KAKOVOSTI]]&lt;&gt;"",Sklop6[[#This Row],[Preračunana masa/volumen/kos na enoto kg]],"")</f>
        <v/>
      </c>
      <c r="J34" s="234"/>
      <c r="K34" s="251"/>
      <c r="L34" s="251"/>
      <c r="M34" s="190" t="s">
        <v>161</v>
      </c>
      <c r="N34" s="236"/>
      <c r="O34" s="190" t="s">
        <v>161</v>
      </c>
      <c r="P34" s="244"/>
      <c r="Q34" s="236">
        <f>+Sklop6[[#This Row],[cena/enota brez DDV v EUR]]*Sklop6[[#This Row],[Stopnja DDV (%)]]</f>
        <v>0</v>
      </c>
      <c r="R34" s="236">
        <f>+Sklop6[[#This Row],[cena/enota brez DDV v EUR]]+Sklop6[[#This Row],[Davek (EUR)]]</f>
        <v>0</v>
      </c>
      <c r="S34" s="236">
        <f>+Sklop6[[#This Row],[cena/enota brez DDV v EUR]]*Sklop6[[#This Row],[Okvirna količina]]</f>
        <v>0</v>
      </c>
      <c r="T34" s="238">
        <f>+Sklop6[[#This Row],[Končna cena/enoto mere (EUR) z DDV]]*Sklop6[[#This Row],[Okvirna količina]]</f>
        <v>0</v>
      </c>
      <c r="U34" s="245"/>
    </row>
    <row r="35" spans="1:21" s="57" customFormat="1" ht="24">
      <c r="A35" s="149" t="s">
        <v>23</v>
      </c>
      <c r="B35" s="239" t="s">
        <v>511</v>
      </c>
      <c r="C35" s="231" t="s">
        <v>161</v>
      </c>
      <c r="D35" s="231" t="s">
        <v>1</v>
      </c>
      <c r="E35" s="232"/>
      <c r="F35" s="233">
        <v>550</v>
      </c>
      <c r="G35" s="254" t="s">
        <v>276</v>
      </c>
      <c r="H35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35" s="233" t="str">
        <f>IF(Sklop6[[#This Row],[ZAHTEVANA SHEMA KAKOVOSTI]]&lt;&gt;"",Sklop6[[#This Row],[Preračunana masa/volumen/kos na enoto kg]],"")</f>
        <v/>
      </c>
      <c r="J35" s="234"/>
      <c r="K35" s="251"/>
      <c r="L35" s="251"/>
      <c r="M35" s="190" t="s">
        <v>161</v>
      </c>
      <c r="N35" s="236"/>
      <c r="O35" s="190" t="s">
        <v>161</v>
      </c>
      <c r="P35" s="244"/>
      <c r="Q35" s="236">
        <f>+Sklop6[[#This Row],[cena/enota brez DDV v EUR]]*Sklop6[[#This Row],[Stopnja DDV (%)]]</f>
        <v>0</v>
      </c>
      <c r="R35" s="236">
        <f>+Sklop6[[#This Row],[cena/enota brez DDV v EUR]]+Sklop6[[#This Row],[Davek (EUR)]]</f>
        <v>0</v>
      </c>
      <c r="S35" s="236">
        <f>+Sklop6[[#This Row],[cena/enota brez DDV v EUR]]*Sklop6[[#This Row],[Okvirna količina]]</f>
        <v>0</v>
      </c>
      <c r="T35" s="238">
        <f>+Sklop6[[#This Row],[Končna cena/enoto mere (EUR) z DDV]]*Sklop6[[#This Row],[Okvirna količina]]</f>
        <v>0</v>
      </c>
      <c r="U35" s="245"/>
    </row>
    <row r="36" spans="1:21" s="57" customFormat="1" ht="12">
      <c r="A36" s="149" t="s">
        <v>24</v>
      </c>
      <c r="B36" s="239" t="s">
        <v>512</v>
      </c>
      <c r="C36" s="231" t="s">
        <v>161</v>
      </c>
      <c r="D36" s="231" t="s">
        <v>1</v>
      </c>
      <c r="E36" s="232"/>
      <c r="F36" s="233">
        <v>700</v>
      </c>
      <c r="G36" s="254" t="s">
        <v>276</v>
      </c>
      <c r="H36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36" s="233" t="str">
        <f>IF(Sklop6[[#This Row],[ZAHTEVANA SHEMA KAKOVOSTI]]&lt;&gt;"",Sklop6[[#This Row],[Preračunana masa/volumen/kos na enoto kg]],"")</f>
        <v/>
      </c>
      <c r="J36" s="234"/>
      <c r="K36" s="251"/>
      <c r="L36" s="251"/>
      <c r="M36" s="190" t="s">
        <v>161</v>
      </c>
      <c r="N36" s="236"/>
      <c r="O36" s="190" t="s">
        <v>161</v>
      </c>
      <c r="P36" s="244"/>
      <c r="Q36" s="236">
        <f>+Sklop6[[#This Row],[cena/enota brez DDV v EUR]]*Sklop6[[#This Row],[Stopnja DDV (%)]]</f>
        <v>0</v>
      </c>
      <c r="R36" s="236">
        <f>+Sklop6[[#This Row],[cena/enota brez DDV v EUR]]+Sklop6[[#This Row],[Davek (EUR)]]</f>
        <v>0</v>
      </c>
      <c r="S36" s="236">
        <f>+Sklop6[[#This Row],[cena/enota brez DDV v EUR]]*Sklop6[[#This Row],[Okvirna količina]]</f>
        <v>0</v>
      </c>
      <c r="T36" s="238">
        <f>+Sklop6[[#This Row],[Končna cena/enoto mere (EUR) z DDV]]*Sklop6[[#This Row],[Okvirna količina]]</f>
        <v>0</v>
      </c>
      <c r="U36" s="245"/>
    </row>
    <row r="37" spans="1:21" s="57" customFormat="1" ht="24">
      <c r="A37" s="149" t="s">
        <v>25</v>
      </c>
      <c r="B37" s="239" t="s">
        <v>513</v>
      </c>
      <c r="C37" s="231" t="s">
        <v>161</v>
      </c>
      <c r="D37" s="231" t="s">
        <v>1</v>
      </c>
      <c r="E37" s="232"/>
      <c r="F37" s="233">
        <v>200</v>
      </c>
      <c r="G37" s="254" t="s">
        <v>276</v>
      </c>
      <c r="H37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7" s="233" t="str">
        <f>IF(Sklop6[[#This Row],[ZAHTEVANA SHEMA KAKOVOSTI]]&lt;&gt;"",Sklop6[[#This Row],[Preračunana masa/volumen/kos na enoto kg]],"")</f>
        <v/>
      </c>
      <c r="J37" s="234"/>
      <c r="K37" s="251"/>
      <c r="L37" s="251"/>
      <c r="M37" s="190" t="s">
        <v>161</v>
      </c>
      <c r="N37" s="236"/>
      <c r="O37" s="190" t="s">
        <v>161</v>
      </c>
      <c r="P37" s="244"/>
      <c r="Q37" s="236">
        <f>+Sklop6[[#This Row],[cena/enota brez DDV v EUR]]*Sklop6[[#This Row],[Stopnja DDV (%)]]</f>
        <v>0</v>
      </c>
      <c r="R37" s="236">
        <f>+Sklop6[[#This Row],[cena/enota brez DDV v EUR]]+Sklop6[[#This Row],[Davek (EUR)]]</f>
        <v>0</v>
      </c>
      <c r="S37" s="236">
        <f>+Sklop6[[#This Row],[cena/enota brez DDV v EUR]]*Sklop6[[#This Row],[Okvirna količina]]</f>
        <v>0</v>
      </c>
      <c r="T37" s="238">
        <f>+Sklop6[[#This Row],[Končna cena/enoto mere (EUR) z DDV]]*Sklop6[[#This Row],[Okvirna količina]]</f>
        <v>0</v>
      </c>
      <c r="U37" s="245"/>
    </row>
    <row r="38" spans="1:21" s="57" customFormat="1" ht="12">
      <c r="A38" s="149" t="s">
        <v>26</v>
      </c>
      <c r="B38" s="239" t="s">
        <v>514</v>
      </c>
      <c r="C38" s="231" t="s">
        <v>161</v>
      </c>
      <c r="D38" s="231" t="s">
        <v>1</v>
      </c>
      <c r="E38" s="232"/>
      <c r="F38" s="233">
        <v>100</v>
      </c>
      <c r="G38" s="254" t="s">
        <v>276</v>
      </c>
      <c r="H38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8" s="233" t="str">
        <f>IF(Sklop6[[#This Row],[ZAHTEVANA SHEMA KAKOVOSTI]]&lt;&gt;"",Sklop6[[#This Row],[Preračunana masa/volumen/kos na enoto kg]],"")</f>
        <v/>
      </c>
      <c r="J38" s="234"/>
      <c r="K38" s="251"/>
      <c r="L38" s="251"/>
      <c r="M38" s="190" t="s">
        <v>161</v>
      </c>
      <c r="N38" s="236"/>
      <c r="O38" s="190" t="s">
        <v>161</v>
      </c>
      <c r="P38" s="244"/>
      <c r="Q38" s="236">
        <f>+Sklop6[[#This Row],[cena/enota brez DDV v EUR]]*Sklop6[[#This Row],[Stopnja DDV (%)]]</f>
        <v>0</v>
      </c>
      <c r="R38" s="236">
        <f>+Sklop6[[#This Row],[cena/enota brez DDV v EUR]]+Sklop6[[#This Row],[Davek (EUR)]]</f>
        <v>0</v>
      </c>
      <c r="S38" s="236">
        <f>+Sklop6[[#This Row],[cena/enota brez DDV v EUR]]*Sklop6[[#This Row],[Okvirna količina]]</f>
        <v>0</v>
      </c>
      <c r="T38" s="238">
        <f>+Sklop6[[#This Row],[Končna cena/enoto mere (EUR) z DDV]]*Sklop6[[#This Row],[Okvirna količina]]</f>
        <v>0</v>
      </c>
      <c r="U38" s="245"/>
    </row>
    <row r="39" spans="1:21" s="57" customFormat="1" ht="12">
      <c r="A39" s="149" t="s">
        <v>27</v>
      </c>
      <c r="B39" s="239" t="s">
        <v>515</v>
      </c>
      <c r="C39" s="231" t="s">
        <v>161</v>
      </c>
      <c r="D39" s="231" t="s">
        <v>1</v>
      </c>
      <c r="E39" s="232"/>
      <c r="F39" s="233">
        <v>200</v>
      </c>
      <c r="G39" s="254" t="s">
        <v>276</v>
      </c>
      <c r="H39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9" s="233" t="str">
        <f>IF(Sklop6[[#This Row],[ZAHTEVANA SHEMA KAKOVOSTI]]&lt;&gt;"",Sklop6[[#This Row],[Preračunana masa/volumen/kos na enoto kg]],"")</f>
        <v/>
      </c>
      <c r="J39" s="234"/>
      <c r="K39" s="251"/>
      <c r="L39" s="251"/>
      <c r="M39" s="190" t="s">
        <v>161</v>
      </c>
      <c r="N39" s="236"/>
      <c r="O39" s="190" t="s">
        <v>161</v>
      </c>
      <c r="P39" s="244"/>
      <c r="Q39" s="236">
        <f>+Sklop6[[#This Row],[cena/enota brez DDV v EUR]]*Sklop6[[#This Row],[Stopnja DDV (%)]]</f>
        <v>0</v>
      </c>
      <c r="R39" s="236">
        <f>+Sklop6[[#This Row],[cena/enota brez DDV v EUR]]+Sklop6[[#This Row],[Davek (EUR)]]</f>
        <v>0</v>
      </c>
      <c r="S39" s="236">
        <f>+Sklop6[[#This Row],[cena/enota brez DDV v EUR]]*Sklop6[[#This Row],[Okvirna količina]]</f>
        <v>0</v>
      </c>
      <c r="T39" s="238">
        <f>+Sklop6[[#This Row],[Končna cena/enoto mere (EUR) z DDV]]*Sklop6[[#This Row],[Okvirna količina]]</f>
        <v>0</v>
      </c>
      <c r="U39" s="245"/>
    </row>
    <row r="40" spans="1:21" s="57" customFormat="1" ht="12">
      <c r="A40" s="149" t="s">
        <v>28</v>
      </c>
      <c r="B40" s="239" t="s">
        <v>516</v>
      </c>
      <c r="C40" s="231" t="s">
        <v>161</v>
      </c>
      <c r="D40" s="231" t="s">
        <v>1</v>
      </c>
      <c r="E40" s="232"/>
      <c r="F40" s="233">
        <v>1000</v>
      </c>
      <c r="G40" s="254" t="s">
        <v>276</v>
      </c>
      <c r="H40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40" s="233" t="str">
        <f>IF(Sklop6[[#This Row],[ZAHTEVANA SHEMA KAKOVOSTI]]&lt;&gt;"",Sklop6[[#This Row],[Preračunana masa/volumen/kos na enoto kg]],"")</f>
        <v/>
      </c>
      <c r="J40" s="234"/>
      <c r="K40" s="251"/>
      <c r="L40" s="251"/>
      <c r="M40" s="190" t="s">
        <v>161</v>
      </c>
      <c r="N40" s="236"/>
      <c r="O40" s="190" t="s">
        <v>161</v>
      </c>
      <c r="P40" s="244"/>
      <c r="Q40" s="236">
        <f>+Sklop6[[#This Row],[cena/enota brez DDV v EUR]]*Sklop6[[#This Row],[Stopnja DDV (%)]]</f>
        <v>0</v>
      </c>
      <c r="R40" s="236">
        <f>+Sklop6[[#This Row],[cena/enota brez DDV v EUR]]+Sklop6[[#This Row],[Davek (EUR)]]</f>
        <v>0</v>
      </c>
      <c r="S40" s="236">
        <f>+Sklop6[[#This Row],[cena/enota brez DDV v EUR]]*Sklop6[[#This Row],[Okvirna količina]]</f>
        <v>0</v>
      </c>
      <c r="T40" s="238">
        <f>+Sklop6[[#This Row],[Končna cena/enoto mere (EUR) z DDV]]*Sklop6[[#This Row],[Okvirna količina]]</f>
        <v>0</v>
      </c>
      <c r="U40" s="245"/>
    </row>
    <row r="41" spans="1:21" s="57" customFormat="1" ht="12">
      <c r="A41" s="149" t="s">
        <v>29</v>
      </c>
      <c r="B41" s="239" t="s">
        <v>517</v>
      </c>
      <c r="C41" s="231" t="s">
        <v>161</v>
      </c>
      <c r="D41" s="231" t="s">
        <v>1</v>
      </c>
      <c r="E41" s="232"/>
      <c r="F41" s="233">
        <v>60</v>
      </c>
      <c r="G41" s="254" t="s">
        <v>276</v>
      </c>
      <c r="H41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1" s="233" t="str">
        <f>IF(Sklop6[[#This Row],[ZAHTEVANA SHEMA KAKOVOSTI]]&lt;&gt;"",Sklop6[[#This Row],[Preračunana masa/volumen/kos na enoto kg]],"")</f>
        <v/>
      </c>
      <c r="J41" s="234"/>
      <c r="K41" s="251"/>
      <c r="L41" s="251"/>
      <c r="M41" s="190" t="s">
        <v>161</v>
      </c>
      <c r="N41" s="236"/>
      <c r="O41" s="190" t="s">
        <v>161</v>
      </c>
      <c r="P41" s="244"/>
      <c r="Q41" s="236">
        <f>+Sklop6[[#This Row],[cena/enota brez DDV v EUR]]*Sklop6[[#This Row],[Stopnja DDV (%)]]</f>
        <v>0</v>
      </c>
      <c r="R41" s="236">
        <f>+Sklop6[[#This Row],[cena/enota brez DDV v EUR]]+Sklop6[[#This Row],[Davek (EUR)]]</f>
        <v>0</v>
      </c>
      <c r="S41" s="236">
        <f>+Sklop6[[#This Row],[cena/enota brez DDV v EUR]]*Sklop6[[#This Row],[Okvirna količina]]</f>
        <v>0</v>
      </c>
      <c r="T41" s="238">
        <f>+Sklop6[[#This Row],[Končna cena/enoto mere (EUR) z DDV]]*Sklop6[[#This Row],[Okvirna količina]]</f>
        <v>0</v>
      </c>
      <c r="U41" s="245"/>
    </row>
    <row r="42" spans="1:21" s="57" customFormat="1" ht="12">
      <c r="A42" s="149" t="s">
        <v>30</v>
      </c>
      <c r="B42" s="239" t="s">
        <v>518</v>
      </c>
      <c r="C42" s="231" t="s">
        <v>161</v>
      </c>
      <c r="D42" s="231" t="s">
        <v>1</v>
      </c>
      <c r="E42" s="232"/>
      <c r="F42" s="233">
        <v>60</v>
      </c>
      <c r="G42" s="254" t="s">
        <v>276</v>
      </c>
      <c r="H42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2" s="233" t="str">
        <f>IF(Sklop6[[#This Row],[ZAHTEVANA SHEMA KAKOVOSTI]]&lt;&gt;"",Sklop6[[#This Row],[Preračunana masa/volumen/kos na enoto kg]],"")</f>
        <v/>
      </c>
      <c r="J42" s="234"/>
      <c r="K42" s="251"/>
      <c r="L42" s="251"/>
      <c r="M42" s="190" t="s">
        <v>161</v>
      </c>
      <c r="N42" s="236"/>
      <c r="O42" s="190" t="s">
        <v>161</v>
      </c>
      <c r="P42" s="244"/>
      <c r="Q42" s="236">
        <f>+Sklop6[[#This Row],[cena/enota brez DDV v EUR]]*Sklop6[[#This Row],[Stopnja DDV (%)]]</f>
        <v>0</v>
      </c>
      <c r="R42" s="236">
        <f>+Sklop6[[#This Row],[cena/enota brez DDV v EUR]]+Sklop6[[#This Row],[Davek (EUR)]]</f>
        <v>0</v>
      </c>
      <c r="S42" s="236">
        <f>+Sklop6[[#This Row],[cena/enota brez DDV v EUR]]*Sklop6[[#This Row],[Okvirna količina]]</f>
        <v>0</v>
      </c>
      <c r="T42" s="238">
        <f>+Sklop6[[#This Row],[Končna cena/enoto mere (EUR) z DDV]]*Sklop6[[#This Row],[Okvirna količina]]</f>
        <v>0</v>
      </c>
      <c r="U42" s="245"/>
    </row>
    <row r="43" spans="1:21" s="57" customFormat="1" ht="12">
      <c r="A43" s="149" t="s">
        <v>31</v>
      </c>
      <c r="B43" s="239" t="s">
        <v>519</v>
      </c>
      <c r="C43" s="231" t="s">
        <v>161</v>
      </c>
      <c r="D43" s="231" t="s">
        <v>1</v>
      </c>
      <c r="E43" s="232"/>
      <c r="F43" s="233">
        <v>60</v>
      </c>
      <c r="G43" s="254" t="s">
        <v>276</v>
      </c>
      <c r="H43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3" s="233" t="str">
        <f>IF(Sklop6[[#This Row],[ZAHTEVANA SHEMA KAKOVOSTI]]&lt;&gt;"",Sklop6[[#This Row],[Preračunana masa/volumen/kos na enoto kg]],"")</f>
        <v/>
      </c>
      <c r="J43" s="234"/>
      <c r="K43" s="251"/>
      <c r="L43" s="251"/>
      <c r="M43" s="190" t="s">
        <v>161</v>
      </c>
      <c r="N43" s="236"/>
      <c r="O43" s="190" t="s">
        <v>161</v>
      </c>
      <c r="P43" s="244"/>
      <c r="Q43" s="236">
        <f>+Sklop6[[#This Row],[cena/enota brez DDV v EUR]]*Sklop6[[#This Row],[Stopnja DDV (%)]]</f>
        <v>0</v>
      </c>
      <c r="R43" s="236">
        <f>+Sklop6[[#This Row],[cena/enota brez DDV v EUR]]+Sklop6[[#This Row],[Davek (EUR)]]</f>
        <v>0</v>
      </c>
      <c r="S43" s="236">
        <f>+Sklop6[[#This Row],[cena/enota brez DDV v EUR]]*Sklop6[[#This Row],[Okvirna količina]]</f>
        <v>0</v>
      </c>
      <c r="T43" s="238">
        <f>+Sklop6[[#This Row],[Končna cena/enoto mere (EUR) z DDV]]*Sklop6[[#This Row],[Okvirna količina]]</f>
        <v>0</v>
      </c>
      <c r="U43" s="245"/>
    </row>
    <row r="44" spans="1:21" s="57" customFormat="1" ht="12">
      <c r="A44" s="149" t="s">
        <v>32</v>
      </c>
      <c r="B44" s="239" t="s">
        <v>520</v>
      </c>
      <c r="C44" s="231" t="s">
        <v>161</v>
      </c>
      <c r="D44" s="231" t="s">
        <v>1</v>
      </c>
      <c r="E44" s="232"/>
      <c r="F44" s="233">
        <v>650</v>
      </c>
      <c r="G44" s="254" t="s">
        <v>276</v>
      </c>
      <c r="H44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44" s="233" t="str">
        <f>IF(Sklop6[[#This Row],[ZAHTEVANA SHEMA KAKOVOSTI]]&lt;&gt;"",Sklop6[[#This Row],[Preračunana masa/volumen/kos na enoto kg]],"")</f>
        <v/>
      </c>
      <c r="J44" s="234"/>
      <c r="K44" s="251"/>
      <c r="L44" s="251"/>
      <c r="M44" s="190" t="s">
        <v>161</v>
      </c>
      <c r="N44" s="236"/>
      <c r="O44" s="190" t="s">
        <v>161</v>
      </c>
      <c r="P44" s="244"/>
      <c r="Q44" s="236">
        <f>+Sklop6[[#This Row],[cena/enota brez DDV v EUR]]*Sklop6[[#This Row],[Stopnja DDV (%)]]</f>
        <v>0</v>
      </c>
      <c r="R44" s="236">
        <f>+Sklop6[[#This Row],[cena/enota brez DDV v EUR]]+Sklop6[[#This Row],[Davek (EUR)]]</f>
        <v>0</v>
      </c>
      <c r="S44" s="236">
        <f>+Sklop6[[#This Row],[cena/enota brez DDV v EUR]]*Sklop6[[#This Row],[Okvirna količina]]</f>
        <v>0</v>
      </c>
      <c r="T44" s="238">
        <f>+Sklop6[[#This Row],[Končna cena/enoto mere (EUR) z DDV]]*Sklop6[[#This Row],[Okvirna količina]]</f>
        <v>0</v>
      </c>
      <c r="U44" s="245"/>
    </row>
    <row r="45" spans="1:21" s="57" customFormat="1" ht="12">
      <c r="A45" s="149" t="s">
        <v>33</v>
      </c>
      <c r="B45" s="239" t="s">
        <v>521</v>
      </c>
      <c r="C45" s="231" t="s">
        <v>161</v>
      </c>
      <c r="D45" s="231" t="s">
        <v>1</v>
      </c>
      <c r="E45" s="232"/>
      <c r="F45" s="233">
        <v>850</v>
      </c>
      <c r="G45" s="254" t="s">
        <v>276</v>
      </c>
      <c r="H45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850</v>
      </c>
      <c r="I45" s="233" t="str">
        <f>IF(Sklop6[[#This Row],[ZAHTEVANA SHEMA KAKOVOSTI]]&lt;&gt;"",Sklop6[[#This Row],[Preračunana masa/volumen/kos na enoto kg]],"")</f>
        <v/>
      </c>
      <c r="J45" s="234"/>
      <c r="K45" s="251"/>
      <c r="L45" s="251"/>
      <c r="M45" s="190" t="s">
        <v>161</v>
      </c>
      <c r="N45" s="236"/>
      <c r="O45" s="190" t="s">
        <v>161</v>
      </c>
      <c r="P45" s="244"/>
      <c r="Q45" s="236">
        <f>+Sklop6[[#This Row],[cena/enota brez DDV v EUR]]*Sklop6[[#This Row],[Stopnja DDV (%)]]</f>
        <v>0</v>
      </c>
      <c r="R45" s="236">
        <f>+Sklop6[[#This Row],[cena/enota brez DDV v EUR]]+Sklop6[[#This Row],[Davek (EUR)]]</f>
        <v>0</v>
      </c>
      <c r="S45" s="236">
        <f>+Sklop6[[#This Row],[cena/enota brez DDV v EUR]]*Sklop6[[#This Row],[Okvirna količina]]</f>
        <v>0</v>
      </c>
      <c r="T45" s="238">
        <f>+Sklop6[[#This Row],[Končna cena/enoto mere (EUR) z DDV]]*Sklop6[[#This Row],[Okvirna količina]]</f>
        <v>0</v>
      </c>
      <c r="U45" s="245"/>
    </row>
    <row r="46" spans="1:21" s="57" customFormat="1" ht="13.5" customHeight="1">
      <c r="A46" s="149" t="s">
        <v>34</v>
      </c>
      <c r="B46" s="239" t="s">
        <v>522</v>
      </c>
      <c r="C46" s="231" t="s">
        <v>161</v>
      </c>
      <c r="D46" s="231" t="s">
        <v>1</v>
      </c>
      <c r="E46" s="232"/>
      <c r="F46" s="233">
        <v>100</v>
      </c>
      <c r="G46" s="254" t="s">
        <v>276</v>
      </c>
      <c r="H46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6" s="233" t="str">
        <f>IF(Sklop6[[#This Row],[ZAHTEVANA SHEMA KAKOVOSTI]]&lt;&gt;"",Sklop6[[#This Row],[Preračunana masa/volumen/kos na enoto kg]],"")</f>
        <v/>
      </c>
      <c r="J46" s="234"/>
      <c r="K46" s="251"/>
      <c r="L46" s="251"/>
      <c r="M46" s="190" t="s">
        <v>161</v>
      </c>
      <c r="N46" s="236"/>
      <c r="O46" s="190" t="s">
        <v>161</v>
      </c>
      <c r="P46" s="244"/>
      <c r="Q46" s="236">
        <f>+Sklop6[[#This Row],[cena/enota brez DDV v EUR]]*Sklop6[[#This Row],[Stopnja DDV (%)]]</f>
        <v>0</v>
      </c>
      <c r="R46" s="236">
        <f>+Sklop6[[#This Row],[cena/enota brez DDV v EUR]]+Sklop6[[#This Row],[Davek (EUR)]]</f>
        <v>0</v>
      </c>
      <c r="S46" s="236">
        <f>+Sklop6[[#This Row],[cena/enota brez DDV v EUR]]*Sklop6[[#This Row],[Okvirna količina]]</f>
        <v>0</v>
      </c>
      <c r="T46" s="238">
        <f>+Sklop6[[#This Row],[Končna cena/enoto mere (EUR) z DDV]]*Sklop6[[#This Row],[Okvirna količina]]</f>
        <v>0</v>
      </c>
      <c r="U46" s="245"/>
    </row>
    <row r="47" spans="1:21" s="57" customFormat="1" ht="12">
      <c r="A47" s="149" t="s">
        <v>35</v>
      </c>
      <c r="B47" s="239" t="s">
        <v>523</v>
      </c>
      <c r="C47" s="231" t="s">
        <v>161</v>
      </c>
      <c r="D47" s="231" t="s">
        <v>1</v>
      </c>
      <c r="E47" s="232"/>
      <c r="F47" s="233">
        <v>100</v>
      </c>
      <c r="G47" s="254" t="s">
        <v>276</v>
      </c>
      <c r="H47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7" s="233" t="str">
        <f>IF(Sklop6[[#This Row],[ZAHTEVANA SHEMA KAKOVOSTI]]&lt;&gt;"",Sklop6[[#This Row],[Preračunana masa/volumen/kos na enoto kg]],"")</f>
        <v/>
      </c>
      <c r="J47" s="234"/>
      <c r="K47" s="251"/>
      <c r="L47" s="251"/>
      <c r="M47" s="190" t="s">
        <v>161</v>
      </c>
      <c r="N47" s="236"/>
      <c r="O47" s="190" t="s">
        <v>161</v>
      </c>
      <c r="P47" s="244"/>
      <c r="Q47" s="236">
        <f>+Sklop6[[#This Row],[cena/enota brez DDV v EUR]]*Sklop6[[#This Row],[Stopnja DDV (%)]]</f>
        <v>0</v>
      </c>
      <c r="R47" s="236">
        <f>+Sklop6[[#This Row],[cena/enota brez DDV v EUR]]+Sklop6[[#This Row],[Davek (EUR)]]</f>
        <v>0</v>
      </c>
      <c r="S47" s="236">
        <f>+Sklop6[[#This Row],[cena/enota brez DDV v EUR]]*Sklop6[[#This Row],[Okvirna količina]]</f>
        <v>0</v>
      </c>
      <c r="T47" s="238">
        <f>+Sklop6[[#This Row],[Končna cena/enoto mere (EUR) z DDV]]*Sklop6[[#This Row],[Okvirna količina]]</f>
        <v>0</v>
      </c>
      <c r="U47" s="245"/>
    </row>
    <row r="48" spans="1:21" s="57" customFormat="1" ht="12">
      <c r="A48" s="149" t="s">
        <v>36</v>
      </c>
      <c r="B48" s="151" t="s">
        <v>288</v>
      </c>
      <c r="C48" s="149" t="s">
        <v>161</v>
      </c>
      <c r="D48" s="149" t="s">
        <v>1</v>
      </c>
      <c r="E48" s="124"/>
      <c r="F48" s="125">
        <v>300</v>
      </c>
      <c r="G48" s="112" t="s">
        <v>276</v>
      </c>
      <c r="H48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8" s="86" t="str">
        <f>IF(Sklop6[[#This Row],[ZAHTEVANA SHEMA KAKOVOSTI]]&lt;&gt;"",Sklop6[[#This Row],[Preračunana masa/volumen/kos na enoto kg]],"")</f>
        <v/>
      </c>
      <c r="J48" s="96"/>
      <c r="K48" s="92"/>
      <c r="L48" s="92"/>
      <c r="M48" s="190" t="s">
        <v>161</v>
      </c>
      <c r="N48" s="93"/>
      <c r="O48" s="190" t="s">
        <v>161</v>
      </c>
      <c r="P48" s="99"/>
      <c r="Q48" s="93">
        <f>+Sklop6[[#This Row],[cena/enota brez DDV v EUR]]*Sklop6[[#This Row],[Stopnja DDV (%)]]</f>
        <v>0</v>
      </c>
      <c r="R48" s="93">
        <f>+Sklop6[[#This Row],[cena/enota brez DDV v EUR]]+Sklop6[[#This Row],[Davek (EUR)]]</f>
        <v>0</v>
      </c>
      <c r="S48" s="93">
        <f>+Sklop6[[#This Row],[cena/enota brez DDV v EUR]]*Sklop6[[#This Row],[Okvirna količina]]</f>
        <v>0</v>
      </c>
      <c r="T48" s="93">
        <f>+Sklop6[[#This Row],[Končna cena/enoto mere (EUR) z DDV]]*Sklop6[[#This Row],[Okvirna količina]]</f>
        <v>0</v>
      </c>
      <c r="U48" s="162"/>
    </row>
    <row r="49" spans="1:21" s="57" customFormat="1" ht="12">
      <c r="A49" s="149" t="s">
        <v>37</v>
      </c>
      <c r="B49" s="148" t="s">
        <v>524</v>
      </c>
      <c r="C49" s="149" t="s">
        <v>161</v>
      </c>
      <c r="D49" s="149" t="s">
        <v>1</v>
      </c>
      <c r="E49" s="124"/>
      <c r="F49" s="125">
        <v>250</v>
      </c>
      <c r="G49" s="112" t="s">
        <v>276</v>
      </c>
      <c r="H49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9" s="86" t="str">
        <f>IF(Sklop6[[#This Row],[ZAHTEVANA SHEMA KAKOVOSTI]]&lt;&gt;"",Sklop6[[#This Row],[Preračunana masa/volumen/kos na enoto kg]],"")</f>
        <v/>
      </c>
      <c r="J49" s="96"/>
      <c r="K49" s="92"/>
      <c r="L49" s="92"/>
      <c r="M49" s="190" t="s">
        <v>161</v>
      </c>
      <c r="N49" s="93"/>
      <c r="O49" s="190" t="s">
        <v>161</v>
      </c>
      <c r="P49" s="99"/>
      <c r="Q49" s="93">
        <f>+Sklop6[[#This Row],[cena/enota brez DDV v EUR]]*Sklop6[[#This Row],[Stopnja DDV (%)]]</f>
        <v>0</v>
      </c>
      <c r="R49" s="93">
        <f>+Sklop6[[#This Row],[cena/enota brez DDV v EUR]]+Sklop6[[#This Row],[Davek (EUR)]]</f>
        <v>0</v>
      </c>
      <c r="S49" s="93">
        <f>+Sklop6[[#This Row],[cena/enota brez DDV v EUR]]*Sklop6[[#This Row],[Okvirna količina]]</f>
        <v>0</v>
      </c>
      <c r="T49" s="93">
        <f>+Sklop6[[#This Row],[Končna cena/enoto mere (EUR) z DDV]]*Sklop6[[#This Row],[Okvirna količina]]</f>
        <v>0</v>
      </c>
      <c r="U49" s="162"/>
    </row>
    <row r="50" spans="1:21" s="57" customFormat="1" ht="12">
      <c r="A50" s="149" t="s">
        <v>38</v>
      </c>
      <c r="B50" s="156" t="s">
        <v>525</v>
      </c>
      <c r="C50" s="149" t="s">
        <v>161</v>
      </c>
      <c r="D50" s="149" t="s">
        <v>1</v>
      </c>
      <c r="E50" s="124" t="s">
        <v>183</v>
      </c>
      <c r="F50" s="142">
        <v>20</v>
      </c>
      <c r="G50" s="112" t="s">
        <v>276</v>
      </c>
      <c r="H50" s="1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0" s="142">
        <f>IF(Sklop6[[#This Row],[ZAHTEVANA SHEMA KAKOVOSTI]]&lt;&gt;"",Sklop6[[#This Row],[Preračunana masa/volumen/kos na enoto kg]],"")</f>
        <v>20</v>
      </c>
      <c r="J50" s="143"/>
      <c r="K50" s="144"/>
      <c r="L50" s="144"/>
      <c r="M50" s="190" t="s">
        <v>161</v>
      </c>
      <c r="N50" s="145"/>
      <c r="O50" s="190" t="s">
        <v>161</v>
      </c>
      <c r="P50" s="157"/>
      <c r="Q50" s="145">
        <f>+Sklop6[[#This Row],[cena/enota brez DDV v EUR]]*Sklop6[[#This Row],[Stopnja DDV (%)]]</f>
        <v>0</v>
      </c>
      <c r="R50" s="145">
        <f>+Sklop6[[#This Row],[cena/enota brez DDV v EUR]]+Sklop6[[#This Row],[Davek (EUR)]]</f>
        <v>0</v>
      </c>
      <c r="S50" s="145">
        <f>+Sklop6[[#This Row],[cena/enota brez DDV v EUR]]*Sklop6[[#This Row],[Okvirna količina]]</f>
        <v>0</v>
      </c>
      <c r="T50" s="146">
        <f>+Sklop6[[#This Row],[Končna cena/enoto mere (EUR) z DDV]]*Sklop6[[#This Row],[Okvirna količina]]</f>
        <v>0</v>
      </c>
      <c r="U50" s="162"/>
    </row>
    <row r="51" spans="1:21" s="57" customFormat="1" ht="12">
      <c r="A51" s="149" t="s">
        <v>39</v>
      </c>
      <c r="B51" s="156" t="s">
        <v>526</v>
      </c>
      <c r="C51" s="149" t="s">
        <v>161</v>
      </c>
      <c r="D51" s="149" t="s">
        <v>1</v>
      </c>
      <c r="E51" s="124" t="s">
        <v>183</v>
      </c>
      <c r="F51" s="142">
        <v>50</v>
      </c>
      <c r="G51" s="112" t="s">
        <v>276</v>
      </c>
      <c r="H51" s="1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1" s="142">
        <f>IF(Sklop6[[#This Row],[ZAHTEVANA SHEMA KAKOVOSTI]]&lt;&gt;"",Sklop6[[#This Row],[Preračunana masa/volumen/kos na enoto kg]],"")</f>
        <v>50</v>
      </c>
      <c r="J51" s="143"/>
      <c r="K51" s="144"/>
      <c r="L51" s="144"/>
      <c r="M51" s="190" t="s">
        <v>161</v>
      </c>
      <c r="N51" s="145"/>
      <c r="O51" s="190" t="s">
        <v>161</v>
      </c>
      <c r="P51" s="157"/>
      <c r="Q51" s="145">
        <f>+Sklop6[[#This Row],[cena/enota brez DDV v EUR]]*Sklop6[[#This Row],[Stopnja DDV (%)]]</f>
        <v>0</v>
      </c>
      <c r="R51" s="145">
        <f>+Sklop6[[#This Row],[cena/enota brez DDV v EUR]]+Sklop6[[#This Row],[Davek (EUR)]]</f>
        <v>0</v>
      </c>
      <c r="S51" s="145">
        <f>+Sklop6[[#This Row],[cena/enota brez DDV v EUR]]*Sklop6[[#This Row],[Okvirna količina]]</f>
        <v>0</v>
      </c>
      <c r="T51" s="146">
        <f>+Sklop6[[#This Row],[Končna cena/enoto mere (EUR) z DDV]]*Sklop6[[#This Row],[Okvirna količina]]</f>
        <v>0</v>
      </c>
      <c r="U51" s="162"/>
    </row>
    <row r="52" spans="1:21" s="433" customFormat="1" ht="12">
      <c r="A52" s="390" t="s">
        <v>40</v>
      </c>
      <c r="B52" s="389" t="s">
        <v>348</v>
      </c>
      <c r="C52" s="149" t="s">
        <v>161</v>
      </c>
      <c r="D52" s="149" t="s">
        <v>1</v>
      </c>
      <c r="E52" s="124" t="s">
        <v>183</v>
      </c>
      <c r="F52" s="435">
        <v>100</v>
      </c>
      <c r="G52" s="436" t="s">
        <v>276</v>
      </c>
      <c r="H52" s="4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2" s="435">
        <f>IF(Sklop6[[#This Row],[ZAHTEVANA SHEMA KAKOVOSTI]]&lt;&gt;"",Sklop6[[#This Row],[Preračunana masa/volumen/kos na enoto kg]],"")</f>
        <v>100</v>
      </c>
      <c r="J52" s="438"/>
      <c r="K52" s="439"/>
      <c r="L52" s="439"/>
      <c r="M52" s="190" t="s">
        <v>161</v>
      </c>
      <c r="N52" s="161"/>
      <c r="O52" s="190" t="s">
        <v>161</v>
      </c>
      <c r="P52" s="440"/>
      <c r="Q52" s="161">
        <f>+Sklop6[[#This Row],[cena/enota brez DDV v EUR]]*Sklop6[[#This Row],[Stopnja DDV (%)]]</f>
        <v>0</v>
      </c>
      <c r="R52" s="161">
        <f>+Sklop6[[#This Row],[cena/enota brez DDV v EUR]]+Sklop6[[#This Row],[Davek (EUR)]]</f>
        <v>0</v>
      </c>
      <c r="S52" s="161">
        <f>+Sklop6[[#This Row],[cena/enota brez DDV v EUR]]*Sklop6[[#This Row],[Okvirna količina]]</f>
        <v>0</v>
      </c>
      <c r="T52" s="441">
        <f>+Sklop6[[#This Row],[Končna cena/enoto mere (EUR) z DDV]]*Sklop6[[#This Row],[Okvirna količina]]</f>
        <v>0</v>
      </c>
      <c r="U52" s="162"/>
    </row>
    <row r="53" spans="1:21">
      <c r="A53" s="289" t="s">
        <v>182</v>
      </c>
      <c r="B53" s="290"/>
      <c r="C53" s="291"/>
      <c r="D53" s="291"/>
      <c r="E53" s="292"/>
      <c r="F53" s="295"/>
      <c r="G53" s="293"/>
      <c r="H53" s="294">
        <f>SUBTOTAL(109,Sklop6[Preračunana masa/volumen/kos na enoto kg])</f>
        <v>19310</v>
      </c>
      <c r="I53" s="294">
        <f>SUBTOTAL(109,Sklop6[Živila iz shem kakovosti (kg)])</f>
        <v>9690</v>
      </c>
      <c r="J53" s="295"/>
      <c r="K53" s="296"/>
      <c r="L53" s="296"/>
      <c r="M53" s="297"/>
      <c r="N53" s="298"/>
      <c r="O53" s="298"/>
      <c r="P53" s="298"/>
      <c r="Q53" s="299"/>
      <c r="R53" s="295"/>
      <c r="S53" s="299">
        <f>SUBTOTAL(109,Sklop6[Vrednost za okvirno količino (EUR) brez DDV])</f>
        <v>0</v>
      </c>
      <c r="T53" s="299">
        <f>SUBTOTAL(109,Sklop6[Vrednost za okvirno količino (EUR) z DDV])</f>
        <v>0</v>
      </c>
      <c r="U53" s="300">
        <f>SUBTOTAL(103,Sklop6[Shema kakovosti
(nacionalne, evropske)
])</f>
        <v>0</v>
      </c>
    </row>
    <row r="54" spans="1:21" ht="15">
      <c r="A54" s="7"/>
      <c r="B54" s="5"/>
      <c r="C54" s="28"/>
      <c r="D54" s="28"/>
      <c r="E54" s="27"/>
      <c r="F54" s="8"/>
      <c r="H54" s="9"/>
      <c r="I54" s="9"/>
      <c r="J54" s="9"/>
      <c r="K54" s="9"/>
      <c r="L54" s="22"/>
      <c r="M54" s="22"/>
      <c r="N54" s="9"/>
      <c r="O54" s="9"/>
      <c r="P54" s="9"/>
      <c r="Q54" s="9"/>
      <c r="R54" s="9"/>
      <c r="S54" s="4"/>
      <c r="T54" s="4"/>
      <c r="U54" s="8"/>
    </row>
    <row r="55" spans="1:21">
      <c r="A55" s="50" t="s">
        <v>178</v>
      </c>
      <c r="B55" s="18"/>
      <c r="C55" s="30"/>
      <c r="D55" s="30"/>
      <c r="E55" s="109"/>
      <c r="Q55" s="50"/>
      <c r="R55" s="50"/>
      <c r="S55" s="50"/>
      <c r="T55" s="50"/>
    </row>
    <row r="56" spans="1:21">
      <c r="A56" s="13" t="s">
        <v>180</v>
      </c>
      <c r="B56" s="18"/>
      <c r="C56" s="30"/>
      <c r="D56" s="30"/>
      <c r="E56" s="109"/>
    </row>
    <row r="57" spans="1:21">
      <c r="A57" s="104" t="s">
        <v>265</v>
      </c>
      <c r="F57" s="70"/>
      <c r="G57" s="70"/>
      <c r="H57" s="31"/>
      <c r="I57" s="31"/>
      <c r="J57" s="31"/>
      <c r="K57" s="31"/>
      <c r="L57" s="56"/>
      <c r="M57" s="56"/>
      <c r="N57" s="31"/>
      <c r="O57" s="31"/>
      <c r="P57" s="31"/>
      <c r="Q57" s="31"/>
      <c r="R57" s="31"/>
    </row>
    <row r="58" spans="1:21">
      <c r="A58" s="120" t="s">
        <v>254</v>
      </c>
      <c r="F58" s="70"/>
      <c r="G58" s="70"/>
      <c r="H58" s="31"/>
      <c r="I58" s="31"/>
      <c r="J58" s="31"/>
      <c r="K58" s="31"/>
      <c r="L58" s="56"/>
      <c r="M58" s="56"/>
      <c r="N58" s="31"/>
      <c r="O58" s="31"/>
      <c r="P58" s="31"/>
      <c r="Q58" s="31"/>
      <c r="R58" s="31"/>
    </row>
    <row r="59" spans="1:21">
      <c r="A59" s="104"/>
      <c r="F59" s="70"/>
      <c r="G59" s="70"/>
      <c r="H59" s="31"/>
      <c r="I59" s="31"/>
      <c r="J59" s="31"/>
      <c r="K59" s="31"/>
      <c r="L59" s="56"/>
      <c r="M59" s="56"/>
      <c r="N59" s="31"/>
      <c r="O59" s="31"/>
      <c r="P59" s="31"/>
      <c r="Q59" s="31"/>
      <c r="R59" s="31"/>
    </row>
    <row r="60" spans="1:21">
      <c r="E60" s="113"/>
      <c r="N60" s="31"/>
      <c r="O60" s="31"/>
      <c r="P60" s="31"/>
      <c r="Q60" s="31"/>
      <c r="R60" s="31"/>
    </row>
    <row r="61" spans="1:21">
      <c r="A61" s="104" t="s">
        <v>66</v>
      </c>
      <c r="F61" s="70"/>
      <c r="G61" s="70" t="s">
        <v>67</v>
      </c>
      <c r="H61" s="31"/>
      <c r="I61" s="31"/>
      <c r="J61" s="31"/>
      <c r="K61" s="31"/>
      <c r="L61" s="56"/>
      <c r="M61" s="56"/>
      <c r="N61" s="31"/>
      <c r="O61" s="31"/>
      <c r="P61" s="31"/>
      <c r="Q61" s="31" t="s">
        <v>68</v>
      </c>
      <c r="R61" s="31"/>
    </row>
    <row r="62" spans="1:21" ht="15">
      <c r="A62" s="7"/>
      <c r="B62" s="5"/>
      <c r="C62" s="28"/>
      <c r="D62" s="28"/>
      <c r="E62" s="27"/>
      <c r="F62" s="8"/>
      <c r="H62" s="9"/>
      <c r="I62" s="9"/>
      <c r="J62" s="9"/>
      <c r="K62" s="9"/>
      <c r="L62" s="22"/>
      <c r="M62" s="22"/>
      <c r="N62" s="9"/>
      <c r="O62" s="9"/>
      <c r="P62" s="9"/>
      <c r="Q62" s="9"/>
      <c r="R62" s="9"/>
      <c r="S62" s="4"/>
      <c r="T62" s="4"/>
      <c r="U62" s="8"/>
    </row>
    <row r="63" spans="1:21">
      <c r="B63" s="18"/>
      <c r="C63" s="30"/>
      <c r="D63" s="30"/>
      <c r="E63" s="109"/>
    </row>
    <row r="64" spans="1:21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>
      <c r="B66" s="18"/>
      <c r="C66" s="30"/>
      <c r="D66" s="30"/>
      <c r="E66" s="109"/>
    </row>
    <row r="67" spans="1:22">
      <c r="B67" s="18"/>
      <c r="C67" s="30"/>
      <c r="D67" s="30"/>
      <c r="E67" s="109"/>
    </row>
    <row r="68" spans="1:22">
      <c r="B68" s="18"/>
      <c r="C68" s="30"/>
      <c r="D68" s="30"/>
      <c r="E68" s="109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>
      <c r="B71" s="18"/>
      <c r="C71" s="30"/>
      <c r="D71" s="30"/>
      <c r="E71" s="109"/>
    </row>
    <row r="72" spans="1:22">
      <c r="B72" s="18"/>
      <c r="C72" s="30"/>
      <c r="D72" s="30"/>
      <c r="E72" s="109"/>
    </row>
    <row r="73" spans="1:22">
      <c r="B73" s="18"/>
      <c r="C73" s="30"/>
      <c r="D73" s="30"/>
      <c r="E73" s="109"/>
    </row>
    <row r="74" spans="1:22">
      <c r="B74" s="18"/>
      <c r="C74" s="30"/>
      <c r="D74" s="30"/>
      <c r="E74" s="109"/>
    </row>
    <row r="75" spans="1:22">
      <c r="B75" s="18"/>
      <c r="C75" s="30"/>
      <c r="D75" s="30"/>
      <c r="E75" s="109"/>
    </row>
    <row r="76" spans="1:22">
      <c r="B76" s="18"/>
      <c r="C76" s="30"/>
      <c r="D76" s="30"/>
      <c r="E76" s="109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</sheetData>
  <sheetProtection insertRows="0" deleteRows="0"/>
  <protectedRanges>
    <protectedRange sqref="U59:U1048576 J59:P1048576 J53:P57 U1:U57 J1:P52" name="Obseg1"/>
    <protectedRange sqref="J58:P58 U58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7"/>
  <sheetViews>
    <sheetView topLeftCell="A7" zoomScaleNormal="100" zoomScaleSheetLayoutView="100" workbookViewId="0">
      <selection activeCell="M29" sqref="M2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pred_rekapitulacija'!A20</f>
        <v>7.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pred_rekapitulacija'!B20</f>
        <v>BIO MESO IN BIO MESNI IZDELKI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24">
      <c r="A16" s="85" t="s">
        <v>2</v>
      </c>
      <c r="B16" s="82" t="s">
        <v>527</v>
      </c>
      <c r="C16" s="83" t="s">
        <v>161</v>
      </c>
      <c r="D16" s="83" t="s">
        <v>1</v>
      </c>
      <c r="E16" s="108"/>
      <c r="F16" s="86">
        <v>800</v>
      </c>
      <c r="G16" s="112" t="s">
        <v>1</v>
      </c>
      <c r="H16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6" s="86" t="str">
        <f>IF(Sklop7[[#This Row],[ZAHTEVANA SHEMA KAKOVOSTI]]&lt;&gt;"",Sklop7[[#This Row],[Preračunana masa/volumen/kos na enoto kg]],"")</f>
        <v/>
      </c>
      <c r="J16" s="95"/>
      <c r="K16" s="87"/>
      <c r="L16" s="87"/>
      <c r="M16" s="138" t="s">
        <v>161</v>
      </c>
      <c r="N16" s="89"/>
      <c r="O16" s="138" t="s">
        <v>161</v>
      </c>
      <c r="P16" s="97"/>
      <c r="Q16" s="89">
        <f>+Sklop7[[#This Row],[cena/enota brez DDV v EUR]]*Sklop7[[#This Row],[Stopnja DDV (%)]]</f>
        <v>0</v>
      </c>
      <c r="R16" s="89">
        <f>+Sklop7[[#This Row],[cena/enota brez DDV v EUR]]+Sklop7[[#This Row],[Davek (EUR)]]</f>
        <v>0</v>
      </c>
      <c r="S16" s="89">
        <f>+Sklop7[[#This Row],[cena/enota brez DDV v EUR]]*Sklop7[[#This Row],[Okvirna količina]]</f>
        <v>0</v>
      </c>
      <c r="T16" s="89">
        <f>+Sklop7[[#This Row],[Končna cena/enoto mere (EUR) z DDV]]*Sklop7[[#This Row],[Okvirna količina]]</f>
        <v>0</v>
      </c>
      <c r="U16" s="138" t="s">
        <v>161</v>
      </c>
    </row>
    <row r="17" spans="1:22" s="57" customFormat="1" ht="12">
      <c r="A17" s="90" t="s">
        <v>4</v>
      </c>
      <c r="B17" s="10" t="s">
        <v>528</v>
      </c>
      <c r="C17" s="83" t="s">
        <v>161</v>
      </c>
      <c r="D17" s="83" t="s">
        <v>1</v>
      </c>
      <c r="E17" s="108"/>
      <c r="F17" s="91">
        <v>100</v>
      </c>
      <c r="G17" s="112" t="s">
        <v>1</v>
      </c>
      <c r="H17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86" t="str">
        <f>IF(Sklop7[[#This Row],[ZAHTEVANA SHEMA KAKOVOSTI]]&lt;&gt;"",Sklop7[[#This Row],[Preračunana masa/volumen/kos na enoto kg]],"")</f>
        <v/>
      </c>
      <c r="J17" s="96"/>
      <c r="K17" s="92"/>
      <c r="L17" s="92"/>
      <c r="M17" s="138" t="s">
        <v>161</v>
      </c>
      <c r="N17" s="93"/>
      <c r="O17" s="138" t="s">
        <v>161</v>
      </c>
      <c r="P17" s="99"/>
      <c r="Q17" s="93">
        <f>+Sklop7[[#This Row],[cena/enota brez DDV v EUR]]*Sklop7[[#This Row],[Stopnja DDV (%)]]</f>
        <v>0</v>
      </c>
      <c r="R17" s="93">
        <f>+Sklop7[[#This Row],[cena/enota brez DDV v EUR]]+Sklop7[[#This Row],[Davek (EUR)]]</f>
        <v>0</v>
      </c>
      <c r="S17" s="93">
        <f>+Sklop7[[#This Row],[cena/enota brez DDV v EUR]]*Sklop7[[#This Row],[Okvirna količina]]</f>
        <v>0</v>
      </c>
      <c r="T17" s="93">
        <f>+Sklop7[[#This Row],[Končna cena/enoto mere (EUR) z DDV]]*Sklop7[[#This Row],[Okvirna količina]]</f>
        <v>0</v>
      </c>
      <c r="U17" s="138" t="s">
        <v>161</v>
      </c>
    </row>
    <row r="18" spans="1:22" s="57" customFormat="1" ht="24">
      <c r="A18" s="85" t="s">
        <v>5</v>
      </c>
      <c r="B18" s="78" t="s">
        <v>529</v>
      </c>
      <c r="C18" s="83" t="s">
        <v>161</v>
      </c>
      <c r="D18" s="83" t="s">
        <v>1</v>
      </c>
      <c r="E18" s="108"/>
      <c r="F18" s="91">
        <v>500</v>
      </c>
      <c r="G18" s="112" t="s">
        <v>1</v>
      </c>
      <c r="H18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8" s="86" t="str">
        <f>IF(Sklop7[[#This Row],[ZAHTEVANA SHEMA KAKOVOSTI]]&lt;&gt;"",Sklop7[[#This Row],[Preračunana masa/volumen/kos na enoto kg]],"")</f>
        <v/>
      </c>
      <c r="J18" s="96"/>
      <c r="K18" s="92"/>
      <c r="L18" s="92"/>
      <c r="M18" s="138" t="s">
        <v>161</v>
      </c>
      <c r="N18" s="93"/>
      <c r="O18" s="138" t="s">
        <v>161</v>
      </c>
      <c r="P18" s="99"/>
      <c r="Q18" s="93">
        <f>+Sklop7[[#This Row],[cena/enota brez DDV v EUR]]*Sklop7[[#This Row],[Stopnja DDV (%)]]</f>
        <v>0</v>
      </c>
      <c r="R18" s="93">
        <f>+Sklop7[[#This Row],[cena/enota brez DDV v EUR]]+Sklop7[[#This Row],[Davek (EUR)]]</f>
        <v>0</v>
      </c>
      <c r="S18" s="93">
        <f>+Sklop7[[#This Row],[cena/enota brez DDV v EUR]]*Sklop7[[#This Row],[Okvirna količina]]</f>
        <v>0</v>
      </c>
      <c r="T18" s="93">
        <f>+Sklop7[[#This Row],[Končna cena/enoto mere (EUR) z DDV]]*Sklop7[[#This Row],[Okvirna količina]]</f>
        <v>0</v>
      </c>
      <c r="U18" s="138" t="s">
        <v>161</v>
      </c>
    </row>
    <row r="19" spans="1:22" s="57" customFormat="1" ht="12">
      <c r="A19" s="90" t="s">
        <v>6</v>
      </c>
      <c r="B19" s="78" t="s">
        <v>530</v>
      </c>
      <c r="C19" s="83" t="s">
        <v>161</v>
      </c>
      <c r="D19" s="83" t="s">
        <v>1</v>
      </c>
      <c r="E19" s="108"/>
      <c r="F19" s="91">
        <v>100</v>
      </c>
      <c r="G19" s="112" t="s">
        <v>1</v>
      </c>
      <c r="H19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86" t="str">
        <f>IF(Sklop7[[#This Row],[ZAHTEVANA SHEMA KAKOVOSTI]]&lt;&gt;"",Sklop7[[#This Row],[Preračunana masa/volumen/kos na enoto kg]],"")</f>
        <v/>
      </c>
      <c r="J19" s="96"/>
      <c r="K19" s="92"/>
      <c r="L19" s="92"/>
      <c r="M19" s="138" t="s">
        <v>161</v>
      </c>
      <c r="N19" s="93"/>
      <c r="O19" s="138" t="s">
        <v>161</v>
      </c>
      <c r="P19" s="99"/>
      <c r="Q19" s="93">
        <f>+Sklop7[[#This Row],[cena/enota brez DDV v EUR]]*Sklop7[[#This Row],[Stopnja DDV (%)]]</f>
        <v>0</v>
      </c>
      <c r="R19" s="93">
        <f>+Sklop7[[#This Row],[cena/enota brez DDV v EUR]]+Sklop7[[#This Row],[Davek (EUR)]]</f>
        <v>0</v>
      </c>
      <c r="S19" s="93">
        <f>+Sklop7[[#This Row],[cena/enota brez DDV v EUR]]*Sklop7[[#This Row],[Okvirna količina]]</f>
        <v>0</v>
      </c>
      <c r="T19" s="93">
        <f>+Sklop7[[#This Row],[Končna cena/enoto mere (EUR) z DDV]]*Sklop7[[#This Row],[Okvirna količina]]</f>
        <v>0</v>
      </c>
      <c r="U19" s="138" t="s">
        <v>161</v>
      </c>
    </row>
    <row r="20" spans="1:22" s="57" customFormat="1" ht="12">
      <c r="A20" s="85" t="s">
        <v>7</v>
      </c>
      <c r="B20" s="10" t="s">
        <v>531</v>
      </c>
      <c r="C20" s="83" t="s">
        <v>161</v>
      </c>
      <c r="D20" s="83" t="s">
        <v>1</v>
      </c>
      <c r="E20" s="108"/>
      <c r="F20" s="91">
        <v>50</v>
      </c>
      <c r="G20" s="112" t="s">
        <v>1</v>
      </c>
      <c r="H20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86" t="str">
        <f>IF(Sklop7[[#This Row],[ZAHTEVANA SHEMA KAKOVOSTI]]&lt;&gt;"",Sklop7[[#This Row],[Preračunana masa/volumen/kos na enoto kg]],"")</f>
        <v/>
      </c>
      <c r="J20" s="96"/>
      <c r="K20" s="92"/>
      <c r="L20" s="92"/>
      <c r="M20" s="138" t="s">
        <v>161</v>
      </c>
      <c r="N20" s="93"/>
      <c r="O20" s="138" t="s">
        <v>161</v>
      </c>
      <c r="P20" s="99"/>
      <c r="Q20" s="93">
        <f>+Sklop7[[#This Row],[cena/enota brez DDV v EUR]]*Sklop7[[#This Row],[Stopnja DDV (%)]]</f>
        <v>0</v>
      </c>
      <c r="R20" s="93">
        <f>+Sklop7[[#This Row],[cena/enota brez DDV v EUR]]+Sklop7[[#This Row],[Davek (EUR)]]</f>
        <v>0</v>
      </c>
      <c r="S20" s="93">
        <f>+Sklop7[[#This Row],[cena/enota brez DDV v EUR]]*Sklop7[[#This Row],[Okvirna količina]]</f>
        <v>0</v>
      </c>
      <c r="T20" s="93">
        <f>+Sklop7[[#This Row],[Končna cena/enoto mere (EUR) z DDV]]*Sklop7[[#This Row],[Okvirna količina]]</f>
        <v>0</v>
      </c>
      <c r="U20" s="138" t="s">
        <v>161</v>
      </c>
    </row>
    <row r="21" spans="1:22" s="57" customFormat="1" ht="12">
      <c r="A21" s="90" t="s">
        <v>8</v>
      </c>
      <c r="B21" s="10" t="s">
        <v>532</v>
      </c>
      <c r="C21" s="83" t="s">
        <v>161</v>
      </c>
      <c r="D21" s="83" t="s">
        <v>1</v>
      </c>
      <c r="E21" s="108"/>
      <c r="F21" s="91">
        <v>100</v>
      </c>
      <c r="G21" s="112" t="s">
        <v>1</v>
      </c>
      <c r="H21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86" t="str">
        <f>IF(Sklop7[[#This Row],[ZAHTEVANA SHEMA KAKOVOSTI]]&lt;&gt;"",Sklop7[[#This Row],[Preračunana masa/volumen/kos na enoto kg]],"")</f>
        <v/>
      </c>
      <c r="J21" s="96"/>
      <c r="K21" s="92"/>
      <c r="L21" s="92"/>
      <c r="M21" s="138" t="s">
        <v>161</v>
      </c>
      <c r="N21" s="93"/>
      <c r="O21" s="138" t="s">
        <v>161</v>
      </c>
      <c r="P21" s="99"/>
      <c r="Q21" s="93">
        <f>+Sklop7[[#This Row],[cena/enota brez DDV v EUR]]*Sklop7[[#This Row],[Stopnja DDV (%)]]</f>
        <v>0</v>
      </c>
      <c r="R21" s="93">
        <f>+Sklop7[[#This Row],[cena/enota brez DDV v EUR]]+Sklop7[[#This Row],[Davek (EUR)]]</f>
        <v>0</v>
      </c>
      <c r="S21" s="93">
        <f>+Sklop7[[#This Row],[cena/enota brez DDV v EUR]]*Sklop7[[#This Row],[Okvirna količina]]</f>
        <v>0</v>
      </c>
      <c r="T21" s="93">
        <f>+Sklop7[[#This Row],[Končna cena/enoto mere (EUR) z DDV]]*Sklop7[[#This Row],[Okvirna količina]]</f>
        <v>0</v>
      </c>
      <c r="U21" s="138" t="s">
        <v>161</v>
      </c>
    </row>
    <row r="22" spans="1:22" s="57" customFormat="1" ht="24">
      <c r="A22" s="85" t="s">
        <v>9</v>
      </c>
      <c r="B22" s="78" t="s">
        <v>533</v>
      </c>
      <c r="C22" s="83" t="s">
        <v>161</v>
      </c>
      <c r="D22" s="83" t="s">
        <v>1</v>
      </c>
      <c r="E22" s="108"/>
      <c r="F22" s="91">
        <v>50</v>
      </c>
      <c r="G22" s="112" t="s">
        <v>1</v>
      </c>
      <c r="H22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2" s="86" t="str">
        <f>IF(Sklop7[[#This Row],[ZAHTEVANA SHEMA KAKOVOSTI]]&lt;&gt;"",Sklop7[[#This Row],[Preračunana masa/volumen/kos na enoto kg]],"")</f>
        <v/>
      </c>
      <c r="J22" s="96"/>
      <c r="K22" s="92"/>
      <c r="L22" s="92"/>
      <c r="M22" s="138" t="s">
        <v>161</v>
      </c>
      <c r="N22" s="93"/>
      <c r="O22" s="138" t="s">
        <v>161</v>
      </c>
      <c r="P22" s="99"/>
      <c r="Q22" s="93">
        <f>+Sklop7[[#This Row],[cena/enota brez DDV v EUR]]*Sklop7[[#This Row],[Stopnja DDV (%)]]</f>
        <v>0</v>
      </c>
      <c r="R22" s="93">
        <f>+Sklop7[[#This Row],[cena/enota brez DDV v EUR]]+Sklop7[[#This Row],[Davek (EUR)]]</f>
        <v>0</v>
      </c>
      <c r="S22" s="93">
        <f>+Sklop7[[#This Row],[cena/enota brez DDV v EUR]]*Sklop7[[#This Row],[Okvirna količina]]</f>
        <v>0</v>
      </c>
      <c r="T22" s="93">
        <f>+Sklop7[[#This Row],[Končna cena/enoto mere (EUR) z DDV]]*Sklop7[[#This Row],[Okvirna količina]]</f>
        <v>0</v>
      </c>
      <c r="U22" s="138" t="s">
        <v>161</v>
      </c>
    </row>
    <row r="23" spans="1:22" s="57" customFormat="1" ht="12">
      <c r="A23" s="90" t="s">
        <v>10</v>
      </c>
      <c r="B23" s="78" t="s">
        <v>534</v>
      </c>
      <c r="C23" s="83" t="s">
        <v>161</v>
      </c>
      <c r="D23" s="83" t="s">
        <v>1</v>
      </c>
      <c r="E23" s="108"/>
      <c r="F23" s="91">
        <v>50</v>
      </c>
      <c r="G23" s="112" t="s">
        <v>1</v>
      </c>
      <c r="H23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86" t="str">
        <f>IF(Sklop7[[#This Row],[ZAHTEVANA SHEMA KAKOVOSTI]]&lt;&gt;"",Sklop7[[#This Row],[Preračunana masa/volumen/kos na enoto kg]],"")</f>
        <v/>
      </c>
      <c r="J23" s="96"/>
      <c r="K23" s="92"/>
      <c r="L23" s="92"/>
      <c r="M23" s="138" t="s">
        <v>161</v>
      </c>
      <c r="N23" s="93"/>
      <c r="O23" s="138" t="s">
        <v>161</v>
      </c>
      <c r="P23" s="99"/>
      <c r="Q23" s="93">
        <f>+Sklop7[[#This Row],[cena/enota brez DDV v EUR]]*Sklop7[[#This Row],[Stopnja DDV (%)]]</f>
        <v>0</v>
      </c>
      <c r="R23" s="93">
        <f>+Sklop7[[#This Row],[cena/enota brez DDV v EUR]]+Sklop7[[#This Row],[Davek (EUR)]]</f>
        <v>0</v>
      </c>
      <c r="S23" s="93">
        <f>+Sklop7[[#This Row],[cena/enota brez DDV v EUR]]*Sklop7[[#This Row],[Okvirna količina]]</f>
        <v>0</v>
      </c>
      <c r="T23" s="93">
        <f>+Sklop7[[#This Row],[Končna cena/enoto mere (EUR) z DDV]]*Sklop7[[#This Row],[Okvirna količina]]</f>
        <v>0</v>
      </c>
      <c r="U23" s="138" t="s">
        <v>161</v>
      </c>
    </row>
    <row r="24" spans="1:22" s="57" customFormat="1" ht="12">
      <c r="A24" s="85" t="s">
        <v>11</v>
      </c>
      <c r="B24" s="78" t="s">
        <v>535</v>
      </c>
      <c r="C24" s="83" t="s">
        <v>161</v>
      </c>
      <c r="D24" s="83" t="s">
        <v>1</v>
      </c>
      <c r="E24" s="108"/>
      <c r="F24" s="91">
        <v>50</v>
      </c>
      <c r="G24" s="112" t="s">
        <v>1</v>
      </c>
      <c r="H24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86" t="str">
        <f>IF(Sklop7[[#This Row],[ZAHTEVANA SHEMA KAKOVOSTI]]&lt;&gt;"",Sklop7[[#This Row],[Preračunana masa/volumen/kos na enoto kg]],"")</f>
        <v/>
      </c>
      <c r="J24" s="96"/>
      <c r="K24" s="92"/>
      <c r="L24" s="92"/>
      <c r="M24" s="138" t="s">
        <v>161</v>
      </c>
      <c r="N24" s="93"/>
      <c r="O24" s="138" t="s">
        <v>161</v>
      </c>
      <c r="P24" s="99"/>
      <c r="Q24" s="93">
        <f>+Sklop7[[#This Row],[cena/enota brez DDV v EUR]]*Sklop7[[#This Row],[Stopnja DDV (%)]]</f>
        <v>0</v>
      </c>
      <c r="R24" s="93">
        <f>+Sklop7[[#This Row],[cena/enota brez DDV v EUR]]+Sklop7[[#This Row],[Davek (EUR)]]</f>
        <v>0</v>
      </c>
      <c r="S24" s="93">
        <f>+Sklop7[[#This Row],[cena/enota brez DDV v EUR]]*Sklop7[[#This Row],[Okvirna količina]]</f>
        <v>0</v>
      </c>
      <c r="T24" s="93">
        <f>+Sklop7[[#This Row],[Končna cena/enoto mere (EUR) z DDV]]*Sklop7[[#This Row],[Okvirna količina]]</f>
        <v>0</v>
      </c>
      <c r="U24" s="138" t="s">
        <v>161</v>
      </c>
    </row>
    <row r="25" spans="1:22">
      <c r="A25" s="322" t="s">
        <v>182</v>
      </c>
      <c r="B25" s="323"/>
      <c r="C25" s="324"/>
      <c r="D25" s="324"/>
      <c r="E25" s="325"/>
      <c r="F25" s="326"/>
      <c r="G25" s="327"/>
      <c r="H25" s="328">
        <f>SUBTOTAL(109,Sklop7[Preračunana masa/volumen/kos na enoto kg])</f>
        <v>1800</v>
      </c>
      <c r="I25" s="328">
        <f>SUBTOTAL(109,Sklop7[Živila iz shem kakovosti (kg)])</f>
        <v>0</v>
      </c>
      <c r="J25" s="326"/>
      <c r="K25" s="329"/>
      <c r="L25" s="329"/>
      <c r="M25" s="330"/>
      <c r="N25" s="331"/>
      <c r="O25" s="331"/>
      <c r="P25" s="331"/>
      <c r="Q25" s="332"/>
      <c r="R25" s="326"/>
      <c r="S25" s="332">
        <f>SUBTOTAL(109,Sklop7[Vrednost za okvirno količino (EUR) brez DDV])</f>
        <v>0</v>
      </c>
      <c r="T25" s="332">
        <f>SUBTOTAL(109,Sklop7[Vrednost za okvirno količino (EUR) z DDV])</f>
        <v>0</v>
      </c>
      <c r="U25" s="333"/>
    </row>
    <row r="26" spans="1:22" ht="15">
      <c r="A26" s="7"/>
      <c r="B26" s="5"/>
      <c r="C26" s="28"/>
      <c r="D26" s="28"/>
      <c r="E26" s="27"/>
      <c r="F26" s="8"/>
      <c r="H26" s="9"/>
      <c r="I26" s="9"/>
      <c r="J26" s="9"/>
      <c r="K26" s="9"/>
      <c r="L26" s="22"/>
      <c r="M26" s="22"/>
      <c r="N26" s="9"/>
      <c r="O26" s="9"/>
      <c r="P26" s="9"/>
      <c r="Q26" s="9"/>
      <c r="R26" s="9"/>
      <c r="S26" s="4"/>
      <c r="T26" s="4"/>
      <c r="U26" s="8"/>
    </row>
    <row r="27" spans="1:22">
      <c r="A27" s="50" t="s">
        <v>178</v>
      </c>
      <c r="B27" s="18"/>
      <c r="C27" s="30"/>
      <c r="D27" s="30"/>
      <c r="E27" s="109"/>
      <c r="Q27" s="50"/>
      <c r="R27" s="50"/>
      <c r="S27" s="50"/>
      <c r="T27" s="50"/>
    </row>
    <row r="28" spans="1:22">
      <c r="A28" s="13" t="s">
        <v>180</v>
      </c>
      <c r="B28" s="18"/>
      <c r="C28" s="30"/>
      <c r="D28" s="30"/>
      <c r="E28" s="109"/>
    </row>
    <row r="29" spans="1:22">
      <c r="A29" s="104" t="s">
        <v>265</v>
      </c>
      <c r="F29" s="70"/>
      <c r="G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</row>
    <row r="30" spans="1:22">
      <c r="A30" s="691" t="s">
        <v>359</v>
      </c>
      <c r="B30" s="691"/>
      <c r="C30" s="691"/>
      <c r="D30" s="691"/>
      <c r="E30" s="691"/>
      <c r="F30" s="691"/>
      <c r="G30" s="691"/>
      <c r="H30" s="691"/>
      <c r="I30" s="691"/>
      <c r="J30" s="691"/>
      <c r="K30" s="691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</row>
    <row r="31" spans="1:22" ht="12.75" customHeight="1">
      <c r="A31" s="121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2"/>
      <c r="N31" s="122"/>
      <c r="O31" s="122"/>
      <c r="P31" s="122"/>
      <c r="Q31" s="122"/>
      <c r="R31" s="122"/>
      <c r="S31" s="122"/>
      <c r="T31" s="122"/>
      <c r="U31" s="122"/>
      <c r="V31" s="122"/>
    </row>
    <row r="32" spans="1:22">
      <c r="A32" s="104" t="s">
        <v>66</v>
      </c>
      <c r="F32" s="70"/>
      <c r="G32" s="70" t="s">
        <v>67</v>
      </c>
      <c r="H32" s="31"/>
      <c r="I32" s="31"/>
      <c r="J32" s="31"/>
      <c r="K32" s="31"/>
      <c r="L32" s="56"/>
      <c r="M32" s="121"/>
      <c r="N32" s="121"/>
      <c r="O32" s="121"/>
      <c r="P32" s="121"/>
      <c r="Q32" s="121"/>
      <c r="R32" s="121"/>
      <c r="S32" s="121"/>
      <c r="T32" s="121"/>
      <c r="U32" s="121"/>
      <c r="V32" s="121"/>
    </row>
    <row r="33" spans="1:21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56"/>
      <c r="N33" s="31"/>
      <c r="O33" s="31"/>
      <c r="P33" s="31"/>
      <c r="Q33" s="31" t="s">
        <v>68</v>
      </c>
      <c r="R33" s="31"/>
    </row>
    <row r="34" spans="1:21" ht="15">
      <c r="B34" s="18"/>
      <c r="C34" s="30"/>
      <c r="D34" s="30"/>
      <c r="E34" s="109"/>
      <c r="M34" s="22"/>
      <c r="N34" s="9"/>
      <c r="O34" s="9"/>
      <c r="P34" s="9"/>
      <c r="Q34" s="9"/>
      <c r="R34" s="9"/>
      <c r="S34" s="4"/>
      <c r="T34" s="4"/>
      <c r="U34" s="8"/>
    </row>
    <row r="35" spans="1:21">
      <c r="B35" s="18"/>
      <c r="C35" s="30"/>
      <c r="D35" s="30"/>
      <c r="E35" s="109"/>
    </row>
    <row r="36" spans="1:21">
      <c r="B36" s="18"/>
      <c r="C36" s="30"/>
      <c r="D36" s="30"/>
      <c r="E36" s="109"/>
    </row>
    <row r="37" spans="1:21">
      <c r="B37" s="18"/>
      <c r="C37" s="30"/>
      <c r="D37" s="30"/>
      <c r="E37" s="109"/>
    </row>
    <row r="38" spans="1:21">
      <c r="B38" s="18"/>
      <c r="C38" s="30"/>
      <c r="D38" s="30"/>
      <c r="E38" s="109"/>
    </row>
    <row r="39" spans="1:21">
      <c r="B39" s="18"/>
      <c r="C39" s="30"/>
      <c r="D39" s="30"/>
      <c r="E39" s="109"/>
    </row>
    <row r="40" spans="1:21">
      <c r="B40" s="18"/>
      <c r="C40" s="30"/>
      <c r="D40" s="30"/>
      <c r="E40" s="109"/>
    </row>
    <row r="41" spans="1:21">
      <c r="B41" s="18"/>
      <c r="C41" s="30"/>
      <c r="D41" s="30"/>
      <c r="E41" s="109"/>
    </row>
    <row r="42" spans="1:21">
      <c r="B42" s="18"/>
      <c r="C42" s="30"/>
      <c r="D42" s="30"/>
      <c r="E42" s="109"/>
    </row>
    <row r="43" spans="1:21">
      <c r="B43" s="18"/>
      <c r="C43" s="30"/>
      <c r="D43" s="30"/>
      <c r="E43" s="109"/>
    </row>
    <row r="44" spans="1:21">
      <c r="B44" s="18"/>
      <c r="C44" s="30"/>
      <c r="D44" s="30"/>
      <c r="E44" s="109"/>
    </row>
    <row r="45" spans="1:21">
      <c r="B45" s="18"/>
      <c r="C45" s="30"/>
      <c r="D45" s="30"/>
      <c r="E45" s="109"/>
    </row>
    <row r="46" spans="1:21">
      <c r="B46" s="18"/>
      <c r="C46" s="30"/>
      <c r="D46" s="30"/>
      <c r="E46" s="109"/>
    </row>
    <row r="47" spans="1:21">
      <c r="B47" s="18"/>
      <c r="C47" s="30"/>
      <c r="D47" s="30"/>
      <c r="E47" s="109"/>
    </row>
    <row r="48" spans="1:21">
      <c r="B48" s="18"/>
      <c r="C48" s="30"/>
      <c r="D48" s="30"/>
      <c r="E48" s="109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9"/>
      <c r="C257" s="29"/>
      <c r="D257" s="29"/>
      <c r="E257" s="107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</sheetData>
  <sheetProtection insertRows="0" deleteRows="0"/>
  <protectedRanges>
    <protectedRange sqref="U33:U1048576 J32:L1048576 M33:P1048576 J25:P29 U1:U29 J1:P14 J16:P24 J15:K15 M15:P15" name="Obseg1"/>
    <protectedRange sqref="J31:L31 U31:U32 M31:P32" name="Obseg1_2"/>
    <protectedRange sqref="U30 J30:P30" name="Obseg1_3"/>
    <protectedRange sqref="L15" name="Obseg1_1"/>
  </protectedRanges>
  <mergeCells count="8">
    <mergeCell ref="A30:K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2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2"/>
  <sheetViews>
    <sheetView zoomScale="90" zoomScaleNormal="90" zoomScaleSheetLayoutView="100" workbookViewId="0">
      <selection activeCell="M10" sqref="M1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pred_rekapitulacija'!A21</f>
        <v>8.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pred_rekapitulacija'!B21</f>
        <v>PERUTNINA IN PERUTNINSKI IZDELKI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536</v>
      </c>
      <c r="C16" s="83" t="s">
        <v>161</v>
      </c>
      <c r="D16" s="83" t="s">
        <v>1</v>
      </c>
      <c r="E16" s="232" t="s">
        <v>183</v>
      </c>
      <c r="F16" s="233">
        <v>250</v>
      </c>
      <c r="G16" s="256" t="s">
        <v>276</v>
      </c>
      <c r="H16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6" s="86">
        <f>IF(Sklop8[[#This Row],[ZAHTEVANA SHEMA KAKOVOSTI]]&lt;&gt;"",Sklop8[[#This Row],[Preračunana masa/volumen/kos na enoto kg]],"")</f>
        <v>250</v>
      </c>
      <c r="J16" s="95"/>
      <c r="K16" s="87"/>
      <c r="L16" s="87"/>
      <c r="M16" s="190" t="s">
        <v>161</v>
      </c>
      <c r="N16" s="89"/>
      <c r="O16" s="190" t="s">
        <v>161</v>
      </c>
      <c r="P16" s="97"/>
      <c r="Q16" s="89">
        <f>+Sklop8[[#This Row],[cena/enota brez DDV v EUR]]*Sklop8[[#This Row],[Stopnja DDV (%)]]</f>
        <v>0</v>
      </c>
      <c r="R16" s="89">
        <f>+Sklop8[[#This Row],[cena/enota brez DDV v EUR]]+Sklop8[[#This Row],[Davek (EUR)]]</f>
        <v>0</v>
      </c>
      <c r="S16" s="89">
        <f>+Sklop8[[#This Row],[cena/enota brez DDV v EUR]]*Sklop8[[#This Row],[Okvirna količina]]</f>
        <v>0</v>
      </c>
      <c r="T16" s="89">
        <f>+Sklop8[[#This Row],[Končna cena/enoto mere (EUR) z DDV]]*Sklop8[[#This Row],[Okvirna količina]]</f>
        <v>0</v>
      </c>
      <c r="U16" s="162"/>
    </row>
    <row r="17" spans="1:21" s="57" customFormat="1" ht="12">
      <c r="A17" s="85" t="s">
        <v>4</v>
      </c>
      <c r="B17" s="239" t="s">
        <v>537</v>
      </c>
      <c r="C17" s="231" t="s">
        <v>161</v>
      </c>
      <c r="D17" s="240" t="s">
        <v>1</v>
      </c>
      <c r="E17" s="232"/>
      <c r="F17" s="233">
        <v>90</v>
      </c>
      <c r="G17" s="254" t="s">
        <v>276</v>
      </c>
      <c r="H17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7" s="233" t="str">
        <f>IF(Sklop8[[#This Row],[ZAHTEVANA SHEMA KAKOVOSTI]]&lt;&gt;"",Sklop8[[#This Row],[Preračunana masa/volumen/kos na enoto kg]],"")</f>
        <v/>
      </c>
      <c r="J17" s="234"/>
      <c r="K17" s="251"/>
      <c r="L17" s="251"/>
      <c r="M17" s="190" t="s">
        <v>161</v>
      </c>
      <c r="N17" s="236"/>
      <c r="O17" s="190" t="s">
        <v>161</v>
      </c>
      <c r="P17" s="244"/>
      <c r="Q17" s="236">
        <f>+Sklop8[[#This Row],[cena/enota brez DDV v EUR]]*Sklop8[[#This Row],[Stopnja DDV (%)]]</f>
        <v>0</v>
      </c>
      <c r="R17" s="236">
        <f>+Sklop8[[#This Row],[cena/enota brez DDV v EUR]]+Sklop8[[#This Row],[Davek (EUR)]]</f>
        <v>0</v>
      </c>
      <c r="S17" s="236">
        <f>+Sklop8[[#This Row],[cena/enota brez DDV v EUR]]*Sklop8[[#This Row],[Okvirna količina]]</f>
        <v>0</v>
      </c>
      <c r="T17" s="236">
        <f>+Sklop8[[#This Row],[Končna cena/enoto mere (EUR) z DDV]]*Sklop8[[#This Row],[Okvirna količina]]</f>
        <v>0</v>
      </c>
      <c r="U17" s="245"/>
    </row>
    <row r="18" spans="1:21" s="57" customFormat="1" ht="24">
      <c r="A18" s="85" t="s">
        <v>5</v>
      </c>
      <c r="B18" s="239" t="s">
        <v>538</v>
      </c>
      <c r="C18" s="231" t="s">
        <v>161</v>
      </c>
      <c r="D18" s="240" t="s">
        <v>1</v>
      </c>
      <c r="E18" s="232" t="s">
        <v>183</v>
      </c>
      <c r="F18" s="233">
        <v>410</v>
      </c>
      <c r="G18" s="254" t="s">
        <v>276</v>
      </c>
      <c r="H18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410</v>
      </c>
      <c r="I18" s="233">
        <f>IF(Sklop8[[#This Row],[ZAHTEVANA SHEMA KAKOVOSTI]]&lt;&gt;"",Sklop8[[#This Row],[Preračunana masa/volumen/kos na enoto kg]],"")</f>
        <v>410</v>
      </c>
      <c r="J18" s="234"/>
      <c r="K18" s="251"/>
      <c r="L18" s="251"/>
      <c r="M18" s="190" t="s">
        <v>161</v>
      </c>
      <c r="N18" s="236"/>
      <c r="O18" s="190" t="s">
        <v>161</v>
      </c>
      <c r="P18" s="244"/>
      <c r="Q18" s="236">
        <f>+Sklop8[[#This Row],[cena/enota brez DDV v EUR]]*Sklop8[[#This Row],[Stopnja DDV (%)]]</f>
        <v>0</v>
      </c>
      <c r="R18" s="236">
        <f>+Sklop8[[#This Row],[cena/enota brez DDV v EUR]]+Sklop8[[#This Row],[Davek (EUR)]]</f>
        <v>0</v>
      </c>
      <c r="S18" s="236">
        <f>+Sklop8[[#This Row],[cena/enota brez DDV v EUR]]*Sklop8[[#This Row],[Okvirna količina]]</f>
        <v>0</v>
      </c>
      <c r="T18" s="236">
        <f>+Sklop8[[#This Row],[Končna cena/enoto mere (EUR) z DDV]]*Sklop8[[#This Row],[Okvirna količina]]</f>
        <v>0</v>
      </c>
      <c r="U18" s="245"/>
    </row>
    <row r="19" spans="1:21" s="57" customFormat="1" ht="12">
      <c r="A19" s="85" t="s">
        <v>6</v>
      </c>
      <c r="B19" s="239" t="s">
        <v>539</v>
      </c>
      <c r="C19" s="231" t="s">
        <v>161</v>
      </c>
      <c r="D19" s="240" t="s">
        <v>1</v>
      </c>
      <c r="E19" s="232"/>
      <c r="F19" s="233">
        <v>15</v>
      </c>
      <c r="G19" s="254" t="s">
        <v>276</v>
      </c>
      <c r="H19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9" s="233" t="str">
        <f>IF(Sklop8[[#This Row],[ZAHTEVANA SHEMA KAKOVOSTI]]&lt;&gt;"",Sklop8[[#This Row],[Preračunana masa/volumen/kos na enoto kg]],"")</f>
        <v/>
      </c>
      <c r="J19" s="234"/>
      <c r="K19" s="251"/>
      <c r="L19" s="251"/>
      <c r="M19" s="190" t="s">
        <v>161</v>
      </c>
      <c r="N19" s="236"/>
      <c r="O19" s="190" t="s">
        <v>161</v>
      </c>
      <c r="P19" s="244"/>
      <c r="Q19" s="236">
        <f>+Sklop8[[#This Row],[cena/enota brez DDV v EUR]]*Sklop8[[#This Row],[Stopnja DDV (%)]]</f>
        <v>0</v>
      </c>
      <c r="R19" s="236">
        <f>+Sklop8[[#This Row],[cena/enota brez DDV v EUR]]+Sklop8[[#This Row],[Davek (EUR)]]</f>
        <v>0</v>
      </c>
      <c r="S19" s="236">
        <f>+Sklop8[[#This Row],[cena/enota brez DDV v EUR]]*Sklop8[[#This Row],[Okvirna količina]]</f>
        <v>0</v>
      </c>
      <c r="T19" s="236">
        <f>+Sklop8[[#This Row],[Končna cena/enoto mere (EUR) z DDV]]*Sklop8[[#This Row],[Okvirna količina]]</f>
        <v>0</v>
      </c>
      <c r="U19" s="245"/>
    </row>
    <row r="20" spans="1:21" s="57" customFormat="1" ht="12">
      <c r="A20" s="85" t="s">
        <v>7</v>
      </c>
      <c r="B20" s="270" t="s">
        <v>1219</v>
      </c>
      <c r="C20" s="231" t="s">
        <v>161</v>
      </c>
      <c r="D20" s="240" t="s">
        <v>1</v>
      </c>
      <c r="E20" s="232"/>
      <c r="F20" s="233">
        <v>20</v>
      </c>
      <c r="G20" s="254" t="s">
        <v>276</v>
      </c>
      <c r="H20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233" t="str">
        <f>IF(Sklop8[[#This Row],[ZAHTEVANA SHEMA KAKOVOSTI]]&lt;&gt;"",Sklop8[[#This Row],[Preračunana masa/volumen/kos na enoto kg]],"")</f>
        <v/>
      </c>
      <c r="J20" s="234"/>
      <c r="K20" s="251"/>
      <c r="L20" s="251"/>
      <c r="M20" s="190" t="s">
        <v>161</v>
      </c>
      <c r="N20" s="236"/>
      <c r="O20" s="190" t="s">
        <v>161</v>
      </c>
      <c r="P20" s="244"/>
      <c r="Q20" s="236">
        <f>+Sklop8[[#This Row],[cena/enota brez DDV v EUR]]*Sklop8[[#This Row],[Stopnja DDV (%)]]</f>
        <v>0</v>
      </c>
      <c r="R20" s="236">
        <f>+Sklop8[[#This Row],[cena/enota brez DDV v EUR]]+Sklop8[[#This Row],[Davek (EUR)]]</f>
        <v>0</v>
      </c>
      <c r="S20" s="236">
        <f>+Sklop8[[#This Row],[cena/enota brez DDV v EUR]]*Sklop8[[#This Row],[Okvirna količina]]</f>
        <v>0</v>
      </c>
      <c r="T20" s="236">
        <f>+Sklop8[[#This Row],[Končna cena/enoto mere (EUR) z DDV]]*Sklop8[[#This Row],[Okvirna količina]]</f>
        <v>0</v>
      </c>
      <c r="U20" s="245"/>
    </row>
    <row r="21" spans="1:21" s="57" customFormat="1" ht="12">
      <c r="A21" s="85" t="s">
        <v>8</v>
      </c>
      <c r="B21" s="239" t="s">
        <v>540</v>
      </c>
      <c r="C21" s="231" t="s">
        <v>161</v>
      </c>
      <c r="D21" s="240" t="s">
        <v>1</v>
      </c>
      <c r="E21" s="232"/>
      <c r="F21" s="233">
        <v>500</v>
      </c>
      <c r="G21" s="254" t="s">
        <v>276</v>
      </c>
      <c r="H21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233" t="str">
        <f>IF(Sklop8[[#This Row],[ZAHTEVANA SHEMA KAKOVOSTI]]&lt;&gt;"",Sklop8[[#This Row],[Preračunana masa/volumen/kos na enoto kg]],"")</f>
        <v/>
      </c>
      <c r="J21" s="234"/>
      <c r="K21" s="251"/>
      <c r="L21" s="251"/>
      <c r="M21" s="190" t="s">
        <v>161</v>
      </c>
      <c r="N21" s="236"/>
      <c r="O21" s="190" t="s">
        <v>161</v>
      </c>
      <c r="P21" s="244"/>
      <c r="Q21" s="236">
        <f>+Sklop8[[#This Row],[cena/enota brez DDV v EUR]]*Sklop8[[#This Row],[Stopnja DDV (%)]]</f>
        <v>0</v>
      </c>
      <c r="R21" s="236">
        <f>+Sklop8[[#This Row],[cena/enota brez DDV v EUR]]+Sklop8[[#This Row],[Davek (EUR)]]</f>
        <v>0</v>
      </c>
      <c r="S21" s="236">
        <f>+Sklop8[[#This Row],[cena/enota brez DDV v EUR]]*Sklop8[[#This Row],[Okvirna količina]]</f>
        <v>0</v>
      </c>
      <c r="T21" s="236">
        <f>+Sklop8[[#This Row],[Končna cena/enoto mere (EUR) z DDV]]*Sklop8[[#This Row],[Okvirna količina]]</f>
        <v>0</v>
      </c>
      <c r="U21" s="245"/>
    </row>
    <row r="22" spans="1:21" s="57" customFormat="1" ht="12">
      <c r="A22" s="85" t="s">
        <v>9</v>
      </c>
      <c r="B22" s="239" t="s">
        <v>541</v>
      </c>
      <c r="C22" s="231" t="s">
        <v>161</v>
      </c>
      <c r="D22" s="240" t="s">
        <v>1</v>
      </c>
      <c r="E22" s="232"/>
      <c r="F22" s="233">
        <v>10</v>
      </c>
      <c r="G22" s="254" t="s">
        <v>276</v>
      </c>
      <c r="H22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233" t="str">
        <f>IF(Sklop8[[#This Row],[ZAHTEVANA SHEMA KAKOVOSTI]]&lt;&gt;"",Sklop8[[#This Row],[Preračunana masa/volumen/kos na enoto kg]],"")</f>
        <v/>
      </c>
      <c r="J22" s="234"/>
      <c r="K22" s="251"/>
      <c r="L22" s="251"/>
      <c r="M22" s="190" t="s">
        <v>161</v>
      </c>
      <c r="N22" s="236"/>
      <c r="O22" s="190" t="s">
        <v>161</v>
      </c>
      <c r="P22" s="244"/>
      <c r="Q22" s="236">
        <f>+Sklop8[[#This Row],[cena/enota brez DDV v EUR]]*Sklop8[[#This Row],[Stopnja DDV (%)]]</f>
        <v>0</v>
      </c>
      <c r="R22" s="236">
        <f>+Sklop8[[#This Row],[cena/enota brez DDV v EUR]]+Sklop8[[#This Row],[Davek (EUR)]]</f>
        <v>0</v>
      </c>
      <c r="S22" s="236">
        <f>+Sklop8[[#This Row],[cena/enota brez DDV v EUR]]*Sklop8[[#This Row],[Okvirna količina]]</f>
        <v>0</v>
      </c>
      <c r="T22" s="236">
        <f>+Sklop8[[#This Row],[Končna cena/enoto mere (EUR) z DDV]]*Sklop8[[#This Row],[Okvirna količina]]</f>
        <v>0</v>
      </c>
      <c r="U22" s="245"/>
    </row>
    <row r="23" spans="1:21" s="57" customFormat="1" ht="12">
      <c r="A23" s="85" t="s">
        <v>10</v>
      </c>
      <c r="B23" s="239" t="s">
        <v>542</v>
      </c>
      <c r="C23" s="231" t="s">
        <v>1221</v>
      </c>
      <c r="D23" s="240" t="s">
        <v>158</v>
      </c>
      <c r="E23" s="232"/>
      <c r="F23" s="233">
        <v>180</v>
      </c>
      <c r="G23" s="254" t="s">
        <v>276</v>
      </c>
      <c r="H23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3" s="233" t="str">
        <f>IF(Sklop8[[#This Row],[ZAHTEVANA SHEMA KAKOVOSTI]]&lt;&gt;"",Sklop8[[#This Row],[Preračunana masa/volumen/kos na enoto kg]],"")</f>
        <v/>
      </c>
      <c r="J23" s="234"/>
      <c r="K23" s="251"/>
      <c r="L23" s="251"/>
      <c r="M23" s="190" t="s">
        <v>161</v>
      </c>
      <c r="N23" s="236"/>
      <c r="O23" s="190" t="s">
        <v>161</v>
      </c>
      <c r="P23" s="244"/>
      <c r="Q23" s="236">
        <f>+Sklop8[[#This Row],[cena/enota brez DDV v EUR]]*Sklop8[[#This Row],[Stopnja DDV (%)]]</f>
        <v>0</v>
      </c>
      <c r="R23" s="236">
        <f>+Sklop8[[#This Row],[cena/enota brez DDV v EUR]]+Sklop8[[#This Row],[Davek (EUR)]]</f>
        <v>0</v>
      </c>
      <c r="S23" s="236">
        <f>+Sklop8[[#This Row],[cena/enota brez DDV v EUR]]*Sklop8[[#This Row],[Okvirna količina]]</f>
        <v>0</v>
      </c>
      <c r="T23" s="236">
        <f>+Sklop8[[#This Row],[Končna cena/enoto mere (EUR) z DDV]]*Sklop8[[#This Row],[Okvirna količina]]</f>
        <v>0</v>
      </c>
      <c r="U23" s="245"/>
    </row>
    <row r="24" spans="1:21" s="57" customFormat="1" ht="12">
      <c r="A24" s="85" t="s">
        <v>11</v>
      </c>
      <c r="B24" s="239" t="s">
        <v>542</v>
      </c>
      <c r="C24" s="231" t="s">
        <v>1222</v>
      </c>
      <c r="D24" s="240" t="s">
        <v>158</v>
      </c>
      <c r="E24" s="232"/>
      <c r="F24" s="233">
        <v>20</v>
      </c>
      <c r="G24" s="254" t="s">
        <v>276</v>
      </c>
      <c r="H24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233" t="str">
        <f>IF(Sklop8[[#This Row],[ZAHTEVANA SHEMA KAKOVOSTI]]&lt;&gt;"",Sklop8[[#This Row],[Preračunana masa/volumen/kos na enoto kg]],"")</f>
        <v/>
      </c>
      <c r="J24" s="234"/>
      <c r="K24" s="251"/>
      <c r="L24" s="251"/>
      <c r="M24" s="190" t="s">
        <v>161</v>
      </c>
      <c r="N24" s="236"/>
      <c r="O24" s="190" t="s">
        <v>161</v>
      </c>
      <c r="P24" s="244"/>
      <c r="Q24" s="236">
        <f>+Sklop8[[#This Row],[cena/enota brez DDV v EUR]]*Sklop8[[#This Row],[Stopnja DDV (%)]]</f>
        <v>0</v>
      </c>
      <c r="R24" s="236">
        <f>+Sklop8[[#This Row],[cena/enota brez DDV v EUR]]+Sklop8[[#This Row],[Davek (EUR)]]</f>
        <v>0</v>
      </c>
      <c r="S24" s="236">
        <f>+Sklop8[[#This Row],[cena/enota brez DDV v EUR]]*Sklop8[[#This Row],[Okvirna količina]]</f>
        <v>0</v>
      </c>
      <c r="T24" s="236">
        <f>+Sklop8[[#This Row],[Končna cena/enoto mere (EUR) z DDV]]*Sklop8[[#This Row],[Okvirna količina]]</f>
        <v>0</v>
      </c>
      <c r="U24" s="245"/>
    </row>
    <row r="25" spans="1:21" s="57" customFormat="1" ht="12">
      <c r="A25" s="85" t="s">
        <v>12</v>
      </c>
      <c r="B25" s="239" t="s">
        <v>542</v>
      </c>
      <c r="C25" s="231" t="s">
        <v>1223</v>
      </c>
      <c r="D25" s="240" t="s">
        <v>158</v>
      </c>
      <c r="E25" s="232"/>
      <c r="F25" s="233">
        <v>80</v>
      </c>
      <c r="G25" s="254" t="s">
        <v>276</v>
      </c>
      <c r="H25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233" t="str">
        <f>IF(Sklop8[[#This Row],[ZAHTEVANA SHEMA KAKOVOSTI]]&lt;&gt;"",Sklop8[[#This Row],[Preračunana masa/volumen/kos na enoto kg]],"")</f>
        <v/>
      </c>
      <c r="J25" s="234"/>
      <c r="K25" s="251"/>
      <c r="L25" s="251"/>
      <c r="M25" s="190" t="s">
        <v>161</v>
      </c>
      <c r="N25" s="236"/>
      <c r="O25" s="190" t="s">
        <v>161</v>
      </c>
      <c r="P25" s="244"/>
      <c r="Q25" s="236">
        <f>+Sklop8[[#This Row],[cena/enota brez DDV v EUR]]*Sklop8[[#This Row],[Stopnja DDV (%)]]</f>
        <v>0</v>
      </c>
      <c r="R25" s="236">
        <f>+Sklop8[[#This Row],[cena/enota brez DDV v EUR]]+Sklop8[[#This Row],[Davek (EUR)]]</f>
        <v>0</v>
      </c>
      <c r="S25" s="236">
        <f>+Sklop8[[#This Row],[cena/enota brez DDV v EUR]]*Sklop8[[#This Row],[Okvirna količina]]</f>
        <v>0</v>
      </c>
      <c r="T25" s="236">
        <f>+Sklop8[[#This Row],[Končna cena/enoto mere (EUR) z DDV]]*Sklop8[[#This Row],[Okvirna količina]]</f>
        <v>0</v>
      </c>
      <c r="U25" s="245"/>
    </row>
    <row r="26" spans="1:21" s="57" customFormat="1" ht="24">
      <c r="A26" s="85" t="s">
        <v>13</v>
      </c>
      <c r="B26" s="239" t="s">
        <v>544</v>
      </c>
      <c r="C26" s="231" t="s">
        <v>161</v>
      </c>
      <c r="D26" s="240" t="s">
        <v>1</v>
      </c>
      <c r="E26" s="232" t="s">
        <v>183</v>
      </c>
      <c r="F26" s="233">
        <v>300</v>
      </c>
      <c r="G26" s="254" t="s">
        <v>276</v>
      </c>
      <c r="H26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6" s="233">
        <f>IF(Sklop8[[#This Row],[ZAHTEVANA SHEMA KAKOVOSTI]]&lt;&gt;"",Sklop8[[#This Row],[Preračunana masa/volumen/kos na enoto kg]],"")</f>
        <v>300</v>
      </c>
      <c r="J26" s="234"/>
      <c r="K26" s="251"/>
      <c r="L26" s="251"/>
      <c r="M26" s="190" t="s">
        <v>161</v>
      </c>
      <c r="N26" s="236"/>
      <c r="O26" s="190" t="s">
        <v>161</v>
      </c>
      <c r="P26" s="244"/>
      <c r="Q26" s="236">
        <f>+Sklop8[[#This Row],[cena/enota brez DDV v EUR]]*Sklop8[[#This Row],[Stopnja DDV (%)]]</f>
        <v>0</v>
      </c>
      <c r="R26" s="236">
        <f>+Sklop8[[#This Row],[cena/enota brez DDV v EUR]]+Sklop8[[#This Row],[Davek (EUR)]]</f>
        <v>0</v>
      </c>
      <c r="S26" s="236">
        <f>+Sklop8[[#This Row],[cena/enota brez DDV v EUR]]*Sklop8[[#This Row],[Okvirna količina]]</f>
        <v>0</v>
      </c>
      <c r="T26" s="236">
        <f>+Sklop8[[#This Row],[Končna cena/enoto mere (EUR) z DDV]]*Sklop8[[#This Row],[Okvirna količina]]</f>
        <v>0</v>
      </c>
      <c r="U26" s="245"/>
    </row>
    <row r="27" spans="1:21" s="57" customFormat="1" ht="12">
      <c r="A27" s="85" t="s">
        <v>14</v>
      </c>
      <c r="B27" s="239" t="s">
        <v>545</v>
      </c>
      <c r="C27" s="231" t="s">
        <v>161</v>
      </c>
      <c r="D27" s="240" t="s">
        <v>1</v>
      </c>
      <c r="E27" s="232" t="s">
        <v>183</v>
      </c>
      <c r="F27" s="233">
        <v>135</v>
      </c>
      <c r="G27" s="254" t="s">
        <v>276</v>
      </c>
      <c r="H27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135</v>
      </c>
      <c r="I27" s="233">
        <f>IF(Sklop8[[#This Row],[ZAHTEVANA SHEMA KAKOVOSTI]]&lt;&gt;"",Sklop8[[#This Row],[Preračunana masa/volumen/kos na enoto kg]],"")</f>
        <v>135</v>
      </c>
      <c r="J27" s="234"/>
      <c r="K27" s="251"/>
      <c r="L27" s="251"/>
      <c r="M27" s="190" t="s">
        <v>161</v>
      </c>
      <c r="N27" s="236"/>
      <c r="O27" s="190" t="s">
        <v>161</v>
      </c>
      <c r="P27" s="244"/>
      <c r="Q27" s="236">
        <f>+Sklop8[[#This Row],[cena/enota brez DDV v EUR]]*Sklop8[[#This Row],[Stopnja DDV (%)]]</f>
        <v>0</v>
      </c>
      <c r="R27" s="236">
        <f>+Sklop8[[#This Row],[cena/enota brez DDV v EUR]]+Sklop8[[#This Row],[Davek (EUR)]]</f>
        <v>0</v>
      </c>
      <c r="S27" s="236">
        <f>+Sklop8[[#This Row],[cena/enota brez DDV v EUR]]*Sklop8[[#This Row],[Okvirna količina]]</f>
        <v>0</v>
      </c>
      <c r="T27" s="236">
        <f>+Sklop8[[#This Row],[Končna cena/enoto mere (EUR) z DDV]]*Sklop8[[#This Row],[Okvirna količina]]</f>
        <v>0</v>
      </c>
      <c r="U27" s="245"/>
    </row>
    <row r="28" spans="1:21" s="57" customFormat="1" ht="24">
      <c r="A28" s="85" t="s">
        <v>15</v>
      </c>
      <c r="B28" s="239" t="s">
        <v>546</v>
      </c>
      <c r="C28" s="231" t="s">
        <v>161</v>
      </c>
      <c r="D28" s="240" t="s">
        <v>1</v>
      </c>
      <c r="E28" s="232" t="s">
        <v>183</v>
      </c>
      <c r="F28" s="233">
        <v>350</v>
      </c>
      <c r="G28" s="254" t="s">
        <v>276</v>
      </c>
      <c r="H28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8" s="233">
        <f>IF(Sklop8[[#This Row],[ZAHTEVANA SHEMA KAKOVOSTI]]&lt;&gt;"",Sklop8[[#This Row],[Preračunana masa/volumen/kos na enoto kg]],"")</f>
        <v>350</v>
      </c>
      <c r="J28" s="234"/>
      <c r="K28" s="251"/>
      <c r="L28" s="251"/>
      <c r="M28" s="190" t="s">
        <v>161</v>
      </c>
      <c r="N28" s="236"/>
      <c r="O28" s="190" t="s">
        <v>161</v>
      </c>
      <c r="P28" s="244"/>
      <c r="Q28" s="236">
        <f>+Sklop8[[#This Row],[cena/enota brez DDV v EUR]]*Sklop8[[#This Row],[Stopnja DDV (%)]]</f>
        <v>0</v>
      </c>
      <c r="R28" s="236">
        <f>+Sklop8[[#This Row],[cena/enota brez DDV v EUR]]+Sklop8[[#This Row],[Davek (EUR)]]</f>
        <v>0</v>
      </c>
      <c r="S28" s="236">
        <f>+Sklop8[[#This Row],[cena/enota brez DDV v EUR]]*Sklop8[[#This Row],[Okvirna količina]]</f>
        <v>0</v>
      </c>
      <c r="T28" s="236">
        <f>+Sklop8[[#This Row],[Končna cena/enoto mere (EUR) z DDV]]*Sklop8[[#This Row],[Okvirna količina]]</f>
        <v>0</v>
      </c>
      <c r="U28" s="245"/>
    </row>
    <row r="29" spans="1:21" s="57" customFormat="1" ht="36">
      <c r="A29" s="85" t="s">
        <v>16</v>
      </c>
      <c r="B29" s="239" t="s">
        <v>547</v>
      </c>
      <c r="C29" s="231" t="s">
        <v>1224</v>
      </c>
      <c r="D29" s="240" t="s">
        <v>158</v>
      </c>
      <c r="E29" s="232" t="s">
        <v>183</v>
      </c>
      <c r="F29" s="233">
        <v>150</v>
      </c>
      <c r="G29" s="254" t="s">
        <v>276</v>
      </c>
      <c r="H29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9" s="233">
        <f>IF(Sklop8[[#This Row],[ZAHTEVANA SHEMA KAKOVOSTI]]&lt;&gt;"",Sklop8[[#This Row],[Preračunana masa/volumen/kos na enoto kg]],"")</f>
        <v>150</v>
      </c>
      <c r="J29" s="234"/>
      <c r="K29" s="251"/>
      <c r="L29" s="251"/>
      <c r="M29" s="190" t="s">
        <v>161</v>
      </c>
      <c r="N29" s="236"/>
      <c r="O29" s="190" t="s">
        <v>161</v>
      </c>
      <c r="P29" s="244"/>
      <c r="Q29" s="236">
        <f>+Sklop8[[#This Row],[cena/enota brez DDV v EUR]]*Sklop8[[#This Row],[Stopnja DDV (%)]]</f>
        <v>0</v>
      </c>
      <c r="R29" s="236">
        <f>+Sklop8[[#This Row],[cena/enota brez DDV v EUR]]+Sklop8[[#This Row],[Davek (EUR)]]</f>
        <v>0</v>
      </c>
      <c r="S29" s="236">
        <f>+Sklop8[[#This Row],[cena/enota brez DDV v EUR]]*Sklop8[[#This Row],[Okvirna količina]]</f>
        <v>0</v>
      </c>
      <c r="T29" s="236">
        <f>+Sklop8[[#This Row],[Končna cena/enoto mere (EUR) z DDV]]*Sklop8[[#This Row],[Okvirna količina]]</f>
        <v>0</v>
      </c>
      <c r="U29" s="245"/>
    </row>
    <row r="30" spans="1:21" s="57" customFormat="1" ht="12">
      <c r="A30" s="85" t="s">
        <v>17</v>
      </c>
      <c r="B30" s="239" t="s">
        <v>549</v>
      </c>
      <c r="C30" s="231" t="s">
        <v>161</v>
      </c>
      <c r="D30" s="240" t="s">
        <v>1</v>
      </c>
      <c r="E30" s="232" t="s">
        <v>183</v>
      </c>
      <c r="F30" s="233">
        <v>1300</v>
      </c>
      <c r="G30" s="254" t="s">
        <v>276</v>
      </c>
      <c r="H30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30" s="233">
        <f>IF(Sklop8[[#This Row],[ZAHTEVANA SHEMA KAKOVOSTI]]&lt;&gt;"",Sklop8[[#This Row],[Preračunana masa/volumen/kos na enoto kg]],"")</f>
        <v>1300</v>
      </c>
      <c r="J30" s="234"/>
      <c r="K30" s="251"/>
      <c r="L30" s="251"/>
      <c r="M30" s="190" t="s">
        <v>161</v>
      </c>
      <c r="N30" s="236"/>
      <c r="O30" s="190" t="s">
        <v>161</v>
      </c>
      <c r="P30" s="244"/>
      <c r="Q30" s="236">
        <f>+Sklop8[[#This Row],[cena/enota brez DDV v EUR]]*Sklop8[[#This Row],[Stopnja DDV (%)]]</f>
        <v>0</v>
      </c>
      <c r="R30" s="236">
        <f>+Sklop8[[#This Row],[cena/enota brez DDV v EUR]]+Sklop8[[#This Row],[Davek (EUR)]]</f>
        <v>0</v>
      </c>
      <c r="S30" s="236">
        <f>+Sklop8[[#This Row],[cena/enota brez DDV v EUR]]*Sklop8[[#This Row],[Okvirna količina]]</f>
        <v>0</v>
      </c>
      <c r="T30" s="236">
        <f>+Sklop8[[#This Row],[Končna cena/enoto mere (EUR) z DDV]]*Sklop8[[#This Row],[Okvirna količina]]</f>
        <v>0</v>
      </c>
      <c r="U30" s="245"/>
    </row>
    <row r="31" spans="1:21" s="57" customFormat="1" ht="12">
      <c r="A31" s="85" t="s">
        <v>18</v>
      </c>
      <c r="B31" s="10" t="s">
        <v>550</v>
      </c>
      <c r="C31" s="83" t="s">
        <v>161</v>
      </c>
      <c r="D31" s="83" t="s">
        <v>1</v>
      </c>
      <c r="E31" s="232" t="s">
        <v>183</v>
      </c>
      <c r="F31" s="233">
        <v>20</v>
      </c>
      <c r="G31" s="256" t="s">
        <v>276</v>
      </c>
      <c r="H31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86">
        <f>IF(Sklop8[[#This Row],[ZAHTEVANA SHEMA KAKOVOSTI]]&lt;&gt;"",Sklop8[[#This Row],[Preračunana masa/volumen/kos na enoto kg]],"")</f>
        <v>20</v>
      </c>
      <c r="J31" s="96"/>
      <c r="K31" s="92"/>
      <c r="L31" s="92"/>
      <c r="M31" s="190" t="s">
        <v>161</v>
      </c>
      <c r="N31" s="93"/>
      <c r="O31" s="190" t="s">
        <v>161</v>
      </c>
      <c r="P31" s="99"/>
      <c r="Q31" s="93">
        <f>+Sklop8[[#This Row],[cena/enota brez DDV v EUR]]*Sklop8[[#This Row],[Stopnja DDV (%)]]</f>
        <v>0</v>
      </c>
      <c r="R31" s="93">
        <f>+Sklop8[[#This Row],[cena/enota brez DDV v EUR]]+Sklop8[[#This Row],[Davek (EUR)]]</f>
        <v>0</v>
      </c>
      <c r="S31" s="93">
        <f>+Sklop8[[#This Row],[cena/enota brez DDV v EUR]]*Sklop8[[#This Row],[Okvirna količina]]</f>
        <v>0</v>
      </c>
      <c r="T31" s="93">
        <f>+Sklop8[[#This Row],[Končna cena/enoto mere (EUR) z DDV]]*Sklop8[[#This Row],[Okvirna količina]]</f>
        <v>0</v>
      </c>
      <c r="U31" s="162"/>
    </row>
    <row r="32" spans="1:21" s="57" customFormat="1" ht="24">
      <c r="A32" s="85" t="s">
        <v>19</v>
      </c>
      <c r="B32" s="78" t="s">
        <v>551</v>
      </c>
      <c r="C32" s="83" t="s">
        <v>161</v>
      </c>
      <c r="D32" s="83" t="s">
        <v>1</v>
      </c>
      <c r="E32" s="232" t="s">
        <v>183</v>
      </c>
      <c r="F32" s="233">
        <v>1500</v>
      </c>
      <c r="G32" s="256" t="s">
        <v>276</v>
      </c>
      <c r="H32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32" s="86">
        <f>IF(Sklop8[[#This Row],[ZAHTEVANA SHEMA KAKOVOSTI]]&lt;&gt;"",Sklop8[[#This Row],[Preračunana masa/volumen/kos na enoto kg]],"")</f>
        <v>1500</v>
      </c>
      <c r="J32" s="96"/>
      <c r="K32" s="92"/>
      <c r="L32" s="92"/>
      <c r="M32" s="190" t="s">
        <v>161</v>
      </c>
      <c r="N32" s="93"/>
      <c r="O32" s="190" t="s">
        <v>161</v>
      </c>
      <c r="P32" s="99"/>
      <c r="Q32" s="93">
        <f>+Sklop8[[#This Row],[cena/enota brez DDV v EUR]]*Sklop8[[#This Row],[Stopnja DDV (%)]]</f>
        <v>0</v>
      </c>
      <c r="R32" s="93">
        <f>+Sklop8[[#This Row],[cena/enota brez DDV v EUR]]+Sklop8[[#This Row],[Davek (EUR)]]</f>
        <v>0</v>
      </c>
      <c r="S32" s="93">
        <f>+Sklop8[[#This Row],[cena/enota brez DDV v EUR]]*Sklop8[[#This Row],[Okvirna količina]]</f>
        <v>0</v>
      </c>
      <c r="T32" s="93">
        <f>+Sklop8[[#This Row],[Končna cena/enoto mere (EUR) z DDV]]*Sklop8[[#This Row],[Okvirna količina]]</f>
        <v>0</v>
      </c>
      <c r="U32" s="162"/>
    </row>
    <row r="33" spans="1:21" s="57" customFormat="1" ht="12">
      <c r="A33" s="85" t="s">
        <v>20</v>
      </c>
      <c r="B33" s="78" t="s">
        <v>552</v>
      </c>
      <c r="C33" s="83" t="s">
        <v>161</v>
      </c>
      <c r="D33" s="83" t="s">
        <v>1</v>
      </c>
      <c r="E33" s="232" t="s">
        <v>183</v>
      </c>
      <c r="F33" s="233">
        <v>300</v>
      </c>
      <c r="G33" s="256" t="s">
        <v>276</v>
      </c>
      <c r="H33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3" s="86">
        <f>IF(Sklop8[[#This Row],[ZAHTEVANA SHEMA KAKOVOSTI]]&lt;&gt;"",Sklop8[[#This Row],[Preračunana masa/volumen/kos na enoto kg]],"")</f>
        <v>300</v>
      </c>
      <c r="J33" s="96"/>
      <c r="K33" s="92"/>
      <c r="L33" s="92"/>
      <c r="M33" s="190" t="s">
        <v>161</v>
      </c>
      <c r="N33" s="93"/>
      <c r="O33" s="190" t="s">
        <v>161</v>
      </c>
      <c r="P33" s="99"/>
      <c r="Q33" s="93">
        <f>+Sklop8[[#This Row],[cena/enota brez DDV v EUR]]*Sklop8[[#This Row],[Stopnja DDV (%)]]</f>
        <v>0</v>
      </c>
      <c r="R33" s="93">
        <f>+Sklop8[[#This Row],[cena/enota brez DDV v EUR]]+Sklop8[[#This Row],[Davek (EUR)]]</f>
        <v>0</v>
      </c>
      <c r="S33" s="93">
        <f>+Sklop8[[#This Row],[cena/enota brez DDV v EUR]]*Sklop8[[#This Row],[Okvirna količina]]</f>
        <v>0</v>
      </c>
      <c r="T33" s="93">
        <f>+Sklop8[[#This Row],[Končna cena/enoto mere (EUR) z DDV]]*Sklop8[[#This Row],[Okvirna količina]]</f>
        <v>0</v>
      </c>
      <c r="U33" s="162"/>
    </row>
    <row r="34" spans="1:21" s="57" customFormat="1" ht="12">
      <c r="A34" s="85" t="s">
        <v>21</v>
      </c>
      <c r="B34" s="10" t="s">
        <v>553</v>
      </c>
      <c r="C34" s="83" t="s">
        <v>161</v>
      </c>
      <c r="D34" s="83" t="s">
        <v>1</v>
      </c>
      <c r="E34" s="232" t="s">
        <v>183</v>
      </c>
      <c r="F34" s="233">
        <v>1000</v>
      </c>
      <c r="G34" s="256" t="s">
        <v>276</v>
      </c>
      <c r="H34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4" s="86">
        <f>IF(Sklop8[[#This Row],[ZAHTEVANA SHEMA KAKOVOSTI]]&lt;&gt;"",Sklop8[[#This Row],[Preračunana masa/volumen/kos na enoto kg]],"")</f>
        <v>1000</v>
      </c>
      <c r="J34" s="96"/>
      <c r="K34" s="92"/>
      <c r="L34" s="92"/>
      <c r="M34" s="190" t="s">
        <v>161</v>
      </c>
      <c r="N34" s="93"/>
      <c r="O34" s="190" t="s">
        <v>161</v>
      </c>
      <c r="P34" s="99"/>
      <c r="Q34" s="93">
        <f>+Sklop8[[#This Row],[cena/enota brez DDV v EUR]]*Sklop8[[#This Row],[Stopnja DDV (%)]]</f>
        <v>0</v>
      </c>
      <c r="R34" s="93">
        <f>+Sklop8[[#This Row],[cena/enota brez DDV v EUR]]+Sklop8[[#This Row],[Davek (EUR)]]</f>
        <v>0</v>
      </c>
      <c r="S34" s="93">
        <f>+Sklop8[[#This Row],[cena/enota brez DDV v EUR]]*Sklop8[[#This Row],[Okvirna količina]]</f>
        <v>0</v>
      </c>
      <c r="T34" s="93">
        <f>+Sklop8[[#This Row],[Končna cena/enoto mere (EUR) z DDV]]*Sklop8[[#This Row],[Okvirna količina]]</f>
        <v>0</v>
      </c>
      <c r="U34" s="162"/>
    </row>
    <row r="35" spans="1:21" s="57" customFormat="1" ht="12">
      <c r="A35" s="85" t="s">
        <v>22</v>
      </c>
      <c r="B35" s="10" t="s">
        <v>554</v>
      </c>
      <c r="C35" s="83" t="s">
        <v>161</v>
      </c>
      <c r="D35" s="83" t="s">
        <v>1</v>
      </c>
      <c r="E35" s="232" t="s">
        <v>183</v>
      </c>
      <c r="F35" s="233">
        <v>600</v>
      </c>
      <c r="G35" s="256" t="s">
        <v>276</v>
      </c>
      <c r="H35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5" s="86">
        <f>IF(Sklop8[[#This Row],[ZAHTEVANA SHEMA KAKOVOSTI]]&lt;&gt;"",Sklop8[[#This Row],[Preračunana masa/volumen/kos na enoto kg]],"")</f>
        <v>600</v>
      </c>
      <c r="J35" s="96"/>
      <c r="K35" s="92"/>
      <c r="L35" s="92"/>
      <c r="M35" s="190" t="s">
        <v>161</v>
      </c>
      <c r="N35" s="93"/>
      <c r="O35" s="190" t="s">
        <v>161</v>
      </c>
      <c r="P35" s="99"/>
      <c r="Q35" s="93">
        <f>+Sklop8[[#This Row],[cena/enota brez DDV v EUR]]*Sklop8[[#This Row],[Stopnja DDV (%)]]</f>
        <v>0</v>
      </c>
      <c r="R35" s="93">
        <f>+Sklop8[[#This Row],[cena/enota brez DDV v EUR]]+Sklop8[[#This Row],[Davek (EUR)]]</f>
        <v>0</v>
      </c>
      <c r="S35" s="93">
        <f>+Sklop8[[#This Row],[cena/enota brez DDV v EUR]]*Sklop8[[#This Row],[Okvirna količina]]</f>
        <v>0</v>
      </c>
      <c r="T35" s="93">
        <f>+Sklop8[[#This Row],[Končna cena/enoto mere (EUR) z DDV]]*Sklop8[[#This Row],[Okvirna količina]]</f>
        <v>0</v>
      </c>
      <c r="U35" s="162"/>
    </row>
    <row r="36" spans="1:21" s="57" customFormat="1" ht="12">
      <c r="A36" s="85" t="s">
        <v>23</v>
      </c>
      <c r="B36" s="78" t="s">
        <v>555</v>
      </c>
      <c r="C36" s="83" t="s">
        <v>161</v>
      </c>
      <c r="D36" s="83" t="s">
        <v>1</v>
      </c>
      <c r="E36" s="232" t="s">
        <v>183</v>
      </c>
      <c r="F36" s="233">
        <v>100</v>
      </c>
      <c r="G36" s="256" t="s">
        <v>276</v>
      </c>
      <c r="H36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6" s="86">
        <f>IF(Sklop8[[#This Row],[ZAHTEVANA SHEMA KAKOVOSTI]]&lt;&gt;"",Sklop8[[#This Row],[Preračunana masa/volumen/kos na enoto kg]],"")</f>
        <v>100</v>
      </c>
      <c r="J36" s="96"/>
      <c r="K36" s="92"/>
      <c r="L36" s="92"/>
      <c r="M36" s="190" t="s">
        <v>161</v>
      </c>
      <c r="N36" s="93"/>
      <c r="O36" s="190" t="s">
        <v>161</v>
      </c>
      <c r="P36" s="99"/>
      <c r="Q36" s="93">
        <f>+Sklop8[[#This Row],[cena/enota brez DDV v EUR]]*Sklop8[[#This Row],[Stopnja DDV (%)]]</f>
        <v>0</v>
      </c>
      <c r="R36" s="93">
        <f>+Sklop8[[#This Row],[cena/enota brez DDV v EUR]]+Sklop8[[#This Row],[Davek (EUR)]]</f>
        <v>0</v>
      </c>
      <c r="S36" s="93">
        <f>+Sklop8[[#This Row],[cena/enota brez DDV v EUR]]*Sklop8[[#This Row],[Okvirna količina]]</f>
        <v>0</v>
      </c>
      <c r="T36" s="93">
        <f>+Sklop8[[#This Row],[Končna cena/enoto mere (EUR) z DDV]]*Sklop8[[#This Row],[Okvirna količina]]</f>
        <v>0</v>
      </c>
      <c r="U36" s="162"/>
    </row>
    <row r="37" spans="1:21" s="57" customFormat="1" ht="12">
      <c r="A37" s="85" t="s">
        <v>24</v>
      </c>
      <c r="B37" s="78" t="s">
        <v>556</v>
      </c>
      <c r="C37" s="83" t="s">
        <v>161</v>
      </c>
      <c r="D37" s="83" t="s">
        <v>1</v>
      </c>
      <c r="E37" s="232" t="s">
        <v>183</v>
      </c>
      <c r="F37" s="233">
        <v>50</v>
      </c>
      <c r="G37" s="256" t="s">
        <v>276</v>
      </c>
      <c r="H37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86">
        <f>IF(Sklop8[[#This Row],[ZAHTEVANA SHEMA KAKOVOSTI]]&lt;&gt;"",Sklop8[[#This Row],[Preračunana masa/volumen/kos na enoto kg]],"")</f>
        <v>50</v>
      </c>
      <c r="J37" s="96"/>
      <c r="K37" s="92"/>
      <c r="L37" s="92"/>
      <c r="M37" s="190" t="s">
        <v>161</v>
      </c>
      <c r="N37" s="93"/>
      <c r="O37" s="190" t="s">
        <v>161</v>
      </c>
      <c r="P37" s="99"/>
      <c r="Q37" s="93">
        <f>+Sklop8[[#This Row],[cena/enota brez DDV v EUR]]*Sklop8[[#This Row],[Stopnja DDV (%)]]</f>
        <v>0</v>
      </c>
      <c r="R37" s="93">
        <f>+Sklop8[[#This Row],[cena/enota brez DDV v EUR]]+Sklop8[[#This Row],[Davek (EUR)]]</f>
        <v>0</v>
      </c>
      <c r="S37" s="93">
        <f>+Sklop8[[#This Row],[cena/enota brez DDV v EUR]]*Sklop8[[#This Row],[Okvirna količina]]</f>
        <v>0</v>
      </c>
      <c r="T37" s="93">
        <f>+Sklop8[[#This Row],[Končna cena/enoto mere (EUR) z DDV]]*Sklop8[[#This Row],[Okvirna količina]]</f>
        <v>0</v>
      </c>
      <c r="U37" s="162"/>
    </row>
    <row r="38" spans="1:21" s="57" customFormat="1" ht="12">
      <c r="A38" s="85" t="s">
        <v>25</v>
      </c>
      <c r="B38" s="78" t="s">
        <v>557</v>
      </c>
      <c r="C38" s="83" t="s">
        <v>161</v>
      </c>
      <c r="D38" s="83" t="s">
        <v>1</v>
      </c>
      <c r="E38" s="232"/>
      <c r="F38" s="233">
        <v>10</v>
      </c>
      <c r="G38" s="256" t="s">
        <v>276</v>
      </c>
      <c r="H38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8" s="86" t="str">
        <f>IF(Sklop8[[#This Row],[ZAHTEVANA SHEMA KAKOVOSTI]]&lt;&gt;"",Sklop8[[#This Row],[Preračunana masa/volumen/kos na enoto kg]],"")</f>
        <v/>
      </c>
      <c r="J38" s="96"/>
      <c r="K38" s="92"/>
      <c r="L38" s="92"/>
      <c r="M38" s="190" t="s">
        <v>161</v>
      </c>
      <c r="N38" s="93"/>
      <c r="O38" s="190" t="s">
        <v>161</v>
      </c>
      <c r="P38" s="99"/>
      <c r="Q38" s="93">
        <f>+Sklop8[[#This Row],[cena/enota brez DDV v EUR]]*Sklop8[[#This Row],[Stopnja DDV (%)]]</f>
        <v>0</v>
      </c>
      <c r="R38" s="93">
        <f>+Sklop8[[#This Row],[cena/enota brez DDV v EUR]]+Sklop8[[#This Row],[Davek (EUR)]]</f>
        <v>0</v>
      </c>
      <c r="S38" s="93">
        <f>+Sklop8[[#This Row],[cena/enota brez DDV v EUR]]*Sklop8[[#This Row],[Okvirna količina]]</f>
        <v>0</v>
      </c>
      <c r="T38" s="93">
        <f>+Sklop8[[#This Row],[Končna cena/enoto mere (EUR) z DDV]]*Sklop8[[#This Row],[Okvirna količina]]</f>
        <v>0</v>
      </c>
      <c r="U38" s="162"/>
    </row>
    <row r="39" spans="1:21" s="57" customFormat="1" ht="24">
      <c r="A39" s="85" t="s">
        <v>26</v>
      </c>
      <c r="B39" s="78" t="s">
        <v>558</v>
      </c>
      <c r="C39" s="83" t="s">
        <v>161</v>
      </c>
      <c r="D39" s="83" t="s">
        <v>1</v>
      </c>
      <c r="E39" s="232" t="s">
        <v>183</v>
      </c>
      <c r="F39" s="233">
        <v>500</v>
      </c>
      <c r="G39" s="256" t="s">
        <v>276</v>
      </c>
      <c r="H39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9" s="86">
        <f>IF(Sklop8[[#This Row],[ZAHTEVANA SHEMA KAKOVOSTI]]&lt;&gt;"",Sklop8[[#This Row],[Preračunana masa/volumen/kos na enoto kg]],"")</f>
        <v>500</v>
      </c>
      <c r="J39" s="96"/>
      <c r="K39" s="92"/>
      <c r="L39" s="92"/>
      <c r="M39" s="190" t="s">
        <v>161</v>
      </c>
      <c r="N39" s="93"/>
      <c r="O39" s="190" t="s">
        <v>161</v>
      </c>
      <c r="P39" s="99"/>
      <c r="Q39" s="93">
        <f>+Sklop8[[#This Row],[cena/enota brez DDV v EUR]]*Sklop8[[#This Row],[Stopnja DDV (%)]]</f>
        <v>0</v>
      </c>
      <c r="R39" s="93">
        <f>+Sklop8[[#This Row],[cena/enota brez DDV v EUR]]+Sklop8[[#This Row],[Davek (EUR)]]</f>
        <v>0</v>
      </c>
      <c r="S39" s="93">
        <f>+Sklop8[[#This Row],[cena/enota brez DDV v EUR]]*Sklop8[[#This Row],[Okvirna količina]]</f>
        <v>0</v>
      </c>
      <c r="T39" s="93">
        <f>+Sklop8[[#This Row],[Končna cena/enoto mere (EUR) z DDV]]*Sklop8[[#This Row],[Okvirna količina]]</f>
        <v>0</v>
      </c>
      <c r="U39" s="162"/>
    </row>
    <row r="40" spans="1:21" s="57" customFormat="1" ht="12">
      <c r="A40" s="85" t="s">
        <v>27</v>
      </c>
      <c r="B40" s="239" t="s">
        <v>559</v>
      </c>
      <c r="C40" s="231" t="s">
        <v>161</v>
      </c>
      <c r="D40" s="240" t="s">
        <v>1</v>
      </c>
      <c r="E40" s="232" t="s">
        <v>183</v>
      </c>
      <c r="F40" s="233">
        <v>20</v>
      </c>
      <c r="G40" s="254" t="s">
        <v>276</v>
      </c>
      <c r="H40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233">
        <f>IF(Sklop8[[#This Row],[ZAHTEVANA SHEMA KAKOVOSTI]]&lt;&gt;"",Sklop8[[#This Row],[Preračunana masa/volumen/kos na enoto kg]],"")</f>
        <v>20</v>
      </c>
      <c r="J40" s="234"/>
      <c r="K40" s="251"/>
      <c r="L40" s="251"/>
      <c r="M40" s="190" t="s">
        <v>161</v>
      </c>
      <c r="N40" s="236"/>
      <c r="O40" s="190" t="s">
        <v>161</v>
      </c>
      <c r="P40" s="244"/>
      <c r="Q40" s="236">
        <f>+Sklop8[[#This Row],[cena/enota brez DDV v EUR]]*Sklop8[[#This Row],[Stopnja DDV (%)]]</f>
        <v>0</v>
      </c>
      <c r="R40" s="236">
        <f>+Sklop8[[#This Row],[cena/enota brez DDV v EUR]]+Sklop8[[#This Row],[Davek (EUR)]]</f>
        <v>0</v>
      </c>
      <c r="S40" s="236">
        <f>+Sklop8[[#This Row],[cena/enota brez DDV v EUR]]*Sklop8[[#This Row],[Okvirna količina]]</f>
        <v>0</v>
      </c>
      <c r="T40" s="236">
        <f>+Sklop8[[#This Row],[Končna cena/enoto mere (EUR) z DDV]]*Sklop8[[#This Row],[Okvirna količina]]</f>
        <v>0</v>
      </c>
      <c r="U40" s="245"/>
    </row>
    <row r="41" spans="1:21" s="57" customFormat="1" ht="12">
      <c r="A41" s="85" t="s">
        <v>28</v>
      </c>
      <c r="B41" s="239" t="s">
        <v>560</v>
      </c>
      <c r="C41" s="231" t="s">
        <v>161</v>
      </c>
      <c r="D41" s="240" t="s">
        <v>1</v>
      </c>
      <c r="E41" s="232"/>
      <c r="F41" s="233">
        <v>130</v>
      </c>
      <c r="G41" s="254" t="s">
        <v>276</v>
      </c>
      <c r="H41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41" s="233" t="str">
        <f>IF(Sklop8[[#This Row],[ZAHTEVANA SHEMA KAKOVOSTI]]&lt;&gt;"",Sklop8[[#This Row],[Preračunana masa/volumen/kos na enoto kg]],"")</f>
        <v/>
      </c>
      <c r="J41" s="234"/>
      <c r="K41" s="251"/>
      <c r="L41" s="251"/>
      <c r="M41" s="190" t="s">
        <v>161</v>
      </c>
      <c r="N41" s="236"/>
      <c r="O41" s="190" t="s">
        <v>161</v>
      </c>
      <c r="P41" s="244"/>
      <c r="Q41" s="236">
        <f>+Sklop8[[#This Row],[cena/enota brez DDV v EUR]]*Sklop8[[#This Row],[Stopnja DDV (%)]]</f>
        <v>0</v>
      </c>
      <c r="R41" s="236">
        <f>+Sklop8[[#This Row],[cena/enota brez DDV v EUR]]+Sklop8[[#This Row],[Davek (EUR)]]</f>
        <v>0</v>
      </c>
      <c r="S41" s="236">
        <f>+Sklop8[[#This Row],[cena/enota brez DDV v EUR]]*Sklop8[[#This Row],[Okvirna količina]]</f>
        <v>0</v>
      </c>
      <c r="T41" s="236">
        <f>+Sklop8[[#This Row],[Končna cena/enoto mere (EUR) z DDV]]*Sklop8[[#This Row],[Okvirna količina]]</f>
        <v>0</v>
      </c>
      <c r="U41" s="245"/>
    </row>
    <row r="42" spans="1:21" s="57" customFormat="1" ht="12">
      <c r="A42" s="85" t="s">
        <v>29</v>
      </c>
      <c r="B42" s="239" t="s">
        <v>561</v>
      </c>
      <c r="C42" s="231" t="s">
        <v>161</v>
      </c>
      <c r="D42" s="240" t="s">
        <v>1</v>
      </c>
      <c r="E42" s="232"/>
      <c r="F42" s="233">
        <v>1500</v>
      </c>
      <c r="G42" s="254" t="s">
        <v>276</v>
      </c>
      <c r="H42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42" s="233" t="str">
        <f>IF(Sklop8[[#This Row],[ZAHTEVANA SHEMA KAKOVOSTI]]&lt;&gt;"",Sklop8[[#This Row],[Preračunana masa/volumen/kos na enoto kg]],"")</f>
        <v/>
      </c>
      <c r="J42" s="234"/>
      <c r="K42" s="251"/>
      <c r="L42" s="251"/>
      <c r="M42" s="190" t="s">
        <v>161</v>
      </c>
      <c r="N42" s="236"/>
      <c r="O42" s="190" t="s">
        <v>161</v>
      </c>
      <c r="P42" s="244"/>
      <c r="Q42" s="236">
        <f>+Sklop8[[#This Row],[cena/enota brez DDV v EUR]]*Sklop8[[#This Row],[Stopnja DDV (%)]]</f>
        <v>0</v>
      </c>
      <c r="R42" s="236">
        <f>+Sklop8[[#This Row],[cena/enota brez DDV v EUR]]+Sklop8[[#This Row],[Davek (EUR)]]</f>
        <v>0</v>
      </c>
      <c r="S42" s="236">
        <f>+Sklop8[[#This Row],[cena/enota brez DDV v EUR]]*Sklop8[[#This Row],[Okvirna količina]]</f>
        <v>0</v>
      </c>
      <c r="T42" s="236">
        <f>+Sklop8[[#This Row],[Končna cena/enoto mere (EUR) z DDV]]*Sklop8[[#This Row],[Okvirna količina]]</f>
        <v>0</v>
      </c>
      <c r="U42" s="245"/>
    </row>
    <row r="43" spans="1:21" s="57" customFormat="1" ht="12">
      <c r="A43" s="85" t="s">
        <v>30</v>
      </c>
      <c r="B43" s="239" t="s">
        <v>562</v>
      </c>
      <c r="C43" s="231" t="s">
        <v>161</v>
      </c>
      <c r="D43" s="240" t="s">
        <v>1</v>
      </c>
      <c r="E43" s="232"/>
      <c r="F43" s="233">
        <v>300</v>
      </c>
      <c r="G43" s="254" t="s">
        <v>276</v>
      </c>
      <c r="H43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3" s="233" t="str">
        <f>IF(Sklop8[[#This Row],[ZAHTEVANA SHEMA KAKOVOSTI]]&lt;&gt;"",Sklop8[[#This Row],[Preračunana masa/volumen/kos na enoto kg]],"")</f>
        <v/>
      </c>
      <c r="J43" s="234"/>
      <c r="K43" s="251"/>
      <c r="L43" s="251"/>
      <c r="M43" s="190" t="s">
        <v>161</v>
      </c>
      <c r="N43" s="236"/>
      <c r="O43" s="190" t="s">
        <v>161</v>
      </c>
      <c r="P43" s="244"/>
      <c r="Q43" s="236">
        <f>+Sklop8[[#This Row],[cena/enota brez DDV v EUR]]*Sklop8[[#This Row],[Stopnja DDV (%)]]</f>
        <v>0</v>
      </c>
      <c r="R43" s="236">
        <f>+Sklop8[[#This Row],[cena/enota brez DDV v EUR]]+Sklop8[[#This Row],[Davek (EUR)]]</f>
        <v>0</v>
      </c>
      <c r="S43" s="236">
        <f>+Sklop8[[#This Row],[cena/enota brez DDV v EUR]]*Sklop8[[#This Row],[Okvirna količina]]</f>
        <v>0</v>
      </c>
      <c r="T43" s="236">
        <f>+Sklop8[[#This Row],[Končna cena/enoto mere (EUR) z DDV]]*Sklop8[[#This Row],[Okvirna količina]]</f>
        <v>0</v>
      </c>
      <c r="U43" s="245"/>
    </row>
    <row r="44" spans="1:21" s="57" customFormat="1" ht="12">
      <c r="A44" s="85" t="s">
        <v>31</v>
      </c>
      <c r="B44" s="239" t="s">
        <v>563</v>
      </c>
      <c r="C44" s="231" t="s">
        <v>161</v>
      </c>
      <c r="D44" s="240" t="s">
        <v>1</v>
      </c>
      <c r="E44" s="232"/>
      <c r="F44" s="233">
        <v>50</v>
      </c>
      <c r="G44" s="254" t="s">
        <v>276</v>
      </c>
      <c r="H44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233" t="str">
        <f>IF(Sklop8[[#This Row],[ZAHTEVANA SHEMA KAKOVOSTI]]&lt;&gt;"",Sklop8[[#This Row],[Preračunana masa/volumen/kos na enoto kg]],"")</f>
        <v/>
      </c>
      <c r="J44" s="234"/>
      <c r="K44" s="251"/>
      <c r="L44" s="251"/>
      <c r="M44" s="190" t="s">
        <v>161</v>
      </c>
      <c r="N44" s="236"/>
      <c r="O44" s="190" t="s">
        <v>161</v>
      </c>
      <c r="P44" s="244"/>
      <c r="Q44" s="236">
        <f>+Sklop8[[#This Row],[cena/enota brez DDV v EUR]]*Sklop8[[#This Row],[Stopnja DDV (%)]]</f>
        <v>0</v>
      </c>
      <c r="R44" s="236">
        <f>+Sklop8[[#This Row],[cena/enota brez DDV v EUR]]+Sklop8[[#This Row],[Davek (EUR)]]</f>
        <v>0</v>
      </c>
      <c r="S44" s="236">
        <f>+Sklop8[[#This Row],[cena/enota brez DDV v EUR]]*Sklop8[[#This Row],[Okvirna količina]]</f>
        <v>0</v>
      </c>
      <c r="T44" s="236">
        <f>+Sklop8[[#This Row],[Končna cena/enoto mere (EUR) z DDV]]*Sklop8[[#This Row],[Okvirna količina]]</f>
        <v>0</v>
      </c>
      <c r="U44" s="245"/>
    </row>
    <row r="45" spans="1:21" s="57" customFormat="1" ht="12">
      <c r="A45" s="85" t="s">
        <v>32</v>
      </c>
      <c r="B45" s="78" t="s">
        <v>564</v>
      </c>
      <c r="C45" s="83" t="s">
        <v>161</v>
      </c>
      <c r="D45" s="83" t="s">
        <v>1</v>
      </c>
      <c r="E45" s="232"/>
      <c r="F45" s="233">
        <v>15</v>
      </c>
      <c r="G45" s="256" t="s">
        <v>276</v>
      </c>
      <c r="H45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5" s="86" t="str">
        <f>IF(Sklop8[[#This Row],[ZAHTEVANA SHEMA KAKOVOSTI]]&lt;&gt;"",Sklop8[[#This Row],[Preračunana masa/volumen/kos na enoto kg]],"")</f>
        <v/>
      </c>
      <c r="J45" s="96"/>
      <c r="K45" s="92"/>
      <c r="L45" s="92"/>
      <c r="M45" s="190" t="s">
        <v>161</v>
      </c>
      <c r="N45" s="93"/>
      <c r="O45" s="190" t="s">
        <v>161</v>
      </c>
      <c r="P45" s="99"/>
      <c r="Q45" s="93">
        <f>+Sklop8[[#This Row],[cena/enota brez DDV v EUR]]*Sklop8[[#This Row],[Stopnja DDV (%)]]</f>
        <v>0</v>
      </c>
      <c r="R45" s="93">
        <f>+Sklop8[[#This Row],[cena/enota brez DDV v EUR]]+Sklop8[[#This Row],[Davek (EUR)]]</f>
        <v>0</v>
      </c>
      <c r="S45" s="93">
        <f>+Sklop8[[#This Row],[cena/enota brez DDV v EUR]]*Sklop8[[#This Row],[Okvirna količina]]</f>
        <v>0</v>
      </c>
      <c r="T45" s="93">
        <f>+Sklop8[[#This Row],[Končna cena/enoto mere (EUR) z DDV]]*Sklop8[[#This Row],[Okvirna količina]]</f>
        <v>0</v>
      </c>
      <c r="U45" s="162"/>
    </row>
    <row r="46" spans="1:21" s="57" customFormat="1" ht="12">
      <c r="A46" s="85" t="s">
        <v>33</v>
      </c>
      <c r="B46" s="79" t="s">
        <v>565</v>
      </c>
      <c r="C46" s="83" t="s">
        <v>161</v>
      </c>
      <c r="D46" s="83" t="s">
        <v>1</v>
      </c>
      <c r="E46" s="232"/>
      <c r="F46" s="233">
        <v>380</v>
      </c>
      <c r="G46" s="256" t="s">
        <v>276</v>
      </c>
      <c r="H46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380</v>
      </c>
      <c r="I46" s="86" t="str">
        <f>IF(Sklop8[[#This Row],[ZAHTEVANA SHEMA KAKOVOSTI]]&lt;&gt;"",Sklop8[[#This Row],[Preračunana masa/volumen/kos na enoto kg]],"")</f>
        <v/>
      </c>
      <c r="J46" s="96"/>
      <c r="K46" s="92"/>
      <c r="L46" s="92"/>
      <c r="M46" s="190" t="s">
        <v>161</v>
      </c>
      <c r="N46" s="93"/>
      <c r="O46" s="190" t="s">
        <v>161</v>
      </c>
      <c r="P46" s="99"/>
      <c r="Q46" s="93">
        <f>+Sklop8[[#This Row],[cena/enota brez DDV v EUR]]*Sklop8[[#This Row],[Stopnja DDV (%)]]</f>
        <v>0</v>
      </c>
      <c r="R46" s="93">
        <f>+Sklop8[[#This Row],[cena/enota brez DDV v EUR]]+Sklop8[[#This Row],[Davek (EUR)]]</f>
        <v>0</v>
      </c>
      <c r="S46" s="93">
        <f>+Sklop8[[#This Row],[cena/enota brez DDV v EUR]]*Sklop8[[#This Row],[Okvirna količina]]</f>
        <v>0</v>
      </c>
      <c r="T46" s="93">
        <f>+Sklop8[[#This Row],[Končna cena/enoto mere (EUR) z DDV]]*Sklop8[[#This Row],[Okvirna količina]]</f>
        <v>0</v>
      </c>
      <c r="U46" s="162"/>
    </row>
    <row r="47" spans="1:21" s="57" customFormat="1" ht="24">
      <c r="A47" s="85" t="s">
        <v>34</v>
      </c>
      <c r="B47" s="78" t="s">
        <v>566</v>
      </c>
      <c r="C47" s="83" t="s">
        <v>161</v>
      </c>
      <c r="D47" s="83" t="s">
        <v>1</v>
      </c>
      <c r="E47" s="232" t="s">
        <v>183</v>
      </c>
      <c r="F47" s="233">
        <v>10</v>
      </c>
      <c r="G47" s="256" t="s">
        <v>276</v>
      </c>
      <c r="H47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7" s="86">
        <f>IF(Sklop8[[#This Row],[ZAHTEVANA SHEMA KAKOVOSTI]]&lt;&gt;"",Sklop8[[#This Row],[Preračunana masa/volumen/kos na enoto kg]],"")</f>
        <v>10</v>
      </c>
      <c r="J47" s="96"/>
      <c r="K47" s="92"/>
      <c r="L47" s="92"/>
      <c r="M47" s="190" t="s">
        <v>161</v>
      </c>
      <c r="N47" s="93"/>
      <c r="O47" s="190" t="s">
        <v>161</v>
      </c>
      <c r="P47" s="99"/>
      <c r="Q47" s="93">
        <f>+Sklop8[[#This Row],[cena/enota brez DDV v EUR]]*Sklop8[[#This Row],[Stopnja DDV (%)]]</f>
        <v>0</v>
      </c>
      <c r="R47" s="93">
        <f>+Sklop8[[#This Row],[cena/enota brez DDV v EUR]]+Sklop8[[#This Row],[Davek (EUR)]]</f>
        <v>0</v>
      </c>
      <c r="S47" s="93">
        <f>+Sklop8[[#This Row],[cena/enota brez DDV v EUR]]*Sklop8[[#This Row],[Okvirna količina]]</f>
        <v>0</v>
      </c>
      <c r="T47" s="93">
        <f>+Sklop8[[#This Row],[Končna cena/enoto mere (EUR) z DDV]]*Sklop8[[#This Row],[Okvirna količina]]</f>
        <v>0</v>
      </c>
      <c r="U47" s="162"/>
    </row>
    <row r="48" spans="1:21" s="57" customFormat="1" ht="12">
      <c r="A48" s="85" t="s">
        <v>35</v>
      </c>
      <c r="B48" s="10" t="s">
        <v>567</v>
      </c>
      <c r="C48" s="83" t="s">
        <v>161</v>
      </c>
      <c r="D48" s="83" t="s">
        <v>1</v>
      </c>
      <c r="E48" s="232" t="s">
        <v>183</v>
      </c>
      <c r="F48" s="233">
        <v>30</v>
      </c>
      <c r="G48" s="256" t="s">
        <v>276</v>
      </c>
      <c r="H48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8" s="86">
        <f>IF(Sklop8[[#This Row],[ZAHTEVANA SHEMA KAKOVOSTI]]&lt;&gt;"",Sklop8[[#This Row],[Preračunana masa/volumen/kos na enoto kg]],"")</f>
        <v>30</v>
      </c>
      <c r="J48" s="96"/>
      <c r="K48" s="92"/>
      <c r="L48" s="92"/>
      <c r="M48" s="190" t="s">
        <v>161</v>
      </c>
      <c r="N48" s="93"/>
      <c r="O48" s="190" t="s">
        <v>161</v>
      </c>
      <c r="P48" s="99"/>
      <c r="Q48" s="93">
        <f>+Sklop8[[#This Row],[cena/enota brez DDV v EUR]]*Sklop8[[#This Row],[Stopnja DDV (%)]]</f>
        <v>0</v>
      </c>
      <c r="R48" s="93">
        <f>+Sklop8[[#This Row],[cena/enota brez DDV v EUR]]+Sklop8[[#This Row],[Davek (EUR)]]</f>
        <v>0</v>
      </c>
      <c r="S48" s="93">
        <f>+Sklop8[[#This Row],[cena/enota brez DDV v EUR]]*Sklop8[[#This Row],[Okvirna količina]]</f>
        <v>0</v>
      </c>
      <c r="T48" s="93">
        <f>+Sklop8[[#This Row],[Končna cena/enoto mere (EUR) z DDV]]*Sklop8[[#This Row],[Okvirna količina]]</f>
        <v>0</v>
      </c>
      <c r="U48" s="162"/>
    </row>
    <row r="49" spans="1:22" s="433" customFormat="1" ht="12">
      <c r="A49" s="442" t="s">
        <v>36</v>
      </c>
      <c r="B49" s="389" t="s">
        <v>1220</v>
      </c>
      <c r="C49" s="83" t="s">
        <v>1224</v>
      </c>
      <c r="D49" s="83" t="s">
        <v>1225</v>
      </c>
      <c r="E49" s="232" t="s">
        <v>161</v>
      </c>
      <c r="F49" s="394">
        <v>30</v>
      </c>
      <c r="G49" s="429" t="s">
        <v>276</v>
      </c>
      <c r="H49" s="4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9" s="430">
        <f>IF(Sklop8[[#This Row],[ZAHTEVANA SHEMA KAKOVOSTI]]&lt;&gt;"",Sklop8[[#This Row],[Preračunana masa/volumen/kos na enoto kg]],"")</f>
        <v>30</v>
      </c>
      <c r="J49" s="258"/>
      <c r="K49" s="434"/>
      <c r="L49" s="434"/>
      <c r="M49" s="190" t="s">
        <v>161</v>
      </c>
      <c r="N49" s="160"/>
      <c r="O49" s="190" t="s">
        <v>161</v>
      </c>
      <c r="P49" s="189"/>
      <c r="Q49" s="160">
        <f>+Sklop8[[#This Row],[cena/enota brez DDV v EUR]]*Sklop8[[#This Row],[Stopnja DDV (%)]]</f>
        <v>0</v>
      </c>
      <c r="R49" s="160">
        <f>+Sklop8[[#This Row],[cena/enota brez DDV v EUR]]+Sklop8[[#This Row],[Davek (EUR)]]</f>
        <v>0</v>
      </c>
      <c r="S49" s="160">
        <f>+Sklop8[[#This Row],[cena/enota brez DDV v EUR]]*Sklop8[[#This Row],[Okvirna količina]]</f>
        <v>0</v>
      </c>
      <c r="T49" s="160">
        <f>+Sklop8[[#This Row],[Končna cena/enoto mere (EUR) z DDV]]*Sklop8[[#This Row],[Okvirna količina]]</f>
        <v>0</v>
      </c>
      <c r="U49" s="162"/>
    </row>
    <row r="50" spans="1:22">
      <c r="A50" s="322" t="s">
        <v>182</v>
      </c>
      <c r="B50" s="323"/>
      <c r="C50" s="324"/>
      <c r="D50" s="324"/>
      <c r="E50" s="325"/>
      <c r="F50" s="326"/>
      <c r="G50" s="327"/>
      <c r="H50" s="328">
        <f>SUBTOTAL(109,Sklop8[Preračunana masa/volumen/kos na enoto kg])</f>
        <v>10355</v>
      </c>
      <c r="I50" s="328">
        <f>SUBTOTAL(109,Sklop8[Živila iz shem kakovosti (kg)])</f>
        <v>7055</v>
      </c>
      <c r="J50" s="326"/>
      <c r="K50" s="329"/>
      <c r="L50" s="329"/>
      <c r="M50" s="330"/>
      <c r="N50" s="331"/>
      <c r="O50" s="331"/>
      <c r="P50" s="331"/>
      <c r="Q50" s="332"/>
      <c r="R50" s="326"/>
      <c r="S50" s="332">
        <f>SUBTOTAL(109,Sklop8[Vrednost za okvirno količino (EUR) brez DDV])</f>
        <v>0</v>
      </c>
      <c r="T50" s="332">
        <f>SUBTOTAL(109,Sklop8[Vrednost za okvirno količino (EUR) z DDV])</f>
        <v>0</v>
      </c>
      <c r="U50" s="333">
        <f>SUBTOTAL(103,Sklop8[Shema kakovosti
(nacionalne, evropske)
])</f>
        <v>0</v>
      </c>
    </row>
    <row r="51" spans="1:22" ht="15">
      <c r="A51" s="7"/>
      <c r="B51" s="5"/>
      <c r="C51" s="28"/>
      <c r="D51" s="28"/>
      <c r="E51" s="27"/>
      <c r="F51" s="8"/>
      <c r="H51" s="9"/>
      <c r="I51" s="9"/>
      <c r="J51" s="9"/>
      <c r="K51" s="9"/>
      <c r="L51" s="22"/>
      <c r="M51" s="22"/>
      <c r="N51" s="9"/>
      <c r="O51" s="9"/>
      <c r="P51" s="9"/>
      <c r="Q51" s="9"/>
      <c r="R51" s="9"/>
      <c r="S51" s="4"/>
      <c r="T51" s="4"/>
      <c r="U51" s="8"/>
    </row>
    <row r="52" spans="1:22">
      <c r="A52" s="50" t="s">
        <v>178</v>
      </c>
      <c r="B52" s="18"/>
      <c r="C52" s="30"/>
      <c r="D52" s="30"/>
      <c r="E52" s="109"/>
      <c r="Q52" s="50"/>
      <c r="R52" s="50"/>
      <c r="S52" s="50"/>
      <c r="T52" s="50"/>
    </row>
    <row r="53" spans="1:22">
      <c r="A53" s="13" t="s">
        <v>180</v>
      </c>
      <c r="B53" s="18"/>
      <c r="C53" s="30"/>
      <c r="D53" s="30"/>
      <c r="E53" s="109"/>
    </row>
    <row r="54" spans="1:22">
      <c r="A54" s="104" t="s">
        <v>265</v>
      </c>
      <c r="F54" s="70"/>
      <c r="G54" s="70"/>
      <c r="H54" s="31"/>
      <c r="I54" s="31"/>
      <c r="J54" s="31"/>
      <c r="K54" s="31"/>
      <c r="L54" s="56"/>
      <c r="M54" s="56"/>
      <c r="N54" s="31"/>
      <c r="O54" s="31"/>
      <c r="P54" s="31"/>
      <c r="Q54" s="31"/>
      <c r="R54" s="31"/>
    </row>
    <row r="55" spans="1:22">
      <c r="A55" s="691" t="s">
        <v>254</v>
      </c>
      <c r="B55" s="691"/>
      <c r="C55" s="691"/>
      <c r="D55" s="691"/>
      <c r="E55" s="691"/>
      <c r="F55" s="691"/>
      <c r="G55" s="691"/>
      <c r="H55" s="691"/>
      <c r="I55" s="691"/>
      <c r="J55" s="691"/>
      <c r="K55" s="691"/>
      <c r="L55" s="69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>
      <c r="A56" s="669"/>
      <c r="B56" s="669"/>
      <c r="C56" s="669"/>
      <c r="D56" s="669"/>
      <c r="E56" s="669"/>
      <c r="F56" s="669"/>
      <c r="G56" s="669"/>
      <c r="H56" s="669"/>
      <c r="I56" s="669"/>
      <c r="J56" s="669"/>
      <c r="K56" s="669"/>
      <c r="L56" s="669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>
      <c r="A58" s="104" t="s">
        <v>66</v>
      </c>
      <c r="F58" s="70"/>
      <c r="G58" s="70" t="s">
        <v>67</v>
      </c>
      <c r="H58" s="31"/>
      <c r="I58" s="31"/>
      <c r="J58" s="31"/>
      <c r="K58" s="31"/>
      <c r="L58" s="56"/>
      <c r="M58" s="56"/>
      <c r="N58" s="31"/>
      <c r="O58" s="31"/>
      <c r="P58" s="31"/>
      <c r="Q58" s="31" t="s">
        <v>68</v>
      </c>
      <c r="R58" s="31"/>
    </row>
    <row r="59" spans="1:22" ht="15">
      <c r="A59" s="7"/>
      <c r="B59" s="5"/>
      <c r="C59" s="28"/>
      <c r="D59" s="28"/>
      <c r="E59" s="27"/>
      <c r="F59" s="8"/>
      <c r="H59" s="9"/>
      <c r="I59" s="9"/>
      <c r="J59" s="9"/>
      <c r="K59" s="9"/>
      <c r="L59" s="22"/>
      <c r="M59" s="22"/>
      <c r="N59" s="9"/>
      <c r="O59" s="9"/>
      <c r="P59" s="9"/>
      <c r="Q59" s="9"/>
      <c r="R59" s="9"/>
      <c r="S59" s="4"/>
      <c r="T59" s="4"/>
      <c r="U59" s="8"/>
    </row>
    <row r="60" spans="1:22">
      <c r="B60" s="18"/>
      <c r="C60" s="30"/>
      <c r="D60" s="30"/>
      <c r="E60" s="109"/>
    </row>
    <row r="61" spans="1:22">
      <c r="B61" s="18"/>
      <c r="C61" s="30"/>
      <c r="D61" s="30"/>
      <c r="E61" s="109"/>
    </row>
    <row r="62" spans="1:22">
      <c r="B62" s="18"/>
      <c r="C62" s="30"/>
      <c r="D62" s="30"/>
      <c r="E62" s="109"/>
    </row>
    <row r="63" spans="1:22">
      <c r="B63" s="18"/>
      <c r="C63" s="30"/>
      <c r="D63" s="30"/>
      <c r="E63" s="109"/>
    </row>
    <row r="64" spans="1:22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>
      <c r="B66" s="18"/>
      <c r="C66" s="30"/>
      <c r="D66" s="30"/>
      <c r="E66" s="109"/>
    </row>
    <row r="67" spans="1:22">
      <c r="B67" s="18"/>
      <c r="C67" s="30"/>
      <c r="D67" s="30"/>
      <c r="E67" s="109"/>
    </row>
    <row r="68" spans="1:22">
      <c r="B68" s="18"/>
      <c r="C68" s="30"/>
      <c r="D68" s="30"/>
      <c r="E68" s="109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>
      <c r="B71" s="18"/>
      <c r="C71" s="30"/>
      <c r="D71" s="30"/>
      <c r="E71" s="109"/>
    </row>
    <row r="72" spans="1:22">
      <c r="B72" s="18"/>
      <c r="C72" s="30"/>
      <c r="D72" s="30"/>
      <c r="E72" s="109"/>
    </row>
    <row r="73" spans="1:22">
      <c r="B73" s="18"/>
      <c r="C73" s="30"/>
      <c r="D73" s="30"/>
      <c r="E73" s="109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</sheetData>
  <sheetProtection insertRows="0" deleteRows="0"/>
  <protectedRanges>
    <protectedRange sqref="U55:U57 J57:P57 M55:P56" name="Obseg1_2"/>
    <protectedRange sqref="J56:L56" name="Obseg1_1"/>
    <protectedRange sqref="J55:L55" name="Obseg1_2_1"/>
    <protectedRange sqref="L15" name="Obseg1"/>
  </protectedRanges>
  <mergeCells count="9">
    <mergeCell ref="A56:L56"/>
    <mergeCell ref="B13:K13"/>
    <mergeCell ref="C2:J2"/>
    <mergeCell ref="C3:J3"/>
    <mergeCell ref="C6:J6"/>
    <mergeCell ref="C7:J7"/>
    <mergeCell ref="C8:J8"/>
    <mergeCell ref="C9:J9"/>
    <mergeCell ref="A55:L55"/>
  </mergeCells>
  <phoneticPr fontId="31" type="noConversion"/>
  <conditionalFormatting sqref="B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7 B33 B39:B47">
    <cfRule type="colorScale" priority="6495">
      <colorScale>
        <cfvo type="min"/>
        <cfvo type="max"/>
        <color rgb="FFFCFCFF"/>
        <color rgb="FFF8696B"/>
      </colorScale>
    </cfRule>
  </conditionalFormatting>
  <conditionalFormatting sqref="B3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9"/>
  <sheetViews>
    <sheetView topLeftCell="A5" zoomScaleNormal="100" zoomScaleSheetLayoutView="100" workbookViewId="0">
      <selection activeCell="M11" sqref="M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pred_rekapitulacija'!A22</f>
        <v>9.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pred_rekapitulacija'!B22</f>
        <v>RIBE zamrznjene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151" t="s">
        <v>568</v>
      </c>
      <c r="C16" s="149" t="s">
        <v>235</v>
      </c>
      <c r="D16" s="149" t="s">
        <v>158</v>
      </c>
      <c r="E16" s="124"/>
      <c r="F16" s="125">
        <v>15</v>
      </c>
      <c r="G16" s="112" t="s">
        <v>276</v>
      </c>
      <c r="H16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6" s="86" t="str">
        <f>IF(Sklop9[[#This Row],[ZAHTEVANA SHEMA KAKOVOSTI]]&lt;&gt;"",Sklop9[[#This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+Sklop9[[#This Row],[cena/enota brez DDV v EUR]]*Sklop9[[#This Row],[Stopnja DDV (%)]]</f>
        <v>0</v>
      </c>
      <c r="R16" s="89">
        <f>+Sklop9[[#This Row],[cena/enota brez DDV v EUR]]+Sklop9[[#This Row],[Davek (EUR)]]</f>
        <v>0</v>
      </c>
      <c r="S16" s="89">
        <f>+Sklop9[[#This Row],[cena/enota brez DDV v EUR]]*Sklop9[[#This Row],[Okvirna količina]]</f>
        <v>0</v>
      </c>
      <c r="T16" s="89">
        <f>+Sklop9[[#This Row],[Končna cena/enoto mere (EUR) z DDV]]*Sklop9[[#This Row],[Okvirna količina]]</f>
        <v>0</v>
      </c>
      <c r="U16" s="100"/>
    </row>
    <row r="17" spans="1:22" s="57" customFormat="1" ht="12">
      <c r="A17" s="90" t="s">
        <v>4</v>
      </c>
      <c r="B17" s="151" t="s">
        <v>569</v>
      </c>
      <c r="C17" s="149" t="s">
        <v>235</v>
      </c>
      <c r="D17" s="149" t="s">
        <v>158</v>
      </c>
      <c r="E17" s="124"/>
      <c r="F17" s="125">
        <v>15</v>
      </c>
      <c r="G17" s="112" t="s">
        <v>276</v>
      </c>
      <c r="H17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7" s="86" t="str">
        <f>IF(Sklop9[[#This Row],[ZAHTEVANA SHEMA KAKOVOSTI]]&lt;&gt;"",Sklop9[[#This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+Sklop9[[#This Row],[cena/enota brez DDV v EUR]]*Sklop9[[#This Row],[Stopnja DDV (%)]]</f>
        <v>0</v>
      </c>
      <c r="R17" s="93">
        <f>+Sklop9[[#This Row],[cena/enota brez DDV v EUR]]+Sklop9[[#This Row],[Davek (EUR)]]</f>
        <v>0</v>
      </c>
      <c r="S17" s="93">
        <f>+Sklop9[[#This Row],[cena/enota brez DDV v EUR]]*Sklop9[[#This Row],[Okvirna količina]]</f>
        <v>0</v>
      </c>
      <c r="T17" s="93">
        <f>+Sklop9[[#This Row],[Končna cena/enoto mere (EUR) z DDV]]*Sklop9[[#This Row],[Okvirna količina]]</f>
        <v>0</v>
      </c>
      <c r="U17" s="101"/>
    </row>
    <row r="18" spans="1:22" s="57" customFormat="1" ht="12">
      <c r="A18" s="85" t="s">
        <v>5</v>
      </c>
      <c r="B18" s="148" t="s">
        <v>570</v>
      </c>
      <c r="C18" s="149" t="s">
        <v>161</v>
      </c>
      <c r="D18" s="149" t="s">
        <v>1</v>
      </c>
      <c r="E18" s="124"/>
      <c r="F18" s="125">
        <v>30</v>
      </c>
      <c r="G18" s="112" t="s">
        <v>276</v>
      </c>
      <c r="H18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" s="86" t="str">
        <f>IF(Sklop9[[#This Row],[ZAHTEVANA SHEMA KAKOVOSTI]]&lt;&gt;"",Sklop9[[#This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+Sklop9[[#This Row],[cena/enota brez DDV v EUR]]*Sklop9[[#This Row],[Stopnja DDV (%)]]</f>
        <v>0</v>
      </c>
      <c r="R18" s="93">
        <f>+Sklop9[[#This Row],[cena/enota brez DDV v EUR]]+Sklop9[[#This Row],[Davek (EUR)]]</f>
        <v>0</v>
      </c>
      <c r="S18" s="93">
        <f>+Sklop9[[#This Row],[cena/enota brez DDV v EUR]]*Sklop9[[#This Row],[Okvirna količina]]</f>
        <v>0</v>
      </c>
      <c r="T18" s="93">
        <f>+Sklop9[[#This Row],[Končna cena/enoto mere (EUR) z DDV]]*Sklop9[[#This Row],[Okvirna količina]]</f>
        <v>0</v>
      </c>
      <c r="U18" s="101"/>
    </row>
    <row r="19" spans="1:22" s="57" customFormat="1" ht="12">
      <c r="A19" s="90" t="s">
        <v>6</v>
      </c>
      <c r="B19" s="148" t="s">
        <v>571</v>
      </c>
      <c r="C19" s="149" t="s">
        <v>572</v>
      </c>
      <c r="D19" s="149" t="s">
        <v>158</v>
      </c>
      <c r="E19" s="124"/>
      <c r="F19" s="125">
        <v>30</v>
      </c>
      <c r="G19" s="112" t="s">
        <v>276</v>
      </c>
      <c r="H19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86" t="str">
        <f>IF(Sklop9[[#This Row],[ZAHTEVANA SHEMA KAKOVOSTI]]&lt;&gt;"",Sklop9[[#This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+Sklop9[[#This Row],[cena/enota brez DDV v EUR]]*Sklop9[[#This Row],[Stopnja DDV (%)]]</f>
        <v>0</v>
      </c>
      <c r="R19" s="93">
        <f>+Sklop9[[#This Row],[cena/enota brez DDV v EUR]]+Sklop9[[#This Row],[Davek (EUR)]]</f>
        <v>0</v>
      </c>
      <c r="S19" s="93">
        <f>+Sklop9[[#This Row],[cena/enota brez DDV v EUR]]*Sklop9[[#This Row],[Okvirna količina]]</f>
        <v>0</v>
      </c>
      <c r="T19" s="93">
        <f>+Sklop9[[#This Row],[Končna cena/enoto mere (EUR) z DDV]]*Sklop9[[#This Row],[Okvirna količina]]</f>
        <v>0</v>
      </c>
      <c r="U19" s="101"/>
    </row>
    <row r="20" spans="1:22" s="57" customFormat="1" ht="12">
      <c r="A20" s="85" t="s">
        <v>7</v>
      </c>
      <c r="B20" s="151" t="s">
        <v>573</v>
      </c>
      <c r="C20" s="149" t="s">
        <v>574</v>
      </c>
      <c r="D20" s="149" t="s">
        <v>158</v>
      </c>
      <c r="E20" s="124"/>
      <c r="F20" s="125">
        <v>50</v>
      </c>
      <c r="G20" s="112" t="s">
        <v>276</v>
      </c>
      <c r="H20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86" t="str">
        <f>IF(Sklop9[[#This Row],[ZAHTEVANA SHEMA KAKOVOSTI]]&lt;&gt;"",Sklop9[[#This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+Sklop9[[#This Row],[cena/enota brez DDV v EUR]]*Sklop9[[#This Row],[Stopnja DDV (%)]]</f>
        <v>0</v>
      </c>
      <c r="R20" s="93">
        <f>+Sklop9[[#This Row],[cena/enota brez DDV v EUR]]+Sklop9[[#This Row],[Davek (EUR)]]</f>
        <v>0</v>
      </c>
      <c r="S20" s="93">
        <f>+Sklop9[[#This Row],[cena/enota brez DDV v EUR]]*Sklop9[[#This Row],[Okvirna količina]]</f>
        <v>0</v>
      </c>
      <c r="T20" s="93">
        <f>+Sklop9[[#This Row],[Končna cena/enoto mere (EUR) z DDV]]*Sklop9[[#This Row],[Okvirna količina]]</f>
        <v>0</v>
      </c>
      <c r="U20" s="101"/>
    </row>
    <row r="21" spans="1:22" s="57" customFormat="1" ht="12">
      <c r="A21" s="90" t="s">
        <v>8</v>
      </c>
      <c r="B21" s="151" t="s">
        <v>575</v>
      </c>
      <c r="C21" s="149" t="s">
        <v>576</v>
      </c>
      <c r="D21" s="149" t="s">
        <v>158</v>
      </c>
      <c r="E21" s="124"/>
      <c r="F21" s="125">
        <v>15</v>
      </c>
      <c r="G21" s="112" t="s">
        <v>276</v>
      </c>
      <c r="H21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1" s="86" t="str">
        <f>IF(Sklop9[[#This Row],[ZAHTEVANA SHEMA KAKOVOSTI]]&lt;&gt;"",Sklop9[[#This Row],[Preračunana masa/volumen/kos na enoto kg]],"")</f>
        <v/>
      </c>
      <c r="J21" s="96"/>
      <c r="K21" s="92"/>
      <c r="L21" s="92"/>
      <c r="M21" s="98"/>
      <c r="N21" s="93"/>
      <c r="O21" s="93"/>
      <c r="P21" s="99"/>
      <c r="Q21" s="93">
        <f>+Sklop9[[#This Row],[cena/enota brez DDV v EUR]]*Sklop9[[#This Row],[Stopnja DDV (%)]]</f>
        <v>0</v>
      </c>
      <c r="R21" s="93">
        <f>+Sklop9[[#This Row],[cena/enota brez DDV v EUR]]+Sklop9[[#This Row],[Davek (EUR)]]</f>
        <v>0</v>
      </c>
      <c r="S21" s="93">
        <f>+Sklop9[[#This Row],[cena/enota brez DDV v EUR]]*Sklop9[[#This Row],[Okvirna količina]]</f>
        <v>0</v>
      </c>
      <c r="T21" s="93">
        <f>+Sklop9[[#This Row],[Končna cena/enoto mere (EUR) z DDV]]*Sklop9[[#This Row],[Okvirna količina]]</f>
        <v>0</v>
      </c>
      <c r="U21" s="101"/>
    </row>
    <row r="22" spans="1:22" s="57" customFormat="1" ht="12">
      <c r="A22" s="85" t="s">
        <v>9</v>
      </c>
      <c r="B22" s="156" t="s">
        <v>577</v>
      </c>
      <c r="C22" s="149" t="s">
        <v>161</v>
      </c>
      <c r="D22" s="149" t="s">
        <v>1</v>
      </c>
      <c r="E22" s="152"/>
      <c r="F22" s="142">
        <v>100</v>
      </c>
      <c r="G22" s="112" t="s">
        <v>276</v>
      </c>
      <c r="H22" s="14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2" s="142" t="str">
        <f>IF(Sklop9[[#This Row],[ZAHTEVANA SHEMA KAKOVOSTI]]&lt;&gt;"",Sklop9[[#This Row],[Preračunana masa/volumen/kos na enoto kg]],"")</f>
        <v/>
      </c>
      <c r="J22" s="143"/>
      <c r="K22" s="144"/>
      <c r="L22" s="144"/>
      <c r="M22" s="153"/>
      <c r="N22" s="145"/>
      <c r="O22" s="145"/>
      <c r="P22" s="157"/>
      <c r="Q22" s="145">
        <f>+Sklop9[[#This Row],[cena/enota brez DDV v EUR]]*Sklop9[[#This Row],[Stopnja DDV (%)]]</f>
        <v>0</v>
      </c>
      <c r="R22" s="145">
        <f>+Sklop9[[#This Row],[cena/enota brez DDV v EUR]]+Sklop9[[#This Row],[Davek (EUR)]]</f>
        <v>0</v>
      </c>
      <c r="S22" s="145">
        <f>+Sklop9[[#This Row],[cena/enota brez DDV v EUR]]*Sklop9[[#This Row],[Okvirna količina]]</f>
        <v>0</v>
      </c>
      <c r="T22" s="146">
        <f>+Sklop9[[#This Row],[Končna cena/enoto mere (EUR) z DDV]]*Sklop9[[#This Row],[Okvirna količina]]</f>
        <v>0</v>
      </c>
      <c r="U22" s="147"/>
    </row>
    <row r="23" spans="1:22" s="57" customFormat="1" ht="12">
      <c r="A23" s="90" t="s">
        <v>10</v>
      </c>
      <c r="B23" s="156" t="s">
        <v>578</v>
      </c>
      <c r="C23" s="149" t="s">
        <v>235</v>
      </c>
      <c r="D23" s="149" t="s">
        <v>158</v>
      </c>
      <c r="E23" s="152"/>
      <c r="F23" s="142">
        <v>20</v>
      </c>
      <c r="G23" s="112" t="s">
        <v>276</v>
      </c>
      <c r="H23" s="14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3" s="142" t="str">
        <f>IF(Sklop9[[#This Row],[ZAHTEVANA SHEMA KAKOVOSTI]]&lt;&gt;"",Sklop9[[#This Row],[Preračunana masa/volumen/kos na enoto kg]],"")</f>
        <v/>
      </c>
      <c r="J23" s="143"/>
      <c r="K23" s="144"/>
      <c r="L23" s="144"/>
      <c r="M23" s="153"/>
      <c r="N23" s="145"/>
      <c r="O23" s="145"/>
      <c r="P23" s="157"/>
      <c r="Q23" s="145">
        <f>+Sklop9[[#This Row],[cena/enota brez DDV v EUR]]*Sklop9[[#This Row],[Stopnja DDV (%)]]</f>
        <v>0</v>
      </c>
      <c r="R23" s="145">
        <f>+Sklop9[[#This Row],[cena/enota brez DDV v EUR]]+Sklop9[[#This Row],[Davek (EUR)]]</f>
        <v>0</v>
      </c>
      <c r="S23" s="145">
        <f>+Sklop9[[#This Row],[cena/enota brez DDV v EUR]]*Sklop9[[#This Row],[Okvirna količina]]</f>
        <v>0</v>
      </c>
      <c r="T23" s="146">
        <f>+Sklop9[[#This Row],[Končna cena/enoto mere (EUR) z DDV]]*Sklop9[[#This Row],[Okvirna količina]]</f>
        <v>0</v>
      </c>
      <c r="U23" s="147"/>
    </row>
    <row r="24" spans="1:22" s="57" customFormat="1" ht="12">
      <c r="A24" s="85" t="s">
        <v>11</v>
      </c>
      <c r="B24" s="156" t="s">
        <v>579</v>
      </c>
      <c r="C24" s="149" t="s">
        <v>161</v>
      </c>
      <c r="D24" s="149" t="s">
        <v>1</v>
      </c>
      <c r="E24" s="152"/>
      <c r="F24" s="142">
        <v>20</v>
      </c>
      <c r="G24" s="112" t="s">
        <v>276</v>
      </c>
      <c r="H24" s="14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142" t="str">
        <f>IF(Sklop9[[#This Row],[ZAHTEVANA SHEMA KAKOVOSTI]]&lt;&gt;"",Sklop9[[#This Row],[Preračunana masa/volumen/kos na enoto kg]],"")</f>
        <v/>
      </c>
      <c r="J24" s="143"/>
      <c r="K24" s="144"/>
      <c r="L24" s="144"/>
      <c r="M24" s="153"/>
      <c r="N24" s="145"/>
      <c r="O24" s="145"/>
      <c r="P24" s="157"/>
      <c r="Q24" s="145">
        <f>+Sklop9[[#This Row],[cena/enota brez DDV v EUR]]*Sklop9[[#This Row],[Stopnja DDV (%)]]</f>
        <v>0</v>
      </c>
      <c r="R24" s="145">
        <f>+Sklop9[[#This Row],[cena/enota brez DDV v EUR]]+Sklop9[[#This Row],[Davek (EUR)]]</f>
        <v>0</v>
      </c>
      <c r="S24" s="145">
        <f>+Sklop9[[#This Row],[cena/enota brez DDV v EUR]]*Sklop9[[#This Row],[Okvirna količina]]</f>
        <v>0</v>
      </c>
      <c r="T24" s="146">
        <f>+Sklop9[[#This Row],[Končna cena/enoto mere (EUR) z DDV]]*Sklop9[[#This Row],[Okvirna količina]]</f>
        <v>0</v>
      </c>
      <c r="U24" s="147"/>
    </row>
    <row r="25" spans="1:22" s="57" customFormat="1" ht="12">
      <c r="A25" s="90" t="s">
        <v>12</v>
      </c>
      <c r="B25" s="156" t="s">
        <v>580</v>
      </c>
      <c r="C25" s="149" t="s">
        <v>235</v>
      </c>
      <c r="D25" s="149" t="s">
        <v>158</v>
      </c>
      <c r="E25" s="152"/>
      <c r="F25" s="142">
        <v>15</v>
      </c>
      <c r="G25" s="112" t="s">
        <v>276</v>
      </c>
      <c r="H25" s="14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5" s="142" t="str">
        <f>IF(Sklop9[[#This Row],[ZAHTEVANA SHEMA KAKOVOSTI]]&lt;&gt;"",Sklop9[[#This Row],[Preračunana masa/volumen/kos na enoto kg]],"")</f>
        <v/>
      </c>
      <c r="J25" s="143"/>
      <c r="K25" s="144"/>
      <c r="L25" s="144"/>
      <c r="M25" s="153"/>
      <c r="N25" s="145"/>
      <c r="O25" s="145"/>
      <c r="P25" s="157"/>
      <c r="Q25" s="145">
        <f>+Sklop9[[#This Row],[cena/enota brez DDV v EUR]]*Sklop9[[#This Row],[Stopnja DDV (%)]]</f>
        <v>0</v>
      </c>
      <c r="R25" s="145">
        <f>+Sklop9[[#This Row],[cena/enota brez DDV v EUR]]+Sklop9[[#This Row],[Davek (EUR)]]</f>
        <v>0</v>
      </c>
      <c r="S25" s="145">
        <f>+Sklop9[[#This Row],[cena/enota brez DDV v EUR]]*Sklop9[[#This Row],[Okvirna količina]]</f>
        <v>0</v>
      </c>
      <c r="T25" s="146">
        <f>+Sklop9[[#This Row],[Končna cena/enoto mere (EUR) z DDV]]*Sklop9[[#This Row],[Okvirna količina]]</f>
        <v>0</v>
      </c>
      <c r="U25" s="147"/>
    </row>
    <row r="26" spans="1:22" s="57" customFormat="1" ht="14.25" customHeight="1">
      <c r="A26" s="85" t="s">
        <v>13</v>
      </c>
      <c r="B26" s="156" t="s">
        <v>581</v>
      </c>
      <c r="C26" s="149" t="s">
        <v>161</v>
      </c>
      <c r="D26" s="149" t="s">
        <v>1</v>
      </c>
      <c r="E26" s="152"/>
      <c r="F26" s="142">
        <v>900</v>
      </c>
      <c r="G26" s="112" t="s">
        <v>276</v>
      </c>
      <c r="H26" s="14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26" s="142" t="str">
        <f>IF(Sklop9[[#This Row],[ZAHTEVANA SHEMA KAKOVOSTI]]&lt;&gt;"",Sklop9[[#This Row],[Preračunana masa/volumen/kos na enoto kg]],"")</f>
        <v/>
      </c>
      <c r="J26" s="143"/>
      <c r="K26" s="144"/>
      <c r="L26" s="144"/>
      <c r="M26" s="153"/>
      <c r="N26" s="145"/>
      <c r="O26" s="145"/>
      <c r="P26" s="157"/>
      <c r="Q26" s="145">
        <f>+Sklop9[[#This Row],[cena/enota brez DDV v EUR]]*Sklop9[[#This Row],[Stopnja DDV (%)]]</f>
        <v>0</v>
      </c>
      <c r="R26" s="145">
        <f>+Sklop9[[#This Row],[cena/enota brez DDV v EUR]]+Sklop9[[#This Row],[Davek (EUR)]]</f>
        <v>0</v>
      </c>
      <c r="S26" s="145">
        <f>+Sklop9[[#This Row],[cena/enota brez DDV v EUR]]*Sklop9[[#This Row],[Okvirna količina]]</f>
        <v>0</v>
      </c>
      <c r="T26" s="146">
        <f>+Sklop9[[#This Row],[Končna cena/enoto mere (EUR) z DDV]]*Sklop9[[#This Row],[Okvirna količina]]</f>
        <v>0</v>
      </c>
      <c r="U26" s="147"/>
    </row>
    <row r="27" spans="1:22">
      <c r="A27" s="322" t="s">
        <v>182</v>
      </c>
      <c r="B27" s="323"/>
      <c r="C27" s="324"/>
      <c r="D27" s="324"/>
      <c r="E27" s="325"/>
      <c r="F27" s="326"/>
      <c r="G27" s="327"/>
      <c r="H27" s="328">
        <f>SUBTOTAL(109,Sklop9[Preračunana masa/volumen/kos na enoto kg])</f>
        <v>1210</v>
      </c>
      <c r="I27" s="328">
        <f>SUBTOTAL(109,Sklop9[Živila iz shem kakovosti (kg)])</f>
        <v>0</v>
      </c>
      <c r="J27" s="326"/>
      <c r="K27" s="329"/>
      <c r="L27" s="329"/>
      <c r="M27" s="330"/>
      <c r="N27" s="331"/>
      <c r="O27" s="331"/>
      <c r="P27" s="331"/>
      <c r="Q27" s="332"/>
      <c r="R27" s="326"/>
      <c r="S27" s="332">
        <f>SUBTOTAL(109,Sklop9[Vrednost za okvirno količino (EUR) brez DDV])</f>
        <v>0</v>
      </c>
      <c r="T27" s="332">
        <f>SUBTOTAL(109,Sklop9[Vrednost za okvirno količino (EUR) z DDV])</f>
        <v>0</v>
      </c>
      <c r="U27" s="333">
        <f>SUBTOTAL(103,Sklop9[Shema kakovosti
(nacionalne, evropske)
])</f>
        <v>0</v>
      </c>
    </row>
    <row r="28" spans="1:22" ht="15">
      <c r="A28" s="7"/>
      <c r="B28" s="5"/>
      <c r="C28" s="28"/>
      <c r="D28" s="28"/>
      <c r="E28" s="27"/>
      <c r="F28" s="8"/>
      <c r="H28" s="9"/>
      <c r="I28" s="9"/>
      <c r="J28" s="9"/>
      <c r="K28" s="9"/>
      <c r="L28" s="22"/>
      <c r="M28" s="22"/>
      <c r="N28" s="9"/>
      <c r="O28" s="9"/>
      <c r="P28" s="9"/>
      <c r="Q28" s="9"/>
      <c r="R28" s="9"/>
      <c r="S28" s="4"/>
      <c r="T28" s="4"/>
      <c r="U28" s="8"/>
    </row>
    <row r="29" spans="1:22">
      <c r="A29" s="50" t="s">
        <v>178</v>
      </c>
      <c r="B29" s="18"/>
      <c r="C29" s="30"/>
      <c r="D29" s="30"/>
      <c r="E29" s="109"/>
      <c r="Q29" s="50"/>
      <c r="R29" s="50"/>
      <c r="S29" s="50"/>
      <c r="T29" s="50"/>
    </row>
    <row r="30" spans="1:22">
      <c r="A30" s="13" t="s">
        <v>180</v>
      </c>
      <c r="B30" s="18"/>
      <c r="C30" s="30"/>
      <c r="D30" s="30"/>
      <c r="E30" s="109"/>
    </row>
    <row r="31" spans="1:22">
      <c r="A31" s="104" t="s">
        <v>265</v>
      </c>
      <c r="F31" s="70"/>
      <c r="G31" s="70"/>
      <c r="H31" s="31"/>
      <c r="I31" s="31"/>
      <c r="J31" s="31"/>
      <c r="K31" s="31"/>
      <c r="L31" s="56"/>
      <c r="M31" s="56"/>
      <c r="N31" s="31"/>
      <c r="O31" s="31"/>
      <c r="P31" s="31"/>
      <c r="Q31" s="31"/>
      <c r="R31" s="31"/>
    </row>
    <row r="32" spans="1:22" ht="12.75" customHeight="1">
      <c r="A32" s="691" t="s">
        <v>254</v>
      </c>
      <c r="B32" s="691"/>
      <c r="C32" s="691"/>
      <c r="D32" s="691"/>
      <c r="E32" s="691"/>
      <c r="F32" s="691"/>
      <c r="G32" s="691"/>
      <c r="H32" s="691"/>
      <c r="I32" s="691"/>
      <c r="J32" s="691"/>
      <c r="K32" s="691"/>
      <c r="L32" s="691"/>
      <c r="M32" s="122"/>
      <c r="N32" s="122"/>
      <c r="O32" s="122"/>
      <c r="P32" s="122"/>
      <c r="Q32" s="122"/>
      <c r="R32" s="122"/>
      <c r="S32" s="122"/>
      <c r="T32" s="122"/>
      <c r="U32" s="122"/>
      <c r="V32" s="122"/>
    </row>
    <row r="33" spans="1:22" s="20" customFormat="1">
      <c r="A33" s="669" t="s">
        <v>263</v>
      </c>
      <c r="B33" s="669"/>
      <c r="C33" s="669"/>
      <c r="D33" s="669"/>
      <c r="E33" s="669"/>
      <c r="F33" s="669"/>
      <c r="G33" s="669"/>
      <c r="H33" s="669"/>
      <c r="I33" s="669"/>
      <c r="J33" s="669"/>
      <c r="K33" s="669"/>
      <c r="L33" s="669"/>
      <c r="M33" s="13"/>
      <c r="N33" s="31"/>
      <c r="O33" s="31"/>
      <c r="P33" s="31"/>
      <c r="Q33" s="31"/>
      <c r="R33" s="31"/>
      <c r="S33" s="13"/>
      <c r="T33" s="13"/>
      <c r="U33" s="70"/>
      <c r="V33" s="13"/>
    </row>
    <row r="34" spans="1:22" ht="12.75" customHeight="1">
      <c r="A34" s="121"/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2"/>
      <c r="N34" s="122"/>
      <c r="O34" s="122"/>
      <c r="P34" s="122"/>
      <c r="Q34" s="122"/>
      <c r="R34" s="122"/>
      <c r="S34" s="122"/>
      <c r="T34" s="122"/>
      <c r="U34" s="122"/>
      <c r="V34" s="122"/>
    </row>
    <row r="35" spans="1:22">
      <c r="A35" s="104" t="s">
        <v>66</v>
      </c>
      <c r="F35" s="70"/>
      <c r="G35" s="70" t="s">
        <v>67</v>
      </c>
      <c r="H35" s="31"/>
      <c r="I35" s="31"/>
      <c r="J35" s="31"/>
      <c r="K35" s="31"/>
      <c r="L35" s="56"/>
      <c r="M35" s="56"/>
      <c r="N35" s="31"/>
      <c r="O35" s="31"/>
      <c r="P35" s="31"/>
      <c r="Q35" s="31" t="s">
        <v>68</v>
      </c>
      <c r="R35" s="31"/>
    </row>
    <row r="36" spans="1:22" ht="15">
      <c r="A36" s="7"/>
      <c r="B36" s="5"/>
      <c r="C36" s="28"/>
      <c r="D36" s="28"/>
      <c r="E36" s="27"/>
      <c r="F36" s="8"/>
      <c r="H36" s="9"/>
      <c r="I36" s="9"/>
      <c r="J36" s="9"/>
      <c r="K36" s="9"/>
      <c r="L36" s="22"/>
      <c r="M36" s="22"/>
      <c r="N36" s="9"/>
      <c r="O36" s="9"/>
      <c r="P36" s="9"/>
      <c r="Q36" s="9"/>
      <c r="R36" s="9"/>
      <c r="S36" s="4"/>
      <c r="T36" s="4"/>
      <c r="U36" s="8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</sheetData>
  <sheetProtection insertRows="0" deleteRows="0"/>
  <protectedRanges>
    <protectedRange sqref="U35:U1048576 J35:P1048576 J1:P14 U1:U31 J16:P31 J15:K15 M15:P15" name="Obseg1"/>
    <protectedRange sqref="J32:P32 U32 J34:P34 U34" name="Obseg1_2"/>
    <protectedRange sqref="L15" name="Obseg1_3"/>
    <protectedRange sqref="M33:P33 U33" name="Obseg1_1_1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9"/>
  <sheetViews>
    <sheetView topLeftCell="A40" zoomScaleNormal="100" zoomScaleSheetLayoutView="100" workbookViewId="0">
      <selection activeCell="B43" sqref="B4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pred_rekapitulacija'!A23</f>
        <v>10.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pred_rekapitulacija'!B23</f>
        <v>KRUH IN PEKOVSKI IZDELKI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582</v>
      </c>
      <c r="C16" s="83" t="s">
        <v>350</v>
      </c>
      <c r="D16" s="83" t="s">
        <v>1</v>
      </c>
      <c r="E16" s="115"/>
      <c r="F16" s="233">
        <v>500</v>
      </c>
      <c r="G16" s="229" t="s">
        <v>276</v>
      </c>
      <c r="H1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86" t="str">
        <f>IF(Sklop10[[#This Row],[ZAHTEVANA SHEMA KAKOVOSTI]]&lt;&gt;"",Sklop10[[#This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+Sklop10[[#This Row],[cena/enota brez DDV v EUR]]*Sklop10[[#This Row],[Stopnja DDV (%)]]</f>
        <v>0</v>
      </c>
      <c r="R16" s="89">
        <f>+Sklop10[[#This Row],[cena/enota brez DDV v EUR]]+Sklop10[[#This Row],[Davek (EUR)]]</f>
        <v>0</v>
      </c>
      <c r="S16" s="89">
        <f>+Sklop10[[#This Row],[cena/enota brez DDV v EUR]]*Sklop10[[#This Row],[Okvirna količina]]</f>
        <v>0</v>
      </c>
      <c r="T16" s="89">
        <f>+Sklop10[[#This Row],[Končna cena/enoto mere (EUR) z DDV]]*Sklop10[[#This Row],[Okvirna količina]]</f>
        <v>0</v>
      </c>
      <c r="U16" s="162"/>
    </row>
    <row r="17" spans="1:21" s="57" customFormat="1" ht="12">
      <c r="A17" s="85" t="s">
        <v>4</v>
      </c>
      <c r="B17" s="239" t="s">
        <v>583</v>
      </c>
      <c r="C17" s="231" t="s">
        <v>161</v>
      </c>
      <c r="D17" s="240" t="s">
        <v>1</v>
      </c>
      <c r="E17" s="115"/>
      <c r="F17" s="233">
        <v>3200</v>
      </c>
      <c r="G17" s="246" t="s">
        <v>276</v>
      </c>
      <c r="H17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3200</v>
      </c>
      <c r="I17" s="233" t="str">
        <f>IF(Sklop10[[#This Row],[ZAHTEVANA SHEMA KAKOVOSTI]]&lt;&gt;"",Sklop10[[#This Row],[Preračunana masa/volumen/kos na enoto kg]],"")</f>
        <v/>
      </c>
      <c r="J17" s="234"/>
      <c r="K17" s="251"/>
      <c r="L17" s="251"/>
      <c r="M17" s="235"/>
      <c r="N17" s="236"/>
      <c r="O17" s="236"/>
      <c r="P17" s="244"/>
      <c r="Q17" s="236">
        <f>+Sklop10[[#This Row],[cena/enota brez DDV v EUR]]*Sklop10[[#This Row],[Stopnja DDV (%)]]</f>
        <v>0</v>
      </c>
      <c r="R17" s="236">
        <f>+Sklop10[[#This Row],[cena/enota brez DDV v EUR]]+Sklop10[[#This Row],[Davek (EUR)]]</f>
        <v>0</v>
      </c>
      <c r="S17" s="236">
        <f>+Sklop10[[#This Row],[cena/enota brez DDV v EUR]]*Sklop10[[#This Row],[Okvirna količina]]</f>
        <v>0</v>
      </c>
      <c r="T17" s="238">
        <f>+Sklop10[[#This Row],[Končna cena/enoto mere (EUR) z DDV]]*Sklop10[[#This Row],[Okvirna količina]]</f>
        <v>0</v>
      </c>
      <c r="U17" s="245"/>
    </row>
    <row r="18" spans="1:21" s="57" customFormat="1" ht="12">
      <c r="A18" s="85" t="s">
        <v>5</v>
      </c>
      <c r="B18" s="239" t="s">
        <v>584</v>
      </c>
      <c r="C18" s="231" t="s">
        <v>161</v>
      </c>
      <c r="D18" s="240" t="s">
        <v>1</v>
      </c>
      <c r="E18" s="115"/>
      <c r="F18" s="233">
        <v>5500</v>
      </c>
      <c r="G18" s="246" t="s">
        <v>276</v>
      </c>
      <c r="H18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5500</v>
      </c>
      <c r="I18" s="233" t="str">
        <f>IF(Sklop10[[#This Row],[ZAHTEVANA SHEMA KAKOVOSTI]]&lt;&gt;"",Sklop10[[#This Row],[Preračunana masa/volumen/kos na enoto kg]],"")</f>
        <v/>
      </c>
      <c r="J18" s="234"/>
      <c r="K18" s="251"/>
      <c r="L18" s="251"/>
      <c r="M18" s="235"/>
      <c r="N18" s="236"/>
      <c r="O18" s="236"/>
      <c r="P18" s="244"/>
      <c r="Q18" s="236">
        <f>+Sklop10[[#This Row],[cena/enota brez DDV v EUR]]*Sklop10[[#This Row],[Stopnja DDV (%)]]</f>
        <v>0</v>
      </c>
      <c r="R18" s="236">
        <f>+Sklop10[[#This Row],[cena/enota brez DDV v EUR]]+Sklop10[[#This Row],[Davek (EUR)]]</f>
        <v>0</v>
      </c>
      <c r="S18" s="236">
        <f>+Sklop10[[#This Row],[cena/enota brez DDV v EUR]]*Sklop10[[#This Row],[Okvirna količina]]</f>
        <v>0</v>
      </c>
      <c r="T18" s="238">
        <f>+Sklop10[[#This Row],[Končna cena/enoto mere (EUR) z DDV]]*Sklop10[[#This Row],[Okvirna količina]]</f>
        <v>0</v>
      </c>
      <c r="U18" s="245"/>
    </row>
    <row r="19" spans="1:21" s="57" customFormat="1" ht="12">
      <c r="A19" s="85" t="s">
        <v>6</v>
      </c>
      <c r="B19" s="239" t="s">
        <v>585</v>
      </c>
      <c r="C19" s="231" t="s">
        <v>161</v>
      </c>
      <c r="D19" s="240" t="s">
        <v>1</v>
      </c>
      <c r="E19" s="115"/>
      <c r="F19" s="233">
        <v>80</v>
      </c>
      <c r="G19" s="246" t="s">
        <v>276</v>
      </c>
      <c r="H19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9" s="233" t="str">
        <f>IF(Sklop10[[#This Row],[ZAHTEVANA SHEMA KAKOVOSTI]]&lt;&gt;"",Sklop10[[#This Row],[Preračunana masa/volumen/kos na enoto kg]],"")</f>
        <v/>
      </c>
      <c r="J19" s="234"/>
      <c r="K19" s="251"/>
      <c r="L19" s="251"/>
      <c r="M19" s="235"/>
      <c r="N19" s="236"/>
      <c r="O19" s="236"/>
      <c r="P19" s="244"/>
      <c r="Q19" s="236">
        <f>+Sklop10[[#This Row],[cena/enota brez DDV v EUR]]*Sklop10[[#This Row],[Stopnja DDV (%)]]</f>
        <v>0</v>
      </c>
      <c r="R19" s="236">
        <f>+Sklop10[[#This Row],[cena/enota brez DDV v EUR]]+Sklop10[[#This Row],[Davek (EUR)]]</f>
        <v>0</v>
      </c>
      <c r="S19" s="236">
        <f>+Sklop10[[#This Row],[cena/enota brez DDV v EUR]]*Sklop10[[#This Row],[Okvirna količina]]</f>
        <v>0</v>
      </c>
      <c r="T19" s="238">
        <f>+Sklop10[[#This Row],[Končna cena/enoto mere (EUR) z DDV]]*Sklop10[[#This Row],[Okvirna količina]]</f>
        <v>0</v>
      </c>
      <c r="U19" s="245"/>
    </row>
    <row r="20" spans="1:21" s="57" customFormat="1" ht="12">
      <c r="A20" s="85" t="s">
        <v>7</v>
      </c>
      <c r="B20" s="239" t="s">
        <v>586</v>
      </c>
      <c r="C20" s="231" t="s">
        <v>161</v>
      </c>
      <c r="D20" s="240" t="s">
        <v>1</v>
      </c>
      <c r="E20" s="115"/>
      <c r="F20" s="233">
        <v>300</v>
      </c>
      <c r="G20" s="246" t="s">
        <v>276</v>
      </c>
      <c r="H20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0" s="233" t="str">
        <f>IF(Sklop10[[#This Row],[ZAHTEVANA SHEMA KAKOVOSTI]]&lt;&gt;"",Sklop10[[#This Row],[Preračunana masa/volumen/kos na enoto kg]],"")</f>
        <v/>
      </c>
      <c r="J20" s="234"/>
      <c r="K20" s="251"/>
      <c r="L20" s="251"/>
      <c r="M20" s="235"/>
      <c r="N20" s="236"/>
      <c r="O20" s="236"/>
      <c r="P20" s="244"/>
      <c r="Q20" s="236">
        <f>+Sklop10[[#This Row],[cena/enota brez DDV v EUR]]*Sklop10[[#This Row],[Stopnja DDV (%)]]</f>
        <v>0</v>
      </c>
      <c r="R20" s="236">
        <f>+Sklop10[[#This Row],[cena/enota brez DDV v EUR]]+Sklop10[[#This Row],[Davek (EUR)]]</f>
        <v>0</v>
      </c>
      <c r="S20" s="236">
        <f>+Sklop10[[#This Row],[cena/enota brez DDV v EUR]]*Sklop10[[#This Row],[Okvirna količina]]</f>
        <v>0</v>
      </c>
      <c r="T20" s="238">
        <f>+Sklop10[[#This Row],[Končna cena/enoto mere (EUR) z DDV]]*Sklop10[[#This Row],[Okvirna količina]]</f>
        <v>0</v>
      </c>
      <c r="U20" s="245"/>
    </row>
    <row r="21" spans="1:21" s="57" customFormat="1" ht="12">
      <c r="A21" s="85" t="s">
        <v>8</v>
      </c>
      <c r="B21" s="239" t="s">
        <v>587</v>
      </c>
      <c r="C21" s="231" t="s">
        <v>161</v>
      </c>
      <c r="D21" s="240" t="s">
        <v>1</v>
      </c>
      <c r="E21" s="115"/>
      <c r="F21" s="233">
        <v>1300</v>
      </c>
      <c r="G21" s="246" t="s">
        <v>276</v>
      </c>
      <c r="H21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21" s="233" t="str">
        <f>IF(Sklop10[[#This Row],[ZAHTEVANA SHEMA KAKOVOSTI]]&lt;&gt;"",Sklop10[[#This Row],[Preračunana masa/volumen/kos na enoto kg]],"")</f>
        <v/>
      </c>
      <c r="J21" s="234"/>
      <c r="K21" s="251"/>
      <c r="L21" s="251"/>
      <c r="M21" s="235"/>
      <c r="N21" s="236"/>
      <c r="O21" s="236"/>
      <c r="P21" s="244"/>
      <c r="Q21" s="236">
        <f>+Sklop10[[#This Row],[cena/enota brez DDV v EUR]]*Sklop10[[#This Row],[Stopnja DDV (%)]]</f>
        <v>0</v>
      </c>
      <c r="R21" s="236">
        <f>+Sklop10[[#This Row],[cena/enota brez DDV v EUR]]+Sklop10[[#This Row],[Davek (EUR)]]</f>
        <v>0</v>
      </c>
      <c r="S21" s="236">
        <f>+Sklop10[[#This Row],[cena/enota brez DDV v EUR]]*Sklop10[[#This Row],[Okvirna količina]]</f>
        <v>0</v>
      </c>
      <c r="T21" s="238">
        <f>+Sklop10[[#This Row],[Končna cena/enoto mere (EUR) z DDV]]*Sklop10[[#This Row],[Okvirna količina]]</f>
        <v>0</v>
      </c>
      <c r="U21" s="245"/>
    </row>
    <row r="22" spans="1:21" s="57" customFormat="1" ht="12">
      <c r="A22" s="85" t="s">
        <v>9</v>
      </c>
      <c r="B22" s="239" t="s">
        <v>588</v>
      </c>
      <c r="C22" s="231" t="s">
        <v>161</v>
      </c>
      <c r="D22" s="240" t="s">
        <v>1</v>
      </c>
      <c r="E22" s="115"/>
      <c r="F22" s="233">
        <v>600</v>
      </c>
      <c r="G22" s="246" t="s">
        <v>276</v>
      </c>
      <c r="H22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2" s="233" t="str">
        <f>IF(Sklop10[[#This Row],[ZAHTEVANA SHEMA KAKOVOSTI]]&lt;&gt;"",Sklop10[[#This Row],[Preračunana masa/volumen/kos na enoto kg]],"")</f>
        <v/>
      </c>
      <c r="J22" s="234"/>
      <c r="K22" s="251"/>
      <c r="L22" s="251"/>
      <c r="M22" s="235"/>
      <c r="N22" s="236"/>
      <c r="O22" s="236"/>
      <c r="P22" s="244"/>
      <c r="Q22" s="236">
        <f>+Sklop10[[#This Row],[cena/enota brez DDV v EUR]]*Sklop10[[#This Row],[Stopnja DDV (%)]]</f>
        <v>0</v>
      </c>
      <c r="R22" s="236">
        <f>+Sklop10[[#This Row],[cena/enota brez DDV v EUR]]+Sklop10[[#This Row],[Davek (EUR)]]</f>
        <v>0</v>
      </c>
      <c r="S22" s="236">
        <f>+Sklop10[[#This Row],[cena/enota brez DDV v EUR]]*Sklop10[[#This Row],[Okvirna količina]]</f>
        <v>0</v>
      </c>
      <c r="T22" s="238">
        <f>+Sklop10[[#This Row],[Končna cena/enoto mere (EUR) z DDV]]*Sklop10[[#This Row],[Okvirna količina]]</f>
        <v>0</v>
      </c>
      <c r="U22" s="245"/>
    </row>
    <row r="23" spans="1:21" s="57" customFormat="1" ht="12">
      <c r="A23" s="85" t="s">
        <v>10</v>
      </c>
      <c r="B23" s="239" t="s">
        <v>589</v>
      </c>
      <c r="C23" s="231" t="s">
        <v>161</v>
      </c>
      <c r="D23" s="240" t="s">
        <v>1</v>
      </c>
      <c r="E23" s="115"/>
      <c r="F23" s="233">
        <v>100</v>
      </c>
      <c r="G23" s="246" t="s">
        <v>276</v>
      </c>
      <c r="H23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233" t="str">
        <f>IF(Sklop10[[#This Row],[ZAHTEVANA SHEMA KAKOVOSTI]]&lt;&gt;"",Sklop10[[#This Row],[Preračunana masa/volumen/kos na enoto kg]],"")</f>
        <v/>
      </c>
      <c r="J23" s="234"/>
      <c r="K23" s="251"/>
      <c r="L23" s="251"/>
      <c r="M23" s="235"/>
      <c r="N23" s="236"/>
      <c r="O23" s="236"/>
      <c r="P23" s="244"/>
      <c r="Q23" s="236">
        <f>+Sklop10[[#This Row],[cena/enota brez DDV v EUR]]*Sklop10[[#This Row],[Stopnja DDV (%)]]</f>
        <v>0</v>
      </c>
      <c r="R23" s="236">
        <f>+Sklop10[[#This Row],[cena/enota brez DDV v EUR]]+Sklop10[[#This Row],[Davek (EUR)]]</f>
        <v>0</v>
      </c>
      <c r="S23" s="236">
        <f>+Sklop10[[#This Row],[cena/enota brez DDV v EUR]]*Sklop10[[#This Row],[Okvirna količina]]</f>
        <v>0</v>
      </c>
      <c r="T23" s="238">
        <f>+Sklop10[[#This Row],[Končna cena/enoto mere (EUR) z DDV]]*Sklop10[[#This Row],[Okvirna količina]]</f>
        <v>0</v>
      </c>
      <c r="U23" s="245"/>
    </row>
    <row r="24" spans="1:21" s="57" customFormat="1" ht="12">
      <c r="A24" s="85" t="s">
        <v>11</v>
      </c>
      <c r="B24" s="239" t="s">
        <v>590</v>
      </c>
      <c r="C24" s="231" t="s">
        <v>161</v>
      </c>
      <c r="D24" s="240" t="s">
        <v>1</v>
      </c>
      <c r="E24" s="115"/>
      <c r="F24" s="233">
        <v>100</v>
      </c>
      <c r="G24" s="246" t="s">
        <v>276</v>
      </c>
      <c r="H24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233" t="str">
        <f>IF(Sklop10[[#This Row],[ZAHTEVANA SHEMA KAKOVOSTI]]&lt;&gt;"",Sklop10[[#This Row],[Preračunana masa/volumen/kos na enoto kg]],"")</f>
        <v/>
      </c>
      <c r="J24" s="234"/>
      <c r="K24" s="251"/>
      <c r="L24" s="251"/>
      <c r="M24" s="235"/>
      <c r="N24" s="236"/>
      <c r="O24" s="236"/>
      <c r="P24" s="244"/>
      <c r="Q24" s="236">
        <f>+Sklop10[[#This Row],[cena/enota brez DDV v EUR]]*Sklop10[[#This Row],[Stopnja DDV (%)]]</f>
        <v>0</v>
      </c>
      <c r="R24" s="236">
        <f>+Sklop10[[#This Row],[cena/enota brez DDV v EUR]]+Sklop10[[#This Row],[Davek (EUR)]]</f>
        <v>0</v>
      </c>
      <c r="S24" s="236">
        <f>+Sklop10[[#This Row],[cena/enota brez DDV v EUR]]*Sklop10[[#This Row],[Okvirna količina]]</f>
        <v>0</v>
      </c>
      <c r="T24" s="238">
        <f>+Sklop10[[#This Row],[Končna cena/enoto mere (EUR) z DDV]]*Sklop10[[#This Row],[Okvirna količina]]</f>
        <v>0</v>
      </c>
      <c r="U24" s="245"/>
    </row>
    <row r="25" spans="1:21" s="57" customFormat="1" ht="12">
      <c r="A25" s="85" t="s">
        <v>12</v>
      </c>
      <c r="B25" s="239" t="s">
        <v>591</v>
      </c>
      <c r="C25" s="231" t="s">
        <v>161</v>
      </c>
      <c r="D25" s="240" t="s">
        <v>1</v>
      </c>
      <c r="E25" s="115"/>
      <c r="F25" s="233">
        <v>800</v>
      </c>
      <c r="G25" s="246" t="s">
        <v>276</v>
      </c>
      <c r="H25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5" s="233" t="str">
        <f>IF(Sklop10[[#This Row],[ZAHTEVANA SHEMA KAKOVOSTI]]&lt;&gt;"",Sklop10[[#This Row],[Preračunana masa/volumen/kos na enoto kg]],"")</f>
        <v/>
      </c>
      <c r="J25" s="234"/>
      <c r="K25" s="251"/>
      <c r="L25" s="251"/>
      <c r="M25" s="235"/>
      <c r="N25" s="236"/>
      <c r="O25" s="236"/>
      <c r="P25" s="244"/>
      <c r="Q25" s="236">
        <f>+Sklop10[[#This Row],[cena/enota brez DDV v EUR]]*Sklop10[[#This Row],[Stopnja DDV (%)]]</f>
        <v>0</v>
      </c>
      <c r="R25" s="236">
        <f>+Sklop10[[#This Row],[cena/enota brez DDV v EUR]]+Sklop10[[#This Row],[Davek (EUR)]]</f>
        <v>0</v>
      </c>
      <c r="S25" s="236">
        <f>+Sklop10[[#This Row],[cena/enota brez DDV v EUR]]*Sklop10[[#This Row],[Okvirna količina]]</f>
        <v>0</v>
      </c>
      <c r="T25" s="238">
        <f>+Sklop10[[#This Row],[Končna cena/enoto mere (EUR) z DDV]]*Sklop10[[#This Row],[Okvirna količina]]</f>
        <v>0</v>
      </c>
      <c r="U25" s="245"/>
    </row>
    <row r="26" spans="1:21" s="57" customFormat="1" ht="12">
      <c r="A26" s="85" t="s">
        <v>13</v>
      </c>
      <c r="B26" s="239" t="s">
        <v>592</v>
      </c>
      <c r="C26" s="231" t="s">
        <v>161</v>
      </c>
      <c r="D26" s="240" t="s">
        <v>1</v>
      </c>
      <c r="E26" s="115"/>
      <c r="F26" s="233">
        <v>800</v>
      </c>
      <c r="G26" s="246" t="s">
        <v>276</v>
      </c>
      <c r="H26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6" s="233" t="str">
        <f>IF(Sklop10[[#This Row],[ZAHTEVANA SHEMA KAKOVOSTI]]&lt;&gt;"",Sklop10[[#This Row],[Preračunana masa/volumen/kos na enoto kg]],"")</f>
        <v/>
      </c>
      <c r="J26" s="234"/>
      <c r="K26" s="251"/>
      <c r="L26" s="251"/>
      <c r="M26" s="235"/>
      <c r="N26" s="236"/>
      <c r="O26" s="236"/>
      <c r="P26" s="244"/>
      <c r="Q26" s="236">
        <f>+Sklop10[[#This Row],[cena/enota brez DDV v EUR]]*Sklop10[[#This Row],[Stopnja DDV (%)]]</f>
        <v>0</v>
      </c>
      <c r="R26" s="236">
        <f>+Sklop10[[#This Row],[cena/enota brez DDV v EUR]]+Sklop10[[#This Row],[Davek (EUR)]]</f>
        <v>0</v>
      </c>
      <c r="S26" s="236">
        <f>+Sklop10[[#This Row],[cena/enota brez DDV v EUR]]*Sklop10[[#This Row],[Okvirna količina]]</f>
        <v>0</v>
      </c>
      <c r="T26" s="238">
        <f>+Sklop10[[#This Row],[Končna cena/enoto mere (EUR) z DDV]]*Sklop10[[#This Row],[Okvirna količina]]</f>
        <v>0</v>
      </c>
      <c r="U26" s="245"/>
    </row>
    <row r="27" spans="1:21" s="57" customFormat="1" ht="12">
      <c r="A27" s="85" t="s">
        <v>14</v>
      </c>
      <c r="B27" s="239" t="s">
        <v>593</v>
      </c>
      <c r="C27" s="231" t="s">
        <v>161</v>
      </c>
      <c r="D27" s="240" t="s">
        <v>1</v>
      </c>
      <c r="E27" s="115"/>
      <c r="F27" s="233">
        <v>100</v>
      </c>
      <c r="G27" s="246" t="s">
        <v>276</v>
      </c>
      <c r="H27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233" t="str">
        <f>IF(Sklop10[[#This Row],[ZAHTEVANA SHEMA KAKOVOSTI]]&lt;&gt;"",Sklop10[[#This Row],[Preračunana masa/volumen/kos na enoto kg]],"")</f>
        <v/>
      </c>
      <c r="J27" s="234"/>
      <c r="K27" s="251"/>
      <c r="L27" s="251"/>
      <c r="M27" s="235"/>
      <c r="N27" s="236"/>
      <c r="O27" s="236"/>
      <c r="P27" s="244"/>
      <c r="Q27" s="236">
        <f>+Sklop10[[#This Row],[cena/enota brez DDV v EUR]]*Sklop10[[#This Row],[Stopnja DDV (%)]]</f>
        <v>0</v>
      </c>
      <c r="R27" s="236">
        <f>+Sklop10[[#This Row],[cena/enota brez DDV v EUR]]+Sklop10[[#This Row],[Davek (EUR)]]</f>
        <v>0</v>
      </c>
      <c r="S27" s="236">
        <f>+Sklop10[[#This Row],[cena/enota brez DDV v EUR]]*Sklop10[[#This Row],[Okvirna količina]]</f>
        <v>0</v>
      </c>
      <c r="T27" s="238">
        <f>+Sklop10[[#This Row],[Končna cena/enoto mere (EUR) z DDV]]*Sklop10[[#This Row],[Okvirna količina]]</f>
        <v>0</v>
      </c>
      <c r="U27" s="245"/>
    </row>
    <row r="28" spans="1:21" s="57" customFormat="1" ht="12">
      <c r="A28" s="85" t="s">
        <v>15</v>
      </c>
      <c r="B28" s="239" t="s">
        <v>594</v>
      </c>
      <c r="C28" s="231" t="s">
        <v>595</v>
      </c>
      <c r="D28" s="240" t="s">
        <v>1</v>
      </c>
      <c r="E28" s="115"/>
      <c r="F28" s="233">
        <v>10</v>
      </c>
      <c r="G28" s="246" t="s">
        <v>276</v>
      </c>
      <c r="H28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233" t="str">
        <f>IF(Sklop10[[#This Row],[ZAHTEVANA SHEMA KAKOVOSTI]]&lt;&gt;"",Sklop10[[#This Row],[Preračunana masa/volumen/kos na enoto kg]],"")</f>
        <v/>
      </c>
      <c r="J28" s="234"/>
      <c r="K28" s="251"/>
      <c r="L28" s="251"/>
      <c r="M28" s="235"/>
      <c r="N28" s="236"/>
      <c r="O28" s="236"/>
      <c r="P28" s="244"/>
      <c r="Q28" s="236">
        <f>+Sklop10[[#This Row],[cena/enota brez DDV v EUR]]*Sklop10[[#This Row],[Stopnja DDV (%)]]</f>
        <v>0</v>
      </c>
      <c r="R28" s="236">
        <f>+Sklop10[[#This Row],[cena/enota brez DDV v EUR]]+Sklop10[[#This Row],[Davek (EUR)]]</f>
        <v>0</v>
      </c>
      <c r="S28" s="236">
        <f>+Sklop10[[#This Row],[cena/enota brez DDV v EUR]]*Sklop10[[#This Row],[Okvirna količina]]</f>
        <v>0</v>
      </c>
      <c r="T28" s="238">
        <f>+Sklop10[[#This Row],[Končna cena/enoto mere (EUR) z DDV]]*Sklop10[[#This Row],[Okvirna količina]]</f>
        <v>0</v>
      </c>
      <c r="U28" s="245"/>
    </row>
    <row r="29" spans="1:21" s="57" customFormat="1" ht="12">
      <c r="A29" s="85" t="s">
        <v>16</v>
      </c>
      <c r="B29" s="239" t="s">
        <v>596</v>
      </c>
      <c r="C29" s="231" t="s">
        <v>161</v>
      </c>
      <c r="D29" s="240" t="s">
        <v>1</v>
      </c>
      <c r="E29" s="115"/>
      <c r="F29" s="233">
        <v>40</v>
      </c>
      <c r="G29" s="246" t="s">
        <v>276</v>
      </c>
      <c r="H29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9" s="233" t="str">
        <f>IF(Sklop10[[#This Row],[ZAHTEVANA SHEMA KAKOVOSTI]]&lt;&gt;"",Sklop10[[#This Row],[Preračunana masa/volumen/kos na enoto kg]],"")</f>
        <v/>
      </c>
      <c r="J29" s="234"/>
      <c r="K29" s="251"/>
      <c r="L29" s="251"/>
      <c r="M29" s="235"/>
      <c r="N29" s="236"/>
      <c r="O29" s="236"/>
      <c r="P29" s="244"/>
      <c r="Q29" s="236">
        <f>+Sklop10[[#This Row],[cena/enota brez DDV v EUR]]*Sklop10[[#This Row],[Stopnja DDV (%)]]</f>
        <v>0</v>
      </c>
      <c r="R29" s="236">
        <f>+Sklop10[[#This Row],[cena/enota brez DDV v EUR]]+Sklop10[[#This Row],[Davek (EUR)]]</f>
        <v>0</v>
      </c>
      <c r="S29" s="236">
        <f>+Sklop10[[#This Row],[cena/enota brez DDV v EUR]]*Sklop10[[#This Row],[Okvirna količina]]</f>
        <v>0</v>
      </c>
      <c r="T29" s="238">
        <f>+Sklop10[[#This Row],[Končna cena/enoto mere (EUR) z DDV]]*Sklop10[[#This Row],[Okvirna količina]]</f>
        <v>0</v>
      </c>
      <c r="U29" s="245"/>
    </row>
    <row r="30" spans="1:21" s="57" customFormat="1" ht="12">
      <c r="A30" s="85" t="s">
        <v>17</v>
      </c>
      <c r="B30" s="239" t="s">
        <v>597</v>
      </c>
      <c r="C30" s="231" t="s">
        <v>298</v>
      </c>
      <c r="D30" s="240" t="s">
        <v>158</v>
      </c>
      <c r="E30" s="115"/>
      <c r="F30" s="233">
        <v>160</v>
      </c>
      <c r="G30" s="246" t="s">
        <v>276</v>
      </c>
      <c r="H30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30" s="233" t="str">
        <f>IF(Sklop10[[#This Row],[ZAHTEVANA SHEMA KAKOVOSTI]]&lt;&gt;"",Sklop10[[#This Row],[Preračunana masa/volumen/kos na enoto kg]],"")</f>
        <v/>
      </c>
      <c r="J30" s="234"/>
      <c r="K30" s="251"/>
      <c r="L30" s="251"/>
      <c r="M30" s="235"/>
      <c r="N30" s="236"/>
      <c r="O30" s="236"/>
      <c r="P30" s="244"/>
      <c r="Q30" s="236">
        <f>+Sklop10[[#This Row],[cena/enota brez DDV v EUR]]*Sklop10[[#This Row],[Stopnja DDV (%)]]</f>
        <v>0</v>
      </c>
      <c r="R30" s="236">
        <f>+Sklop10[[#This Row],[cena/enota brez DDV v EUR]]+Sklop10[[#This Row],[Davek (EUR)]]</f>
        <v>0</v>
      </c>
      <c r="S30" s="236">
        <f>+Sklop10[[#This Row],[cena/enota brez DDV v EUR]]*Sklop10[[#This Row],[Okvirna količina]]</f>
        <v>0</v>
      </c>
      <c r="T30" s="238">
        <f>+Sklop10[[#This Row],[Končna cena/enoto mere (EUR) z DDV]]*Sklop10[[#This Row],[Okvirna količina]]</f>
        <v>0</v>
      </c>
      <c r="U30" s="245"/>
    </row>
    <row r="31" spans="1:21" s="57" customFormat="1" ht="12">
      <c r="A31" s="85" t="s">
        <v>18</v>
      </c>
      <c r="B31" s="239" t="s">
        <v>598</v>
      </c>
      <c r="C31" s="231" t="s">
        <v>161</v>
      </c>
      <c r="D31" s="240" t="s">
        <v>1</v>
      </c>
      <c r="E31" s="115"/>
      <c r="F31" s="233">
        <v>350</v>
      </c>
      <c r="G31" s="246" t="s">
        <v>276</v>
      </c>
      <c r="H31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31" s="233" t="str">
        <f>IF(Sklop10[[#This Row],[ZAHTEVANA SHEMA KAKOVOSTI]]&lt;&gt;"",Sklop10[[#This Row],[Preračunana masa/volumen/kos na enoto kg]],"")</f>
        <v/>
      </c>
      <c r="J31" s="234"/>
      <c r="K31" s="251"/>
      <c r="L31" s="251"/>
      <c r="M31" s="235"/>
      <c r="N31" s="236"/>
      <c r="O31" s="236"/>
      <c r="P31" s="244"/>
      <c r="Q31" s="236">
        <f>+Sklop10[[#This Row],[cena/enota brez DDV v EUR]]*Sklop10[[#This Row],[Stopnja DDV (%)]]</f>
        <v>0</v>
      </c>
      <c r="R31" s="236">
        <f>+Sklop10[[#This Row],[cena/enota brez DDV v EUR]]+Sklop10[[#This Row],[Davek (EUR)]]</f>
        <v>0</v>
      </c>
      <c r="S31" s="236">
        <f>+Sklop10[[#This Row],[cena/enota brez DDV v EUR]]*Sklop10[[#This Row],[Okvirna količina]]</f>
        <v>0</v>
      </c>
      <c r="T31" s="238">
        <f>+Sklop10[[#This Row],[Končna cena/enoto mere (EUR) z DDV]]*Sklop10[[#This Row],[Okvirna količina]]</f>
        <v>0</v>
      </c>
      <c r="U31" s="245"/>
    </row>
    <row r="32" spans="1:21" s="57" customFormat="1" ht="12">
      <c r="A32" s="85" t="s">
        <v>19</v>
      </c>
      <c r="B32" s="239" t="s">
        <v>599</v>
      </c>
      <c r="C32" s="231" t="s">
        <v>600</v>
      </c>
      <c r="D32" s="240" t="s">
        <v>158</v>
      </c>
      <c r="E32" s="115"/>
      <c r="F32" s="233">
        <v>60</v>
      </c>
      <c r="G32" s="246" t="s">
        <v>276</v>
      </c>
      <c r="H32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2" s="233" t="str">
        <f>IF(Sklop10[[#This Row],[ZAHTEVANA SHEMA KAKOVOSTI]]&lt;&gt;"",Sklop10[[#This Row],[Preračunana masa/volumen/kos na enoto kg]],"")</f>
        <v/>
      </c>
      <c r="J32" s="234"/>
      <c r="K32" s="251"/>
      <c r="L32" s="251"/>
      <c r="M32" s="235"/>
      <c r="N32" s="236"/>
      <c r="O32" s="236"/>
      <c r="P32" s="244"/>
      <c r="Q32" s="236">
        <f>+Sklop10[[#This Row],[cena/enota brez DDV v EUR]]*Sklop10[[#This Row],[Stopnja DDV (%)]]</f>
        <v>0</v>
      </c>
      <c r="R32" s="236">
        <f>+Sklop10[[#This Row],[cena/enota brez DDV v EUR]]+Sklop10[[#This Row],[Davek (EUR)]]</f>
        <v>0</v>
      </c>
      <c r="S32" s="236">
        <f>+Sklop10[[#This Row],[cena/enota brez DDV v EUR]]*Sklop10[[#This Row],[Okvirna količina]]</f>
        <v>0</v>
      </c>
      <c r="T32" s="238">
        <f>+Sklop10[[#This Row],[Končna cena/enoto mere (EUR) z DDV]]*Sklop10[[#This Row],[Okvirna količina]]</f>
        <v>0</v>
      </c>
      <c r="U32" s="245"/>
    </row>
    <row r="33" spans="1:21" s="57" customFormat="1" ht="36">
      <c r="A33" s="85" t="s">
        <v>20</v>
      </c>
      <c r="B33" s="239" t="s">
        <v>601</v>
      </c>
      <c r="C33" s="231" t="s">
        <v>1227</v>
      </c>
      <c r="D33" s="240" t="s">
        <v>158</v>
      </c>
      <c r="E33" s="115"/>
      <c r="F33" s="233">
        <v>15</v>
      </c>
      <c r="G33" s="246" t="s">
        <v>276</v>
      </c>
      <c r="H33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3" s="233" t="str">
        <f>IF(Sklop10[[#This Row],[ZAHTEVANA SHEMA KAKOVOSTI]]&lt;&gt;"",Sklop10[[#This Row],[Preračunana masa/volumen/kos na enoto kg]],"")</f>
        <v/>
      </c>
      <c r="J33" s="234"/>
      <c r="K33" s="251"/>
      <c r="L33" s="251"/>
      <c r="M33" s="235"/>
      <c r="N33" s="236"/>
      <c r="O33" s="236"/>
      <c r="P33" s="244"/>
      <c r="Q33" s="236">
        <f>+Sklop10[[#This Row],[cena/enota brez DDV v EUR]]*Sklop10[[#This Row],[Stopnja DDV (%)]]</f>
        <v>0</v>
      </c>
      <c r="R33" s="236">
        <f>+Sklop10[[#This Row],[cena/enota brez DDV v EUR]]+Sklop10[[#This Row],[Davek (EUR)]]</f>
        <v>0</v>
      </c>
      <c r="S33" s="236">
        <f>+Sklop10[[#This Row],[cena/enota brez DDV v EUR]]*Sklop10[[#This Row],[Okvirna količina]]</f>
        <v>0</v>
      </c>
      <c r="T33" s="238">
        <f>+Sklop10[[#This Row],[Končna cena/enoto mere (EUR) z DDV]]*Sklop10[[#This Row],[Okvirna količina]]</f>
        <v>0</v>
      </c>
      <c r="U33" s="245"/>
    </row>
    <row r="34" spans="1:21" s="57" customFormat="1" ht="36">
      <c r="A34" s="85" t="s">
        <v>21</v>
      </c>
      <c r="B34" s="239" t="s">
        <v>603</v>
      </c>
      <c r="C34" s="231" t="s">
        <v>604</v>
      </c>
      <c r="D34" s="240" t="s">
        <v>158</v>
      </c>
      <c r="E34" s="115"/>
      <c r="F34" s="233">
        <v>10</v>
      </c>
      <c r="G34" s="246" t="s">
        <v>276</v>
      </c>
      <c r="H34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4" s="233" t="str">
        <f>IF(Sklop10[[#This Row],[ZAHTEVANA SHEMA KAKOVOSTI]]&lt;&gt;"",Sklop10[[#This Row],[Preračunana masa/volumen/kos na enoto kg]],"")</f>
        <v/>
      </c>
      <c r="J34" s="234"/>
      <c r="K34" s="251"/>
      <c r="L34" s="251"/>
      <c r="M34" s="235"/>
      <c r="N34" s="236"/>
      <c r="O34" s="236"/>
      <c r="P34" s="244"/>
      <c r="Q34" s="236">
        <f>+Sklop10[[#This Row],[cena/enota brez DDV v EUR]]*Sklop10[[#This Row],[Stopnja DDV (%)]]</f>
        <v>0</v>
      </c>
      <c r="R34" s="236">
        <f>+Sklop10[[#This Row],[cena/enota brez DDV v EUR]]+Sklop10[[#This Row],[Davek (EUR)]]</f>
        <v>0</v>
      </c>
      <c r="S34" s="236">
        <f>+Sklop10[[#This Row],[cena/enota brez DDV v EUR]]*Sklop10[[#This Row],[Okvirna količina]]</f>
        <v>0</v>
      </c>
      <c r="T34" s="238">
        <f>+Sklop10[[#This Row],[Končna cena/enoto mere (EUR) z DDV]]*Sklop10[[#This Row],[Okvirna količina]]</f>
        <v>0</v>
      </c>
      <c r="U34" s="245"/>
    </row>
    <row r="35" spans="1:21" s="57" customFormat="1" ht="36">
      <c r="A35" s="85" t="s">
        <v>22</v>
      </c>
      <c r="B35" s="239" t="s">
        <v>605</v>
      </c>
      <c r="C35" s="231" t="s">
        <v>602</v>
      </c>
      <c r="D35" s="240" t="s">
        <v>158</v>
      </c>
      <c r="E35" s="115"/>
      <c r="F35" s="233">
        <v>55</v>
      </c>
      <c r="G35" s="246" t="s">
        <v>276</v>
      </c>
      <c r="H35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35" s="233" t="str">
        <f>IF(Sklop10[[#This Row],[ZAHTEVANA SHEMA KAKOVOSTI]]&lt;&gt;"",Sklop10[[#This Row],[Preračunana masa/volumen/kos na enoto kg]],"")</f>
        <v/>
      </c>
      <c r="J35" s="234"/>
      <c r="K35" s="251"/>
      <c r="L35" s="251"/>
      <c r="M35" s="235"/>
      <c r="N35" s="236"/>
      <c r="O35" s="236"/>
      <c r="P35" s="244"/>
      <c r="Q35" s="236">
        <f>+Sklop10[[#This Row],[cena/enota brez DDV v EUR]]*Sklop10[[#This Row],[Stopnja DDV (%)]]</f>
        <v>0</v>
      </c>
      <c r="R35" s="236">
        <f>+Sklop10[[#This Row],[cena/enota brez DDV v EUR]]+Sklop10[[#This Row],[Davek (EUR)]]</f>
        <v>0</v>
      </c>
      <c r="S35" s="236">
        <f>+Sklop10[[#This Row],[cena/enota brez DDV v EUR]]*Sklop10[[#This Row],[Okvirna količina]]</f>
        <v>0</v>
      </c>
      <c r="T35" s="238">
        <f>+Sklop10[[#This Row],[Končna cena/enoto mere (EUR) z DDV]]*Sklop10[[#This Row],[Okvirna količina]]</f>
        <v>0</v>
      </c>
      <c r="U35" s="245"/>
    </row>
    <row r="36" spans="1:21" s="57" customFormat="1" ht="36">
      <c r="A36" s="85" t="s">
        <v>23</v>
      </c>
      <c r="B36" s="239" t="s">
        <v>605</v>
      </c>
      <c r="C36" s="231" t="s">
        <v>604</v>
      </c>
      <c r="D36" s="240" t="s">
        <v>158</v>
      </c>
      <c r="E36" s="115"/>
      <c r="F36" s="233">
        <v>55</v>
      </c>
      <c r="G36" s="246" t="s">
        <v>276</v>
      </c>
      <c r="H36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36" s="233" t="str">
        <f>IF(Sklop10[[#This Row],[ZAHTEVANA SHEMA KAKOVOSTI]]&lt;&gt;"",Sklop10[[#This Row],[Preračunana masa/volumen/kos na enoto kg]],"")</f>
        <v/>
      </c>
      <c r="J36" s="234"/>
      <c r="K36" s="251"/>
      <c r="L36" s="251"/>
      <c r="M36" s="235"/>
      <c r="N36" s="236"/>
      <c r="O36" s="236"/>
      <c r="P36" s="244"/>
      <c r="Q36" s="236">
        <f>+Sklop10[[#This Row],[cena/enota brez DDV v EUR]]*Sklop10[[#This Row],[Stopnja DDV (%)]]</f>
        <v>0</v>
      </c>
      <c r="R36" s="236">
        <f>+Sklop10[[#This Row],[cena/enota brez DDV v EUR]]+Sklop10[[#This Row],[Davek (EUR)]]</f>
        <v>0</v>
      </c>
      <c r="S36" s="236">
        <f>+Sklop10[[#This Row],[cena/enota brez DDV v EUR]]*Sklop10[[#This Row],[Okvirna količina]]</f>
        <v>0</v>
      </c>
      <c r="T36" s="238">
        <f>+Sklop10[[#This Row],[Končna cena/enoto mere (EUR) z DDV]]*Sklop10[[#This Row],[Okvirna količina]]</f>
        <v>0</v>
      </c>
      <c r="U36" s="245"/>
    </row>
    <row r="37" spans="1:21" s="57" customFormat="1" ht="36">
      <c r="A37" s="85" t="s">
        <v>24</v>
      </c>
      <c r="B37" s="239" t="s">
        <v>606</v>
      </c>
      <c r="C37" s="231" t="s">
        <v>602</v>
      </c>
      <c r="D37" s="240" t="s">
        <v>158</v>
      </c>
      <c r="E37" s="115"/>
      <c r="F37" s="233">
        <v>15</v>
      </c>
      <c r="G37" s="246" t="s">
        <v>276</v>
      </c>
      <c r="H37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7" s="233" t="str">
        <f>IF(Sklop10[[#This Row],[ZAHTEVANA SHEMA KAKOVOSTI]]&lt;&gt;"",Sklop10[[#This Row],[Preračunana masa/volumen/kos na enoto kg]],"")</f>
        <v/>
      </c>
      <c r="J37" s="234"/>
      <c r="K37" s="251"/>
      <c r="L37" s="251"/>
      <c r="M37" s="235"/>
      <c r="N37" s="236"/>
      <c r="O37" s="236"/>
      <c r="P37" s="244"/>
      <c r="Q37" s="236">
        <f>+Sklop10[[#This Row],[cena/enota brez DDV v EUR]]*Sklop10[[#This Row],[Stopnja DDV (%)]]</f>
        <v>0</v>
      </c>
      <c r="R37" s="236">
        <f>+Sklop10[[#This Row],[cena/enota brez DDV v EUR]]+Sklop10[[#This Row],[Davek (EUR)]]</f>
        <v>0</v>
      </c>
      <c r="S37" s="236">
        <f>+Sklop10[[#This Row],[cena/enota brez DDV v EUR]]*Sklop10[[#This Row],[Okvirna količina]]</f>
        <v>0</v>
      </c>
      <c r="T37" s="238">
        <f>+Sklop10[[#This Row],[Končna cena/enoto mere (EUR) z DDV]]*Sklop10[[#This Row],[Okvirna količina]]</f>
        <v>0</v>
      </c>
      <c r="U37" s="245"/>
    </row>
    <row r="38" spans="1:21" s="57" customFormat="1" ht="36">
      <c r="A38" s="85" t="s">
        <v>25</v>
      </c>
      <c r="B38" s="239" t="s">
        <v>606</v>
      </c>
      <c r="C38" s="231" t="s">
        <v>604</v>
      </c>
      <c r="D38" s="240" t="s">
        <v>158</v>
      </c>
      <c r="E38" s="115"/>
      <c r="F38" s="233">
        <v>10</v>
      </c>
      <c r="G38" s="246" t="s">
        <v>276</v>
      </c>
      <c r="H38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8" s="233" t="str">
        <f>IF(Sklop10[[#This Row],[ZAHTEVANA SHEMA KAKOVOSTI]]&lt;&gt;"",Sklop10[[#This Row],[Preračunana masa/volumen/kos na enoto kg]],"")</f>
        <v/>
      </c>
      <c r="J38" s="234"/>
      <c r="K38" s="251"/>
      <c r="L38" s="251"/>
      <c r="M38" s="235"/>
      <c r="N38" s="236"/>
      <c r="O38" s="236"/>
      <c r="P38" s="244"/>
      <c r="Q38" s="236">
        <f>+Sklop10[[#This Row],[cena/enota brez DDV v EUR]]*Sklop10[[#This Row],[Stopnja DDV (%)]]</f>
        <v>0</v>
      </c>
      <c r="R38" s="236">
        <f>+Sklop10[[#This Row],[cena/enota brez DDV v EUR]]+Sklop10[[#This Row],[Davek (EUR)]]</f>
        <v>0</v>
      </c>
      <c r="S38" s="236">
        <f>+Sklop10[[#This Row],[cena/enota brez DDV v EUR]]*Sklop10[[#This Row],[Okvirna količina]]</f>
        <v>0</v>
      </c>
      <c r="T38" s="238">
        <f>+Sklop10[[#This Row],[Končna cena/enoto mere (EUR) z DDV]]*Sklop10[[#This Row],[Okvirna količina]]</f>
        <v>0</v>
      </c>
      <c r="U38" s="245"/>
    </row>
    <row r="39" spans="1:21" s="57" customFormat="1" ht="36">
      <c r="A39" s="85" t="s">
        <v>26</v>
      </c>
      <c r="B39" s="239" t="s">
        <v>607</v>
      </c>
      <c r="C39" s="231" t="s">
        <v>1227</v>
      </c>
      <c r="D39" s="240" t="s">
        <v>158</v>
      </c>
      <c r="E39" s="115"/>
      <c r="F39" s="233">
        <v>15</v>
      </c>
      <c r="G39" s="246" t="s">
        <v>276</v>
      </c>
      <c r="H39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9" s="233" t="str">
        <f>IF(Sklop10[[#This Row],[ZAHTEVANA SHEMA KAKOVOSTI]]&lt;&gt;"",Sklop10[[#This Row],[Preračunana masa/volumen/kos na enoto kg]],"")</f>
        <v/>
      </c>
      <c r="J39" s="234"/>
      <c r="K39" s="251"/>
      <c r="L39" s="251"/>
      <c r="M39" s="235"/>
      <c r="N39" s="236"/>
      <c r="O39" s="236"/>
      <c r="P39" s="244"/>
      <c r="Q39" s="236">
        <f>+Sklop10[[#This Row],[cena/enota brez DDV v EUR]]*Sklop10[[#This Row],[Stopnja DDV (%)]]</f>
        <v>0</v>
      </c>
      <c r="R39" s="236">
        <f>+Sklop10[[#This Row],[cena/enota brez DDV v EUR]]+Sklop10[[#This Row],[Davek (EUR)]]</f>
        <v>0</v>
      </c>
      <c r="S39" s="236">
        <f>+Sklop10[[#This Row],[cena/enota brez DDV v EUR]]*Sklop10[[#This Row],[Okvirna količina]]</f>
        <v>0</v>
      </c>
      <c r="T39" s="238">
        <f>+Sklop10[[#This Row],[Končna cena/enoto mere (EUR) z DDV]]*Sklop10[[#This Row],[Okvirna količina]]</f>
        <v>0</v>
      </c>
      <c r="U39" s="245"/>
    </row>
    <row r="40" spans="1:21" s="57" customFormat="1" ht="36">
      <c r="A40" s="85" t="s">
        <v>27</v>
      </c>
      <c r="B40" s="239" t="s">
        <v>607</v>
      </c>
      <c r="C40" s="231" t="s">
        <v>604</v>
      </c>
      <c r="D40" s="240" t="s">
        <v>158</v>
      </c>
      <c r="E40" s="115"/>
      <c r="F40" s="233">
        <v>10</v>
      </c>
      <c r="G40" s="246" t="s">
        <v>276</v>
      </c>
      <c r="H40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233" t="str">
        <f>IF(Sklop10[[#This Row],[ZAHTEVANA SHEMA KAKOVOSTI]]&lt;&gt;"",Sklop10[[#This Row],[Preračunana masa/volumen/kos na enoto kg]],"")</f>
        <v/>
      </c>
      <c r="J40" s="234"/>
      <c r="K40" s="251"/>
      <c r="L40" s="251"/>
      <c r="M40" s="235"/>
      <c r="N40" s="236"/>
      <c r="O40" s="236"/>
      <c r="P40" s="244"/>
      <c r="Q40" s="236">
        <f>+Sklop10[[#This Row],[cena/enota brez DDV v EUR]]*Sklop10[[#This Row],[Stopnja DDV (%)]]</f>
        <v>0</v>
      </c>
      <c r="R40" s="236">
        <f>+Sklop10[[#This Row],[cena/enota brez DDV v EUR]]+Sklop10[[#This Row],[Davek (EUR)]]</f>
        <v>0</v>
      </c>
      <c r="S40" s="236">
        <f>+Sklop10[[#This Row],[cena/enota brez DDV v EUR]]*Sklop10[[#This Row],[Okvirna količina]]</f>
        <v>0</v>
      </c>
      <c r="T40" s="238">
        <f>+Sklop10[[#This Row],[Končna cena/enoto mere (EUR) z DDV]]*Sklop10[[#This Row],[Okvirna količina]]</f>
        <v>0</v>
      </c>
      <c r="U40" s="245"/>
    </row>
    <row r="41" spans="1:21" s="57" customFormat="1" ht="36">
      <c r="A41" s="85" t="s">
        <v>28</v>
      </c>
      <c r="B41" s="239" t="s">
        <v>608</v>
      </c>
      <c r="C41" s="231" t="s">
        <v>602</v>
      </c>
      <c r="D41" s="240" t="s">
        <v>158</v>
      </c>
      <c r="E41" s="115"/>
      <c r="F41" s="233">
        <v>600</v>
      </c>
      <c r="G41" s="246" t="s">
        <v>276</v>
      </c>
      <c r="H41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1" s="233" t="str">
        <f>IF(Sklop10[[#This Row],[ZAHTEVANA SHEMA KAKOVOSTI]]&lt;&gt;"",Sklop10[[#This Row],[Preračunana masa/volumen/kos na enoto kg]],"")</f>
        <v/>
      </c>
      <c r="J41" s="234"/>
      <c r="K41" s="251"/>
      <c r="L41" s="251"/>
      <c r="M41" s="235"/>
      <c r="N41" s="236"/>
      <c r="O41" s="236"/>
      <c r="P41" s="244"/>
      <c r="Q41" s="236">
        <f>+Sklop10[[#This Row],[cena/enota brez DDV v EUR]]*Sklop10[[#This Row],[Stopnja DDV (%)]]</f>
        <v>0</v>
      </c>
      <c r="R41" s="236">
        <f>+Sklop10[[#This Row],[cena/enota brez DDV v EUR]]+Sklop10[[#This Row],[Davek (EUR)]]</f>
        <v>0</v>
      </c>
      <c r="S41" s="236">
        <f>+Sklop10[[#This Row],[cena/enota brez DDV v EUR]]*Sklop10[[#This Row],[Okvirna količina]]</f>
        <v>0</v>
      </c>
      <c r="T41" s="238">
        <f>+Sklop10[[#This Row],[Končna cena/enoto mere (EUR) z DDV]]*Sklop10[[#This Row],[Okvirna količina]]</f>
        <v>0</v>
      </c>
      <c r="U41" s="245"/>
    </row>
    <row r="42" spans="1:21" s="57" customFormat="1" ht="36">
      <c r="A42" s="85" t="s">
        <v>29</v>
      </c>
      <c r="B42" s="239" t="s">
        <v>608</v>
      </c>
      <c r="C42" s="231" t="s">
        <v>604</v>
      </c>
      <c r="D42" s="240" t="s">
        <v>158</v>
      </c>
      <c r="E42" s="115"/>
      <c r="F42" s="233">
        <v>250</v>
      </c>
      <c r="G42" s="246" t="s">
        <v>276</v>
      </c>
      <c r="H42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2" s="233" t="str">
        <f>IF(Sklop10[[#This Row],[ZAHTEVANA SHEMA KAKOVOSTI]]&lt;&gt;"",Sklop10[[#This Row],[Preračunana masa/volumen/kos na enoto kg]],"")</f>
        <v/>
      </c>
      <c r="J42" s="234"/>
      <c r="K42" s="251"/>
      <c r="L42" s="251"/>
      <c r="M42" s="235"/>
      <c r="N42" s="236"/>
      <c r="O42" s="236"/>
      <c r="P42" s="244"/>
      <c r="Q42" s="236">
        <f>+Sklop10[[#This Row],[cena/enota brez DDV v EUR]]*Sklop10[[#This Row],[Stopnja DDV (%)]]</f>
        <v>0</v>
      </c>
      <c r="R42" s="236">
        <f>+Sklop10[[#This Row],[cena/enota brez DDV v EUR]]+Sklop10[[#This Row],[Davek (EUR)]]</f>
        <v>0</v>
      </c>
      <c r="S42" s="236">
        <f>+Sklop10[[#This Row],[cena/enota brez DDV v EUR]]*Sklop10[[#This Row],[Okvirna količina]]</f>
        <v>0</v>
      </c>
      <c r="T42" s="238">
        <f>+Sklop10[[#This Row],[Končna cena/enoto mere (EUR) z DDV]]*Sklop10[[#This Row],[Okvirna količina]]</f>
        <v>0</v>
      </c>
      <c r="U42" s="245"/>
    </row>
    <row r="43" spans="1:21" s="57" customFormat="1" ht="36">
      <c r="A43" s="85" t="s">
        <v>30</v>
      </c>
      <c r="B43" s="239" t="s">
        <v>609</v>
      </c>
      <c r="C43" s="231" t="s">
        <v>602</v>
      </c>
      <c r="D43" s="240" t="s">
        <v>158</v>
      </c>
      <c r="E43" s="115"/>
      <c r="F43" s="233">
        <v>120</v>
      </c>
      <c r="G43" s="246" t="s">
        <v>276</v>
      </c>
      <c r="H43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3" s="233" t="str">
        <f>IF(Sklop10[[#This Row],[ZAHTEVANA SHEMA KAKOVOSTI]]&lt;&gt;"",Sklop10[[#This Row],[Preračunana masa/volumen/kos na enoto kg]],"")</f>
        <v/>
      </c>
      <c r="J43" s="234"/>
      <c r="K43" s="251"/>
      <c r="L43" s="251"/>
      <c r="M43" s="235"/>
      <c r="N43" s="236"/>
      <c r="O43" s="236"/>
      <c r="P43" s="244"/>
      <c r="Q43" s="236">
        <f>+Sklop10[[#This Row],[cena/enota brez DDV v EUR]]*Sklop10[[#This Row],[Stopnja DDV (%)]]</f>
        <v>0</v>
      </c>
      <c r="R43" s="236">
        <f>+Sklop10[[#This Row],[cena/enota brez DDV v EUR]]+Sklop10[[#This Row],[Davek (EUR)]]</f>
        <v>0</v>
      </c>
      <c r="S43" s="236">
        <f>+Sklop10[[#This Row],[cena/enota brez DDV v EUR]]*Sklop10[[#This Row],[Okvirna količina]]</f>
        <v>0</v>
      </c>
      <c r="T43" s="238">
        <f>+Sklop10[[#This Row],[Končna cena/enoto mere (EUR) z DDV]]*Sklop10[[#This Row],[Okvirna količina]]</f>
        <v>0</v>
      </c>
      <c r="U43" s="245"/>
    </row>
    <row r="44" spans="1:21" s="57" customFormat="1" ht="36">
      <c r="A44" s="85" t="s">
        <v>31</v>
      </c>
      <c r="B44" s="239" t="s">
        <v>609</v>
      </c>
      <c r="C44" s="231" t="s">
        <v>604</v>
      </c>
      <c r="D44" s="240" t="s">
        <v>158</v>
      </c>
      <c r="E44" s="115"/>
      <c r="F44" s="233">
        <v>120</v>
      </c>
      <c r="G44" s="246" t="s">
        <v>276</v>
      </c>
      <c r="H44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4" s="233" t="str">
        <f>IF(Sklop10[[#This Row],[ZAHTEVANA SHEMA KAKOVOSTI]]&lt;&gt;"",Sklop10[[#This Row],[Preračunana masa/volumen/kos na enoto kg]],"")</f>
        <v/>
      </c>
      <c r="J44" s="234"/>
      <c r="K44" s="251"/>
      <c r="L44" s="251"/>
      <c r="M44" s="235"/>
      <c r="N44" s="236"/>
      <c r="O44" s="236"/>
      <c r="P44" s="244"/>
      <c r="Q44" s="236">
        <f>+Sklop10[[#This Row],[cena/enota brez DDV v EUR]]*Sklop10[[#This Row],[Stopnja DDV (%)]]</f>
        <v>0</v>
      </c>
      <c r="R44" s="236">
        <f>+Sklop10[[#This Row],[cena/enota brez DDV v EUR]]+Sklop10[[#This Row],[Davek (EUR)]]</f>
        <v>0</v>
      </c>
      <c r="S44" s="236">
        <f>+Sklop10[[#This Row],[cena/enota brez DDV v EUR]]*Sklop10[[#This Row],[Okvirna količina]]</f>
        <v>0</v>
      </c>
      <c r="T44" s="238">
        <f>+Sklop10[[#This Row],[Končna cena/enoto mere (EUR) z DDV]]*Sklop10[[#This Row],[Okvirna količina]]</f>
        <v>0</v>
      </c>
      <c r="U44" s="245"/>
    </row>
    <row r="45" spans="1:21" s="57" customFormat="1" ht="12">
      <c r="A45" s="85" t="s">
        <v>32</v>
      </c>
      <c r="B45" s="10" t="s">
        <v>1176</v>
      </c>
      <c r="C45" s="83" t="s">
        <v>314</v>
      </c>
      <c r="D45" s="83" t="s">
        <v>158</v>
      </c>
      <c r="E45" s="115"/>
      <c r="F45" s="233">
        <v>100</v>
      </c>
      <c r="G45" s="229" t="s">
        <v>276</v>
      </c>
      <c r="H45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5" s="86" t="str">
        <f>IF(Sklop10[[#This Row],[ZAHTEVANA SHEMA KAKOVOSTI]]&lt;&gt;"",Sklop10[[#This Row],[Preračunana masa/volumen/kos na enoto kg]],"")</f>
        <v/>
      </c>
      <c r="J45" s="96"/>
      <c r="K45" s="92"/>
      <c r="L45" s="92"/>
      <c r="M45" s="98"/>
      <c r="N45" s="93"/>
      <c r="O45" s="93"/>
      <c r="P45" s="99"/>
      <c r="Q45" s="93">
        <f>+Sklop10[[#This Row],[cena/enota brez DDV v EUR]]*Sklop10[[#This Row],[Stopnja DDV (%)]]</f>
        <v>0</v>
      </c>
      <c r="R45" s="93">
        <f>+Sklop10[[#This Row],[cena/enota brez DDV v EUR]]+Sklop10[[#This Row],[Davek (EUR)]]</f>
        <v>0</v>
      </c>
      <c r="S45" s="93">
        <f>+Sklop10[[#This Row],[cena/enota brez DDV v EUR]]*Sklop10[[#This Row],[Okvirna količina]]</f>
        <v>0</v>
      </c>
      <c r="T45" s="93">
        <f>+Sklop10[[#This Row],[Končna cena/enoto mere (EUR) z DDV]]*Sklop10[[#This Row],[Okvirna količina]]</f>
        <v>0</v>
      </c>
      <c r="U45" s="162"/>
    </row>
    <row r="46" spans="1:21" s="57" customFormat="1" ht="12">
      <c r="A46" s="85" t="s">
        <v>33</v>
      </c>
      <c r="B46" s="239" t="s">
        <v>610</v>
      </c>
      <c r="C46" s="231" t="s">
        <v>611</v>
      </c>
      <c r="D46" s="240" t="s">
        <v>158</v>
      </c>
      <c r="E46" s="115"/>
      <c r="F46" s="233">
        <v>80</v>
      </c>
      <c r="G46" s="246" t="s">
        <v>276</v>
      </c>
      <c r="H46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6" s="233" t="str">
        <f>IF(Sklop10[[#This Row],[ZAHTEVANA SHEMA KAKOVOSTI]]&lt;&gt;"",Sklop10[[#This Row],[Preračunana masa/volumen/kos na enoto kg]],"")</f>
        <v/>
      </c>
      <c r="J46" s="234"/>
      <c r="K46" s="251"/>
      <c r="L46" s="251"/>
      <c r="M46" s="235"/>
      <c r="N46" s="236"/>
      <c r="O46" s="236"/>
      <c r="P46" s="244"/>
      <c r="Q46" s="236">
        <f>+Sklop10[[#This Row],[cena/enota brez DDV v EUR]]*Sklop10[[#This Row],[Stopnja DDV (%)]]</f>
        <v>0</v>
      </c>
      <c r="R46" s="236">
        <f>+Sklop10[[#This Row],[cena/enota brez DDV v EUR]]+Sklop10[[#This Row],[Davek (EUR)]]</f>
        <v>0</v>
      </c>
      <c r="S46" s="236">
        <f>+Sklop10[[#This Row],[cena/enota brez DDV v EUR]]*Sklop10[[#This Row],[Okvirna količina]]</f>
        <v>0</v>
      </c>
      <c r="T46" s="238">
        <f>+Sklop10[[#This Row],[Končna cena/enoto mere (EUR) z DDV]]*Sklop10[[#This Row],[Okvirna količina]]</f>
        <v>0</v>
      </c>
      <c r="U46" s="245"/>
    </row>
    <row r="47" spans="1:21" s="57" customFormat="1" ht="12">
      <c r="A47" s="85" t="s">
        <v>34</v>
      </c>
      <c r="B47" s="239" t="s">
        <v>612</v>
      </c>
      <c r="C47" s="231" t="s">
        <v>611</v>
      </c>
      <c r="D47" s="240" t="s">
        <v>158</v>
      </c>
      <c r="E47" s="115"/>
      <c r="F47" s="233">
        <v>500</v>
      </c>
      <c r="G47" s="246" t="s">
        <v>276</v>
      </c>
      <c r="H47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7" s="233" t="str">
        <f>IF(Sklop10[[#This Row],[ZAHTEVANA SHEMA KAKOVOSTI]]&lt;&gt;"",Sklop10[[#This Row],[Preračunana masa/volumen/kos na enoto kg]],"")</f>
        <v/>
      </c>
      <c r="J47" s="234"/>
      <c r="K47" s="251"/>
      <c r="L47" s="251"/>
      <c r="M47" s="235"/>
      <c r="N47" s="236"/>
      <c r="O47" s="236"/>
      <c r="P47" s="244"/>
      <c r="Q47" s="236">
        <f>+Sklop10[[#This Row],[cena/enota brez DDV v EUR]]*Sklop10[[#This Row],[Stopnja DDV (%)]]</f>
        <v>0</v>
      </c>
      <c r="R47" s="236">
        <f>+Sklop10[[#This Row],[cena/enota brez DDV v EUR]]+Sklop10[[#This Row],[Davek (EUR)]]</f>
        <v>0</v>
      </c>
      <c r="S47" s="236">
        <f>+Sklop10[[#This Row],[cena/enota brez DDV v EUR]]*Sklop10[[#This Row],[Okvirna količina]]</f>
        <v>0</v>
      </c>
      <c r="T47" s="238">
        <f>+Sklop10[[#This Row],[Končna cena/enoto mere (EUR) z DDV]]*Sklop10[[#This Row],[Okvirna količina]]</f>
        <v>0</v>
      </c>
      <c r="U47" s="245"/>
    </row>
    <row r="48" spans="1:21" s="57" customFormat="1" ht="12">
      <c r="A48" s="85" t="s">
        <v>35</v>
      </c>
      <c r="B48" s="239" t="s">
        <v>613</v>
      </c>
      <c r="C48" s="231" t="s">
        <v>611</v>
      </c>
      <c r="D48" s="240" t="s">
        <v>158</v>
      </c>
      <c r="E48" s="115"/>
      <c r="F48" s="233">
        <v>80</v>
      </c>
      <c r="G48" s="246" t="s">
        <v>276</v>
      </c>
      <c r="H48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8" s="233" t="str">
        <f>IF(Sklop10[[#This Row],[ZAHTEVANA SHEMA KAKOVOSTI]]&lt;&gt;"",Sklop10[[#This Row],[Preračunana masa/volumen/kos na enoto kg]],"")</f>
        <v/>
      </c>
      <c r="J48" s="234"/>
      <c r="K48" s="251"/>
      <c r="L48" s="251"/>
      <c r="M48" s="235"/>
      <c r="N48" s="236"/>
      <c r="O48" s="236"/>
      <c r="P48" s="244"/>
      <c r="Q48" s="236">
        <f>+Sklop10[[#This Row],[cena/enota brez DDV v EUR]]*Sklop10[[#This Row],[Stopnja DDV (%)]]</f>
        <v>0</v>
      </c>
      <c r="R48" s="236">
        <f>+Sklop10[[#This Row],[cena/enota brez DDV v EUR]]+Sklop10[[#This Row],[Davek (EUR)]]</f>
        <v>0</v>
      </c>
      <c r="S48" s="236">
        <f>+Sklop10[[#This Row],[cena/enota brez DDV v EUR]]*Sklop10[[#This Row],[Okvirna količina]]</f>
        <v>0</v>
      </c>
      <c r="T48" s="238">
        <f>+Sklop10[[#This Row],[Končna cena/enoto mere (EUR) z DDV]]*Sklop10[[#This Row],[Okvirna količina]]</f>
        <v>0</v>
      </c>
      <c r="U48" s="245"/>
    </row>
    <row r="49" spans="1:21" s="57" customFormat="1" ht="12">
      <c r="A49" s="85" t="s">
        <v>36</v>
      </c>
      <c r="B49" s="239" t="s">
        <v>614</v>
      </c>
      <c r="C49" s="231" t="s">
        <v>1229</v>
      </c>
      <c r="D49" s="240" t="s">
        <v>158</v>
      </c>
      <c r="E49" s="115"/>
      <c r="F49" s="233">
        <v>100</v>
      </c>
      <c r="G49" s="246" t="s">
        <v>276</v>
      </c>
      <c r="H49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9" s="233" t="str">
        <f>IF(Sklop10[[#This Row],[ZAHTEVANA SHEMA KAKOVOSTI]]&lt;&gt;"",Sklop10[[#This Row],[Preračunana masa/volumen/kos na enoto kg]],"")</f>
        <v/>
      </c>
      <c r="J49" s="234"/>
      <c r="K49" s="251"/>
      <c r="L49" s="251"/>
      <c r="M49" s="235"/>
      <c r="N49" s="236"/>
      <c r="O49" s="236"/>
      <c r="P49" s="244"/>
      <c r="Q49" s="236">
        <f>+Sklop10[[#This Row],[cena/enota brez DDV v EUR]]*Sklop10[[#This Row],[Stopnja DDV (%)]]</f>
        <v>0</v>
      </c>
      <c r="R49" s="236">
        <f>+Sklop10[[#This Row],[cena/enota brez DDV v EUR]]+Sklop10[[#This Row],[Davek (EUR)]]</f>
        <v>0</v>
      </c>
      <c r="S49" s="236">
        <f>+Sklop10[[#This Row],[cena/enota brez DDV v EUR]]*Sklop10[[#This Row],[Okvirna količina]]</f>
        <v>0</v>
      </c>
      <c r="T49" s="238">
        <f>+Sklop10[[#This Row],[Končna cena/enoto mere (EUR) z DDV]]*Sklop10[[#This Row],[Okvirna količina]]</f>
        <v>0</v>
      </c>
      <c r="U49" s="245"/>
    </row>
    <row r="50" spans="1:21" s="57" customFormat="1" ht="12">
      <c r="A50" s="85" t="s">
        <v>37</v>
      </c>
      <c r="B50" s="239" t="s">
        <v>616</v>
      </c>
      <c r="C50" s="231" t="s">
        <v>615</v>
      </c>
      <c r="D50" s="240" t="s">
        <v>158</v>
      </c>
      <c r="E50" s="115"/>
      <c r="F50" s="233">
        <v>250</v>
      </c>
      <c r="G50" s="246" t="s">
        <v>276</v>
      </c>
      <c r="H50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50" s="233" t="str">
        <f>IF(Sklop10[[#This Row],[ZAHTEVANA SHEMA KAKOVOSTI]]&lt;&gt;"",Sklop10[[#This Row],[Preračunana masa/volumen/kos na enoto kg]],"")</f>
        <v/>
      </c>
      <c r="J50" s="234"/>
      <c r="K50" s="251"/>
      <c r="L50" s="251"/>
      <c r="M50" s="235"/>
      <c r="N50" s="236"/>
      <c r="O50" s="236"/>
      <c r="P50" s="244"/>
      <c r="Q50" s="236">
        <f>+Sklop10[[#This Row],[cena/enota brez DDV v EUR]]*Sklop10[[#This Row],[Stopnja DDV (%)]]</f>
        <v>0</v>
      </c>
      <c r="R50" s="236">
        <f>+Sklop10[[#This Row],[cena/enota brez DDV v EUR]]+Sklop10[[#This Row],[Davek (EUR)]]</f>
        <v>0</v>
      </c>
      <c r="S50" s="236">
        <f>+Sklop10[[#This Row],[cena/enota brez DDV v EUR]]*Sklop10[[#This Row],[Okvirna količina]]</f>
        <v>0</v>
      </c>
      <c r="T50" s="238">
        <f>+Sklop10[[#This Row],[Končna cena/enoto mere (EUR) z DDV]]*Sklop10[[#This Row],[Okvirna količina]]</f>
        <v>0</v>
      </c>
      <c r="U50" s="245"/>
    </row>
    <row r="51" spans="1:21" s="57" customFormat="1" ht="12">
      <c r="A51" s="85" t="s">
        <v>38</v>
      </c>
      <c r="B51" s="239" t="s">
        <v>617</v>
      </c>
      <c r="C51" s="231" t="s">
        <v>615</v>
      </c>
      <c r="D51" s="240" t="s">
        <v>158</v>
      </c>
      <c r="E51" s="115"/>
      <c r="F51" s="233">
        <v>50</v>
      </c>
      <c r="G51" s="246" t="s">
        <v>276</v>
      </c>
      <c r="H51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1" s="233" t="str">
        <f>IF(Sklop10[[#This Row],[ZAHTEVANA SHEMA KAKOVOSTI]]&lt;&gt;"",Sklop10[[#This Row],[Preračunana masa/volumen/kos na enoto kg]],"")</f>
        <v/>
      </c>
      <c r="J51" s="234"/>
      <c r="K51" s="251"/>
      <c r="L51" s="251"/>
      <c r="M51" s="235"/>
      <c r="N51" s="236"/>
      <c r="O51" s="236"/>
      <c r="P51" s="244"/>
      <c r="Q51" s="236">
        <f>+Sklop10[[#This Row],[cena/enota brez DDV v EUR]]*Sklop10[[#This Row],[Stopnja DDV (%)]]</f>
        <v>0</v>
      </c>
      <c r="R51" s="236">
        <f>+Sklop10[[#This Row],[cena/enota brez DDV v EUR]]+Sklop10[[#This Row],[Davek (EUR)]]</f>
        <v>0</v>
      </c>
      <c r="S51" s="236">
        <f>+Sklop10[[#This Row],[cena/enota brez DDV v EUR]]*Sklop10[[#This Row],[Okvirna količina]]</f>
        <v>0</v>
      </c>
      <c r="T51" s="238">
        <f>+Sklop10[[#This Row],[Končna cena/enoto mere (EUR) z DDV]]*Sklop10[[#This Row],[Okvirna količina]]</f>
        <v>0</v>
      </c>
      <c r="U51" s="245"/>
    </row>
    <row r="52" spans="1:21" s="57" customFormat="1" ht="12">
      <c r="A52" s="85" t="s">
        <v>39</v>
      </c>
      <c r="B52" s="239" t="s">
        <v>618</v>
      </c>
      <c r="C52" s="231" t="s">
        <v>602</v>
      </c>
      <c r="D52" s="240" t="s">
        <v>158</v>
      </c>
      <c r="E52" s="115"/>
      <c r="F52" s="233">
        <v>60</v>
      </c>
      <c r="G52" s="246" t="s">
        <v>276</v>
      </c>
      <c r="H52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2" s="233" t="str">
        <f>IF(Sklop10[[#This Row],[ZAHTEVANA SHEMA KAKOVOSTI]]&lt;&gt;"",Sklop10[[#This Row],[Preračunana masa/volumen/kos na enoto kg]],"")</f>
        <v/>
      </c>
      <c r="J52" s="234"/>
      <c r="K52" s="251"/>
      <c r="L52" s="251"/>
      <c r="M52" s="235"/>
      <c r="N52" s="236"/>
      <c r="O52" s="236"/>
      <c r="P52" s="244"/>
      <c r="Q52" s="236">
        <f>+Sklop10[[#This Row],[cena/enota brez DDV v EUR]]*Sklop10[[#This Row],[Stopnja DDV (%)]]</f>
        <v>0</v>
      </c>
      <c r="R52" s="236">
        <f>+Sklop10[[#This Row],[cena/enota brez DDV v EUR]]+Sklop10[[#This Row],[Davek (EUR)]]</f>
        <v>0</v>
      </c>
      <c r="S52" s="236">
        <f>+Sklop10[[#This Row],[cena/enota brez DDV v EUR]]*Sklop10[[#This Row],[Okvirna količina]]</f>
        <v>0</v>
      </c>
      <c r="T52" s="238">
        <f>+Sklop10[[#This Row],[Končna cena/enoto mere (EUR) z DDV]]*Sklop10[[#This Row],[Okvirna količina]]</f>
        <v>0</v>
      </c>
      <c r="U52" s="245"/>
    </row>
    <row r="53" spans="1:21" s="57" customFormat="1" ht="24">
      <c r="A53" s="623" t="s">
        <v>40</v>
      </c>
      <c r="B53" s="624" t="s">
        <v>618</v>
      </c>
      <c r="C53" s="625" t="s">
        <v>1395</v>
      </c>
      <c r="D53" s="240"/>
      <c r="E53" s="115"/>
      <c r="F53" s="233"/>
      <c r="G53" s="246"/>
      <c r="H53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53" s="233" t="str">
        <f>IF(Sklop10[[#This Row],[ZAHTEVANA SHEMA KAKOVOSTI]]&lt;&gt;"",Sklop10[[#This Row],[Preračunana masa/volumen/kos na enoto kg]],"")</f>
        <v/>
      </c>
      <c r="J53" s="234"/>
      <c r="K53" s="251"/>
      <c r="L53" s="251"/>
      <c r="M53" s="235"/>
      <c r="N53" s="236"/>
      <c r="O53" s="236"/>
      <c r="P53" s="244"/>
      <c r="Q53" s="236">
        <f>+Sklop10[[#This Row],[cena/enota brez DDV v EUR]]*Sklop10[[#This Row],[Stopnja DDV (%)]]</f>
        <v>0</v>
      </c>
      <c r="R53" s="236">
        <f>+Sklop10[[#This Row],[cena/enota brez DDV v EUR]]+Sklop10[[#This Row],[Davek (EUR)]]</f>
        <v>0</v>
      </c>
      <c r="S53" s="236">
        <f>+Sklop10[[#This Row],[cena/enota brez DDV v EUR]]*Sklop10[[#This Row],[Okvirna količina]]</f>
        <v>0</v>
      </c>
      <c r="T53" s="238">
        <f>+Sklop10[[#This Row],[Končna cena/enoto mere (EUR) z DDV]]*Sklop10[[#This Row],[Okvirna količina]]</f>
        <v>0</v>
      </c>
      <c r="U53" s="245"/>
    </row>
    <row r="54" spans="1:21" s="57" customFormat="1" ht="12">
      <c r="A54" s="85" t="s">
        <v>41</v>
      </c>
      <c r="B54" s="239" t="s">
        <v>619</v>
      </c>
      <c r="C54" s="231" t="s">
        <v>1228</v>
      </c>
      <c r="D54" s="240" t="s">
        <v>158</v>
      </c>
      <c r="E54" s="115"/>
      <c r="F54" s="233">
        <v>20</v>
      </c>
      <c r="G54" s="246" t="s">
        <v>276</v>
      </c>
      <c r="H54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4" s="233" t="str">
        <f>IF(Sklop10[[#This Row],[ZAHTEVANA SHEMA KAKOVOSTI]]&lt;&gt;"",Sklop10[[#This Row],[Preračunana masa/volumen/kos na enoto kg]],"")</f>
        <v/>
      </c>
      <c r="J54" s="234"/>
      <c r="K54" s="251"/>
      <c r="L54" s="251"/>
      <c r="M54" s="235"/>
      <c r="N54" s="236"/>
      <c r="O54" s="236"/>
      <c r="P54" s="244"/>
      <c r="Q54" s="236">
        <f>+Sklop10[[#This Row],[cena/enota brez DDV v EUR]]*Sklop10[[#This Row],[Stopnja DDV (%)]]</f>
        <v>0</v>
      </c>
      <c r="R54" s="236">
        <f>+Sklop10[[#This Row],[cena/enota brez DDV v EUR]]+Sklop10[[#This Row],[Davek (EUR)]]</f>
        <v>0</v>
      </c>
      <c r="S54" s="236">
        <f>+Sklop10[[#This Row],[cena/enota brez DDV v EUR]]*Sklop10[[#This Row],[Okvirna količina]]</f>
        <v>0</v>
      </c>
      <c r="T54" s="238">
        <f>+Sklop10[[#This Row],[Končna cena/enoto mere (EUR) z DDV]]*Sklop10[[#This Row],[Okvirna količina]]</f>
        <v>0</v>
      </c>
      <c r="U54" s="245"/>
    </row>
    <row r="55" spans="1:21" s="57" customFormat="1" ht="12">
      <c r="A55" s="85" t="s">
        <v>42</v>
      </c>
      <c r="B55" s="239" t="s">
        <v>620</v>
      </c>
      <c r="C55" s="231" t="s">
        <v>602</v>
      </c>
      <c r="D55" s="240" t="s">
        <v>158</v>
      </c>
      <c r="E55" s="115"/>
      <c r="F55" s="233">
        <v>100</v>
      </c>
      <c r="G55" s="246" t="s">
        <v>276</v>
      </c>
      <c r="H55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5" s="233" t="str">
        <f>IF(Sklop10[[#This Row],[ZAHTEVANA SHEMA KAKOVOSTI]]&lt;&gt;"",Sklop10[[#This Row],[Preračunana masa/volumen/kos na enoto kg]],"")</f>
        <v/>
      </c>
      <c r="J55" s="234"/>
      <c r="K55" s="251"/>
      <c r="L55" s="251"/>
      <c r="M55" s="235"/>
      <c r="N55" s="236"/>
      <c r="O55" s="236"/>
      <c r="P55" s="244"/>
      <c r="Q55" s="236">
        <f>+Sklop10[[#This Row],[cena/enota brez DDV v EUR]]*Sklop10[[#This Row],[Stopnja DDV (%)]]</f>
        <v>0</v>
      </c>
      <c r="R55" s="236">
        <f>+Sklop10[[#This Row],[cena/enota brez DDV v EUR]]+Sklop10[[#This Row],[Davek (EUR)]]</f>
        <v>0</v>
      </c>
      <c r="S55" s="236">
        <f>+Sklop10[[#This Row],[cena/enota brez DDV v EUR]]*Sklop10[[#This Row],[Okvirna količina]]</f>
        <v>0</v>
      </c>
      <c r="T55" s="238">
        <f>+Sklop10[[#This Row],[Končna cena/enoto mere (EUR) z DDV]]*Sklop10[[#This Row],[Okvirna količina]]</f>
        <v>0</v>
      </c>
      <c r="U55" s="245"/>
    </row>
    <row r="56" spans="1:21" s="57" customFormat="1" ht="12">
      <c r="A56" s="85" t="s">
        <v>43</v>
      </c>
      <c r="B56" s="239" t="s">
        <v>620</v>
      </c>
      <c r="C56" s="231" t="s">
        <v>604</v>
      </c>
      <c r="D56" s="240" t="s">
        <v>158</v>
      </c>
      <c r="E56" s="115"/>
      <c r="F56" s="233">
        <v>100</v>
      </c>
      <c r="G56" s="246" t="s">
        <v>276</v>
      </c>
      <c r="H56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6" s="233" t="str">
        <f>IF(Sklop10[[#This Row],[ZAHTEVANA SHEMA KAKOVOSTI]]&lt;&gt;"",Sklop10[[#This Row],[Preračunana masa/volumen/kos na enoto kg]],"")</f>
        <v/>
      </c>
      <c r="J56" s="234"/>
      <c r="K56" s="251"/>
      <c r="L56" s="251"/>
      <c r="M56" s="235"/>
      <c r="N56" s="236"/>
      <c r="O56" s="236"/>
      <c r="P56" s="244"/>
      <c r="Q56" s="236">
        <f>+Sklop10[[#This Row],[cena/enota brez DDV v EUR]]*Sklop10[[#This Row],[Stopnja DDV (%)]]</f>
        <v>0</v>
      </c>
      <c r="R56" s="236">
        <f>+Sklop10[[#This Row],[cena/enota brez DDV v EUR]]+Sklop10[[#This Row],[Davek (EUR)]]</f>
        <v>0</v>
      </c>
      <c r="S56" s="236">
        <f>+Sklop10[[#This Row],[cena/enota brez DDV v EUR]]*Sklop10[[#This Row],[Okvirna količina]]</f>
        <v>0</v>
      </c>
      <c r="T56" s="238">
        <f>+Sklop10[[#This Row],[Končna cena/enoto mere (EUR) z DDV]]*Sklop10[[#This Row],[Okvirna količina]]</f>
        <v>0</v>
      </c>
      <c r="U56" s="245"/>
    </row>
    <row r="57" spans="1:21" s="57" customFormat="1" ht="12">
      <c r="A57" s="85" t="s">
        <v>44</v>
      </c>
      <c r="B57" s="239" t="s">
        <v>621</v>
      </c>
      <c r="C57" s="231" t="s">
        <v>600</v>
      </c>
      <c r="D57" s="240" t="s">
        <v>158</v>
      </c>
      <c r="E57" s="115"/>
      <c r="F57" s="233">
        <v>100</v>
      </c>
      <c r="G57" s="246" t="s">
        <v>276</v>
      </c>
      <c r="H57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7" s="233" t="str">
        <f>IF(Sklop10[[#This Row],[ZAHTEVANA SHEMA KAKOVOSTI]]&lt;&gt;"",Sklop10[[#This Row],[Preračunana masa/volumen/kos na enoto kg]],"")</f>
        <v/>
      </c>
      <c r="J57" s="234"/>
      <c r="K57" s="251"/>
      <c r="L57" s="251"/>
      <c r="M57" s="235"/>
      <c r="N57" s="236"/>
      <c r="O57" s="236"/>
      <c r="P57" s="244"/>
      <c r="Q57" s="236">
        <f>+Sklop10[[#This Row],[cena/enota brez DDV v EUR]]*Sklop10[[#This Row],[Stopnja DDV (%)]]</f>
        <v>0</v>
      </c>
      <c r="R57" s="236">
        <f>+Sklop10[[#This Row],[cena/enota brez DDV v EUR]]+Sklop10[[#This Row],[Davek (EUR)]]</f>
        <v>0</v>
      </c>
      <c r="S57" s="236">
        <f>+Sklop10[[#This Row],[cena/enota brez DDV v EUR]]*Sklop10[[#This Row],[Okvirna količina]]</f>
        <v>0</v>
      </c>
      <c r="T57" s="238">
        <f>+Sklop10[[#This Row],[Končna cena/enoto mere (EUR) z DDV]]*Sklop10[[#This Row],[Okvirna količina]]</f>
        <v>0</v>
      </c>
      <c r="U57" s="245"/>
    </row>
    <row r="58" spans="1:21" s="57" customFormat="1" ht="12">
      <c r="A58" s="85" t="s">
        <v>49</v>
      </c>
      <c r="B58" s="239" t="s">
        <v>622</v>
      </c>
      <c r="C58" s="231" t="s">
        <v>600</v>
      </c>
      <c r="D58" s="240" t="s">
        <v>158</v>
      </c>
      <c r="E58" s="115"/>
      <c r="F58" s="233">
        <v>100</v>
      </c>
      <c r="G58" s="246" t="s">
        <v>276</v>
      </c>
      <c r="H58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8" s="233" t="str">
        <f>IF(Sklop10[[#This Row],[ZAHTEVANA SHEMA KAKOVOSTI]]&lt;&gt;"",Sklop10[[#This Row],[Preračunana masa/volumen/kos na enoto kg]],"")</f>
        <v/>
      </c>
      <c r="J58" s="234"/>
      <c r="K58" s="251"/>
      <c r="L58" s="251"/>
      <c r="M58" s="235"/>
      <c r="N58" s="236"/>
      <c r="O58" s="236"/>
      <c r="P58" s="244"/>
      <c r="Q58" s="236">
        <f>+Sklop10[[#This Row],[cena/enota brez DDV v EUR]]*Sklop10[[#This Row],[Stopnja DDV (%)]]</f>
        <v>0</v>
      </c>
      <c r="R58" s="236">
        <f>+Sklop10[[#This Row],[cena/enota brez DDV v EUR]]+Sklop10[[#This Row],[Davek (EUR)]]</f>
        <v>0</v>
      </c>
      <c r="S58" s="236">
        <f>+Sklop10[[#This Row],[cena/enota brez DDV v EUR]]*Sklop10[[#This Row],[Okvirna količina]]</f>
        <v>0</v>
      </c>
      <c r="T58" s="238">
        <f>+Sklop10[[#This Row],[Končna cena/enoto mere (EUR) z DDV]]*Sklop10[[#This Row],[Okvirna količina]]</f>
        <v>0</v>
      </c>
      <c r="U58" s="245"/>
    </row>
    <row r="59" spans="1:21" s="57" customFormat="1" ht="12">
      <c r="A59" s="85" t="s">
        <v>45</v>
      </c>
      <c r="B59" s="239" t="s">
        <v>623</v>
      </c>
      <c r="C59" s="231" t="s">
        <v>298</v>
      </c>
      <c r="D59" s="240" t="s">
        <v>158</v>
      </c>
      <c r="E59" s="115"/>
      <c r="F59" s="233">
        <v>100</v>
      </c>
      <c r="G59" s="246" t="s">
        <v>276</v>
      </c>
      <c r="H59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9" s="233" t="str">
        <f>IF(Sklop10[[#This Row],[ZAHTEVANA SHEMA KAKOVOSTI]]&lt;&gt;"",Sklop10[[#This Row],[Preračunana masa/volumen/kos na enoto kg]],"")</f>
        <v/>
      </c>
      <c r="J59" s="234"/>
      <c r="K59" s="251"/>
      <c r="L59" s="251"/>
      <c r="M59" s="235"/>
      <c r="N59" s="236"/>
      <c r="O59" s="236"/>
      <c r="P59" s="244"/>
      <c r="Q59" s="236">
        <f>+Sklop10[[#This Row],[cena/enota brez DDV v EUR]]*Sklop10[[#This Row],[Stopnja DDV (%)]]</f>
        <v>0</v>
      </c>
      <c r="R59" s="236">
        <f>+Sklop10[[#This Row],[cena/enota brez DDV v EUR]]+Sklop10[[#This Row],[Davek (EUR)]]</f>
        <v>0</v>
      </c>
      <c r="S59" s="236">
        <f>+Sklop10[[#This Row],[cena/enota brez DDV v EUR]]*Sklop10[[#This Row],[Okvirna količina]]</f>
        <v>0</v>
      </c>
      <c r="T59" s="238">
        <f>+Sklop10[[#This Row],[Končna cena/enoto mere (EUR) z DDV]]*Sklop10[[#This Row],[Okvirna količina]]</f>
        <v>0</v>
      </c>
      <c r="U59" s="245"/>
    </row>
    <row r="60" spans="1:21" s="57" customFormat="1" ht="24">
      <c r="A60" s="623" t="s">
        <v>46</v>
      </c>
      <c r="B60" s="624" t="s">
        <v>624</v>
      </c>
      <c r="C60" s="650" t="s">
        <v>1395</v>
      </c>
      <c r="D60" s="83"/>
      <c r="E60" s="115"/>
      <c r="F60" s="233"/>
      <c r="G60" s="229"/>
      <c r="H60" s="86"/>
      <c r="I60" s="86"/>
      <c r="J60" s="96"/>
      <c r="K60" s="92"/>
      <c r="L60" s="92"/>
      <c r="M60" s="98"/>
      <c r="N60" s="93"/>
      <c r="O60" s="93"/>
      <c r="P60" s="99"/>
      <c r="Q60" s="93">
        <f>+Sklop10[[#This Row],[cena/enota brez DDV v EUR]]*Sklop10[[#This Row],[Stopnja DDV (%)]]</f>
        <v>0</v>
      </c>
      <c r="R60" s="93">
        <f>+Sklop10[[#This Row],[cena/enota brez DDV v EUR]]+Sklop10[[#This Row],[Davek (EUR)]]</f>
        <v>0</v>
      </c>
      <c r="S60" s="93">
        <f>+Sklop10[[#This Row],[cena/enota brez DDV v EUR]]*Sklop10[[#This Row],[Okvirna količina]]</f>
        <v>0</v>
      </c>
      <c r="T60" s="93">
        <f>+Sklop10[[#This Row],[Končna cena/enoto mere (EUR) z DDV]]*Sklop10[[#This Row],[Okvirna količina]]</f>
        <v>0</v>
      </c>
      <c r="U60" s="162"/>
    </row>
    <row r="61" spans="1:21" s="57" customFormat="1" ht="12">
      <c r="A61" s="85" t="s">
        <v>50</v>
      </c>
      <c r="B61" s="78" t="s">
        <v>625</v>
      </c>
      <c r="C61" s="83" t="s">
        <v>862</v>
      </c>
      <c r="D61" s="83" t="s">
        <v>158</v>
      </c>
      <c r="E61" s="115"/>
      <c r="F61" s="233">
        <v>100</v>
      </c>
      <c r="G61" s="229" t="s">
        <v>276</v>
      </c>
      <c r="H61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1" s="86" t="str">
        <f>IF(Sklop10[[#This Row],[ZAHTEVANA SHEMA KAKOVOSTI]]&lt;&gt;"",Sklop10[[#This Row],[Preračunana masa/volumen/kos na enoto kg]],"")</f>
        <v/>
      </c>
      <c r="J61" s="96"/>
      <c r="K61" s="92"/>
      <c r="L61" s="92"/>
      <c r="M61" s="98"/>
      <c r="N61" s="93"/>
      <c r="O61" s="93"/>
      <c r="P61" s="99"/>
      <c r="Q61" s="93">
        <f>+Sklop10[[#This Row],[cena/enota brez DDV v EUR]]*Sklop10[[#This Row],[Stopnja DDV (%)]]</f>
        <v>0</v>
      </c>
      <c r="R61" s="93">
        <f>+Sklop10[[#This Row],[cena/enota brez DDV v EUR]]+Sklop10[[#This Row],[Davek (EUR)]]</f>
        <v>0</v>
      </c>
      <c r="S61" s="93">
        <f>+Sklop10[[#This Row],[cena/enota brez DDV v EUR]]*Sklop10[[#This Row],[Okvirna količina]]</f>
        <v>0</v>
      </c>
      <c r="T61" s="93">
        <f>+Sklop10[[#This Row],[Končna cena/enoto mere (EUR) z DDV]]*Sklop10[[#This Row],[Okvirna količina]]</f>
        <v>0</v>
      </c>
      <c r="U61" s="162"/>
    </row>
    <row r="62" spans="1:21" s="57" customFormat="1" ht="12">
      <c r="A62" s="85" t="s">
        <v>51</v>
      </c>
      <c r="B62" s="10" t="s">
        <v>626</v>
      </c>
      <c r="C62" s="83" t="s">
        <v>600</v>
      </c>
      <c r="D62" s="83" t="s">
        <v>158</v>
      </c>
      <c r="E62" s="115"/>
      <c r="F62" s="233">
        <v>150</v>
      </c>
      <c r="G62" s="229" t="s">
        <v>276</v>
      </c>
      <c r="H62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2" s="86" t="str">
        <f>IF(Sklop10[[#This Row],[ZAHTEVANA SHEMA KAKOVOSTI]]&lt;&gt;"",Sklop10[[#This Row],[Preračunana masa/volumen/kos na enoto kg]],"")</f>
        <v/>
      </c>
      <c r="J62" s="96"/>
      <c r="K62" s="92"/>
      <c r="L62" s="92"/>
      <c r="M62" s="98"/>
      <c r="N62" s="93"/>
      <c r="O62" s="93"/>
      <c r="P62" s="99"/>
      <c r="Q62" s="93">
        <f>+Sklop10[[#This Row],[cena/enota brez DDV v EUR]]*Sklop10[[#This Row],[Stopnja DDV (%)]]</f>
        <v>0</v>
      </c>
      <c r="R62" s="93">
        <f>+Sklop10[[#This Row],[cena/enota brez DDV v EUR]]+Sklop10[[#This Row],[Davek (EUR)]]</f>
        <v>0</v>
      </c>
      <c r="S62" s="93">
        <f>+Sklop10[[#This Row],[cena/enota brez DDV v EUR]]*Sklop10[[#This Row],[Okvirna količina]]</f>
        <v>0</v>
      </c>
      <c r="T62" s="93">
        <f>+Sklop10[[#This Row],[Končna cena/enoto mere (EUR) z DDV]]*Sklop10[[#This Row],[Okvirna količina]]</f>
        <v>0</v>
      </c>
      <c r="U62" s="162"/>
    </row>
    <row r="63" spans="1:21" s="57" customFormat="1" ht="12">
      <c r="A63" s="85" t="s">
        <v>47</v>
      </c>
      <c r="B63" s="10" t="s">
        <v>627</v>
      </c>
      <c r="C63" s="83" t="s">
        <v>299</v>
      </c>
      <c r="D63" s="83" t="s">
        <v>158</v>
      </c>
      <c r="E63" s="115"/>
      <c r="F63" s="233">
        <v>1000</v>
      </c>
      <c r="G63" s="229" t="s">
        <v>276</v>
      </c>
      <c r="H63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3" s="86" t="str">
        <f>IF(Sklop10[[#This Row],[ZAHTEVANA SHEMA KAKOVOSTI]]&lt;&gt;"",Sklop10[[#This Row],[Preračunana masa/volumen/kos na enoto kg]],"")</f>
        <v/>
      </c>
      <c r="J63" s="96"/>
      <c r="K63" s="92"/>
      <c r="L63" s="92"/>
      <c r="M63" s="98"/>
      <c r="N63" s="93"/>
      <c r="O63" s="93"/>
      <c r="P63" s="99"/>
      <c r="Q63" s="93">
        <f>+Sklop10[[#This Row],[cena/enota brez DDV v EUR]]*Sklop10[[#This Row],[Stopnja DDV (%)]]</f>
        <v>0</v>
      </c>
      <c r="R63" s="93">
        <f>+Sklop10[[#This Row],[cena/enota brez DDV v EUR]]+Sklop10[[#This Row],[Davek (EUR)]]</f>
        <v>0</v>
      </c>
      <c r="S63" s="93">
        <f>+Sklop10[[#This Row],[cena/enota brez DDV v EUR]]*Sklop10[[#This Row],[Okvirna količina]]</f>
        <v>0</v>
      </c>
      <c r="T63" s="93">
        <f>+Sklop10[[#This Row],[Končna cena/enoto mere (EUR) z DDV]]*Sklop10[[#This Row],[Okvirna količina]]</f>
        <v>0</v>
      </c>
      <c r="U63" s="162"/>
    </row>
    <row r="64" spans="1:21" s="57" customFormat="1" ht="12">
      <c r="A64" s="85" t="s">
        <v>52</v>
      </c>
      <c r="B64" s="78" t="s">
        <v>628</v>
      </c>
      <c r="C64" s="83" t="s">
        <v>234</v>
      </c>
      <c r="D64" s="83" t="s">
        <v>158</v>
      </c>
      <c r="E64" s="115"/>
      <c r="F64" s="233">
        <v>10</v>
      </c>
      <c r="G64" s="229" t="s">
        <v>276</v>
      </c>
      <c r="H64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4" s="86" t="str">
        <f>IF(Sklop10[[#This Row],[ZAHTEVANA SHEMA KAKOVOSTI]]&lt;&gt;"",Sklop10[[#This Row],[Preračunana masa/volumen/kos na enoto kg]],"")</f>
        <v/>
      </c>
      <c r="J64" s="96"/>
      <c r="K64" s="92"/>
      <c r="L64" s="92"/>
      <c r="M64" s="98"/>
      <c r="N64" s="93"/>
      <c r="O64" s="93"/>
      <c r="P64" s="99"/>
      <c r="Q64" s="93">
        <f>+Sklop10[[#This Row],[cena/enota brez DDV v EUR]]*Sklop10[[#This Row],[Stopnja DDV (%)]]</f>
        <v>0</v>
      </c>
      <c r="R64" s="93">
        <f>+Sklop10[[#This Row],[cena/enota brez DDV v EUR]]+Sklop10[[#This Row],[Davek (EUR)]]</f>
        <v>0</v>
      </c>
      <c r="S64" s="93">
        <f>+Sklop10[[#This Row],[cena/enota brez DDV v EUR]]*Sklop10[[#This Row],[Okvirna količina]]</f>
        <v>0</v>
      </c>
      <c r="T64" s="93">
        <f>+Sklop10[[#This Row],[Končna cena/enoto mere (EUR) z DDV]]*Sklop10[[#This Row],[Okvirna količina]]</f>
        <v>0</v>
      </c>
      <c r="U64" s="162"/>
    </row>
    <row r="65" spans="1:22" s="57" customFormat="1" ht="12">
      <c r="A65" s="85" t="s">
        <v>48</v>
      </c>
      <c r="B65" s="78" t="s">
        <v>629</v>
      </c>
      <c r="C65" s="83" t="s">
        <v>1228</v>
      </c>
      <c r="D65" s="83" t="s">
        <v>158</v>
      </c>
      <c r="E65" s="115"/>
      <c r="F65" s="233">
        <v>100</v>
      </c>
      <c r="G65" s="229" t="s">
        <v>276</v>
      </c>
      <c r="H65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5" s="86" t="str">
        <f>IF(Sklop10[[#This Row],[ZAHTEVANA SHEMA KAKOVOSTI]]&lt;&gt;"",Sklop10[[#This Row],[Preračunana masa/volumen/kos na enoto kg]],"")</f>
        <v/>
      </c>
      <c r="J65" s="96"/>
      <c r="K65" s="92"/>
      <c r="L65" s="92"/>
      <c r="M65" s="98"/>
      <c r="N65" s="93"/>
      <c r="O65" s="93"/>
      <c r="P65" s="99"/>
      <c r="Q65" s="93">
        <f>+Sklop10[[#This Row],[cena/enota brez DDV v EUR]]*Sklop10[[#This Row],[Stopnja DDV (%)]]</f>
        <v>0</v>
      </c>
      <c r="R65" s="93">
        <f>+Sklop10[[#This Row],[cena/enota brez DDV v EUR]]+Sklop10[[#This Row],[Davek (EUR)]]</f>
        <v>0</v>
      </c>
      <c r="S65" s="93">
        <f>+Sklop10[[#This Row],[cena/enota brez DDV v EUR]]*Sklop10[[#This Row],[Okvirna količina]]</f>
        <v>0</v>
      </c>
      <c r="T65" s="93">
        <f>+Sklop10[[#This Row],[Končna cena/enoto mere (EUR) z DDV]]*Sklop10[[#This Row],[Okvirna količina]]</f>
        <v>0</v>
      </c>
      <c r="U65" s="162"/>
    </row>
    <row r="66" spans="1:22" s="433" customFormat="1" ht="12">
      <c r="A66" s="85" t="s">
        <v>53</v>
      </c>
      <c r="B66" s="389" t="s">
        <v>1226</v>
      </c>
      <c r="C66" s="83" t="s">
        <v>161</v>
      </c>
      <c r="D66" s="83" t="s">
        <v>1</v>
      </c>
      <c r="E66" s="115"/>
      <c r="F66" s="394">
        <v>150</v>
      </c>
      <c r="G66" s="443" t="s">
        <v>276</v>
      </c>
      <c r="H66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6" s="430" t="str">
        <f>IF(Sklop10[[#This Row],[ZAHTEVANA SHEMA KAKOVOSTI]]&lt;&gt;"",Sklop10[[#This Row],[Preračunana masa/volumen/kos na enoto kg]],"")</f>
        <v/>
      </c>
      <c r="J66" s="258"/>
      <c r="K66" s="434"/>
      <c r="L66" s="434"/>
      <c r="M66" s="188"/>
      <c r="N66" s="160"/>
      <c r="O66" s="160"/>
      <c r="P66" s="189"/>
      <c r="Q66" s="160">
        <f>+Sklop10[[#This Row],[cena/enota brez DDV v EUR]]*Sklop10[[#This Row],[Stopnja DDV (%)]]</f>
        <v>0</v>
      </c>
      <c r="R66" s="160">
        <f>+Sklop10[[#This Row],[cena/enota brez DDV v EUR]]+Sklop10[[#This Row],[Davek (EUR)]]</f>
        <v>0</v>
      </c>
      <c r="S66" s="160">
        <f>+Sklop10[[#This Row],[cena/enota brez DDV v EUR]]*Sklop10[[#This Row],[Okvirna količina]]</f>
        <v>0</v>
      </c>
      <c r="T66" s="160">
        <f>+Sklop10[[#This Row],[Končna cena/enoto mere (EUR) z DDV]]*Sklop10[[#This Row],[Okvirna količina]]</f>
        <v>0</v>
      </c>
      <c r="U66" s="162"/>
    </row>
    <row r="67" spans="1:22">
      <c r="A67" s="322" t="s">
        <v>182</v>
      </c>
      <c r="B67" s="323"/>
      <c r="C67" s="324"/>
      <c r="D67" s="324"/>
      <c r="E67" s="325"/>
      <c r="F67" s="334">
        <f>SUBTOTAL(109,Sklop10[Okvirna količina])</f>
        <v>18525</v>
      </c>
      <c r="G67" s="327"/>
      <c r="H67" s="328">
        <f>SUBTOTAL(109,Sklop10[Preračunana masa/volumen/kos na enoto kg])</f>
        <v>18525</v>
      </c>
      <c r="I67" s="328">
        <f>SUBTOTAL(109,Sklop10[Živila iz shem kakovosti (kg)])</f>
        <v>0</v>
      </c>
      <c r="J67" s="326"/>
      <c r="K67" s="329"/>
      <c r="L67" s="329"/>
      <c r="M67" s="330"/>
      <c r="N67" s="331"/>
      <c r="O67" s="331"/>
      <c r="P67" s="331"/>
      <c r="Q67" s="332"/>
      <c r="R67" s="326"/>
      <c r="S67" s="332">
        <f>SUBTOTAL(109,Sklop10[Vrednost za okvirno količino (EUR) brez DDV])</f>
        <v>0</v>
      </c>
      <c r="T67" s="332">
        <f>SUBTOTAL(109,Sklop10[Vrednost za okvirno količino (EUR) z DDV])</f>
        <v>0</v>
      </c>
      <c r="U67" s="333">
        <f>SUBTOTAL(103,Sklop10[Shema kakovosti
(nacionalne, evropske)
])</f>
        <v>0</v>
      </c>
    </row>
    <row r="68" spans="1:22" ht="15">
      <c r="A68" s="7"/>
      <c r="B68" s="5"/>
      <c r="C68" s="28"/>
      <c r="D68" s="28"/>
      <c r="E68" s="27"/>
      <c r="F68" s="8"/>
      <c r="H68" s="9"/>
      <c r="I68" s="9"/>
      <c r="J68" s="9"/>
      <c r="K68" s="9"/>
      <c r="L68" s="22"/>
      <c r="M68" s="22"/>
      <c r="N68" s="9"/>
      <c r="O68" s="9"/>
      <c r="P68" s="9"/>
      <c r="Q68" s="9"/>
      <c r="R68" s="9"/>
      <c r="S68" s="4"/>
      <c r="T68" s="4"/>
      <c r="U68" s="8"/>
    </row>
    <row r="69" spans="1:22">
      <c r="A69" s="50" t="s">
        <v>178</v>
      </c>
      <c r="B69" s="18"/>
      <c r="C69" s="30"/>
      <c r="D69" s="30"/>
      <c r="E69" s="109"/>
      <c r="Q69" s="50"/>
      <c r="R69" s="50"/>
      <c r="S69" s="50"/>
      <c r="T69" s="50"/>
    </row>
    <row r="70" spans="1:22">
      <c r="A70" s="13" t="s">
        <v>180</v>
      </c>
      <c r="B70" s="18"/>
      <c r="C70" s="30"/>
      <c r="D70" s="30"/>
      <c r="E70" s="109"/>
    </row>
    <row r="71" spans="1:22">
      <c r="A71" s="104" t="s">
        <v>265</v>
      </c>
      <c r="F71" s="70"/>
      <c r="G71" s="70"/>
      <c r="H71" s="31"/>
      <c r="I71" s="31"/>
      <c r="J71" s="31"/>
      <c r="K71" s="31"/>
      <c r="L71" s="56"/>
      <c r="M71" s="56"/>
      <c r="N71" s="31"/>
      <c r="O71" s="31"/>
      <c r="P71" s="31"/>
      <c r="Q71" s="31"/>
      <c r="R71" s="31"/>
    </row>
    <row r="72" spans="1:22" ht="12.75" customHeight="1">
      <c r="A72" s="691" t="s">
        <v>254</v>
      </c>
      <c r="B72" s="691"/>
      <c r="C72" s="691"/>
      <c r="D72" s="691"/>
      <c r="E72" s="691"/>
      <c r="F72" s="691"/>
      <c r="G72" s="691"/>
      <c r="H72" s="691"/>
      <c r="I72" s="691"/>
      <c r="J72" s="691"/>
      <c r="K72" s="691"/>
      <c r="L72" s="691"/>
      <c r="M72" s="122"/>
      <c r="N72" s="122"/>
      <c r="O72" s="122"/>
      <c r="P72" s="122"/>
      <c r="Q72" s="122"/>
      <c r="R72" s="122"/>
      <c r="S72" s="122"/>
      <c r="T72" s="122"/>
      <c r="U72" s="122"/>
      <c r="V72" s="122"/>
    </row>
    <row r="73" spans="1:22" s="20" customFormat="1">
      <c r="A73" s="669" t="s">
        <v>263</v>
      </c>
      <c r="B73" s="669"/>
      <c r="C73" s="669"/>
      <c r="D73" s="669"/>
      <c r="E73" s="669"/>
      <c r="F73" s="669"/>
      <c r="G73" s="669"/>
      <c r="H73" s="669"/>
      <c r="I73" s="669"/>
      <c r="J73" s="669"/>
      <c r="K73" s="669"/>
      <c r="L73" s="669"/>
      <c r="M73" s="13"/>
      <c r="N73" s="31"/>
      <c r="O73" s="31"/>
      <c r="P73" s="31"/>
      <c r="Q73" s="31"/>
      <c r="R73" s="31"/>
      <c r="S73" s="13"/>
      <c r="T73" s="13"/>
      <c r="U73" s="70"/>
      <c r="V73" s="13"/>
    </row>
    <row r="74" spans="1:22">
      <c r="N74" s="31"/>
      <c r="O74" s="31"/>
      <c r="P74" s="31"/>
      <c r="Q74" s="31"/>
      <c r="R74" s="31"/>
    </row>
    <row r="75" spans="1:22">
      <c r="A75" s="104" t="s">
        <v>66</v>
      </c>
      <c r="F75" s="70"/>
      <c r="G75" s="70" t="s">
        <v>67</v>
      </c>
      <c r="H75" s="31"/>
      <c r="I75" s="31"/>
      <c r="J75" s="31"/>
      <c r="K75" s="31"/>
      <c r="L75" s="56"/>
      <c r="M75" s="56"/>
      <c r="N75" s="31"/>
      <c r="O75" s="31"/>
      <c r="P75" s="31"/>
      <c r="Q75" s="31" t="s">
        <v>68</v>
      </c>
      <c r="R75" s="31"/>
    </row>
    <row r="76" spans="1:22" ht="15">
      <c r="A76" s="7"/>
      <c r="B76" s="5"/>
      <c r="C76" s="28"/>
      <c r="D76" s="28"/>
      <c r="E76" s="27"/>
      <c r="F76" s="8"/>
      <c r="H76" s="9"/>
      <c r="I76" s="9"/>
      <c r="J76" s="9"/>
      <c r="K76" s="9"/>
      <c r="L76" s="22"/>
      <c r="M76" s="22"/>
      <c r="N76" s="9"/>
      <c r="O76" s="9"/>
      <c r="P76" s="9"/>
      <c r="Q76" s="9"/>
      <c r="R76" s="9"/>
      <c r="S76" s="4"/>
      <c r="T76" s="4"/>
      <c r="U76" s="8"/>
    </row>
    <row r="77" spans="1:22">
      <c r="B77" s="18"/>
      <c r="C77" s="30"/>
      <c r="D77" s="30"/>
      <c r="E77" s="109"/>
    </row>
    <row r="78" spans="1:22">
      <c r="B78" s="18"/>
      <c r="C78" s="30"/>
      <c r="D78" s="30"/>
      <c r="E78" s="109"/>
    </row>
    <row r="79" spans="1:22">
      <c r="B79" s="18"/>
      <c r="C79" s="30"/>
      <c r="D79" s="30"/>
      <c r="E79" s="109"/>
    </row>
    <row r="80" spans="1:22">
      <c r="B80" s="18"/>
      <c r="C80" s="30"/>
      <c r="D80" s="30"/>
      <c r="E80" s="109"/>
    </row>
    <row r="81" spans="1:22">
      <c r="B81" s="18"/>
      <c r="C81" s="30"/>
      <c r="D81" s="30"/>
      <c r="E81" s="109"/>
    </row>
    <row r="82" spans="1:22">
      <c r="B82" s="18"/>
      <c r="C82" s="30"/>
      <c r="D82" s="30"/>
      <c r="E82" s="109"/>
    </row>
    <row r="83" spans="1:22">
      <c r="B83" s="18"/>
      <c r="C83" s="30"/>
      <c r="D83" s="30"/>
      <c r="E83" s="109"/>
    </row>
    <row r="84" spans="1:22">
      <c r="B84" s="18"/>
      <c r="C84" s="30"/>
      <c r="D84" s="30"/>
      <c r="E84" s="109"/>
    </row>
    <row r="85" spans="1:22">
      <c r="B85" s="18"/>
      <c r="C85" s="30"/>
      <c r="D85" s="30"/>
      <c r="E85" s="109"/>
    </row>
    <row r="86" spans="1:22">
      <c r="B86" s="18"/>
      <c r="C86" s="30"/>
      <c r="D86" s="30"/>
      <c r="E86" s="109"/>
    </row>
    <row r="87" spans="1:22">
      <c r="B87" s="18"/>
      <c r="C87" s="30"/>
      <c r="D87" s="30"/>
      <c r="E87" s="109"/>
    </row>
    <row r="88" spans="1:22">
      <c r="B88" s="18"/>
      <c r="C88" s="30"/>
      <c r="D88" s="30"/>
      <c r="E88" s="109"/>
    </row>
    <row r="89" spans="1:22">
      <c r="B89" s="18"/>
      <c r="C89" s="30"/>
      <c r="D89" s="30"/>
      <c r="E89" s="109"/>
    </row>
    <row r="90" spans="1:22">
      <c r="B90" s="18"/>
      <c r="C90" s="30"/>
      <c r="D90" s="30"/>
      <c r="E90" s="109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</sheetData>
  <sheetProtection insertRows="0" deleteRows="0"/>
  <protectedRanges>
    <protectedRange sqref="J74:P1048576 U74:U1048576 U1:U71 J1:P14 J16:P71 J15:K15 M15:P15" name="Obseg1"/>
    <protectedRange sqref="J72:P72 U72" name="Obseg1_2_1"/>
    <protectedRange sqref="L15" name="Obseg1_1"/>
    <protectedRange sqref="M73:P73 U73" name="Obseg1_1_1"/>
  </protectedRanges>
  <mergeCells count="9">
    <mergeCell ref="A73:L73"/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4:B65 B61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4"/>
  <sheetViews>
    <sheetView zoomScale="90" zoomScaleNormal="90" zoomScaleSheetLayoutView="100" workbookViewId="0">
      <selection activeCell="P22" sqref="P22"/>
    </sheetView>
  </sheetViews>
  <sheetFormatPr defaultColWidth="8.85546875" defaultRowHeight="12.75"/>
  <cols>
    <col min="1" max="1" width="3.5703125" style="13" customWidth="1"/>
    <col min="2" max="2" width="43.28515625" style="19" customWidth="1"/>
    <col min="3" max="3" width="10.7109375" style="29" customWidth="1"/>
    <col min="4" max="4" width="10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pred_rekapitulacija'!A24</f>
        <v>11.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pred_rekapitulacija'!B24</f>
        <v>SENDVIČI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24">
      <c r="A16" s="85" t="s">
        <v>2</v>
      </c>
      <c r="B16" s="82" t="s">
        <v>1239</v>
      </c>
      <c r="C16" s="83" t="s">
        <v>360</v>
      </c>
      <c r="D16" s="112" t="s">
        <v>158</v>
      </c>
      <c r="E16" s="108"/>
      <c r="F16" s="86">
        <v>300</v>
      </c>
      <c r="G16" s="112" t="s">
        <v>276</v>
      </c>
      <c r="H16" s="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6" s="86" t="str">
        <f>IF(Sklop11[[#This Row],[ZAHTEVANA SHEMA KAKOVOSTI]]&lt;&gt;"",Sklop11[[#This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+Sklop11[[#This Row],[cena/enota brez DDV v EUR]]*Sklop11[[#This Row],[Stopnja DDV (%)]]</f>
        <v>0</v>
      </c>
      <c r="R16" s="89">
        <f>+Sklop11[[#This Row],[cena/enota brez DDV v EUR]]+Sklop11[[#This Row],[Davek (EUR)]]</f>
        <v>0</v>
      </c>
      <c r="S16" s="89">
        <f>+Sklop11[[#This Row],[cena/enota brez DDV v EUR]]*Sklop11[[#This Row],[Okvirna količina]]</f>
        <v>0</v>
      </c>
      <c r="T16" s="89">
        <f>+Sklop11[[#This Row],[Končna cena/enoto mere (EUR) z DDV]]*Sklop11[[#This Row],[Okvirna količina]]</f>
        <v>0</v>
      </c>
      <c r="U16" s="100"/>
    </row>
    <row r="17" spans="1:21" s="433" customFormat="1" ht="24">
      <c r="A17" s="85" t="s">
        <v>4</v>
      </c>
      <c r="B17" s="259" t="s">
        <v>1241</v>
      </c>
      <c r="C17" s="83" t="s">
        <v>1240</v>
      </c>
      <c r="D17" s="436" t="s">
        <v>158</v>
      </c>
      <c r="E17" s="108"/>
      <c r="F17" s="430">
        <v>200</v>
      </c>
      <c r="G17" s="436" t="s">
        <v>276</v>
      </c>
      <c r="H17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7" s="430" t="str">
        <f>IF(Sklop11[[#This Row],[ZAHTEVANA SHEMA KAKOVOSTI]]&lt;&gt;"",Sklop11[[#This Row],[Preračunana masa/volumen/kos na enoto kg]],"")</f>
        <v/>
      </c>
      <c r="J17" s="257"/>
      <c r="K17" s="431"/>
      <c r="L17" s="431"/>
      <c r="M17" s="158"/>
      <c r="N17" s="159"/>
      <c r="O17" s="159"/>
      <c r="P17" s="432"/>
      <c r="Q17" s="159">
        <f>+Sklop11[[#This Row],[cena/enota brez DDV v EUR]]*Sklop11[[#This Row],[Stopnja DDV (%)]]</f>
        <v>0</v>
      </c>
      <c r="R17" s="159">
        <f>+Sklop11[[#This Row],[cena/enota brez DDV v EUR]]+Sklop11[[#This Row],[Davek (EUR)]]</f>
        <v>0</v>
      </c>
      <c r="S17" s="159">
        <f>+Sklop11[[#This Row],[cena/enota brez DDV v EUR]]*Sklop11[[#This Row],[Okvirna količina]]</f>
        <v>0</v>
      </c>
      <c r="T17" s="159">
        <f>+Sklop11[[#This Row],[Končna cena/enoto mere (EUR) z DDV]]*Sklop11[[#This Row],[Okvirna količina]]</f>
        <v>0</v>
      </c>
      <c r="U17" s="162"/>
    </row>
    <row r="18" spans="1:21" s="433" customFormat="1" ht="36">
      <c r="A18" s="85" t="s">
        <v>5</v>
      </c>
      <c r="B18" s="259" t="s">
        <v>1242</v>
      </c>
      <c r="C18" s="83" t="s">
        <v>1240</v>
      </c>
      <c r="D18" s="436" t="s">
        <v>158</v>
      </c>
      <c r="E18" s="108"/>
      <c r="F18" s="430">
        <v>200</v>
      </c>
      <c r="G18" s="436" t="s">
        <v>276</v>
      </c>
      <c r="H18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430" t="str">
        <f>IF(Sklop11[[#This Row],[ZAHTEVANA SHEMA KAKOVOSTI]]&lt;&gt;"",Sklop11[[#This Row],[Preračunana masa/volumen/kos na enoto kg]],"")</f>
        <v/>
      </c>
      <c r="J18" s="257"/>
      <c r="K18" s="431"/>
      <c r="L18" s="431"/>
      <c r="M18" s="158"/>
      <c r="N18" s="159"/>
      <c r="O18" s="159"/>
      <c r="P18" s="432"/>
      <c r="Q18" s="159">
        <f>+Sklop11[[#This Row],[cena/enota brez DDV v EUR]]*Sklop11[[#This Row],[Stopnja DDV (%)]]</f>
        <v>0</v>
      </c>
      <c r="R18" s="159">
        <f>+Sklop11[[#This Row],[cena/enota brez DDV v EUR]]+Sklop11[[#This Row],[Davek (EUR)]]</f>
        <v>0</v>
      </c>
      <c r="S18" s="159">
        <f>+Sklop11[[#This Row],[cena/enota brez DDV v EUR]]*Sklop11[[#This Row],[Okvirna količina]]</f>
        <v>0</v>
      </c>
      <c r="T18" s="159">
        <f>+Sklop11[[#This Row],[Končna cena/enoto mere (EUR) z DDV]]*Sklop11[[#This Row],[Okvirna količina]]</f>
        <v>0</v>
      </c>
      <c r="U18" s="162"/>
    </row>
    <row r="19" spans="1:21" s="433" customFormat="1" ht="36">
      <c r="A19" s="85" t="s">
        <v>6</v>
      </c>
      <c r="B19" s="80" t="s">
        <v>1243</v>
      </c>
      <c r="C19" s="83" t="s">
        <v>630</v>
      </c>
      <c r="D19" s="436" t="s">
        <v>158</v>
      </c>
      <c r="E19" s="108"/>
      <c r="F19" s="260">
        <v>100</v>
      </c>
      <c r="G19" s="436" t="s">
        <v>276</v>
      </c>
      <c r="H19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430" t="str">
        <f>IF(Sklop11[[#This Row],[ZAHTEVANA SHEMA KAKOVOSTI]]&lt;&gt;"",Sklop11[[#This Row],[Preračunana masa/volumen/kos na enoto kg]],"")</f>
        <v/>
      </c>
      <c r="J19" s="258"/>
      <c r="K19" s="434"/>
      <c r="L19" s="434"/>
      <c r="M19" s="188"/>
      <c r="N19" s="160"/>
      <c r="O19" s="160"/>
      <c r="P19" s="189"/>
      <c r="Q19" s="160">
        <f>+Sklop11[[#This Row],[cena/enota brez DDV v EUR]]*Sklop11[[#This Row],[Stopnja DDV (%)]]</f>
        <v>0</v>
      </c>
      <c r="R19" s="160">
        <f>+Sklop11[[#This Row],[cena/enota brez DDV v EUR]]+Sklop11[[#This Row],[Davek (EUR)]]</f>
        <v>0</v>
      </c>
      <c r="S19" s="160">
        <f>+Sklop11[[#This Row],[cena/enota brez DDV v EUR]]*Sklop11[[#This Row],[Okvirna količina]]</f>
        <v>0</v>
      </c>
      <c r="T19" s="160">
        <f>+Sklop11[[#This Row],[Končna cena/enoto mere (EUR) z DDV]]*Sklop11[[#This Row],[Okvirna količina]]</f>
        <v>0</v>
      </c>
      <c r="U19" s="444"/>
    </row>
    <row r="20" spans="1:21" s="433" customFormat="1" ht="36">
      <c r="A20" s="85" t="s">
        <v>7</v>
      </c>
      <c r="B20" s="445" t="s">
        <v>1252</v>
      </c>
      <c r="C20" s="83" t="s">
        <v>360</v>
      </c>
      <c r="D20" s="436" t="s">
        <v>158</v>
      </c>
      <c r="E20" s="108"/>
      <c r="F20" s="260">
        <v>100</v>
      </c>
      <c r="G20" s="436" t="s">
        <v>276</v>
      </c>
      <c r="H20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430" t="str">
        <f>IF(Sklop11[[#This Row],[ZAHTEVANA SHEMA KAKOVOSTI]]&lt;&gt;"",Sklop11[[#This Row],[Preračunana masa/volumen/kos na enoto kg]],"")</f>
        <v/>
      </c>
      <c r="J20" s="258"/>
      <c r="K20" s="434"/>
      <c r="L20" s="434"/>
      <c r="M20" s="188"/>
      <c r="N20" s="160"/>
      <c r="O20" s="160"/>
      <c r="P20" s="189"/>
      <c r="Q20" s="160">
        <f>+Sklop11[[#This Row],[cena/enota brez DDV v EUR]]*Sklop11[[#This Row],[Stopnja DDV (%)]]</f>
        <v>0</v>
      </c>
      <c r="R20" s="160">
        <f>+Sklop11[[#This Row],[cena/enota brez DDV v EUR]]+Sklop11[[#This Row],[Davek (EUR)]]</f>
        <v>0</v>
      </c>
      <c r="S20" s="160">
        <f>+Sklop11[[#This Row],[cena/enota brez DDV v EUR]]*Sklop11[[#This Row],[Okvirna količina]]</f>
        <v>0</v>
      </c>
      <c r="T20" s="160">
        <f>+Sklop11[[#This Row],[Končna cena/enoto mere (EUR) z DDV]]*Sklop11[[#This Row],[Okvirna količina]]</f>
        <v>0</v>
      </c>
      <c r="U20" s="444"/>
    </row>
    <row r="21" spans="1:21" s="433" customFormat="1" ht="24">
      <c r="A21" s="85" t="s">
        <v>8</v>
      </c>
      <c r="B21" s="80" t="s">
        <v>1244</v>
      </c>
      <c r="C21" s="83" t="s">
        <v>360</v>
      </c>
      <c r="D21" s="436" t="s">
        <v>158</v>
      </c>
      <c r="E21" s="108"/>
      <c r="F21" s="260">
        <v>100</v>
      </c>
      <c r="G21" s="436" t="s">
        <v>276</v>
      </c>
      <c r="H21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430" t="str">
        <f>IF(Sklop11[[#This Row],[ZAHTEVANA SHEMA KAKOVOSTI]]&lt;&gt;"",Sklop11[[#This Row],[Preračunana masa/volumen/kos na enoto kg]],"")</f>
        <v/>
      </c>
      <c r="J21" s="258"/>
      <c r="K21" s="434"/>
      <c r="L21" s="434"/>
      <c r="M21" s="188"/>
      <c r="N21" s="160"/>
      <c r="O21" s="160"/>
      <c r="P21" s="189"/>
      <c r="Q21" s="160">
        <f>+Sklop11[[#This Row],[cena/enota brez DDV v EUR]]*Sklop11[[#This Row],[Stopnja DDV (%)]]</f>
        <v>0</v>
      </c>
      <c r="R21" s="160">
        <f>+Sklop11[[#This Row],[cena/enota brez DDV v EUR]]+Sklop11[[#This Row],[Davek (EUR)]]</f>
        <v>0</v>
      </c>
      <c r="S21" s="160">
        <f>+Sklop11[[#This Row],[cena/enota brez DDV v EUR]]*Sklop11[[#This Row],[Okvirna količina]]</f>
        <v>0</v>
      </c>
      <c r="T21" s="160">
        <f>+Sklop11[[#This Row],[Končna cena/enoto mere (EUR) z DDV]]*Sklop11[[#This Row],[Okvirna količina]]</f>
        <v>0</v>
      </c>
      <c r="U21" s="444"/>
    </row>
    <row r="22" spans="1:21" s="433" customFormat="1" ht="24">
      <c r="A22" s="85" t="s">
        <v>9</v>
      </c>
      <c r="B22" s="80" t="s">
        <v>1245</v>
      </c>
      <c r="C22" s="83" t="s">
        <v>360</v>
      </c>
      <c r="D22" s="436" t="s">
        <v>158</v>
      </c>
      <c r="E22" s="108"/>
      <c r="F22" s="260">
        <v>100</v>
      </c>
      <c r="G22" s="436" t="s">
        <v>276</v>
      </c>
      <c r="H22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430" t="str">
        <f>IF(Sklop11[[#This Row],[ZAHTEVANA SHEMA KAKOVOSTI]]&lt;&gt;"",Sklop11[[#This Row],[Preračunana masa/volumen/kos na enoto kg]],"")</f>
        <v/>
      </c>
      <c r="J22" s="258"/>
      <c r="K22" s="434"/>
      <c r="L22" s="434"/>
      <c r="M22" s="188"/>
      <c r="N22" s="160"/>
      <c r="O22" s="160"/>
      <c r="P22" s="189"/>
      <c r="Q22" s="160">
        <f>+Sklop11[[#This Row],[cena/enota brez DDV v EUR]]*Sklop11[[#This Row],[Stopnja DDV (%)]]</f>
        <v>0</v>
      </c>
      <c r="R22" s="160">
        <f>+Sklop11[[#This Row],[cena/enota brez DDV v EUR]]+Sklop11[[#This Row],[Davek (EUR)]]</f>
        <v>0</v>
      </c>
      <c r="S22" s="160">
        <f>+Sklop11[[#This Row],[cena/enota brez DDV v EUR]]*Sklop11[[#This Row],[Okvirna količina]]</f>
        <v>0</v>
      </c>
      <c r="T22" s="160">
        <f>+Sklop11[[#This Row],[Končna cena/enoto mere (EUR) z DDV]]*Sklop11[[#This Row],[Okvirna količina]]</f>
        <v>0</v>
      </c>
      <c r="U22" s="444"/>
    </row>
    <row r="23" spans="1:21" s="433" customFormat="1" ht="24">
      <c r="A23" s="85" t="s">
        <v>10</v>
      </c>
      <c r="B23" s="80" t="s">
        <v>1246</v>
      </c>
      <c r="C23" s="83" t="s">
        <v>360</v>
      </c>
      <c r="D23" s="436" t="s">
        <v>158</v>
      </c>
      <c r="E23" s="108"/>
      <c r="F23" s="260">
        <v>100</v>
      </c>
      <c r="G23" s="436" t="s">
        <v>276</v>
      </c>
      <c r="H23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430" t="str">
        <f>IF(Sklop11[[#This Row],[ZAHTEVANA SHEMA KAKOVOSTI]]&lt;&gt;"",Sklop11[[#This Row],[Preračunana masa/volumen/kos na enoto kg]],"")</f>
        <v/>
      </c>
      <c r="J23" s="258"/>
      <c r="K23" s="434"/>
      <c r="L23" s="434"/>
      <c r="M23" s="188"/>
      <c r="N23" s="160"/>
      <c r="O23" s="160"/>
      <c r="P23" s="189"/>
      <c r="Q23" s="160">
        <f>+Sklop11[[#This Row],[cena/enota brez DDV v EUR]]*Sklop11[[#This Row],[Stopnja DDV (%)]]</f>
        <v>0</v>
      </c>
      <c r="R23" s="160">
        <f>+Sklop11[[#This Row],[cena/enota brez DDV v EUR]]+Sklop11[[#This Row],[Davek (EUR)]]</f>
        <v>0</v>
      </c>
      <c r="S23" s="160">
        <f>+Sklop11[[#This Row],[cena/enota brez DDV v EUR]]*Sklop11[[#This Row],[Okvirna količina]]</f>
        <v>0</v>
      </c>
      <c r="T23" s="160">
        <f>+Sklop11[[#This Row],[Končna cena/enoto mere (EUR) z DDV]]*Sklop11[[#This Row],[Okvirna količina]]</f>
        <v>0</v>
      </c>
      <c r="U23" s="444"/>
    </row>
    <row r="24" spans="1:21" s="433" customFormat="1" ht="36">
      <c r="A24" s="85" t="s">
        <v>11</v>
      </c>
      <c r="B24" s="445" t="s">
        <v>1248</v>
      </c>
      <c r="C24" s="83" t="s">
        <v>1240</v>
      </c>
      <c r="D24" s="436" t="s">
        <v>158</v>
      </c>
      <c r="E24" s="108"/>
      <c r="F24" s="260">
        <v>50</v>
      </c>
      <c r="G24" s="436" t="s">
        <v>276</v>
      </c>
      <c r="H24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430" t="str">
        <f>IF(Sklop11[[#This Row],[ZAHTEVANA SHEMA KAKOVOSTI]]&lt;&gt;"",Sklop11[[#This Row],[Preračunana masa/volumen/kos na enoto kg]],"")</f>
        <v/>
      </c>
      <c r="J24" s="258"/>
      <c r="K24" s="434"/>
      <c r="L24" s="434"/>
      <c r="M24" s="188"/>
      <c r="N24" s="160"/>
      <c r="O24" s="160"/>
      <c r="P24" s="189"/>
      <c r="Q24" s="160">
        <f>+Sklop11[[#This Row],[cena/enota brez DDV v EUR]]*Sklop11[[#This Row],[Stopnja DDV (%)]]</f>
        <v>0</v>
      </c>
      <c r="R24" s="160">
        <f>+Sklop11[[#This Row],[cena/enota brez DDV v EUR]]+Sklop11[[#This Row],[Davek (EUR)]]</f>
        <v>0</v>
      </c>
      <c r="S24" s="160">
        <f>+Sklop11[[#This Row],[cena/enota brez DDV v EUR]]*Sklop11[[#This Row],[Okvirna količina]]</f>
        <v>0</v>
      </c>
      <c r="T24" s="160">
        <f>+Sklop11[[#This Row],[Končna cena/enoto mere (EUR) z DDV]]*Sklop11[[#This Row],[Okvirna količina]]</f>
        <v>0</v>
      </c>
      <c r="U24" s="444"/>
    </row>
    <row r="25" spans="1:21" s="433" customFormat="1" ht="24">
      <c r="A25" s="85" t="s">
        <v>12</v>
      </c>
      <c r="B25" s="445" t="s">
        <v>1247</v>
      </c>
      <c r="C25" s="83" t="s">
        <v>1240</v>
      </c>
      <c r="D25" s="436" t="s">
        <v>158</v>
      </c>
      <c r="E25" s="108"/>
      <c r="F25" s="260">
        <v>40</v>
      </c>
      <c r="G25" s="436" t="s">
        <v>276</v>
      </c>
      <c r="H25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5" s="430" t="str">
        <f>IF(Sklop11[[#This Row],[ZAHTEVANA SHEMA KAKOVOSTI]]&lt;&gt;"",Sklop11[[#This Row],[Preračunana masa/volumen/kos na enoto kg]],"")</f>
        <v/>
      </c>
      <c r="J25" s="258"/>
      <c r="K25" s="434"/>
      <c r="L25" s="434"/>
      <c r="M25" s="188"/>
      <c r="N25" s="160"/>
      <c r="O25" s="160"/>
      <c r="P25" s="189"/>
      <c r="Q25" s="160">
        <f>+Sklop11[[#This Row],[cena/enota brez DDV v EUR]]*Sklop11[[#This Row],[Stopnja DDV (%)]]</f>
        <v>0</v>
      </c>
      <c r="R25" s="160">
        <f>+Sklop11[[#This Row],[cena/enota brez DDV v EUR]]+Sklop11[[#This Row],[Davek (EUR)]]</f>
        <v>0</v>
      </c>
      <c r="S25" s="160">
        <f>+Sklop11[[#This Row],[cena/enota brez DDV v EUR]]*Sklop11[[#This Row],[Okvirna količina]]</f>
        <v>0</v>
      </c>
      <c r="T25" s="160">
        <f>+Sklop11[[#This Row],[Končna cena/enoto mere (EUR) z DDV]]*Sklop11[[#This Row],[Okvirna količina]]</f>
        <v>0</v>
      </c>
      <c r="U25" s="444"/>
    </row>
    <row r="26" spans="1:21" s="433" customFormat="1" ht="36">
      <c r="A26" s="85" t="s">
        <v>13</v>
      </c>
      <c r="B26" s="445" t="s">
        <v>1249</v>
      </c>
      <c r="C26" s="83" t="s">
        <v>1240</v>
      </c>
      <c r="D26" s="436" t="s">
        <v>158</v>
      </c>
      <c r="E26" s="108"/>
      <c r="F26" s="260">
        <v>60</v>
      </c>
      <c r="G26" s="436" t="s">
        <v>276</v>
      </c>
      <c r="H26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430" t="str">
        <f>IF(Sklop11[[#This Row],[ZAHTEVANA SHEMA KAKOVOSTI]]&lt;&gt;"",Sklop11[[#This Row],[Preračunana masa/volumen/kos na enoto kg]],"")</f>
        <v/>
      </c>
      <c r="J26" s="258"/>
      <c r="K26" s="434"/>
      <c r="L26" s="434"/>
      <c r="M26" s="188"/>
      <c r="N26" s="160"/>
      <c r="O26" s="160"/>
      <c r="P26" s="189"/>
      <c r="Q26" s="160">
        <f>+Sklop11[[#This Row],[cena/enota brez DDV v EUR]]*Sklop11[[#This Row],[Stopnja DDV (%)]]</f>
        <v>0</v>
      </c>
      <c r="R26" s="160">
        <f>+Sklop11[[#This Row],[cena/enota brez DDV v EUR]]+Sklop11[[#This Row],[Davek (EUR)]]</f>
        <v>0</v>
      </c>
      <c r="S26" s="160">
        <f>+Sklop11[[#This Row],[cena/enota brez DDV v EUR]]*Sklop11[[#This Row],[Okvirna količina]]</f>
        <v>0</v>
      </c>
      <c r="T26" s="160">
        <f>+Sklop11[[#This Row],[Končna cena/enoto mere (EUR) z DDV]]*Sklop11[[#This Row],[Okvirna količina]]</f>
        <v>0</v>
      </c>
      <c r="U26" s="444"/>
    </row>
    <row r="27" spans="1:21" s="433" customFormat="1" ht="24">
      <c r="A27" s="85" t="s">
        <v>14</v>
      </c>
      <c r="B27" s="445" t="s">
        <v>1251</v>
      </c>
      <c r="C27" s="83" t="s">
        <v>630</v>
      </c>
      <c r="D27" s="436" t="s">
        <v>158</v>
      </c>
      <c r="E27" s="108"/>
      <c r="F27" s="260">
        <v>40</v>
      </c>
      <c r="G27" s="436" t="s">
        <v>276</v>
      </c>
      <c r="H27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7" s="430" t="str">
        <f>IF(Sklop11[[#This Row],[ZAHTEVANA SHEMA KAKOVOSTI]]&lt;&gt;"",Sklop11[[#This Row],[Preračunana masa/volumen/kos na enoto kg]],"")</f>
        <v/>
      </c>
      <c r="J27" s="258"/>
      <c r="K27" s="434"/>
      <c r="L27" s="434"/>
      <c r="M27" s="188"/>
      <c r="N27" s="160"/>
      <c r="O27" s="160"/>
      <c r="P27" s="189"/>
      <c r="Q27" s="160">
        <f>+Sklop11[[#This Row],[cena/enota brez DDV v EUR]]*Sklop11[[#This Row],[Stopnja DDV (%)]]</f>
        <v>0</v>
      </c>
      <c r="R27" s="160">
        <f>+Sklop11[[#This Row],[cena/enota brez DDV v EUR]]+Sklop11[[#This Row],[Davek (EUR)]]</f>
        <v>0</v>
      </c>
      <c r="S27" s="160">
        <f>+Sklop11[[#This Row],[cena/enota brez DDV v EUR]]*Sklop11[[#This Row],[Okvirna količina]]</f>
        <v>0</v>
      </c>
      <c r="T27" s="160">
        <f>+Sklop11[[#This Row],[Končna cena/enoto mere (EUR) z DDV]]*Sklop11[[#This Row],[Okvirna količina]]</f>
        <v>0</v>
      </c>
      <c r="U27" s="444"/>
    </row>
    <row r="28" spans="1:21" s="433" customFormat="1" ht="24">
      <c r="A28" s="85" t="s">
        <v>15</v>
      </c>
      <c r="B28" s="445" t="s">
        <v>1256</v>
      </c>
      <c r="C28" s="83" t="s">
        <v>1250</v>
      </c>
      <c r="D28" s="436" t="s">
        <v>158</v>
      </c>
      <c r="E28" s="108"/>
      <c r="F28" s="260">
        <v>20</v>
      </c>
      <c r="G28" s="436" t="s">
        <v>276</v>
      </c>
      <c r="H28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8" s="430" t="str">
        <f>IF(Sklop11[[#This Row],[ZAHTEVANA SHEMA KAKOVOSTI]]&lt;&gt;"",Sklop11[[#This Row],[Preračunana masa/volumen/kos na enoto kg]],"")</f>
        <v/>
      </c>
      <c r="J28" s="258"/>
      <c r="K28" s="434"/>
      <c r="L28" s="434"/>
      <c r="M28" s="188"/>
      <c r="N28" s="160"/>
      <c r="O28" s="160"/>
      <c r="P28" s="189"/>
      <c r="Q28" s="160">
        <f>+Sklop11[[#This Row],[cena/enota brez DDV v EUR]]*Sklop11[[#This Row],[Stopnja DDV (%)]]</f>
        <v>0</v>
      </c>
      <c r="R28" s="160">
        <f>+Sklop11[[#This Row],[cena/enota brez DDV v EUR]]+Sklop11[[#This Row],[Davek (EUR)]]</f>
        <v>0</v>
      </c>
      <c r="S28" s="160">
        <f>+Sklop11[[#This Row],[cena/enota brez DDV v EUR]]*Sklop11[[#This Row],[Okvirna količina]]</f>
        <v>0</v>
      </c>
      <c r="T28" s="160">
        <f>+Sklop11[[#This Row],[Končna cena/enoto mere (EUR) z DDV]]*Sklop11[[#This Row],[Okvirna količina]]</f>
        <v>0</v>
      </c>
      <c r="U28" s="444"/>
    </row>
    <row r="29" spans="1:21" s="206" customFormat="1" ht="24">
      <c r="A29" s="85" t="s">
        <v>16</v>
      </c>
      <c r="B29" s="445" t="s">
        <v>1255</v>
      </c>
      <c r="C29" s="83" t="s">
        <v>360</v>
      </c>
      <c r="D29" s="436" t="s">
        <v>158</v>
      </c>
      <c r="E29" s="108"/>
      <c r="F29" s="260">
        <v>20</v>
      </c>
      <c r="G29" s="436" t="s">
        <v>276</v>
      </c>
      <c r="H29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430" t="str">
        <f>IF(Sklop11[[#This Row],[ZAHTEVANA SHEMA KAKOVOSTI]]&lt;&gt;"",Sklop11[[#This Row],[Preračunana masa/volumen/kos na enoto kg]],"")</f>
        <v/>
      </c>
      <c r="J29" s="258"/>
      <c r="K29" s="434"/>
      <c r="L29" s="434"/>
      <c r="M29" s="188"/>
      <c r="N29" s="160"/>
      <c r="O29" s="160"/>
      <c r="P29" s="189"/>
      <c r="Q29" s="160">
        <f>+Sklop11[[#This Row],[cena/enota brez DDV v EUR]]*Sklop11[[#This Row],[Stopnja DDV (%)]]</f>
        <v>0</v>
      </c>
      <c r="R29" s="160">
        <f>+Sklop11[[#This Row],[cena/enota brez DDV v EUR]]+Sklop11[[#This Row],[Davek (EUR)]]</f>
        <v>0</v>
      </c>
      <c r="S29" s="160">
        <f>+Sklop11[[#This Row],[cena/enota brez DDV v EUR]]*Sklop11[[#This Row],[Okvirna količina]]</f>
        <v>0</v>
      </c>
      <c r="T29" s="160">
        <f>+Sklop11[[#This Row],[Končna cena/enoto mere (EUR) z DDV]]*Sklop11[[#This Row],[Okvirna količina]]</f>
        <v>0</v>
      </c>
      <c r="U29" s="444"/>
    </row>
    <row r="30" spans="1:21" s="433" customFormat="1" ht="36">
      <c r="A30" s="85" t="s">
        <v>17</v>
      </c>
      <c r="B30" s="445" t="s">
        <v>1253</v>
      </c>
      <c r="C30" s="83" t="s">
        <v>631</v>
      </c>
      <c r="D30" s="436" t="s">
        <v>158</v>
      </c>
      <c r="E30" s="108"/>
      <c r="F30" s="260">
        <v>80</v>
      </c>
      <c r="G30" s="436" t="s">
        <v>276</v>
      </c>
      <c r="H30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0" s="430" t="str">
        <f>IF(Sklop11[[#This Row],[ZAHTEVANA SHEMA KAKOVOSTI]]&lt;&gt;"",Sklop11[[#This Row],[Preračunana masa/volumen/kos na enoto kg]],"")</f>
        <v/>
      </c>
      <c r="J30" s="258"/>
      <c r="K30" s="434"/>
      <c r="L30" s="434"/>
      <c r="M30" s="188"/>
      <c r="N30" s="160"/>
      <c r="O30" s="160"/>
      <c r="P30" s="189"/>
      <c r="Q30" s="160">
        <f>+Sklop11[[#This Row],[cena/enota brez DDV v EUR]]*Sklop11[[#This Row],[Stopnja DDV (%)]]</f>
        <v>0</v>
      </c>
      <c r="R30" s="160">
        <f>+Sklop11[[#This Row],[cena/enota brez DDV v EUR]]+Sklop11[[#This Row],[Davek (EUR)]]</f>
        <v>0</v>
      </c>
      <c r="S30" s="160">
        <f>+Sklop11[[#This Row],[cena/enota brez DDV v EUR]]*Sklop11[[#This Row],[Okvirna količina]]</f>
        <v>0</v>
      </c>
      <c r="T30" s="160">
        <f>+Sklop11[[#This Row],[Končna cena/enoto mere (EUR) z DDV]]*Sklop11[[#This Row],[Okvirna količina]]</f>
        <v>0</v>
      </c>
      <c r="U30" s="444"/>
    </row>
    <row r="31" spans="1:21" s="433" customFormat="1" ht="36">
      <c r="A31" s="85" t="s">
        <v>18</v>
      </c>
      <c r="B31" s="445" t="s">
        <v>1254</v>
      </c>
      <c r="C31" s="83" t="s">
        <v>631</v>
      </c>
      <c r="D31" s="436" t="s">
        <v>158</v>
      </c>
      <c r="E31" s="108"/>
      <c r="F31" s="260">
        <v>50</v>
      </c>
      <c r="G31" s="436" t="s">
        <v>276</v>
      </c>
      <c r="H31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430" t="str">
        <f>IF(Sklop11[[#This Row],[ZAHTEVANA SHEMA KAKOVOSTI]]&lt;&gt;"",Sklop11[[#This Row],[Preračunana masa/volumen/kos na enoto kg]],"")</f>
        <v/>
      </c>
      <c r="J31" s="258"/>
      <c r="K31" s="434"/>
      <c r="L31" s="434"/>
      <c r="M31" s="188"/>
      <c r="N31" s="160"/>
      <c r="O31" s="160"/>
      <c r="P31" s="189"/>
      <c r="Q31" s="160">
        <f>+Sklop11[[#This Row],[cena/enota brez DDV v EUR]]*Sklop11[[#This Row],[Stopnja DDV (%)]]</f>
        <v>0</v>
      </c>
      <c r="R31" s="160">
        <f>+Sklop11[[#This Row],[cena/enota brez DDV v EUR]]+Sklop11[[#This Row],[Davek (EUR)]]</f>
        <v>0</v>
      </c>
      <c r="S31" s="160">
        <f>+Sklop11[[#This Row],[cena/enota brez DDV v EUR]]*Sklop11[[#This Row],[Okvirna količina]]</f>
        <v>0</v>
      </c>
      <c r="T31" s="160">
        <f>+Sklop11[[#This Row],[Končna cena/enoto mere (EUR) z DDV]]*Sklop11[[#This Row],[Okvirna količina]]</f>
        <v>0</v>
      </c>
      <c r="U31" s="444"/>
    </row>
    <row r="32" spans="1:21">
      <c r="A32" s="322" t="s">
        <v>182</v>
      </c>
      <c r="B32" s="323"/>
      <c r="C32" s="324"/>
      <c r="D32" s="324"/>
      <c r="E32" s="325"/>
      <c r="F32" s="326"/>
      <c r="G32" s="327"/>
      <c r="H32" s="328">
        <f>SUBTOTAL(109,Sklop11[Preračunana masa/volumen/kos na enoto kg])</f>
        <v>1560</v>
      </c>
      <c r="I32" s="328">
        <f>SUBTOTAL(109,Sklop11[Živila iz shem kakovosti (kg)])</f>
        <v>0</v>
      </c>
      <c r="J32" s="326"/>
      <c r="K32" s="329"/>
      <c r="L32" s="329"/>
      <c r="M32" s="330"/>
      <c r="N32" s="331"/>
      <c r="O32" s="331"/>
      <c r="P32" s="331"/>
      <c r="Q32" s="332"/>
      <c r="R32" s="326"/>
      <c r="S32" s="332">
        <f>SUBTOTAL(109,Sklop11[Vrednost za okvirno količino (EUR) brez DDV])</f>
        <v>0</v>
      </c>
      <c r="T32" s="332">
        <f>SUBTOTAL(109,Sklop11[Vrednost za okvirno količino (EUR) z DDV])</f>
        <v>0</v>
      </c>
      <c r="U32" s="333">
        <f>SUBTOTAL(103,Sklop11[Shema kakovosti
(nacionalne, evropske)
])</f>
        <v>0</v>
      </c>
    </row>
    <row r="33" spans="1:22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</row>
    <row r="34" spans="1:22">
      <c r="A34" s="50" t="s">
        <v>178</v>
      </c>
      <c r="B34" s="18"/>
      <c r="C34" s="30"/>
      <c r="D34" s="30"/>
      <c r="E34" s="109"/>
      <c r="Q34" s="50"/>
      <c r="R34" s="50"/>
      <c r="S34" s="50"/>
      <c r="T34" s="50"/>
    </row>
    <row r="35" spans="1:22">
      <c r="A35" s="13" t="s">
        <v>180</v>
      </c>
      <c r="B35" s="18"/>
      <c r="C35" s="30"/>
      <c r="D35" s="30"/>
      <c r="E35" s="109"/>
    </row>
    <row r="36" spans="1:22">
      <c r="A36" s="104" t="s">
        <v>265</v>
      </c>
      <c r="F36" s="70"/>
      <c r="G36" s="70"/>
      <c r="H36" s="31"/>
      <c r="I36" s="31"/>
      <c r="J36" s="31"/>
      <c r="K36" s="31"/>
      <c r="L36" s="56"/>
      <c r="M36" s="56"/>
      <c r="N36" s="31"/>
      <c r="O36" s="31"/>
      <c r="P36" s="31"/>
      <c r="Q36" s="31"/>
      <c r="R36" s="31"/>
    </row>
    <row r="37" spans="1:22">
      <c r="A37" s="691" t="s">
        <v>254</v>
      </c>
      <c r="B37" s="691"/>
      <c r="C37" s="691"/>
      <c r="D37" s="691"/>
      <c r="E37" s="691"/>
      <c r="F37" s="691"/>
      <c r="G37" s="691"/>
      <c r="H37" s="691"/>
      <c r="I37" s="691"/>
      <c r="J37" s="691"/>
      <c r="K37" s="691"/>
      <c r="L37" s="691"/>
      <c r="M37" s="56"/>
      <c r="N37" s="31"/>
      <c r="O37" s="31"/>
      <c r="P37" s="31"/>
      <c r="Q37" s="31"/>
      <c r="R37" s="31"/>
    </row>
    <row r="38" spans="1:22" s="20" customFormat="1">
      <c r="A38" s="669" t="s">
        <v>263</v>
      </c>
      <c r="B38" s="669"/>
      <c r="C38" s="669"/>
      <c r="D38" s="669"/>
      <c r="E38" s="669"/>
      <c r="F38" s="669"/>
      <c r="G38" s="669"/>
      <c r="H38" s="669"/>
      <c r="I38" s="669"/>
      <c r="J38" s="669"/>
      <c r="K38" s="669"/>
      <c r="L38" s="669"/>
      <c r="M38" s="13"/>
      <c r="N38" s="31"/>
      <c r="O38" s="31"/>
      <c r="P38" s="31"/>
      <c r="Q38" s="31"/>
      <c r="R38" s="31"/>
      <c r="S38" s="13"/>
      <c r="T38" s="13"/>
      <c r="U38" s="70"/>
      <c r="V38" s="13"/>
    </row>
    <row r="39" spans="1:22" s="20" customForma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3"/>
      <c r="N39" s="31"/>
      <c r="O39" s="31"/>
      <c r="P39" s="31"/>
      <c r="Q39" s="31"/>
      <c r="R39" s="31"/>
      <c r="S39" s="13"/>
      <c r="T39" s="13"/>
      <c r="U39" s="70"/>
      <c r="V39" s="13"/>
    </row>
    <row r="40" spans="1:22">
      <c r="A40" s="104" t="s">
        <v>66</v>
      </c>
      <c r="F40" s="70"/>
      <c r="G40" s="70" t="s">
        <v>67</v>
      </c>
      <c r="H40" s="31"/>
      <c r="I40" s="31"/>
      <c r="J40" s="31"/>
      <c r="K40" s="31"/>
      <c r="L40" s="56"/>
      <c r="M40" s="56"/>
      <c r="N40" s="31"/>
      <c r="O40" s="31"/>
      <c r="P40" s="31"/>
      <c r="Q40" s="31" t="s">
        <v>68</v>
      </c>
      <c r="R40" s="31"/>
    </row>
    <row r="41" spans="1:22" ht="15">
      <c r="A41" s="7"/>
      <c r="B41" s="5"/>
      <c r="C41" s="28"/>
      <c r="D41" s="28"/>
      <c r="E41" s="27"/>
      <c r="F41" s="8"/>
      <c r="H41" s="9"/>
      <c r="I41" s="9"/>
      <c r="J41" s="9"/>
      <c r="K41" s="9"/>
      <c r="L41" s="22"/>
      <c r="M41" s="22"/>
      <c r="N41" s="9"/>
      <c r="O41" s="9"/>
      <c r="P41" s="9"/>
      <c r="Q41" s="9"/>
      <c r="R41" s="9"/>
      <c r="S41" s="4"/>
      <c r="T41" s="4"/>
      <c r="U41" s="8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</sheetData>
  <sheetProtection insertRows="0" deleteRows="0"/>
  <protectedRanges>
    <protectedRange sqref="J40:P1048576 M37:P37 U1:U37 J1:P14 J16:P36 J15:K15 M15:P15 U40:U1048576" name="Obseg1"/>
    <protectedRange sqref="J37:L37" name="Obseg1_2"/>
    <protectedRange sqref="L15" name="Obseg1_1"/>
    <protectedRange sqref="M38:P39 U38:U39" name="Obseg1_1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79"/>
  <sheetViews>
    <sheetView topLeftCell="A9" zoomScaleNormal="100" zoomScaleSheetLayoutView="100" workbookViewId="0">
      <selection activeCell="M12" sqref="M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31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24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24"/>
      <c r="U11" s="8"/>
    </row>
    <row r="12" spans="1:21" s="14" customFormat="1" ht="21" customHeight="1">
      <c r="B12" s="84" t="str">
        <f>+'Ponudbeni pred_rekapitulacija'!A25</f>
        <v>12.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24"/>
      <c r="U12" s="8"/>
    </row>
    <row r="13" spans="1:21" s="14" customFormat="1" ht="21" customHeight="1">
      <c r="B13" s="670" t="str">
        <f>+'Ponudbeni pred_rekapitulacija'!B25</f>
        <v>BIO KRUH IN BIO PEKOVSKI IZDELKI</v>
      </c>
      <c r="C13" s="670"/>
      <c r="D13" s="670"/>
      <c r="E13" s="670"/>
      <c r="F13" s="670"/>
      <c r="G13" s="670"/>
      <c r="H13" s="670"/>
      <c r="I13" s="670"/>
      <c r="J13" s="670"/>
      <c r="K13" s="670"/>
      <c r="L13" s="224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178" t="s">
        <v>1230</v>
      </c>
      <c r="C16" s="83" t="s">
        <v>161</v>
      </c>
      <c r="D16" s="83" t="s">
        <v>1</v>
      </c>
      <c r="E16" s="108"/>
      <c r="F16" s="86">
        <v>4000</v>
      </c>
      <c r="G16" s="112" t="s">
        <v>1</v>
      </c>
      <c r="H1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4000</v>
      </c>
      <c r="I16" s="86" t="str">
        <f>IF(Sklop12[[#This Row],[ZAHTEVANA SHEMA KAKOVOSTI]]&lt;&gt;"",Sklop12[[#This Row],[Preračunana masa/volumen/kos na enoto kg]],"")</f>
        <v/>
      </c>
      <c r="J16" s="257"/>
      <c r="K16" s="158"/>
      <c r="L16" s="158"/>
      <c r="M16" s="158"/>
      <c r="N16" s="159"/>
      <c r="O16" s="159"/>
      <c r="P16" s="97"/>
      <c r="Q16" s="89">
        <f>+Sklop12[[#This Row],[cena/enota brez DDV v EUR]]*Sklop12[[#This Row],[Stopnja DDV (%)]]</f>
        <v>0</v>
      </c>
      <c r="R16" s="89">
        <f>+Sklop12[[#This Row],[cena/enota brez DDV v EUR]]+Sklop12[[#This Row],[Davek (EUR)]]</f>
        <v>0</v>
      </c>
      <c r="S16" s="89">
        <f>+Sklop12[[#This Row],[cena/enota brez DDV v EUR]]*Sklop12[[#This Row],[Okvirna količina]]</f>
        <v>0</v>
      </c>
      <c r="T16" s="89">
        <f>+Sklop12[[#This Row],[Končna cena/enoto mere (EUR) z DDV]]*Sklop12[[#This Row],[Okvirna količina]]</f>
        <v>0</v>
      </c>
      <c r="U16" s="138" t="s">
        <v>161</v>
      </c>
    </row>
    <row r="17" spans="1:21" s="57" customFormat="1" ht="12">
      <c r="A17" s="90" t="s">
        <v>4</v>
      </c>
      <c r="B17" s="178" t="s">
        <v>632</v>
      </c>
      <c r="C17" s="83" t="s">
        <v>161</v>
      </c>
      <c r="D17" s="83" t="s">
        <v>1</v>
      </c>
      <c r="E17" s="108"/>
      <c r="F17" s="91">
        <v>1200</v>
      </c>
      <c r="G17" s="112" t="s">
        <v>1</v>
      </c>
      <c r="H1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7" s="86" t="str">
        <f>IF(Sklop12[[#This Row],[ZAHTEVANA SHEMA KAKOVOSTI]]&lt;&gt;"",Sklop12[[#This Row],[Preračunana masa/volumen/kos na enoto kg]],"")</f>
        <v/>
      </c>
      <c r="J17" s="258"/>
      <c r="K17" s="158"/>
      <c r="L17" s="158"/>
      <c r="M17" s="158"/>
      <c r="N17" s="160"/>
      <c r="O17" s="159"/>
      <c r="P17" s="99"/>
      <c r="Q17" s="93">
        <f>+Sklop12[[#This Row],[cena/enota brez DDV v EUR]]*Sklop12[[#This Row],[Stopnja DDV (%)]]</f>
        <v>0</v>
      </c>
      <c r="R17" s="93">
        <f>+Sklop12[[#This Row],[cena/enota brez DDV v EUR]]+Sklop12[[#This Row],[Davek (EUR)]]</f>
        <v>0</v>
      </c>
      <c r="S17" s="93">
        <f>+Sklop12[[#This Row],[cena/enota brez DDV v EUR]]*Sklop12[[#This Row],[Okvirna količina]]</f>
        <v>0</v>
      </c>
      <c r="T17" s="93">
        <f>+Sklop12[[#This Row],[Končna cena/enoto mere (EUR) z DDV]]*Sklop12[[#This Row],[Okvirna količina]]</f>
        <v>0</v>
      </c>
      <c r="U17" s="138" t="s">
        <v>161</v>
      </c>
    </row>
    <row r="18" spans="1:21" s="57" customFormat="1" ht="12">
      <c r="A18" s="85" t="s">
        <v>5</v>
      </c>
      <c r="B18" s="178" t="s">
        <v>633</v>
      </c>
      <c r="C18" s="83" t="s">
        <v>161</v>
      </c>
      <c r="D18" s="83" t="s">
        <v>1</v>
      </c>
      <c r="E18" s="108"/>
      <c r="F18" s="91">
        <v>100</v>
      </c>
      <c r="G18" s="112" t="s">
        <v>1</v>
      </c>
      <c r="H18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6" t="str">
        <f>IF(Sklop12[[#This Row],[ZAHTEVANA SHEMA KAKOVOSTI]]&lt;&gt;"",Sklop12[[#This Row],[Preračunana masa/volumen/kos na enoto kg]],"")</f>
        <v/>
      </c>
      <c r="J18" s="258"/>
      <c r="K18" s="158"/>
      <c r="L18" s="158"/>
      <c r="M18" s="158"/>
      <c r="N18" s="160"/>
      <c r="O18" s="159"/>
      <c r="P18" s="99"/>
      <c r="Q18" s="93">
        <f>+Sklop12[[#This Row],[cena/enota brez DDV v EUR]]*Sklop12[[#This Row],[Stopnja DDV (%)]]</f>
        <v>0</v>
      </c>
      <c r="R18" s="93">
        <f>+Sklop12[[#This Row],[cena/enota brez DDV v EUR]]+Sklop12[[#This Row],[Davek (EUR)]]</f>
        <v>0</v>
      </c>
      <c r="S18" s="93">
        <f>+Sklop12[[#This Row],[cena/enota brez DDV v EUR]]*Sklop12[[#This Row],[Okvirna količina]]</f>
        <v>0</v>
      </c>
      <c r="T18" s="93">
        <f>+Sklop12[[#This Row],[Končna cena/enoto mere (EUR) z DDV]]*Sklop12[[#This Row],[Okvirna količina]]</f>
        <v>0</v>
      </c>
      <c r="U18" s="138" t="s">
        <v>161</v>
      </c>
    </row>
    <row r="19" spans="1:21" s="57" customFormat="1" ht="12">
      <c r="A19" s="90" t="s">
        <v>6</v>
      </c>
      <c r="B19" s="178" t="s">
        <v>634</v>
      </c>
      <c r="C19" s="83" t="s">
        <v>161</v>
      </c>
      <c r="D19" s="83" t="s">
        <v>1</v>
      </c>
      <c r="E19" s="108"/>
      <c r="F19" s="91">
        <v>400</v>
      </c>
      <c r="G19" s="112" t="s">
        <v>1</v>
      </c>
      <c r="H19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9" s="86" t="str">
        <f>IF(Sklop12[[#This Row],[ZAHTEVANA SHEMA KAKOVOSTI]]&lt;&gt;"",Sklop12[[#This Row],[Preračunana masa/volumen/kos na enoto kg]],"")</f>
        <v/>
      </c>
      <c r="J19" s="258"/>
      <c r="K19" s="158"/>
      <c r="L19" s="158"/>
      <c r="M19" s="158"/>
      <c r="N19" s="160"/>
      <c r="O19" s="159"/>
      <c r="P19" s="99"/>
      <c r="Q19" s="93">
        <f>+Sklop12[[#This Row],[cena/enota brez DDV v EUR]]*Sklop12[[#This Row],[Stopnja DDV (%)]]</f>
        <v>0</v>
      </c>
      <c r="R19" s="93">
        <f>+Sklop12[[#This Row],[cena/enota brez DDV v EUR]]+Sklop12[[#This Row],[Davek (EUR)]]</f>
        <v>0</v>
      </c>
      <c r="S19" s="93">
        <f>+Sklop12[[#This Row],[cena/enota brez DDV v EUR]]*Sklop12[[#This Row],[Okvirna količina]]</f>
        <v>0</v>
      </c>
      <c r="T19" s="93">
        <f>+Sklop12[[#This Row],[Končna cena/enoto mere (EUR) z DDV]]*Sklop12[[#This Row],[Okvirna količina]]</f>
        <v>0</v>
      </c>
      <c r="U19" s="138" t="s">
        <v>161</v>
      </c>
    </row>
    <row r="20" spans="1:21" s="57" customFormat="1" ht="12">
      <c r="A20" s="85" t="s">
        <v>7</v>
      </c>
      <c r="B20" s="178" t="s">
        <v>635</v>
      </c>
      <c r="C20" s="83" t="s">
        <v>161</v>
      </c>
      <c r="D20" s="83" t="s">
        <v>1</v>
      </c>
      <c r="E20" s="108"/>
      <c r="F20" s="91">
        <v>20</v>
      </c>
      <c r="G20" s="112" t="s">
        <v>1</v>
      </c>
      <c r="H20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0" s="86" t="str">
        <f>IF(Sklop12[[#This Row],[ZAHTEVANA SHEMA KAKOVOSTI]]&lt;&gt;"",Sklop12[[#This Row],[Preračunana masa/volumen/kos na enoto kg]],"")</f>
        <v/>
      </c>
      <c r="J20" s="258"/>
      <c r="K20" s="158"/>
      <c r="L20" s="158"/>
      <c r="M20" s="158"/>
      <c r="N20" s="160"/>
      <c r="O20" s="159"/>
      <c r="P20" s="99"/>
      <c r="Q20" s="93">
        <f>+Sklop12[[#This Row],[cena/enota brez DDV v EUR]]*Sklop12[[#This Row],[Stopnja DDV (%)]]</f>
        <v>0</v>
      </c>
      <c r="R20" s="93">
        <f>+Sklop12[[#This Row],[cena/enota brez DDV v EUR]]+Sklop12[[#This Row],[Davek (EUR)]]</f>
        <v>0</v>
      </c>
      <c r="S20" s="93">
        <f>+Sklop12[[#This Row],[cena/enota brez DDV v EUR]]*Sklop12[[#This Row],[Okvirna količina]]</f>
        <v>0</v>
      </c>
      <c r="T20" s="93">
        <f>+Sklop12[[#This Row],[Končna cena/enoto mere (EUR) z DDV]]*Sklop12[[#This Row],[Okvirna količina]]</f>
        <v>0</v>
      </c>
      <c r="U20" s="138" t="s">
        <v>161</v>
      </c>
    </row>
    <row r="21" spans="1:21" s="57" customFormat="1" ht="12">
      <c r="A21" s="90" t="s">
        <v>8</v>
      </c>
      <c r="B21" s="178" t="s">
        <v>636</v>
      </c>
      <c r="C21" s="83" t="s">
        <v>161</v>
      </c>
      <c r="D21" s="83" t="s">
        <v>1</v>
      </c>
      <c r="E21" s="108"/>
      <c r="F21" s="91">
        <v>50</v>
      </c>
      <c r="G21" s="112" t="s">
        <v>1</v>
      </c>
      <c r="H21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86" t="str">
        <f>IF(Sklop12[[#This Row],[ZAHTEVANA SHEMA KAKOVOSTI]]&lt;&gt;"",Sklop12[[#This Row],[Preračunana masa/volumen/kos na enoto kg]],"")</f>
        <v/>
      </c>
      <c r="J21" s="258"/>
      <c r="K21" s="158"/>
      <c r="L21" s="158"/>
      <c r="M21" s="158"/>
      <c r="N21" s="160"/>
      <c r="O21" s="159"/>
      <c r="P21" s="99"/>
      <c r="Q21" s="93">
        <f>+Sklop12[[#This Row],[cena/enota brez DDV v EUR]]*Sklop12[[#This Row],[Stopnja DDV (%)]]</f>
        <v>0</v>
      </c>
      <c r="R21" s="93">
        <f>+Sklop12[[#This Row],[cena/enota brez DDV v EUR]]+Sklop12[[#This Row],[Davek (EUR)]]</f>
        <v>0</v>
      </c>
      <c r="S21" s="93">
        <f>+Sklop12[[#This Row],[cena/enota brez DDV v EUR]]*Sklop12[[#This Row],[Okvirna količina]]</f>
        <v>0</v>
      </c>
      <c r="T21" s="93">
        <f>+Sklop12[[#This Row],[Končna cena/enoto mere (EUR) z DDV]]*Sklop12[[#This Row],[Okvirna količina]]</f>
        <v>0</v>
      </c>
      <c r="U21" s="138" t="s">
        <v>161</v>
      </c>
    </row>
    <row r="22" spans="1:21" s="57" customFormat="1" ht="12">
      <c r="A22" s="85" t="s">
        <v>9</v>
      </c>
      <c r="B22" s="178" t="s">
        <v>637</v>
      </c>
      <c r="C22" s="83" t="s">
        <v>161</v>
      </c>
      <c r="D22" s="83" t="s">
        <v>1</v>
      </c>
      <c r="E22" s="108"/>
      <c r="F22" s="91">
        <v>1000</v>
      </c>
      <c r="G22" s="112" t="s">
        <v>1</v>
      </c>
      <c r="H22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2" s="86" t="str">
        <f>IF(Sklop12[[#This Row],[ZAHTEVANA SHEMA KAKOVOSTI]]&lt;&gt;"",Sklop12[[#This Row],[Preračunana masa/volumen/kos na enoto kg]],"")</f>
        <v/>
      </c>
      <c r="J22" s="258"/>
      <c r="K22" s="158"/>
      <c r="L22" s="158"/>
      <c r="M22" s="158"/>
      <c r="N22" s="160"/>
      <c r="O22" s="159"/>
      <c r="P22" s="99"/>
      <c r="Q22" s="93">
        <f>+Sklop12[[#This Row],[cena/enota brez DDV v EUR]]*Sklop12[[#This Row],[Stopnja DDV (%)]]</f>
        <v>0</v>
      </c>
      <c r="R22" s="93">
        <f>+Sklop12[[#This Row],[cena/enota brez DDV v EUR]]+Sklop12[[#This Row],[Davek (EUR)]]</f>
        <v>0</v>
      </c>
      <c r="S22" s="93">
        <f>+Sklop12[[#This Row],[cena/enota brez DDV v EUR]]*Sklop12[[#This Row],[Okvirna količina]]</f>
        <v>0</v>
      </c>
      <c r="T22" s="93">
        <f>+Sklop12[[#This Row],[Končna cena/enoto mere (EUR) z DDV]]*Sklop12[[#This Row],[Okvirna količina]]</f>
        <v>0</v>
      </c>
      <c r="U22" s="138" t="s">
        <v>161</v>
      </c>
    </row>
    <row r="23" spans="1:21" s="57" customFormat="1" ht="12">
      <c r="A23" s="90" t="s">
        <v>10</v>
      </c>
      <c r="B23" s="178" t="s">
        <v>638</v>
      </c>
      <c r="C23" s="83" t="s">
        <v>161</v>
      </c>
      <c r="D23" s="83" t="s">
        <v>1</v>
      </c>
      <c r="E23" s="108"/>
      <c r="F23" s="91">
        <v>20</v>
      </c>
      <c r="G23" s="112" t="s">
        <v>1</v>
      </c>
      <c r="H23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86" t="str">
        <f>IF(Sklop12[[#This Row],[ZAHTEVANA SHEMA KAKOVOSTI]]&lt;&gt;"",Sklop12[[#This Row],[Preračunana masa/volumen/kos na enoto kg]],"")</f>
        <v/>
      </c>
      <c r="J23" s="258"/>
      <c r="K23" s="158"/>
      <c r="L23" s="158"/>
      <c r="M23" s="158"/>
      <c r="N23" s="160"/>
      <c r="O23" s="159"/>
      <c r="P23" s="99"/>
      <c r="Q23" s="93">
        <f>+Sklop12[[#This Row],[cena/enota brez DDV v EUR]]*Sklop12[[#This Row],[Stopnja DDV (%)]]</f>
        <v>0</v>
      </c>
      <c r="R23" s="93">
        <f>+Sklop12[[#This Row],[cena/enota brez DDV v EUR]]+Sklop12[[#This Row],[Davek (EUR)]]</f>
        <v>0</v>
      </c>
      <c r="S23" s="93">
        <f>+Sklop12[[#This Row],[cena/enota brez DDV v EUR]]*Sklop12[[#This Row],[Okvirna količina]]</f>
        <v>0</v>
      </c>
      <c r="T23" s="93">
        <f>+Sklop12[[#This Row],[Končna cena/enoto mere (EUR) z DDV]]*Sklop12[[#This Row],[Okvirna količina]]</f>
        <v>0</v>
      </c>
      <c r="U23" s="138" t="s">
        <v>161</v>
      </c>
    </row>
    <row r="24" spans="1:21" s="57" customFormat="1" ht="12">
      <c r="A24" s="85" t="s">
        <v>11</v>
      </c>
      <c r="B24" s="178" t="s">
        <v>639</v>
      </c>
      <c r="C24" s="83" t="s">
        <v>161</v>
      </c>
      <c r="D24" s="83" t="s">
        <v>1</v>
      </c>
      <c r="E24" s="108"/>
      <c r="F24" s="91">
        <v>20</v>
      </c>
      <c r="G24" s="112" t="s">
        <v>1</v>
      </c>
      <c r="H24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86" t="str">
        <f>IF(Sklop12[[#This Row],[ZAHTEVANA SHEMA KAKOVOSTI]]&lt;&gt;"",Sklop12[[#This Row],[Preračunana masa/volumen/kos na enoto kg]],"")</f>
        <v/>
      </c>
      <c r="J24" s="258"/>
      <c r="K24" s="158"/>
      <c r="L24" s="158"/>
      <c r="M24" s="158"/>
      <c r="N24" s="160"/>
      <c r="O24" s="159"/>
      <c r="P24" s="99"/>
      <c r="Q24" s="93">
        <f>+Sklop12[[#This Row],[cena/enota brez DDV v EUR]]*Sklop12[[#This Row],[Stopnja DDV (%)]]</f>
        <v>0</v>
      </c>
      <c r="R24" s="93">
        <f>+Sklop12[[#This Row],[cena/enota brez DDV v EUR]]+Sklop12[[#This Row],[Davek (EUR)]]</f>
        <v>0</v>
      </c>
      <c r="S24" s="93">
        <f>+Sklop12[[#This Row],[cena/enota brez DDV v EUR]]*Sklop12[[#This Row],[Okvirna količina]]</f>
        <v>0</v>
      </c>
      <c r="T24" s="93">
        <f>+Sklop12[[#This Row],[Končna cena/enoto mere (EUR) z DDV]]*Sklop12[[#This Row],[Okvirna količina]]</f>
        <v>0</v>
      </c>
      <c r="U24" s="138" t="s">
        <v>161</v>
      </c>
    </row>
    <row r="25" spans="1:21" s="57" customFormat="1" ht="12">
      <c r="A25" s="90" t="s">
        <v>12</v>
      </c>
      <c r="B25" s="178" t="s">
        <v>640</v>
      </c>
      <c r="C25" s="83" t="s">
        <v>161</v>
      </c>
      <c r="D25" s="83" t="s">
        <v>1</v>
      </c>
      <c r="E25" s="108"/>
      <c r="F25" s="91">
        <v>20</v>
      </c>
      <c r="G25" s="112" t="s">
        <v>1</v>
      </c>
      <c r="H25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5" s="86" t="str">
        <f>IF(Sklop12[[#This Row],[ZAHTEVANA SHEMA KAKOVOSTI]]&lt;&gt;"",Sklop12[[#This Row],[Preračunana masa/volumen/kos na enoto kg]],"")</f>
        <v/>
      </c>
      <c r="J25" s="258"/>
      <c r="K25" s="158"/>
      <c r="L25" s="158"/>
      <c r="M25" s="158"/>
      <c r="N25" s="160"/>
      <c r="O25" s="159"/>
      <c r="P25" s="99"/>
      <c r="Q25" s="93">
        <f>+Sklop12[[#This Row],[cena/enota brez DDV v EUR]]*Sklop12[[#This Row],[Stopnja DDV (%)]]</f>
        <v>0</v>
      </c>
      <c r="R25" s="93">
        <f>+Sklop12[[#This Row],[cena/enota brez DDV v EUR]]+Sklop12[[#This Row],[Davek (EUR)]]</f>
        <v>0</v>
      </c>
      <c r="S25" s="93">
        <f>+Sklop12[[#This Row],[cena/enota brez DDV v EUR]]*Sklop12[[#This Row],[Okvirna količina]]</f>
        <v>0</v>
      </c>
      <c r="T25" s="93">
        <f>+Sklop12[[#This Row],[Končna cena/enoto mere (EUR) z DDV]]*Sklop12[[#This Row],[Okvirna količina]]</f>
        <v>0</v>
      </c>
      <c r="U25" s="138" t="s">
        <v>161</v>
      </c>
    </row>
    <row r="26" spans="1:21" s="57" customFormat="1" ht="12">
      <c r="A26" s="85" t="s">
        <v>13</v>
      </c>
      <c r="B26" s="178" t="s">
        <v>641</v>
      </c>
      <c r="C26" s="83" t="s">
        <v>161</v>
      </c>
      <c r="D26" s="83" t="s">
        <v>1</v>
      </c>
      <c r="E26" s="108"/>
      <c r="F26" s="91">
        <v>250</v>
      </c>
      <c r="G26" s="112" t="s">
        <v>1</v>
      </c>
      <c r="H2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6" s="86" t="str">
        <f>IF(Sklop12[[#This Row],[ZAHTEVANA SHEMA KAKOVOSTI]]&lt;&gt;"",Sklop12[[#This Row],[Preračunana masa/volumen/kos na enoto kg]],"")</f>
        <v/>
      </c>
      <c r="J26" s="258"/>
      <c r="K26" s="158"/>
      <c r="L26" s="158"/>
      <c r="M26" s="158"/>
      <c r="N26" s="160"/>
      <c r="O26" s="159"/>
      <c r="P26" s="99"/>
      <c r="Q26" s="93">
        <f>+Sklop12[[#This Row],[cena/enota brez DDV v EUR]]*Sklop12[[#This Row],[Stopnja DDV (%)]]</f>
        <v>0</v>
      </c>
      <c r="R26" s="93">
        <f>+Sklop12[[#This Row],[cena/enota brez DDV v EUR]]+Sklop12[[#This Row],[Davek (EUR)]]</f>
        <v>0</v>
      </c>
      <c r="S26" s="93">
        <f>+Sklop12[[#This Row],[cena/enota brez DDV v EUR]]*Sklop12[[#This Row],[Okvirna količina]]</f>
        <v>0</v>
      </c>
      <c r="T26" s="93">
        <f>+Sklop12[[#This Row],[Končna cena/enoto mere (EUR) z DDV]]*Sklop12[[#This Row],[Okvirna količina]]</f>
        <v>0</v>
      </c>
      <c r="U26" s="138" t="s">
        <v>161</v>
      </c>
    </row>
    <row r="27" spans="1:21" s="57" customFormat="1" ht="12">
      <c r="A27" s="90" t="s">
        <v>14</v>
      </c>
      <c r="B27" s="178" t="s">
        <v>642</v>
      </c>
      <c r="C27" s="83" t="s">
        <v>161</v>
      </c>
      <c r="D27" s="83" t="s">
        <v>1</v>
      </c>
      <c r="E27" s="108"/>
      <c r="F27" s="91">
        <v>50</v>
      </c>
      <c r="G27" s="112" t="s">
        <v>1</v>
      </c>
      <c r="H2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86" t="str">
        <f>IF(Sklop12[[#This Row],[ZAHTEVANA SHEMA KAKOVOSTI]]&lt;&gt;"",Sklop12[[#This Row],[Preračunana masa/volumen/kos na enoto kg]],"")</f>
        <v/>
      </c>
      <c r="J27" s="258"/>
      <c r="K27" s="158"/>
      <c r="L27" s="158"/>
      <c r="M27" s="158"/>
      <c r="N27" s="160"/>
      <c r="O27" s="159"/>
      <c r="P27" s="99"/>
      <c r="Q27" s="93">
        <f>+Sklop12[[#This Row],[cena/enota brez DDV v EUR]]*Sklop12[[#This Row],[Stopnja DDV (%)]]</f>
        <v>0</v>
      </c>
      <c r="R27" s="93">
        <f>+Sklop12[[#This Row],[cena/enota brez DDV v EUR]]+Sklop12[[#This Row],[Davek (EUR)]]</f>
        <v>0</v>
      </c>
      <c r="S27" s="93">
        <f>+Sklop12[[#This Row],[cena/enota brez DDV v EUR]]*Sklop12[[#This Row],[Okvirna količina]]</f>
        <v>0</v>
      </c>
      <c r="T27" s="93">
        <f>+Sklop12[[#This Row],[Končna cena/enoto mere (EUR) z DDV]]*Sklop12[[#This Row],[Okvirna količina]]</f>
        <v>0</v>
      </c>
      <c r="U27" s="138" t="s">
        <v>161</v>
      </c>
    </row>
    <row r="28" spans="1:21" s="57" customFormat="1" ht="12">
      <c r="A28" s="85" t="s">
        <v>15</v>
      </c>
      <c r="B28" s="178" t="s">
        <v>643</v>
      </c>
      <c r="C28" s="149" t="s">
        <v>161</v>
      </c>
      <c r="D28" s="149" t="s">
        <v>1</v>
      </c>
      <c r="E28" s="124"/>
      <c r="F28" s="125">
        <v>20</v>
      </c>
      <c r="G28" s="150" t="s">
        <v>1</v>
      </c>
      <c r="H28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86" t="str">
        <f>IF(Sklop12[[#This Row],[ZAHTEVANA SHEMA KAKOVOSTI]]&lt;&gt;"",Sklop12[[#This Row],[Preračunana masa/volumen/kos na enoto kg]],"")</f>
        <v/>
      </c>
      <c r="J28" s="258"/>
      <c r="K28" s="158"/>
      <c r="L28" s="158"/>
      <c r="M28" s="158"/>
      <c r="N28" s="160"/>
      <c r="O28" s="159"/>
      <c r="P28" s="99"/>
      <c r="Q28" s="93">
        <f>+Sklop12[[#This Row],[cena/enota brez DDV v EUR]]*Sklop12[[#This Row],[Stopnja DDV (%)]]</f>
        <v>0</v>
      </c>
      <c r="R28" s="93">
        <f>+Sklop12[[#This Row],[cena/enota brez DDV v EUR]]+Sklop12[[#This Row],[Davek (EUR)]]</f>
        <v>0</v>
      </c>
      <c r="S28" s="93">
        <f>+Sklop12[[#This Row],[cena/enota brez DDV v EUR]]*Sklop12[[#This Row],[Okvirna količina]]</f>
        <v>0</v>
      </c>
      <c r="T28" s="93">
        <f>+Sklop12[[#This Row],[Končna cena/enoto mere (EUR) z DDV]]*Sklop12[[#This Row],[Okvirna količina]]</f>
        <v>0</v>
      </c>
      <c r="U28" s="138" t="s">
        <v>161</v>
      </c>
    </row>
    <row r="29" spans="1:21" s="57" customFormat="1" ht="12">
      <c r="A29" s="90" t="s">
        <v>16</v>
      </c>
      <c r="B29" s="178" t="s">
        <v>644</v>
      </c>
      <c r="C29" s="149" t="s">
        <v>161</v>
      </c>
      <c r="D29" s="149" t="s">
        <v>1</v>
      </c>
      <c r="E29" s="124"/>
      <c r="F29" s="125">
        <v>40</v>
      </c>
      <c r="G29" s="150" t="s">
        <v>1</v>
      </c>
      <c r="H29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9" s="86" t="str">
        <f>IF(Sklop12[[#This Row],[ZAHTEVANA SHEMA KAKOVOSTI]]&lt;&gt;"",Sklop12[[#This Row],[Preračunana masa/volumen/kos na enoto kg]],"")</f>
        <v/>
      </c>
      <c r="J29" s="258"/>
      <c r="K29" s="158"/>
      <c r="L29" s="158"/>
      <c r="M29" s="158"/>
      <c r="N29" s="160"/>
      <c r="O29" s="159"/>
      <c r="P29" s="99"/>
      <c r="Q29" s="93">
        <f>+Sklop12[[#This Row],[cena/enota brez DDV v EUR]]*Sklop12[[#This Row],[Stopnja DDV (%)]]</f>
        <v>0</v>
      </c>
      <c r="R29" s="93">
        <f>+Sklop12[[#This Row],[cena/enota brez DDV v EUR]]+Sklop12[[#This Row],[Davek (EUR)]]</f>
        <v>0</v>
      </c>
      <c r="S29" s="93">
        <f>+Sklop12[[#This Row],[cena/enota brez DDV v EUR]]*Sklop12[[#This Row],[Okvirna količina]]</f>
        <v>0</v>
      </c>
      <c r="T29" s="93">
        <f>+Sklop12[[#This Row],[Končna cena/enoto mere (EUR) z DDV]]*Sklop12[[#This Row],[Okvirna količina]]</f>
        <v>0</v>
      </c>
      <c r="U29" s="138" t="s">
        <v>161</v>
      </c>
    </row>
    <row r="30" spans="1:21" s="57" customFormat="1" ht="12">
      <c r="A30" s="85" t="s">
        <v>17</v>
      </c>
      <c r="B30" s="178" t="s">
        <v>645</v>
      </c>
      <c r="C30" s="149" t="s">
        <v>161</v>
      </c>
      <c r="D30" s="149" t="s">
        <v>1</v>
      </c>
      <c r="E30" s="124"/>
      <c r="F30" s="125">
        <v>20</v>
      </c>
      <c r="G30" s="150" t="s">
        <v>1</v>
      </c>
      <c r="H30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86" t="str">
        <f>IF(Sklop12[[#This Row],[ZAHTEVANA SHEMA KAKOVOSTI]]&lt;&gt;"",Sklop12[[#This Row],[Preračunana masa/volumen/kos na enoto kg]],"")</f>
        <v/>
      </c>
      <c r="J30" s="258"/>
      <c r="K30" s="158"/>
      <c r="L30" s="158"/>
      <c r="M30" s="158"/>
      <c r="N30" s="160"/>
      <c r="O30" s="159"/>
      <c r="P30" s="99"/>
      <c r="Q30" s="93">
        <f>+Sklop12[[#This Row],[cena/enota brez DDV v EUR]]*Sklop12[[#This Row],[Stopnja DDV (%)]]</f>
        <v>0</v>
      </c>
      <c r="R30" s="93">
        <f>+Sklop12[[#This Row],[cena/enota brez DDV v EUR]]+Sklop12[[#This Row],[Davek (EUR)]]</f>
        <v>0</v>
      </c>
      <c r="S30" s="93">
        <f>+Sklop12[[#This Row],[cena/enota brez DDV v EUR]]*Sklop12[[#This Row],[Okvirna količina]]</f>
        <v>0</v>
      </c>
      <c r="T30" s="93">
        <f>+Sklop12[[#This Row],[Končna cena/enoto mere (EUR) z DDV]]*Sklop12[[#This Row],[Okvirna količina]]</f>
        <v>0</v>
      </c>
      <c r="U30" s="138" t="s">
        <v>161</v>
      </c>
    </row>
    <row r="31" spans="1:21" s="57" customFormat="1" ht="12">
      <c r="A31" s="90" t="s">
        <v>18</v>
      </c>
      <c r="B31" s="178" t="s">
        <v>646</v>
      </c>
      <c r="C31" s="149" t="s">
        <v>161</v>
      </c>
      <c r="D31" s="149" t="s">
        <v>1</v>
      </c>
      <c r="E31" s="124"/>
      <c r="F31" s="125">
        <v>20</v>
      </c>
      <c r="G31" s="150" t="s">
        <v>1</v>
      </c>
      <c r="H31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86" t="str">
        <f>IF(Sklop12[[#This Row],[ZAHTEVANA SHEMA KAKOVOSTI]]&lt;&gt;"",Sklop12[[#This Row],[Preračunana masa/volumen/kos na enoto kg]],"")</f>
        <v/>
      </c>
      <c r="J31" s="258"/>
      <c r="K31" s="158"/>
      <c r="L31" s="158"/>
      <c r="M31" s="158"/>
      <c r="N31" s="160"/>
      <c r="O31" s="159"/>
      <c r="P31" s="99"/>
      <c r="Q31" s="93">
        <f>+Sklop12[[#This Row],[cena/enota brez DDV v EUR]]*Sklop12[[#This Row],[Stopnja DDV (%)]]</f>
        <v>0</v>
      </c>
      <c r="R31" s="93">
        <f>+Sklop12[[#This Row],[cena/enota brez DDV v EUR]]+Sklop12[[#This Row],[Davek (EUR)]]</f>
        <v>0</v>
      </c>
      <c r="S31" s="93">
        <f>+Sklop12[[#This Row],[cena/enota brez DDV v EUR]]*Sklop12[[#This Row],[Okvirna količina]]</f>
        <v>0</v>
      </c>
      <c r="T31" s="93">
        <f>+Sklop12[[#This Row],[Končna cena/enoto mere (EUR) z DDV]]*Sklop12[[#This Row],[Okvirna količina]]</f>
        <v>0</v>
      </c>
      <c r="U31" s="138" t="s">
        <v>161</v>
      </c>
    </row>
    <row r="32" spans="1:21" s="57" customFormat="1" ht="12">
      <c r="A32" s="90" t="s">
        <v>19</v>
      </c>
      <c r="B32" s="178" t="s">
        <v>647</v>
      </c>
      <c r="C32" s="149" t="s">
        <v>161</v>
      </c>
      <c r="D32" s="149" t="s">
        <v>1</v>
      </c>
      <c r="E32" s="124"/>
      <c r="F32" s="125">
        <v>100</v>
      </c>
      <c r="G32" s="150" t="s">
        <v>1</v>
      </c>
      <c r="H32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86" t="str">
        <f>IF(Sklop12[[#This Row],[ZAHTEVANA SHEMA KAKOVOSTI]]&lt;&gt;"",Sklop12[[#This Row],[Preračunana masa/volumen/kos na enoto kg]],"")</f>
        <v/>
      </c>
      <c r="J32" s="258"/>
      <c r="K32" s="158"/>
      <c r="L32" s="158"/>
      <c r="M32" s="158"/>
      <c r="N32" s="160"/>
      <c r="O32" s="159"/>
      <c r="P32" s="99"/>
      <c r="Q32" s="93">
        <f>+Sklop12[[#This Row],[cena/enota brez DDV v EUR]]*Sklop12[[#This Row],[Stopnja DDV (%)]]</f>
        <v>0</v>
      </c>
      <c r="R32" s="93">
        <f>+Sklop12[[#This Row],[cena/enota brez DDV v EUR]]+Sklop12[[#This Row],[Davek (EUR)]]</f>
        <v>0</v>
      </c>
      <c r="S32" s="93">
        <f>+Sklop12[[#This Row],[cena/enota brez DDV v EUR]]*Sklop12[[#This Row],[Okvirna količina]]</f>
        <v>0</v>
      </c>
      <c r="T32" s="93">
        <f>+Sklop12[[#This Row],[Končna cena/enoto mere (EUR) z DDV]]*Sklop12[[#This Row],[Okvirna količina]]</f>
        <v>0</v>
      </c>
      <c r="U32" s="138" t="s">
        <v>161</v>
      </c>
    </row>
    <row r="33" spans="1:21" s="57" customFormat="1" ht="12">
      <c r="A33" s="90" t="s">
        <v>20</v>
      </c>
      <c r="B33" s="178" t="s">
        <v>648</v>
      </c>
      <c r="C33" s="149" t="s">
        <v>161</v>
      </c>
      <c r="D33" s="149" t="s">
        <v>1</v>
      </c>
      <c r="E33" s="124"/>
      <c r="F33" s="125">
        <v>50</v>
      </c>
      <c r="G33" s="150" t="s">
        <v>1</v>
      </c>
      <c r="H33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86" t="str">
        <f>IF(Sklop12[[#This Row],[ZAHTEVANA SHEMA KAKOVOSTI]]&lt;&gt;"",Sklop12[[#This Row],[Preračunana masa/volumen/kos na enoto kg]],"")</f>
        <v/>
      </c>
      <c r="J33" s="258"/>
      <c r="K33" s="158"/>
      <c r="L33" s="158"/>
      <c r="M33" s="158"/>
      <c r="N33" s="160"/>
      <c r="O33" s="159"/>
      <c r="P33" s="99"/>
      <c r="Q33" s="93">
        <f>+Sklop12[[#This Row],[cena/enota brez DDV v EUR]]*Sklop12[[#This Row],[Stopnja DDV (%)]]</f>
        <v>0</v>
      </c>
      <c r="R33" s="93">
        <f>+Sklop12[[#This Row],[cena/enota brez DDV v EUR]]+Sklop12[[#This Row],[Davek (EUR)]]</f>
        <v>0</v>
      </c>
      <c r="S33" s="93">
        <f>+Sklop12[[#This Row],[cena/enota brez DDV v EUR]]*Sklop12[[#This Row],[Okvirna količina]]</f>
        <v>0</v>
      </c>
      <c r="T33" s="93">
        <f>+Sklop12[[#This Row],[Končna cena/enoto mere (EUR) z DDV]]*Sklop12[[#This Row],[Okvirna količina]]</f>
        <v>0</v>
      </c>
      <c r="U33" s="138" t="s">
        <v>161</v>
      </c>
    </row>
    <row r="34" spans="1:21" s="57" customFormat="1" ht="12">
      <c r="A34" s="90" t="s">
        <v>21</v>
      </c>
      <c r="B34" s="178" t="s">
        <v>649</v>
      </c>
      <c r="C34" s="149" t="s">
        <v>161</v>
      </c>
      <c r="D34" s="149" t="s">
        <v>1</v>
      </c>
      <c r="E34" s="124"/>
      <c r="F34" s="125">
        <v>50</v>
      </c>
      <c r="G34" s="150" t="s">
        <v>1</v>
      </c>
      <c r="H34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86" t="str">
        <f>IF(Sklop12[[#This Row],[ZAHTEVANA SHEMA KAKOVOSTI]]&lt;&gt;"",Sklop12[[#This Row],[Preračunana masa/volumen/kos na enoto kg]],"")</f>
        <v/>
      </c>
      <c r="J34" s="258"/>
      <c r="K34" s="158"/>
      <c r="L34" s="158"/>
      <c r="M34" s="158"/>
      <c r="N34" s="160"/>
      <c r="O34" s="159"/>
      <c r="P34" s="99"/>
      <c r="Q34" s="93">
        <f>+Sklop12[[#This Row],[cena/enota brez DDV v EUR]]*Sklop12[[#This Row],[Stopnja DDV (%)]]</f>
        <v>0</v>
      </c>
      <c r="R34" s="93">
        <f>+Sklop12[[#This Row],[cena/enota brez DDV v EUR]]+Sklop12[[#This Row],[Davek (EUR)]]</f>
        <v>0</v>
      </c>
      <c r="S34" s="93">
        <f>+Sklop12[[#This Row],[cena/enota brez DDV v EUR]]*Sklop12[[#This Row],[Okvirna količina]]</f>
        <v>0</v>
      </c>
      <c r="T34" s="93">
        <f>+Sklop12[[#This Row],[Končna cena/enoto mere (EUR) z DDV]]*Sklop12[[#This Row],[Okvirna količina]]</f>
        <v>0</v>
      </c>
      <c r="U34" s="138" t="s">
        <v>161</v>
      </c>
    </row>
    <row r="35" spans="1:21" s="57" customFormat="1" ht="12">
      <c r="A35" s="90" t="s">
        <v>22</v>
      </c>
      <c r="B35" s="178" t="s">
        <v>650</v>
      </c>
      <c r="C35" s="149" t="s">
        <v>161</v>
      </c>
      <c r="D35" s="149" t="s">
        <v>1</v>
      </c>
      <c r="E35" s="124"/>
      <c r="F35" s="125">
        <v>300</v>
      </c>
      <c r="G35" s="150" t="s">
        <v>1</v>
      </c>
      <c r="H35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5" s="86" t="str">
        <f>IF(Sklop12[[#This Row],[ZAHTEVANA SHEMA KAKOVOSTI]]&lt;&gt;"",Sklop12[[#This Row],[Preračunana masa/volumen/kos na enoto kg]],"")</f>
        <v/>
      </c>
      <c r="J35" s="258"/>
      <c r="K35" s="158"/>
      <c r="L35" s="158"/>
      <c r="M35" s="158"/>
      <c r="N35" s="160"/>
      <c r="O35" s="159"/>
      <c r="P35" s="99"/>
      <c r="Q35" s="93">
        <f>+Sklop12[[#This Row],[cena/enota brez DDV v EUR]]*Sklop12[[#This Row],[Stopnja DDV (%)]]</f>
        <v>0</v>
      </c>
      <c r="R35" s="93">
        <f>+Sklop12[[#This Row],[cena/enota brez DDV v EUR]]+Sklop12[[#This Row],[Davek (EUR)]]</f>
        <v>0</v>
      </c>
      <c r="S35" s="93">
        <f>+Sklop12[[#This Row],[cena/enota brez DDV v EUR]]*Sklop12[[#This Row],[Okvirna količina]]</f>
        <v>0</v>
      </c>
      <c r="T35" s="93">
        <f>+Sklop12[[#This Row],[Končna cena/enoto mere (EUR) z DDV]]*Sklop12[[#This Row],[Okvirna količina]]</f>
        <v>0</v>
      </c>
      <c r="U35" s="138" t="s">
        <v>161</v>
      </c>
    </row>
    <row r="36" spans="1:21" s="57" customFormat="1" ht="12">
      <c r="A36" s="90" t="s">
        <v>23</v>
      </c>
      <c r="B36" s="178" t="s">
        <v>651</v>
      </c>
      <c r="C36" s="149" t="s">
        <v>161</v>
      </c>
      <c r="D36" s="149" t="s">
        <v>1</v>
      </c>
      <c r="E36" s="124"/>
      <c r="F36" s="125">
        <v>50</v>
      </c>
      <c r="G36" s="150" t="s">
        <v>1</v>
      </c>
      <c r="H3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6" s="86" t="str">
        <f>IF(Sklop12[[#This Row],[ZAHTEVANA SHEMA KAKOVOSTI]]&lt;&gt;"",Sklop12[[#This Row],[Preračunana masa/volumen/kos na enoto kg]],"")</f>
        <v/>
      </c>
      <c r="J36" s="258"/>
      <c r="K36" s="158"/>
      <c r="L36" s="158"/>
      <c r="M36" s="158"/>
      <c r="N36" s="160"/>
      <c r="O36" s="159"/>
      <c r="P36" s="99"/>
      <c r="Q36" s="93">
        <f>+Sklop12[[#This Row],[cena/enota brez DDV v EUR]]*Sklop12[[#This Row],[Stopnja DDV (%)]]</f>
        <v>0</v>
      </c>
      <c r="R36" s="93">
        <f>+Sklop12[[#This Row],[cena/enota brez DDV v EUR]]+Sklop12[[#This Row],[Davek (EUR)]]</f>
        <v>0</v>
      </c>
      <c r="S36" s="93">
        <f>+Sklop12[[#This Row],[cena/enota brez DDV v EUR]]*Sklop12[[#This Row],[Okvirna količina]]</f>
        <v>0</v>
      </c>
      <c r="T36" s="93">
        <f>+Sklop12[[#This Row],[Končna cena/enoto mere (EUR) z DDV]]*Sklop12[[#This Row],[Okvirna količina]]</f>
        <v>0</v>
      </c>
      <c r="U36" s="138" t="s">
        <v>161</v>
      </c>
    </row>
    <row r="37" spans="1:21" s="57" customFormat="1" ht="12">
      <c r="A37" s="90" t="s">
        <v>24</v>
      </c>
      <c r="B37" s="178" t="s">
        <v>652</v>
      </c>
      <c r="C37" s="149" t="s">
        <v>161</v>
      </c>
      <c r="D37" s="149" t="s">
        <v>1</v>
      </c>
      <c r="E37" s="124"/>
      <c r="F37" s="125">
        <v>50</v>
      </c>
      <c r="G37" s="150" t="s">
        <v>1</v>
      </c>
      <c r="H3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86" t="str">
        <f>IF(Sklop12[[#This Row],[ZAHTEVANA SHEMA KAKOVOSTI]]&lt;&gt;"",Sklop12[[#This Row],[Preračunana masa/volumen/kos na enoto kg]],"")</f>
        <v/>
      </c>
      <c r="J37" s="258"/>
      <c r="K37" s="158"/>
      <c r="L37" s="158"/>
      <c r="M37" s="158"/>
      <c r="N37" s="160"/>
      <c r="O37" s="159"/>
      <c r="P37" s="99"/>
      <c r="Q37" s="93">
        <f>+Sklop12[[#This Row],[cena/enota brez DDV v EUR]]*Sklop12[[#This Row],[Stopnja DDV (%)]]</f>
        <v>0</v>
      </c>
      <c r="R37" s="93">
        <f>+Sklop12[[#This Row],[cena/enota brez DDV v EUR]]+Sklop12[[#This Row],[Davek (EUR)]]</f>
        <v>0</v>
      </c>
      <c r="S37" s="93">
        <f>+Sklop12[[#This Row],[cena/enota brez DDV v EUR]]*Sklop12[[#This Row],[Okvirna količina]]</f>
        <v>0</v>
      </c>
      <c r="T37" s="93">
        <f>+Sklop12[[#This Row],[Končna cena/enoto mere (EUR) z DDV]]*Sklop12[[#This Row],[Okvirna količina]]</f>
        <v>0</v>
      </c>
      <c r="U37" s="138" t="s">
        <v>161</v>
      </c>
    </row>
    <row r="38" spans="1:21" s="57" customFormat="1" ht="12">
      <c r="A38" s="90" t="s">
        <v>25</v>
      </c>
      <c r="B38" s="178" t="s">
        <v>653</v>
      </c>
      <c r="C38" s="149" t="s">
        <v>161</v>
      </c>
      <c r="D38" s="149" t="s">
        <v>1</v>
      </c>
      <c r="E38" s="124"/>
      <c r="F38" s="125">
        <v>50</v>
      </c>
      <c r="G38" s="150" t="s">
        <v>1</v>
      </c>
      <c r="H38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8" s="86" t="str">
        <f>IF(Sklop12[[#This Row],[ZAHTEVANA SHEMA KAKOVOSTI]]&lt;&gt;"",Sklop12[[#This Row],[Preračunana masa/volumen/kos na enoto kg]],"")</f>
        <v/>
      </c>
      <c r="J38" s="258"/>
      <c r="K38" s="158"/>
      <c r="L38" s="158"/>
      <c r="M38" s="158"/>
      <c r="N38" s="160"/>
      <c r="O38" s="159"/>
      <c r="P38" s="99"/>
      <c r="Q38" s="93">
        <f>+Sklop12[[#This Row],[cena/enota brez DDV v EUR]]*Sklop12[[#This Row],[Stopnja DDV (%)]]</f>
        <v>0</v>
      </c>
      <c r="R38" s="93">
        <f>+Sklop12[[#This Row],[cena/enota brez DDV v EUR]]+Sklop12[[#This Row],[Davek (EUR)]]</f>
        <v>0</v>
      </c>
      <c r="S38" s="93">
        <f>+Sklop12[[#This Row],[cena/enota brez DDV v EUR]]*Sklop12[[#This Row],[Okvirna količina]]</f>
        <v>0</v>
      </c>
      <c r="T38" s="93">
        <f>+Sklop12[[#This Row],[Končna cena/enoto mere (EUR) z DDV]]*Sklop12[[#This Row],[Okvirna količina]]</f>
        <v>0</v>
      </c>
      <c r="U38" s="138" t="s">
        <v>161</v>
      </c>
    </row>
    <row r="39" spans="1:21" s="57" customFormat="1" ht="12">
      <c r="A39" s="90" t="s">
        <v>26</v>
      </c>
      <c r="B39" s="178" t="s">
        <v>654</v>
      </c>
      <c r="C39" s="149" t="s">
        <v>161</v>
      </c>
      <c r="D39" s="149" t="s">
        <v>1</v>
      </c>
      <c r="E39" s="124"/>
      <c r="F39" s="125">
        <v>50</v>
      </c>
      <c r="G39" s="150" t="s">
        <v>1</v>
      </c>
      <c r="H39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9" s="86" t="str">
        <f>IF(Sklop12[[#This Row],[ZAHTEVANA SHEMA KAKOVOSTI]]&lt;&gt;"",Sklop12[[#This Row],[Preračunana masa/volumen/kos na enoto kg]],"")</f>
        <v/>
      </c>
      <c r="J39" s="258"/>
      <c r="K39" s="158"/>
      <c r="L39" s="158"/>
      <c r="M39" s="158"/>
      <c r="N39" s="160"/>
      <c r="O39" s="159"/>
      <c r="P39" s="99"/>
      <c r="Q39" s="93">
        <f>+Sklop12[[#This Row],[cena/enota brez DDV v EUR]]*Sklop12[[#This Row],[Stopnja DDV (%)]]</f>
        <v>0</v>
      </c>
      <c r="R39" s="93">
        <f>+Sklop12[[#This Row],[cena/enota brez DDV v EUR]]+Sklop12[[#This Row],[Davek (EUR)]]</f>
        <v>0</v>
      </c>
      <c r="S39" s="93">
        <f>+Sklop12[[#This Row],[cena/enota brez DDV v EUR]]*Sklop12[[#This Row],[Okvirna količina]]</f>
        <v>0</v>
      </c>
      <c r="T39" s="93">
        <f>+Sklop12[[#This Row],[Končna cena/enoto mere (EUR) z DDV]]*Sklop12[[#This Row],[Okvirna količina]]</f>
        <v>0</v>
      </c>
      <c r="U39" s="138" t="s">
        <v>161</v>
      </c>
    </row>
    <row r="40" spans="1:21" s="433" customFormat="1" ht="12">
      <c r="A40" s="90" t="s">
        <v>27</v>
      </c>
      <c r="B40" s="178" t="s">
        <v>1234</v>
      </c>
      <c r="C40" s="149" t="s">
        <v>161</v>
      </c>
      <c r="D40" s="149" t="s">
        <v>1</v>
      </c>
      <c r="E40" s="124"/>
      <c r="F40" s="447">
        <v>100</v>
      </c>
      <c r="G40" s="448" t="s">
        <v>1</v>
      </c>
      <c r="H40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430" t="str">
        <f>IF(Sklop12[[#This Row],[ZAHTEVANA SHEMA KAKOVOSTI]]&lt;&gt;"",Sklop12[[#This Row],[Preračunana masa/volumen/kos na enoto kg]],"")</f>
        <v/>
      </c>
      <c r="J40" s="258"/>
      <c r="K40" s="158"/>
      <c r="L40" s="158"/>
      <c r="M40" s="158"/>
      <c r="N40" s="160"/>
      <c r="O40" s="159"/>
      <c r="P40" s="189"/>
      <c r="Q40" s="160">
        <f>+Sklop12[[#This Row],[cena/enota brez DDV v EUR]]*Sklop12[[#This Row],[Stopnja DDV (%)]]</f>
        <v>0</v>
      </c>
      <c r="R40" s="160">
        <f>+Sklop12[[#This Row],[cena/enota brez DDV v EUR]]+Sklop12[[#This Row],[Davek (EUR)]]</f>
        <v>0</v>
      </c>
      <c r="S40" s="160">
        <f>+Sklop12[[#This Row],[cena/enota brez DDV v EUR]]*Sklop12[[#This Row],[Okvirna količina]]</f>
        <v>0</v>
      </c>
      <c r="T40" s="160">
        <f>+Sklop12[[#This Row],[Končna cena/enoto mere (EUR) z DDV]]*Sklop12[[#This Row],[Okvirna količina]]</f>
        <v>0</v>
      </c>
      <c r="U40" s="138" t="s">
        <v>161</v>
      </c>
    </row>
    <row r="41" spans="1:21" s="433" customFormat="1" ht="12">
      <c r="A41" s="90" t="s">
        <v>28</v>
      </c>
      <c r="B41" s="178" t="s">
        <v>1235</v>
      </c>
      <c r="C41" s="149" t="s">
        <v>161</v>
      </c>
      <c r="D41" s="149" t="s">
        <v>1</v>
      </c>
      <c r="E41" s="124"/>
      <c r="F41" s="447">
        <v>100</v>
      </c>
      <c r="G41" s="448" t="s">
        <v>1</v>
      </c>
      <c r="H41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1" s="430" t="str">
        <f>IF(Sklop12[[#This Row],[ZAHTEVANA SHEMA KAKOVOSTI]]&lt;&gt;"",Sklop12[[#This Row],[Preračunana masa/volumen/kos na enoto kg]],"")</f>
        <v/>
      </c>
      <c r="J41" s="258"/>
      <c r="K41" s="158"/>
      <c r="L41" s="158"/>
      <c r="M41" s="158"/>
      <c r="N41" s="160"/>
      <c r="O41" s="159"/>
      <c r="P41" s="189"/>
      <c r="Q41" s="160">
        <f>+Sklop12[[#This Row],[cena/enota brez DDV v EUR]]*Sklop12[[#This Row],[Stopnja DDV (%)]]</f>
        <v>0</v>
      </c>
      <c r="R41" s="160">
        <f>+Sklop12[[#This Row],[cena/enota brez DDV v EUR]]+Sklop12[[#This Row],[Davek (EUR)]]</f>
        <v>0</v>
      </c>
      <c r="S41" s="160">
        <f>+Sklop12[[#This Row],[cena/enota brez DDV v EUR]]*Sklop12[[#This Row],[Okvirna količina]]</f>
        <v>0</v>
      </c>
      <c r="T41" s="160">
        <f>+Sklop12[[#This Row],[Končna cena/enoto mere (EUR) z DDV]]*Sklop12[[#This Row],[Okvirna količina]]</f>
        <v>0</v>
      </c>
      <c r="U41" s="138" t="s">
        <v>161</v>
      </c>
    </row>
    <row r="42" spans="1:21" s="433" customFormat="1" ht="12">
      <c r="A42" s="90" t="s">
        <v>29</v>
      </c>
      <c r="B42" s="178" t="s">
        <v>1236</v>
      </c>
      <c r="C42" s="149" t="s">
        <v>161</v>
      </c>
      <c r="D42" s="149" t="s">
        <v>1</v>
      </c>
      <c r="E42" s="124"/>
      <c r="F42" s="447">
        <v>100</v>
      </c>
      <c r="G42" s="448" t="s">
        <v>1</v>
      </c>
      <c r="H42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2" s="430" t="str">
        <f>IF(Sklop12[[#This Row],[ZAHTEVANA SHEMA KAKOVOSTI]]&lt;&gt;"",Sklop12[[#This Row],[Preračunana masa/volumen/kos na enoto kg]],"")</f>
        <v/>
      </c>
      <c r="J42" s="258"/>
      <c r="K42" s="158"/>
      <c r="L42" s="158"/>
      <c r="M42" s="158"/>
      <c r="N42" s="160"/>
      <c r="O42" s="159"/>
      <c r="P42" s="189"/>
      <c r="Q42" s="160">
        <f>+Sklop12[[#This Row],[cena/enota brez DDV v EUR]]*Sklop12[[#This Row],[Stopnja DDV (%)]]</f>
        <v>0</v>
      </c>
      <c r="R42" s="160">
        <f>+Sklop12[[#This Row],[cena/enota brez DDV v EUR]]+Sklop12[[#This Row],[Davek (EUR)]]</f>
        <v>0</v>
      </c>
      <c r="S42" s="160">
        <f>+Sklop12[[#This Row],[cena/enota brez DDV v EUR]]*Sklop12[[#This Row],[Okvirna količina]]</f>
        <v>0</v>
      </c>
      <c r="T42" s="160">
        <f>+Sklop12[[#This Row],[Končna cena/enoto mere (EUR) z DDV]]*Sklop12[[#This Row],[Okvirna količina]]</f>
        <v>0</v>
      </c>
      <c r="U42" s="138" t="s">
        <v>161</v>
      </c>
    </row>
    <row r="43" spans="1:21" s="433" customFormat="1" ht="12">
      <c r="A43" s="90" t="s">
        <v>30</v>
      </c>
      <c r="B43" s="178" t="s">
        <v>1237</v>
      </c>
      <c r="C43" s="149" t="s">
        <v>161</v>
      </c>
      <c r="D43" s="149" t="s">
        <v>1</v>
      </c>
      <c r="E43" s="124"/>
      <c r="F43" s="447">
        <v>50</v>
      </c>
      <c r="G43" s="448" t="s">
        <v>1</v>
      </c>
      <c r="H43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3" s="430" t="str">
        <f>IF(Sklop12[[#This Row],[ZAHTEVANA SHEMA KAKOVOSTI]]&lt;&gt;"",Sklop12[[#This Row],[Preračunana masa/volumen/kos na enoto kg]],"")</f>
        <v/>
      </c>
      <c r="J43" s="258"/>
      <c r="K43" s="158"/>
      <c r="L43" s="158"/>
      <c r="M43" s="158"/>
      <c r="N43" s="160"/>
      <c r="O43" s="159"/>
      <c r="P43" s="189"/>
      <c r="Q43" s="160">
        <f>+Sklop12[[#This Row],[cena/enota brez DDV v EUR]]*Sklop12[[#This Row],[Stopnja DDV (%)]]</f>
        <v>0</v>
      </c>
      <c r="R43" s="160">
        <f>+Sklop12[[#This Row],[cena/enota brez DDV v EUR]]+Sklop12[[#This Row],[Davek (EUR)]]</f>
        <v>0</v>
      </c>
      <c r="S43" s="160">
        <f>+Sklop12[[#This Row],[cena/enota brez DDV v EUR]]*Sklop12[[#This Row],[Okvirna količina]]</f>
        <v>0</v>
      </c>
      <c r="T43" s="160">
        <f>+Sklop12[[#This Row],[Končna cena/enoto mere (EUR) z DDV]]*Sklop12[[#This Row],[Okvirna količina]]</f>
        <v>0</v>
      </c>
      <c r="U43" s="138" t="s">
        <v>161</v>
      </c>
    </row>
    <row r="44" spans="1:21" s="433" customFormat="1" ht="12">
      <c r="A44" s="90" t="s">
        <v>31</v>
      </c>
      <c r="B44" s="178" t="s">
        <v>1232</v>
      </c>
      <c r="C44" s="149" t="s">
        <v>161</v>
      </c>
      <c r="D44" s="149" t="s">
        <v>1</v>
      </c>
      <c r="E44" s="124"/>
      <c r="F44" s="447">
        <v>100</v>
      </c>
      <c r="G44" s="448" t="s">
        <v>1</v>
      </c>
      <c r="H44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4" s="430" t="str">
        <f>IF(Sklop12[[#This Row],[ZAHTEVANA SHEMA KAKOVOSTI]]&lt;&gt;"",Sklop12[[#This Row],[Preračunana masa/volumen/kos na enoto kg]],"")</f>
        <v/>
      </c>
      <c r="J44" s="258"/>
      <c r="K44" s="158"/>
      <c r="L44" s="158"/>
      <c r="M44" s="158"/>
      <c r="N44" s="160"/>
      <c r="O44" s="159"/>
      <c r="P44" s="189"/>
      <c r="Q44" s="160">
        <f>+Sklop12[[#This Row],[cena/enota brez DDV v EUR]]*Sklop12[[#This Row],[Stopnja DDV (%)]]</f>
        <v>0</v>
      </c>
      <c r="R44" s="160">
        <f>+Sklop12[[#This Row],[cena/enota brez DDV v EUR]]+Sklop12[[#This Row],[Davek (EUR)]]</f>
        <v>0</v>
      </c>
      <c r="S44" s="160">
        <f>+Sklop12[[#This Row],[cena/enota brez DDV v EUR]]*Sklop12[[#This Row],[Okvirna količina]]</f>
        <v>0</v>
      </c>
      <c r="T44" s="160">
        <f>+Sklop12[[#This Row],[Končna cena/enoto mere (EUR) z DDV]]*Sklop12[[#This Row],[Okvirna količina]]</f>
        <v>0</v>
      </c>
      <c r="U44" s="138" t="s">
        <v>161</v>
      </c>
    </row>
    <row r="45" spans="1:21" s="433" customFormat="1" ht="12">
      <c r="A45" s="90" t="s">
        <v>32</v>
      </c>
      <c r="B45" s="178" t="s">
        <v>1238</v>
      </c>
      <c r="C45" s="149" t="s">
        <v>161</v>
      </c>
      <c r="D45" s="149" t="s">
        <v>1</v>
      </c>
      <c r="E45" s="124"/>
      <c r="F45" s="447">
        <v>50</v>
      </c>
      <c r="G45" s="448" t="s">
        <v>1</v>
      </c>
      <c r="H45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430" t="str">
        <f>IF(Sklop12[[#This Row],[ZAHTEVANA SHEMA KAKOVOSTI]]&lt;&gt;"",Sklop12[[#This Row],[Preračunana masa/volumen/kos na enoto kg]],"")</f>
        <v/>
      </c>
      <c r="J45" s="258"/>
      <c r="K45" s="158"/>
      <c r="L45" s="158"/>
      <c r="M45" s="158"/>
      <c r="N45" s="160"/>
      <c r="O45" s="159"/>
      <c r="P45" s="189"/>
      <c r="Q45" s="160">
        <f>+Sklop12[[#This Row],[cena/enota brez DDV v EUR]]*Sklop12[[#This Row],[Stopnja DDV (%)]]</f>
        <v>0</v>
      </c>
      <c r="R45" s="160">
        <f>+Sklop12[[#This Row],[cena/enota brez DDV v EUR]]+Sklop12[[#This Row],[Davek (EUR)]]</f>
        <v>0</v>
      </c>
      <c r="S45" s="160">
        <f>+Sklop12[[#This Row],[cena/enota brez DDV v EUR]]*Sklop12[[#This Row],[Okvirna količina]]</f>
        <v>0</v>
      </c>
      <c r="T45" s="160">
        <f>+Sklop12[[#This Row],[Končna cena/enoto mere (EUR) z DDV]]*Sklop12[[#This Row],[Okvirna količina]]</f>
        <v>0</v>
      </c>
      <c r="U45" s="138" t="s">
        <v>161</v>
      </c>
    </row>
    <row r="46" spans="1:21" s="433" customFormat="1" ht="12">
      <c r="A46" s="90" t="s">
        <v>33</v>
      </c>
      <c r="B46" s="178" t="s">
        <v>1233</v>
      </c>
      <c r="C46" s="149" t="s">
        <v>161</v>
      </c>
      <c r="D46" s="149" t="s">
        <v>1</v>
      </c>
      <c r="E46" s="124"/>
      <c r="F46" s="447">
        <v>50</v>
      </c>
      <c r="G46" s="448" t="s">
        <v>1</v>
      </c>
      <c r="H46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430" t="str">
        <f>IF(Sklop12[[#This Row],[ZAHTEVANA SHEMA KAKOVOSTI]]&lt;&gt;"",Sklop12[[#This Row],[Preračunana masa/volumen/kos na enoto kg]],"")</f>
        <v/>
      </c>
      <c r="J46" s="258"/>
      <c r="K46" s="158"/>
      <c r="L46" s="158"/>
      <c r="M46" s="158"/>
      <c r="N46" s="160"/>
      <c r="O46" s="159"/>
      <c r="P46" s="189"/>
      <c r="Q46" s="160">
        <f>+Sklop12[[#This Row],[cena/enota brez DDV v EUR]]*Sklop12[[#This Row],[Stopnja DDV (%)]]</f>
        <v>0</v>
      </c>
      <c r="R46" s="160">
        <f>+Sklop12[[#This Row],[cena/enota brez DDV v EUR]]+Sklop12[[#This Row],[Davek (EUR)]]</f>
        <v>0</v>
      </c>
      <c r="S46" s="160">
        <f>+Sklop12[[#This Row],[cena/enota brez DDV v EUR]]*Sklop12[[#This Row],[Okvirna količina]]</f>
        <v>0</v>
      </c>
      <c r="T46" s="160">
        <f>+Sklop12[[#This Row],[Končna cena/enoto mere (EUR) z DDV]]*Sklop12[[#This Row],[Okvirna količina]]</f>
        <v>0</v>
      </c>
      <c r="U46" s="138" t="s">
        <v>161</v>
      </c>
    </row>
    <row r="47" spans="1:21" s="433" customFormat="1" ht="12">
      <c r="A47" s="90" t="s">
        <v>34</v>
      </c>
      <c r="B47" s="178" t="s">
        <v>1231</v>
      </c>
      <c r="C47" s="149" t="s">
        <v>161</v>
      </c>
      <c r="D47" s="149" t="s">
        <v>1</v>
      </c>
      <c r="E47" s="124"/>
      <c r="F47" s="447">
        <v>50</v>
      </c>
      <c r="G47" s="448" t="s">
        <v>1</v>
      </c>
      <c r="H47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7" s="430" t="str">
        <f>IF(Sklop12[[#This Row],[ZAHTEVANA SHEMA KAKOVOSTI]]&lt;&gt;"",Sklop12[[#This Row],[Preračunana masa/volumen/kos na enoto kg]],"")</f>
        <v/>
      </c>
      <c r="J47" s="258"/>
      <c r="K47" s="158"/>
      <c r="L47" s="158"/>
      <c r="M47" s="158"/>
      <c r="N47" s="160"/>
      <c r="O47" s="159"/>
      <c r="P47" s="189"/>
      <c r="Q47" s="160">
        <f>+Sklop12[[#This Row],[cena/enota brez DDV v EUR]]*Sklop12[[#This Row],[Stopnja DDV (%)]]</f>
        <v>0</v>
      </c>
      <c r="R47" s="160">
        <f>+Sklop12[[#This Row],[cena/enota brez DDV v EUR]]+Sklop12[[#This Row],[Davek (EUR)]]</f>
        <v>0</v>
      </c>
      <c r="S47" s="160">
        <f>+Sklop12[[#This Row],[cena/enota brez DDV v EUR]]*Sklop12[[#This Row],[Okvirna količina]]</f>
        <v>0</v>
      </c>
      <c r="T47" s="160">
        <f>+Sklop12[[#This Row],[Končna cena/enoto mere (EUR) z DDV]]*Sklop12[[#This Row],[Okvirna količina]]</f>
        <v>0</v>
      </c>
      <c r="U47" s="138" t="s">
        <v>161</v>
      </c>
    </row>
    <row r="48" spans="1:21" ht="15">
      <c r="A48" s="335" t="s">
        <v>182</v>
      </c>
      <c r="B48" s="336"/>
      <c r="C48" s="337"/>
      <c r="D48" s="337"/>
      <c r="E48" s="338"/>
      <c r="F48" s="342"/>
      <c r="G48" s="340"/>
      <c r="H48" s="341">
        <f>SUBTOTAL(109,Sklop12[Preračunana masa/volumen/kos na enoto kg])</f>
        <v>8530</v>
      </c>
      <c r="I48" s="341">
        <f>SUBTOTAL(109,Sklop12[Živila iz shem kakovosti (kg)])</f>
        <v>0</v>
      </c>
      <c r="J48" s="342"/>
      <c r="K48" s="446"/>
      <c r="L48" s="446"/>
      <c r="M48" s="344"/>
      <c r="N48" s="345"/>
      <c r="O48" s="345"/>
      <c r="P48" s="345"/>
      <c r="Q48" s="346"/>
      <c r="R48" s="342"/>
      <c r="S48" s="346">
        <f>SUBTOTAL(109,Sklop12[Vrednost za okvirno količino (EUR) brez DDV])</f>
        <v>0</v>
      </c>
      <c r="T48" s="346">
        <f>SUBTOTAL(109,Sklop12[Vrednost za okvirno količino (EUR) z DDV])</f>
        <v>0</v>
      </c>
      <c r="U48" s="347"/>
    </row>
    <row r="49" spans="1:22" ht="15">
      <c r="A49" s="7"/>
      <c r="B49" s="5"/>
      <c r="C49" s="28"/>
      <c r="D49" s="28"/>
      <c r="E49" s="27"/>
      <c r="F49" s="8"/>
      <c r="H49" s="9"/>
      <c r="I49" s="9"/>
      <c r="J49" s="9"/>
      <c r="K49" s="9"/>
      <c r="L49" s="225"/>
      <c r="M49" s="22"/>
      <c r="N49" s="9"/>
      <c r="O49" s="9"/>
      <c r="P49" s="9"/>
      <c r="Q49" s="9"/>
      <c r="R49" s="9"/>
      <c r="S49" s="4"/>
      <c r="T49" s="4"/>
      <c r="U49" s="8"/>
    </row>
    <row r="50" spans="1:22">
      <c r="A50" s="50" t="s">
        <v>178</v>
      </c>
      <c r="B50" s="18"/>
      <c r="C50" s="30"/>
      <c r="D50" s="30"/>
      <c r="E50" s="109"/>
      <c r="Q50" s="50"/>
      <c r="R50" s="50"/>
      <c r="S50" s="50"/>
      <c r="T50" s="50"/>
    </row>
    <row r="51" spans="1:22">
      <c r="A51" s="13" t="s">
        <v>180</v>
      </c>
      <c r="B51" s="18"/>
      <c r="C51" s="30"/>
      <c r="D51" s="30"/>
      <c r="E51" s="109"/>
    </row>
    <row r="52" spans="1:22">
      <c r="A52" s="104" t="s">
        <v>265</v>
      </c>
      <c r="F52" s="70"/>
      <c r="G52" s="70"/>
      <c r="H52" s="31"/>
      <c r="I52" s="31"/>
      <c r="J52" s="31"/>
      <c r="K52" s="31"/>
      <c r="L52" s="226"/>
      <c r="M52" s="56"/>
      <c r="N52" s="31"/>
      <c r="O52" s="31"/>
      <c r="P52" s="31"/>
      <c r="Q52" s="31"/>
      <c r="R52" s="31"/>
    </row>
    <row r="53" spans="1:22">
      <c r="A53" s="691" t="s">
        <v>359</v>
      </c>
      <c r="B53" s="691"/>
      <c r="C53" s="691"/>
      <c r="D53" s="691"/>
      <c r="E53" s="691"/>
      <c r="F53" s="691"/>
      <c r="G53" s="691"/>
      <c r="H53" s="691"/>
      <c r="I53" s="691"/>
      <c r="J53" s="691"/>
      <c r="K53" s="691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</row>
    <row r="54" spans="1:22">
      <c r="N54" s="31"/>
      <c r="O54" s="31"/>
      <c r="P54" s="31"/>
      <c r="Q54" s="31"/>
      <c r="R54" s="31"/>
    </row>
    <row r="55" spans="1:22">
      <c r="A55" s="104" t="s">
        <v>66</v>
      </c>
      <c r="F55" s="70"/>
      <c r="G55" s="70" t="s">
        <v>67</v>
      </c>
      <c r="H55" s="31"/>
      <c r="I55" s="31"/>
      <c r="J55" s="31"/>
      <c r="K55" s="31"/>
      <c r="L55" s="226"/>
      <c r="M55" s="56"/>
      <c r="N55" s="31"/>
      <c r="O55" s="31"/>
      <c r="P55" s="31"/>
      <c r="Q55" s="31" t="s">
        <v>68</v>
      </c>
      <c r="R55" s="31"/>
    </row>
    <row r="56" spans="1:22" ht="15">
      <c r="A56" s="7"/>
      <c r="B56" s="5"/>
      <c r="C56" s="28"/>
      <c r="D56" s="28"/>
      <c r="E56" s="27"/>
      <c r="F56" s="8"/>
      <c r="H56" s="9"/>
      <c r="I56" s="9"/>
      <c r="J56" s="9"/>
      <c r="K56" s="9"/>
      <c r="L56" s="225"/>
      <c r="M56" s="22"/>
      <c r="N56" s="9"/>
      <c r="O56" s="9"/>
      <c r="P56" s="9"/>
      <c r="Q56" s="9"/>
      <c r="R56" s="9"/>
      <c r="S56" s="4"/>
      <c r="T56" s="4"/>
      <c r="U56" s="8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>
      <c r="B60" s="18"/>
      <c r="C60" s="30"/>
      <c r="D60" s="30"/>
      <c r="E60" s="109"/>
    </row>
    <row r="61" spans="1:22">
      <c r="B61" s="18"/>
      <c r="C61" s="30"/>
      <c r="D61" s="30"/>
      <c r="E61" s="109"/>
    </row>
    <row r="62" spans="1:22">
      <c r="B62" s="18"/>
      <c r="C62" s="30"/>
      <c r="D62" s="30"/>
      <c r="E62" s="109"/>
    </row>
    <row r="63" spans="1:22">
      <c r="B63" s="18"/>
      <c r="C63" s="30"/>
      <c r="D63" s="30"/>
      <c r="E63" s="109"/>
    </row>
    <row r="64" spans="1:22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>
      <c r="B66" s="18"/>
      <c r="C66" s="30"/>
      <c r="D66" s="30"/>
      <c r="E66" s="109"/>
    </row>
    <row r="67" spans="1:22">
      <c r="B67" s="18"/>
      <c r="C67" s="30"/>
      <c r="D67" s="30"/>
      <c r="E67" s="109"/>
    </row>
    <row r="68" spans="1:22">
      <c r="B68" s="18"/>
      <c r="C68" s="30"/>
      <c r="D68" s="30"/>
      <c r="E68" s="109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31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31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31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31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31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31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31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31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31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31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31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31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31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31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31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</sheetData>
  <sheetProtection insertRows="0" deleteRows="0"/>
  <protectedRanges>
    <protectedRange sqref="J54:P1048576 U54:U1048576 J1:P14 J16:P52 J15:K15 M15:P15 U1:U52" name="Obseg1"/>
    <protectedRange sqref="U53 J53:P53" name="Obseg1_3_1"/>
    <protectedRange sqref="L15" name="Obseg1_1"/>
  </protectedRanges>
  <mergeCells count="8">
    <mergeCell ref="A53:K5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6 B31 B22:B23 B25:B28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3"/>
  <sheetViews>
    <sheetView topLeftCell="A4" zoomScale="90" zoomScaleNormal="90" zoomScaleSheetLayoutView="100" workbookViewId="0">
      <selection activeCell="O10" sqref="O1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.28515625" style="20" bestFit="1" customWidth="1"/>
    <col min="12" max="12" width="11.140625" style="31" bestFit="1" customWidth="1"/>
    <col min="13" max="13" width="10.7109375" style="31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>
      <c r="B1" s="449" t="s">
        <v>129</v>
      </c>
    </row>
    <row r="2" spans="1:21">
      <c r="B2" s="450" t="s">
        <v>130</v>
      </c>
      <c r="C2" s="694" t="str">
        <f>+'prva stran'!B6</f>
        <v>CENTER SLEPIH, SLABOVIDNIH IN STAREJŠIH ŠKOFJA LOKA</v>
      </c>
      <c r="D2" s="695"/>
      <c r="E2" s="695"/>
      <c r="F2" s="695"/>
      <c r="G2" s="695"/>
      <c r="H2" s="695"/>
      <c r="I2" s="695"/>
      <c r="J2" s="695"/>
    </row>
    <row r="3" spans="1:21">
      <c r="B3" s="450" t="s">
        <v>131</v>
      </c>
      <c r="C3" s="696" t="str">
        <f>+'prva stran'!B7</f>
        <v xml:space="preserve">Stara Loka 31, 4220 Škofja Loka </v>
      </c>
      <c r="D3" s="697"/>
      <c r="E3" s="697"/>
      <c r="F3" s="697"/>
      <c r="G3" s="697"/>
      <c r="H3" s="697"/>
      <c r="I3" s="697"/>
      <c r="J3" s="697"/>
    </row>
    <row r="4" spans="1:21">
      <c r="B4" s="451"/>
    </row>
    <row r="5" spans="1:21">
      <c r="B5" s="449" t="s">
        <v>133</v>
      </c>
    </row>
    <row r="6" spans="1:21" ht="17.25" customHeight="1">
      <c r="B6" s="452" t="s">
        <v>130</v>
      </c>
      <c r="C6" s="698">
        <f>+'prva stran'!B10</f>
        <v>0</v>
      </c>
      <c r="D6" s="699"/>
      <c r="E6" s="699"/>
      <c r="F6" s="699"/>
      <c r="G6" s="699"/>
      <c r="H6" s="699"/>
      <c r="I6" s="699"/>
      <c r="J6" s="699"/>
    </row>
    <row r="7" spans="1:21" ht="17.25" customHeight="1">
      <c r="B7" s="452" t="s">
        <v>131</v>
      </c>
      <c r="C7" s="700">
        <f>+'prva stran'!B11</f>
        <v>0</v>
      </c>
      <c r="D7" s="701"/>
      <c r="E7" s="701"/>
      <c r="F7" s="701"/>
      <c r="G7" s="701"/>
      <c r="H7" s="701"/>
      <c r="I7" s="701"/>
      <c r="J7" s="701"/>
    </row>
    <row r="8" spans="1:21" ht="17.25" customHeight="1">
      <c r="B8" s="452" t="s">
        <v>132</v>
      </c>
      <c r="C8" s="700">
        <f>+'prva stran'!B12</f>
        <v>0</v>
      </c>
      <c r="D8" s="701"/>
      <c r="E8" s="701"/>
      <c r="F8" s="701"/>
      <c r="G8" s="701"/>
      <c r="H8" s="701"/>
      <c r="I8" s="701"/>
      <c r="J8" s="701"/>
    </row>
    <row r="9" spans="1:21" ht="17.25" customHeight="1">
      <c r="A9" s="453"/>
      <c r="B9" s="454" t="s">
        <v>134</v>
      </c>
      <c r="C9" s="702">
        <f>+'prva stran'!B13</f>
        <v>0</v>
      </c>
      <c r="D9" s="701"/>
      <c r="E9" s="701"/>
      <c r="F9" s="701"/>
      <c r="G9" s="701"/>
      <c r="H9" s="701"/>
      <c r="I9" s="701"/>
      <c r="J9" s="701"/>
      <c r="K9" s="455"/>
      <c r="L9" s="455"/>
      <c r="M9" s="455"/>
      <c r="N9" s="455"/>
      <c r="O9" s="455"/>
      <c r="P9" s="455"/>
      <c r="Q9" s="455"/>
      <c r="R9" s="455"/>
      <c r="S9" s="455"/>
      <c r="T9" s="453"/>
    </row>
    <row r="11" spans="1:21">
      <c r="B11" s="456" t="s">
        <v>98</v>
      </c>
      <c r="C11" s="107"/>
      <c r="D11" s="107"/>
    </row>
    <row r="12" spans="1:21" ht="21" customHeight="1">
      <c r="B12" s="120" t="str">
        <f>+'Ponudbeni pred_rekapitulacija'!A26</f>
        <v>13. sklop:</v>
      </c>
      <c r="C12" s="120"/>
    </row>
    <row r="13" spans="1:21" ht="21" customHeight="1">
      <c r="B13" s="693" t="str">
        <f>+'Ponudbeni pred_rekapitulacija'!B26</f>
        <v>SVEŽE PEČENE SLAŠČICE</v>
      </c>
      <c r="C13" s="693"/>
      <c r="D13" s="693"/>
      <c r="E13" s="693"/>
      <c r="F13" s="693"/>
      <c r="G13" s="693"/>
      <c r="H13" s="693"/>
      <c r="I13" s="693"/>
      <c r="J13" s="693"/>
      <c r="K13" s="693"/>
    </row>
    <row r="14" spans="1:21" s="30" customFormat="1" ht="12" customHeight="1">
      <c r="A14" s="457">
        <v>1</v>
      </c>
      <c r="B14" s="457">
        <v>2</v>
      </c>
      <c r="C14" s="457" t="s">
        <v>156</v>
      </c>
      <c r="D14" s="457" t="s">
        <v>157</v>
      </c>
      <c r="E14" s="457" t="s">
        <v>226</v>
      </c>
      <c r="F14" s="457">
        <v>3</v>
      </c>
      <c r="G14" s="457">
        <v>4</v>
      </c>
      <c r="H14" s="458" t="s">
        <v>97</v>
      </c>
      <c r="I14" s="458" t="s">
        <v>172</v>
      </c>
      <c r="J14" s="459">
        <v>5</v>
      </c>
      <c r="K14" s="459">
        <v>6</v>
      </c>
      <c r="L14" s="459" t="s">
        <v>65</v>
      </c>
      <c r="M14" s="459" t="s">
        <v>221</v>
      </c>
      <c r="N14" s="459">
        <v>7</v>
      </c>
      <c r="O14" s="459" t="s">
        <v>222</v>
      </c>
      <c r="P14" s="459">
        <v>8</v>
      </c>
      <c r="Q14" s="460" t="s">
        <v>223</v>
      </c>
      <c r="R14" s="460">
        <v>9</v>
      </c>
      <c r="S14" s="460">
        <v>10</v>
      </c>
      <c r="T14" s="460">
        <v>11</v>
      </c>
      <c r="U14" s="459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18" customFormat="1">
      <c r="A16" s="461" t="s">
        <v>2</v>
      </c>
      <c r="B16" s="462" t="s">
        <v>656</v>
      </c>
      <c r="C16" s="463" t="s">
        <v>548</v>
      </c>
      <c r="D16" s="463" t="s">
        <v>158</v>
      </c>
      <c r="E16" s="464"/>
      <c r="F16" s="465">
        <v>60</v>
      </c>
      <c r="G16" s="466" t="s">
        <v>276</v>
      </c>
      <c r="H16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6" s="465" t="str">
        <f>IF(Sklop13[[#This Row],[ZAHTEVANA SHEMA KAKOVOSTI]]&lt;&gt;"",Sklop13[[#This Row],[Preračunana masa/volumen/kos na enoto kg]],"")</f>
        <v/>
      </c>
      <c r="J16" s="468"/>
      <c r="K16" s="469"/>
      <c r="L16" s="469"/>
      <c r="M16" s="470"/>
      <c r="N16" s="471"/>
      <c r="O16" s="471"/>
      <c r="P16" s="472"/>
      <c r="Q16" s="473">
        <f>+Sklop13[[#This Row],[cena/enota brez DDV v EUR]]*Sklop13[[#This Row],[Stopnja DDV (%)]]</f>
        <v>0</v>
      </c>
      <c r="R16" s="473">
        <f>+Sklop13[[#This Row],[cena/enota brez DDV v EUR]]+Sklop13[[#This Row],[Davek (EUR)]]</f>
        <v>0</v>
      </c>
      <c r="S16" s="473">
        <f>+Sklop13[[#This Row],[cena/enota brez DDV v EUR]]*Sklop13[[#This Row],[Okvirna količina]]</f>
        <v>0</v>
      </c>
      <c r="T16" s="474">
        <f>+Sklop13[[#This Row],[Končna cena/enoto mere (EUR) z DDV]]*Sklop13[[#This Row],[Okvirna količina]]</f>
        <v>0</v>
      </c>
      <c r="U16" s="475"/>
    </row>
    <row r="17" spans="1:21" s="18" customFormat="1">
      <c r="A17" s="461" t="s">
        <v>4</v>
      </c>
      <c r="B17" s="476" t="s">
        <v>657</v>
      </c>
      <c r="C17" s="477" t="s">
        <v>658</v>
      </c>
      <c r="D17" s="477" t="s">
        <v>158</v>
      </c>
      <c r="E17" s="464"/>
      <c r="F17" s="465">
        <v>20</v>
      </c>
      <c r="G17" s="466" t="s">
        <v>276</v>
      </c>
      <c r="H17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" s="465" t="str">
        <f>IF(Sklop13[[#This Row],[ZAHTEVANA SHEMA KAKOVOSTI]]&lt;&gt;"",Sklop13[[#This Row],[Preračunana masa/volumen/kos na enoto kg]],"")</f>
        <v/>
      </c>
      <c r="J17" s="468"/>
      <c r="K17" s="469"/>
      <c r="L17" s="469"/>
      <c r="M17" s="470"/>
      <c r="N17" s="471"/>
      <c r="O17" s="471"/>
      <c r="P17" s="472"/>
      <c r="Q17" s="473">
        <f>+Sklop13[[#This Row],[cena/enota brez DDV v EUR]]*Sklop13[[#This Row],[Stopnja DDV (%)]]</f>
        <v>0</v>
      </c>
      <c r="R17" s="473">
        <f>+Sklop13[[#This Row],[cena/enota brez DDV v EUR]]+Sklop13[[#This Row],[Davek (EUR)]]</f>
        <v>0</v>
      </c>
      <c r="S17" s="473">
        <f>+Sklop13[[#This Row],[cena/enota brez DDV v EUR]]*Sklop13[[#This Row],[Okvirna količina]]</f>
        <v>0</v>
      </c>
      <c r="T17" s="474">
        <f>+Sklop13[[#This Row],[Končna cena/enoto mere (EUR) z DDV]]*Sklop13[[#This Row],[Okvirna količina]]</f>
        <v>0</v>
      </c>
      <c r="U17" s="475"/>
    </row>
    <row r="18" spans="1:21" s="18" customFormat="1" ht="38.25">
      <c r="A18" s="461" t="s">
        <v>5</v>
      </c>
      <c r="B18" s="476" t="s">
        <v>659</v>
      </c>
      <c r="C18" s="477" t="s">
        <v>600</v>
      </c>
      <c r="D18" s="477" t="s">
        <v>158</v>
      </c>
      <c r="E18" s="464"/>
      <c r="F18" s="465">
        <v>100</v>
      </c>
      <c r="G18" s="466" t="s">
        <v>276</v>
      </c>
      <c r="H18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465" t="str">
        <f>IF(Sklop13[[#This Row],[ZAHTEVANA SHEMA KAKOVOSTI]]&lt;&gt;"",Sklop13[[#This Row],[Preračunana masa/volumen/kos na enoto kg]],"")</f>
        <v/>
      </c>
      <c r="J18" s="468"/>
      <c r="K18" s="469"/>
      <c r="L18" s="469"/>
      <c r="M18" s="470"/>
      <c r="N18" s="471"/>
      <c r="O18" s="471"/>
      <c r="P18" s="472"/>
      <c r="Q18" s="473">
        <f>+Sklop13[[#This Row],[cena/enota brez DDV v EUR]]*Sklop13[[#This Row],[Stopnja DDV (%)]]</f>
        <v>0</v>
      </c>
      <c r="R18" s="473">
        <f>+Sklop13[[#This Row],[cena/enota brez DDV v EUR]]+Sklop13[[#This Row],[Davek (EUR)]]</f>
        <v>0</v>
      </c>
      <c r="S18" s="473">
        <f>+Sklop13[[#This Row],[cena/enota brez DDV v EUR]]*Sklop13[[#This Row],[Okvirna količina]]</f>
        <v>0</v>
      </c>
      <c r="T18" s="474">
        <f>+Sklop13[[#This Row],[Končna cena/enoto mere (EUR) z DDV]]*Sklop13[[#This Row],[Okvirna količina]]</f>
        <v>0</v>
      </c>
      <c r="U18" s="475"/>
    </row>
    <row r="19" spans="1:21" s="18" customFormat="1" ht="25.5">
      <c r="A19" s="461" t="s">
        <v>6</v>
      </c>
      <c r="B19" s="476" t="s">
        <v>660</v>
      </c>
      <c r="C19" s="477" t="s">
        <v>600</v>
      </c>
      <c r="D19" s="477" t="s">
        <v>158</v>
      </c>
      <c r="E19" s="464"/>
      <c r="F19" s="465">
        <v>50</v>
      </c>
      <c r="G19" s="466" t="s">
        <v>276</v>
      </c>
      <c r="H19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" s="465" t="str">
        <f>IF(Sklop13[[#This Row],[ZAHTEVANA SHEMA KAKOVOSTI]]&lt;&gt;"",Sklop13[[#This Row],[Preračunana masa/volumen/kos na enoto kg]],"")</f>
        <v/>
      </c>
      <c r="J19" s="468"/>
      <c r="K19" s="469"/>
      <c r="L19" s="469"/>
      <c r="M19" s="470"/>
      <c r="N19" s="471"/>
      <c r="O19" s="471"/>
      <c r="P19" s="472"/>
      <c r="Q19" s="473">
        <f>+Sklop13[[#This Row],[cena/enota brez DDV v EUR]]*Sklop13[[#This Row],[Stopnja DDV (%)]]</f>
        <v>0</v>
      </c>
      <c r="R19" s="473">
        <f>+Sklop13[[#This Row],[cena/enota brez DDV v EUR]]+Sklop13[[#This Row],[Davek (EUR)]]</f>
        <v>0</v>
      </c>
      <c r="S19" s="473">
        <f>+Sklop13[[#This Row],[cena/enota brez DDV v EUR]]*Sklop13[[#This Row],[Okvirna količina]]</f>
        <v>0</v>
      </c>
      <c r="T19" s="474">
        <f>+Sklop13[[#This Row],[Končna cena/enoto mere (EUR) z DDV]]*Sklop13[[#This Row],[Okvirna količina]]</f>
        <v>0</v>
      </c>
      <c r="U19" s="475"/>
    </row>
    <row r="20" spans="1:21" s="18" customFormat="1">
      <c r="A20" s="461" t="s">
        <v>7</v>
      </c>
      <c r="B20" s="476" t="s">
        <v>661</v>
      </c>
      <c r="C20" s="477" t="s">
        <v>662</v>
      </c>
      <c r="D20" s="477" t="s">
        <v>158</v>
      </c>
      <c r="E20" s="464"/>
      <c r="F20" s="465">
        <v>20</v>
      </c>
      <c r="G20" s="466" t="s">
        <v>276</v>
      </c>
      <c r="H20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465" t="str">
        <f>IF(Sklop13[[#This Row],[ZAHTEVANA SHEMA KAKOVOSTI]]&lt;&gt;"",Sklop13[[#This Row],[Preračunana masa/volumen/kos na enoto kg]],"")</f>
        <v/>
      </c>
      <c r="J20" s="468"/>
      <c r="K20" s="469"/>
      <c r="L20" s="469"/>
      <c r="M20" s="470"/>
      <c r="N20" s="471"/>
      <c r="O20" s="471"/>
      <c r="P20" s="472"/>
      <c r="Q20" s="473">
        <f>+Sklop13[[#This Row],[cena/enota brez DDV v EUR]]*Sklop13[[#This Row],[Stopnja DDV (%)]]</f>
        <v>0</v>
      </c>
      <c r="R20" s="473">
        <f>+Sklop13[[#This Row],[cena/enota brez DDV v EUR]]+Sklop13[[#This Row],[Davek (EUR)]]</f>
        <v>0</v>
      </c>
      <c r="S20" s="473">
        <f>+Sklop13[[#This Row],[cena/enota brez DDV v EUR]]*Sklop13[[#This Row],[Okvirna količina]]</f>
        <v>0</v>
      </c>
      <c r="T20" s="474">
        <f>+Sklop13[[#This Row],[Končna cena/enoto mere (EUR) z DDV]]*Sklop13[[#This Row],[Okvirna količina]]</f>
        <v>0</v>
      </c>
      <c r="U20" s="475"/>
    </row>
    <row r="21" spans="1:21" s="18" customFormat="1">
      <c r="A21" s="461" t="s">
        <v>8</v>
      </c>
      <c r="B21" s="476" t="s">
        <v>663</v>
      </c>
      <c r="C21" s="477" t="s">
        <v>314</v>
      </c>
      <c r="D21" s="477" t="s">
        <v>158</v>
      </c>
      <c r="E21" s="464"/>
      <c r="F21" s="465">
        <v>80</v>
      </c>
      <c r="G21" s="466" t="s">
        <v>276</v>
      </c>
      <c r="H21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1" s="465" t="str">
        <f>IF(Sklop13[[#This Row],[ZAHTEVANA SHEMA KAKOVOSTI]]&lt;&gt;"",Sklop13[[#This Row],[Preračunana masa/volumen/kos na enoto kg]],"")</f>
        <v/>
      </c>
      <c r="J21" s="468"/>
      <c r="K21" s="469"/>
      <c r="L21" s="469"/>
      <c r="M21" s="470"/>
      <c r="N21" s="471"/>
      <c r="O21" s="471"/>
      <c r="P21" s="472"/>
      <c r="Q21" s="473">
        <f>+Sklop13[[#This Row],[cena/enota brez DDV v EUR]]*Sklop13[[#This Row],[Stopnja DDV (%)]]</f>
        <v>0</v>
      </c>
      <c r="R21" s="473">
        <f>+Sklop13[[#This Row],[cena/enota brez DDV v EUR]]+Sklop13[[#This Row],[Davek (EUR)]]</f>
        <v>0</v>
      </c>
      <c r="S21" s="473">
        <f>+Sklop13[[#This Row],[cena/enota brez DDV v EUR]]*Sklop13[[#This Row],[Okvirna količina]]</f>
        <v>0</v>
      </c>
      <c r="T21" s="474">
        <f>+Sklop13[[#This Row],[Končna cena/enoto mere (EUR) z DDV]]*Sklop13[[#This Row],[Okvirna količina]]</f>
        <v>0</v>
      </c>
      <c r="U21" s="475"/>
    </row>
    <row r="22" spans="1:21" s="18" customFormat="1">
      <c r="A22" s="461" t="s">
        <v>9</v>
      </c>
      <c r="B22" s="476" t="s">
        <v>1285</v>
      </c>
      <c r="C22" s="477" t="s">
        <v>161</v>
      </c>
      <c r="D22" s="477" t="s">
        <v>1</v>
      </c>
      <c r="E22" s="464"/>
      <c r="F22" s="465">
        <v>80</v>
      </c>
      <c r="G22" s="466" t="s">
        <v>276</v>
      </c>
      <c r="H22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2" s="465" t="str">
        <f>IF(Sklop13[[#This Row],[ZAHTEVANA SHEMA KAKOVOSTI]]&lt;&gt;"",Sklop13[[#This Row],[Preračunana masa/volumen/kos na enoto kg]],"")</f>
        <v/>
      </c>
      <c r="J22" s="468"/>
      <c r="K22" s="469"/>
      <c r="L22" s="469"/>
      <c r="M22" s="470"/>
      <c r="N22" s="471"/>
      <c r="O22" s="471"/>
      <c r="P22" s="472"/>
      <c r="Q22" s="473">
        <f>+Sklop13[[#This Row],[cena/enota brez DDV v EUR]]*Sklop13[[#This Row],[Stopnja DDV (%)]]</f>
        <v>0</v>
      </c>
      <c r="R22" s="473">
        <f>+Sklop13[[#This Row],[cena/enota brez DDV v EUR]]+Sklop13[[#This Row],[Davek (EUR)]]</f>
        <v>0</v>
      </c>
      <c r="S22" s="473">
        <f>+Sklop13[[#This Row],[cena/enota brez DDV v EUR]]*Sklop13[[#This Row],[Okvirna količina]]</f>
        <v>0</v>
      </c>
      <c r="T22" s="474">
        <f>+Sklop13[[#This Row],[Končna cena/enoto mere (EUR) z DDV]]*Sklop13[[#This Row],[Okvirna količina]]</f>
        <v>0</v>
      </c>
      <c r="U22" s="475"/>
    </row>
    <row r="23" spans="1:21" s="18" customFormat="1" ht="25.5">
      <c r="A23" s="461" t="s">
        <v>10</v>
      </c>
      <c r="B23" s="476" t="s">
        <v>1286</v>
      </c>
      <c r="C23" s="478" t="s">
        <v>667</v>
      </c>
      <c r="D23" s="477" t="s">
        <v>1</v>
      </c>
      <c r="E23" s="464"/>
      <c r="F23" s="465">
        <v>100</v>
      </c>
      <c r="G23" s="466" t="s">
        <v>276</v>
      </c>
      <c r="H23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465" t="str">
        <f>IF(Sklop13[[#This Row],[ZAHTEVANA SHEMA KAKOVOSTI]]&lt;&gt;"",Sklop13[[#This Row],[Preračunana masa/volumen/kos na enoto kg]],"")</f>
        <v/>
      </c>
      <c r="J23" s="468"/>
      <c r="K23" s="469"/>
      <c r="L23" s="469"/>
      <c r="M23" s="470"/>
      <c r="N23" s="471"/>
      <c r="O23" s="471"/>
      <c r="P23" s="472"/>
      <c r="Q23" s="473">
        <f>+Sklop13[[#This Row],[cena/enota brez DDV v EUR]]*Sklop13[[#This Row],[Stopnja DDV (%)]]</f>
        <v>0</v>
      </c>
      <c r="R23" s="473">
        <f>+Sklop13[[#This Row],[cena/enota brez DDV v EUR]]+Sklop13[[#This Row],[Davek (EUR)]]</f>
        <v>0</v>
      </c>
      <c r="S23" s="473">
        <f>+Sklop13[[#This Row],[cena/enota brez DDV v EUR]]*Sklop13[[#This Row],[Okvirna količina]]</f>
        <v>0</v>
      </c>
      <c r="T23" s="474">
        <f>+Sklop13[[#This Row],[Končna cena/enoto mere (EUR) z DDV]]*Sklop13[[#This Row],[Okvirna količina]]</f>
        <v>0</v>
      </c>
      <c r="U23" s="475"/>
    </row>
    <row r="24" spans="1:21" s="18" customFormat="1">
      <c r="A24" s="461" t="s">
        <v>11</v>
      </c>
      <c r="B24" s="476" t="s">
        <v>1287</v>
      </c>
      <c r="C24" s="477" t="s">
        <v>664</v>
      </c>
      <c r="D24" s="477" t="s">
        <v>158</v>
      </c>
      <c r="E24" s="464"/>
      <c r="F24" s="465">
        <v>30</v>
      </c>
      <c r="G24" s="466" t="s">
        <v>276</v>
      </c>
      <c r="H24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4" s="465" t="str">
        <f>IF(Sklop13[[#This Row],[ZAHTEVANA SHEMA KAKOVOSTI]]&lt;&gt;"",Sklop13[[#This Row],[Preračunana masa/volumen/kos na enoto kg]],"")</f>
        <v/>
      </c>
      <c r="J24" s="468"/>
      <c r="K24" s="469"/>
      <c r="L24" s="469"/>
      <c r="M24" s="470"/>
      <c r="N24" s="471"/>
      <c r="O24" s="471"/>
      <c r="P24" s="472"/>
      <c r="Q24" s="473">
        <f>+Sklop13[[#This Row],[cena/enota brez DDV v EUR]]*Sklop13[[#This Row],[Stopnja DDV (%)]]</f>
        <v>0</v>
      </c>
      <c r="R24" s="473">
        <f>+Sklop13[[#This Row],[cena/enota brez DDV v EUR]]+Sklop13[[#This Row],[Davek (EUR)]]</f>
        <v>0</v>
      </c>
      <c r="S24" s="473">
        <f>+Sklop13[[#This Row],[cena/enota brez DDV v EUR]]*Sklop13[[#This Row],[Okvirna količina]]</f>
        <v>0</v>
      </c>
      <c r="T24" s="474">
        <f>+Sklop13[[#This Row],[Končna cena/enoto mere (EUR) z DDV]]*Sklop13[[#This Row],[Okvirna količina]]</f>
        <v>0</v>
      </c>
      <c r="U24" s="475"/>
    </row>
    <row r="25" spans="1:21" s="18" customFormat="1">
      <c r="A25" s="461" t="s">
        <v>12</v>
      </c>
      <c r="B25" s="476" t="s">
        <v>665</v>
      </c>
      <c r="C25" s="477" t="s">
        <v>298</v>
      </c>
      <c r="D25" s="477" t="s">
        <v>158</v>
      </c>
      <c r="E25" s="464"/>
      <c r="F25" s="465">
        <v>50</v>
      </c>
      <c r="G25" s="466" t="s">
        <v>276</v>
      </c>
      <c r="H25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465" t="str">
        <f>IF(Sklop13[[#This Row],[ZAHTEVANA SHEMA KAKOVOSTI]]&lt;&gt;"",Sklop13[[#This Row],[Preračunana masa/volumen/kos na enoto kg]],"")</f>
        <v/>
      </c>
      <c r="J25" s="468"/>
      <c r="K25" s="469"/>
      <c r="L25" s="469"/>
      <c r="M25" s="470"/>
      <c r="N25" s="471"/>
      <c r="O25" s="471"/>
      <c r="P25" s="472"/>
      <c r="Q25" s="473">
        <f>+Sklop13[[#This Row],[cena/enota brez DDV v EUR]]*Sklop13[[#This Row],[Stopnja DDV (%)]]</f>
        <v>0</v>
      </c>
      <c r="R25" s="473">
        <f>+Sklop13[[#This Row],[cena/enota brez DDV v EUR]]+Sklop13[[#This Row],[Davek (EUR)]]</f>
        <v>0</v>
      </c>
      <c r="S25" s="473">
        <f>+Sklop13[[#This Row],[cena/enota brez DDV v EUR]]*Sklop13[[#This Row],[Okvirna količina]]</f>
        <v>0</v>
      </c>
      <c r="T25" s="474">
        <f>+Sklop13[[#This Row],[Končna cena/enoto mere (EUR) z DDV]]*Sklop13[[#This Row],[Okvirna količina]]</f>
        <v>0</v>
      </c>
      <c r="U25" s="475"/>
    </row>
    <row r="26" spans="1:21" s="18" customFormat="1">
      <c r="A26" s="461" t="s">
        <v>13</v>
      </c>
      <c r="B26" s="479" t="s">
        <v>655</v>
      </c>
      <c r="C26" s="480" t="s">
        <v>298</v>
      </c>
      <c r="D26" s="480" t="s">
        <v>158</v>
      </c>
      <c r="E26" s="464"/>
      <c r="F26" s="481">
        <v>500</v>
      </c>
      <c r="G26" s="482" t="s">
        <v>276</v>
      </c>
      <c r="H26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6" s="465" t="str">
        <f>IF(Sklop13[[#This Row],[ZAHTEVANA SHEMA KAKOVOSTI]]&lt;&gt;"",Sklop13[[#This Row],[Preračunana masa/volumen/kos na enoto kg]],"")</f>
        <v/>
      </c>
      <c r="J26" s="483"/>
      <c r="K26" s="484"/>
      <c r="L26" s="484"/>
      <c r="M26" s="485"/>
      <c r="N26" s="486"/>
      <c r="O26" s="486"/>
      <c r="P26" s="487"/>
      <c r="Q26" s="473">
        <f>+Sklop13[[#This Row],[cena/enota brez DDV v EUR]]*Sklop13[[#This Row],[Stopnja DDV (%)]]</f>
        <v>0</v>
      </c>
      <c r="R26" s="473">
        <f>+Sklop13[[#This Row],[cena/enota brez DDV v EUR]]+Sklop13[[#This Row],[Davek (EUR)]]</f>
        <v>0</v>
      </c>
      <c r="S26" s="473">
        <f>+Sklop13[[#This Row],[cena/enota brez DDV v EUR]]*Sklop13[[#This Row],[Okvirna količina]]</f>
        <v>0</v>
      </c>
      <c r="T26" s="474">
        <f>+Sklop13[[#This Row],[Končna cena/enoto mere (EUR) z DDV]]*Sklop13[[#This Row],[Okvirna količina]]</f>
        <v>0</v>
      </c>
      <c r="U26" s="475"/>
    </row>
    <row r="27" spans="1:21" s="18" customFormat="1" ht="25.5">
      <c r="A27" s="461" t="s">
        <v>14</v>
      </c>
      <c r="B27" s="479" t="s">
        <v>1284</v>
      </c>
      <c r="C27" s="480" t="s">
        <v>298</v>
      </c>
      <c r="D27" s="480" t="s">
        <v>158</v>
      </c>
      <c r="E27" s="464"/>
      <c r="F27" s="497">
        <v>120</v>
      </c>
      <c r="G27" s="498" t="s">
        <v>276</v>
      </c>
      <c r="H27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7" s="497" t="str">
        <f>IF(Sklop13[[#This Row],[ZAHTEVANA SHEMA KAKOVOSTI]]&lt;&gt;"",Sklop13[[#This Row],[Preračunana masa/volumen/kos na enoto kg]],"")</f>
        <v/>
      </c>
      <c r="J27" s="483"/>
      <c r="K27" s="484"/>
      <c r="L27" s="484"/>
      <c r="M27" s="485"/>
      <c r="N27" s="486"/>
      <c r="O27" s="486"/>
      <c r="P27" s="500"/>
      <c r="Q27" s="471">
        <f>+Sklop13[[#This Row],[cena/enota brez DDV v EUR]]*Sklop13[[#This Row],[Stopnja DDV (%)]]</f>
        <v>0</v>
      </c>
      <c r="R27" s="471">
        <f>+Sklop13[[#This Row],[cena/enota brez DDV v EUR]]+Sklop13[[#This Row],[Davek (EUR)]]</f>
        <v>0</v>
      </c>
      <c r="S27" s="471">
        <f>+Sklop13[[#This Row],[cena/enota brez DDV v EUR]]*Sklop13[[#This Row],[Okvirna količina]]</f>
        <v>0</v>
      </c>
      <c r="T27" s="501">
        <f>+Sklop13[[#This Row],[Končna cena/enoto mere (EUR) z DDV]]*Sklop13[[#This Row],[Okvirna količina]]</f>
        <v>0</v>
      </c>
      <c r="U27" s="475"/>
    </row>
    <row r="28" spans="1:21" s="18" customFormat="1">
      <c r="A28" s="461" t="s">
        <v>15</v>
      </c>
      <c r="B28" s="479" t="s">
        <v>1283</v>
      </c>
      <c r="C28" s="480" t="s">
        <v>298</v>
      </c>
      <c r="D28" s="480" t="s">
        <v>158</v>
      </c>
      <c r="E28" s="464"/>
      <c r="F28" s="497">
        <v>50</v>
      </c>
      <c r="G28" s="498" t="s">
        <v>276</v>
      </c>
      <c r="H28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497" t="str">
        <f>IF(Sklop13[[#This Row],[ZAHTEVANA SHEMA KAKOVOSTI]]&lt;&gt;"",Sklop13[[#This Row],[Preračunana masa/volumen/kos na enoto kg]],"")</f>
        <v/>
      </c>
      <c r="J28" s="483"/>
      <c r="K28" s="484"/>
      <c r="L28" s="484"/>
      <c r="M28" s="485"/>
      <c r="N28" s="486"/>
      <c r="O28" s="486"/>
      <c r="P28" s="500"/>
      <c r="Q28" s="471">
        <f>+Sklop13[[#This Row],[cena/enota brez DDV v EUR]]*Sklop13[[#This Row],[Stopnja DDV (%)]]</f>
        <v>0</v>
      </c>
      <c r="R28" s="471">
        <f>+Sklop13[[#This Row],[cena/enota brez DDV v EUR]]+Sklop13[[#This Row],[Davek (EUR)]]</f>
        <v>0</v>
      </c>
      <c r="S28" s="471">
        <f>+Sklop13[[#This Row],[cena/enota brez DDV v EUR]]*Sklop13[[#This Row],[Okvirna količina]]</f>
        <v>0</v>
      </c>
      <c r="T28" s="501">
        <f>+Sklop13[[#This Row],[Končna cena/enoto mere (EUR) z DDV]]*Sklop13[[#This Row],[Okvirna količina]]</f>
        <v>0</v>
      </c>
      <c r="U28" s="475"/>
    </row>
    <row r="29" spans="1:21" s="18" customFormat="1">
      <c r="A29" s="461" t="s">
        <v>16</v>
      </c>
      <c r="B29" s="476" t="s">
        <v>1361</v>
      </c>
      <c r="C29" s="477" t="s">
        <v>298</v>
      </c>
      <c r="D29" s="477" t="s">
        <v>158</v>
      </c>
      <c r="E29" s="464"/>
      <c r="F29" s="502">
        <v>200</v>
      </c>
      <c r="G29" s="503" t="s">
        <v>276</v>
      </c>
      <c r="H29" s="5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9" s="504" t="str">
        <f>IF(Sklop13[[#This Row],[ZAHTEVANA SHEMA KAKOVOSTI]]&lt;&gt;"",Sklop13[[#This Row],[Preračunana masa/volumen/kos na enoto kg]],"")</f>
        <v/>
      </c>
      <c r="J29" s="489"/>
      <c r="K29" s="490"/>
      <c r="L29" s="490"/>
      <c r="M29" s="490"/>
      <c r="N29" s="491"/>
      <c r="O29" s="492"/>
      <c r="P29" s="505"/>
      <c r="Q29" s="471">
        <f>+Sklop13[[#This Row],[cena/enota brez DDV v EUR]]*Sklop13[[#This Row],[Stopnja DDV (%)]]</f>
        <v>0</v>
      </c>
      <c r="R29" s="471">
        <f>+Sklop13[[#This Row],[cena/enota brez DDV v EUR]]+Sklop13[[#This Row],[Davek (EUR)]]</f>
        <v>0</v>
      </c>
      <c r="S29" s="471">
        <f>+Sklop13[[#This Row],[cena/enota brez DDV v EUR]]*Sklop13[[#This Row],[Okvirna količina]]</f>
        <v>0</v>
      </c>
      <c r="T29" s="501">
        <f>+Sklop13[[#This Row],[Končna cena/enoto mere (EUR) z DDV]]*Sklop13[[#This Row],[Okvirna količina]]</f>
        <v>0</v>
      </c>
      <c r="U29" s="475"/>
    </row>
    <row r="30" spans="1:21" s="18" customFormat="1">
      <c r="A30" s="461" t="s">
        <v>17</v>
      </c>
      <c r="B30" s="506" t="s">
        <v>1288</v>
      </c>
      <c r="C30" s="507" t="s">
        <v>1289</v>
      </c>
      <c r="D30" s="507" t="s">
        <v>158</v>
      </c>
      <c r="E30" s="464"/>
      <c r="F30" s="508">
        <v>50</v>
      </c>
      <c r="G30" s="509" t="s">
        <v>276</v>
      </c>
      <c r="H30" s="5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0" s="508" t="str">
        <f>IF(Sklop13[[#This Row],[ZAHTEVANA SHEMA KAKOVOSTI]]&lt;&gt;"",Sklop13[[#This Row],[Preračunana masa/volumen/kos na enoto kg]],"")</f>
        <v/>
      </c>
      <c r="J30" s="511"/>
      <c r="K30" s="512"/>
      <c r="L30" s="512"/>
      <c r="M30" s="513"/>
      <c r="N30" s="514"/>
      <c r="O30" s="514"/>
      <c r="P30" s="515"/>
      <c r="Q30" s="471">
        <f>+Sklop13[[#This Row],[cena/enota brez DDV v EUR]]*Sklop13[[#This Row],[Stopnja DDV (%)]]</f>
        <v>0</v>
      </c>
      <c r="R30" s="471">
        <f>+Sklop13[[#This Row],[cena/enota brez DDV v EUR]]+Sklop13[[#This Row],[Davek (EUR)]]</f>
        <v>0</v>
      </c>
      <c r="S30" s="471">
        <f>+Sklop13[[#This Row],[cena/enota brez DDV v EUR]]*Sklop13[[#This Row],[Okvirna količina]]</f>
        <v>0</v>
      </c>
      <c r="T30" s="501">
        <f>+Sklop13[[#This Row],[Končna cena/enoto mere (EUR) z DDV]]*Sklop13[[#This Row],[Okvirna količina]]</f>
        <v>0</v>
      </c>
      <c r="U30" s="475"/>
    </row>
    <row r="31" spans="1:21">
      <c r="A31" s="335" t="s">
        <v>182</v>
      </c>
      <c r="B31" s="336"/>
      <c r="C31" s="337"/>
      <c r="D31" s="337"/>
      <c r="E31" s="338"/>
      <c r="F31" s="342"/>
      <c r="G31" s="494"/>
      <c r="H31" s="341">
        <f>SUBTOTAL(109,Sklop13[Preračunana masa/volumen/kos na enoto kg])</f>
        <v>1510</v>
      </c>
      <c r="I31" s="341">
        <f>SUBTOTAL(109,Sklop13[Živila iz shem kakovosti (kg)])</f>
        <v>0</v>
      </c>
      <c r="J31" s="342"/>
      <c r="K31" s="495"/>
      <c r="L31" s="495"/>
      <c r="M31" s="496"/>
      <c r="N31" s="345"/>
      <c r="O31" s="345"/>
      <c r="P31" s="345"/>
      <c r="Q31" s="346"/>
      <c r="R31" s="342"/>
      <c r="S31" s="346">
        <f>SUBTOTAL(109,Sklop13[Vrednost za okvirno količino (EUR) brez DDV])</f>
        <v>0</v>
      </c>
      <c r="T31" s="346">
        <f>SUBTOTAL(109,Sklop13[Vrednost za okvirno količino (EUR) z DDV])</f>
        <v>0</v>
      </c>
      <c r="U31" s="347">
        <f>SUBTOTAL(103,Sklop13[Shema kakovosti
(nacionalne, evropske)
])</f>
        <v>0</v>
      </c>
    </row>
    <row r="32" spans="1:21">
      <c r="A32" s="104"/>
      <c r="F32" s="70"/>
      <c r="H32" s="31"/>
      <c r="I32" s="31"/>
      <c r="J32" s="31"/>
      <c r="K32" s="31"/>
      <c r="L32" s="226"/>
      <c r="M32" s="226"/>
      <c r="N32" s="31"/>
      <c r="O32" s="31"/>
      <c r="P32" s="31"/>
      <c r="Q32" s="31"/>
      <c r="R32" s="31"/>
    </row>
    <row r="33" spans="1:22">
      <c r="A33" s="50" t="s">
        <v>178</v>
      </c>
      <c r="B33" s="18"/>
      <c r="C33" s="30"/>
      <c r="D33" s="30"/>
      <c r="E33" s="109"/>
      <c r="Q33" s="50"/>
      <c r="R33" s="50"/>
      <c r="S33" s="50"/>
      <c r="T33" s="50"/>
    </row>
    <row r="34" spans="1:22">
      <c r="A34" s="13" t="s">
        <v>180</v>
      </c>
      <c r="B34" s="18"/>
      <c r="C34" s="30"/>
      <c r="D34" s="30"/>
      <c r="E34" s="109"/>
    </row>
    <row r="35" spans="1:22">
      <c r="A35" s="104" t="s">
        <v>265</v>
      </c>
      <c r="F35" s="70"/>
      <c r="G35" s="70"/>
      <c r="H35" s="31"/>
      <c r="I35" s="31"/>
      <c r="J35" s="31"/>
      <c r="K35" s="31"/>
      <c r="L35" s="226"/>
      <c r="M35" s="226"/>
      <c r="N35" s="31"/>
      <c r="O35" s="31"/>
      <c r="P35" s="31"/>
      <c r="Q35" s="31"/>
      <c r="R35" s="31"/>
    </row>
    <row r="36" spans="1:22">
      <c r="A36" s="691" t="s">
        <v>254</v>
      </c>
      <c r="B36" s="691"/>
      <c r="C36" s="691"/>
      <c r="D36" s="691"/>
      <c r="E36" s="691"/>
      <c r="F36" s="691"/>
      <c r="G36" s="691"/>
      <c r="H36" s="691"/>
      <c r="I36" s="691"/>
      <c r="J36" s="691"/>
      <c r="K36" s="691"/>
      <c r="L36" s="691"/>
      <c r="M36" s="226"/>
      <c r="N36" s="31"/>
      <c r="O36" s="31"/>
      <c r="P36" s="31"/>
      <c r="Q36" s="31"/>
      <c r="R36" s="31"/>
    </row>
    <row r="37" spans="1:22" s="20" customFormat="1">
      <c r="A37" s="669" t="s">
        <v>263</v>
      </c>
      <c r="B37" s="669"/>
      <c r="C37" s="669"/>
      <c r="D37" s="669"/>
      <c r="E37" s="669"/>
      <c r="F37" s="669"/>
      <c r="G37" s="669"/>
      <c r="H37" s="669"/>
      <c r="I37" s="669"/>
      <c r="J37" s="669"/>
      <c r="K37" s="669"/>
      <c r="L37" s="669"/>
      <c r="M37" s="13"/>
      <c r="N37" s="31"/>
      <c r="O37" s="31"/>
      <c r="P37" s="31"/>
      <c r="Q37" s="31"/>
      <c r="R37" s="31"/>
      <c r="S37" s="13"/>
      <c r="T37" s="13"/>
      <c r="U37" s="70"/>
      <c r="V37" s="13"/>
    </row>
    <row r="38" spans="1:22">
      <c r="N38" s="31"/>
      <c r="O38" s="31"/>
      <c r="P38" s="31"/>
      <c r="Q38" s="31"/>
      <c r="R38" s="31"/>
    </row>
    <row r="39" spans="1:22">
      <c r="A39" s="104" t="s">
        <v>66</v>
      </c>
      <c r="F39" s="70"/>
      <c r="G39" s="70" t="s">
        <v>67</v>
      </c>
      <c r="H39" s="31"/>
      <c r="I39" s="31"/>
      <c r="J39" s="31"/>
      <c r="K39" s="31"/>
      <c r="L39" s="226"/>
      <c r="M39" s="226"/>
      <c r="N39" s="31"/>
      <c r="O39" s="31"/>
      <c r="P39" s="31"/>
      <c r="Q39" s="31" t="s">
        <v>68</v>
      </c>
      <c r="R39" s="31"/>
    </row>
    <row r="40" spans="1:22">
      <c r="A40" s="104"/>
      <c r="F40" s="70"/>
      <c r="H40" s="31"/>
      <c r="I40" s="31"/>
      <c r="J40" s="31"/>
      <c r="K40" s="31"/>
      <c r="L40" s="226"/>
      <c r="M40" s="226"/>
      <c r="N40" s="31"/>
      <c r="O40" s="31"/>
      <c r="P40" s="31"/>
      <c r="Q40" s="31"/>
      <c r="R40" s="31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 s="20" customFormat="1">
      <c r="A55" s="13"/>
      <c r="B55" s="18"/>
      <c r="C55" s="30"/>
      <c r="D55" s="30"/>
      <c r="E55" s="109"/>
      <c r="F55" s="110"/>
      <c r="G55" s="110"/>
      <c r="L55" s="31"/>
      <c r="M55" s="31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31"/>
      <c r="M56" s="31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31"/>
      <c r="M57" s="31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31"/>
      <c r="M58" s="31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31"/>
      <c r="M59" s="31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31"/>
      <c r="M60" s="31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31"/>
      <c r="M61" s="31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31"/>
      <c r="M62" s="31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31"/>
      <c r="M63" s="31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31"/>
      <c r="M64" s="31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31"/>
      <c r="M65" s="31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31"/>
      <c r="M66" s="31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31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31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31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31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31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31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31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31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31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31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31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31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31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31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31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31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31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31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31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31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31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31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31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31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31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31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31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31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31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31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31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31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31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31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31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31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31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31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31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31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31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31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31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31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31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31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31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31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31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31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31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31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31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31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31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31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31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31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31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31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31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31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31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31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31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31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31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31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31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31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31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31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31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31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31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31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31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31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31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31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31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31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31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31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31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31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31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31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31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31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31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31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31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31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31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31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31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31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31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31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31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31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31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31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31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31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31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31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31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31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31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31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31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31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31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31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31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31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31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31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31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31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31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31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31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31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31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31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31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31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31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31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31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31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31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31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31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31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31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31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31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31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31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31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31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31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31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31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31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31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31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31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31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31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31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31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31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31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31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31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31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31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31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31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31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31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31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31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31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31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31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31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31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31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31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31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31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31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31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31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31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31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31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31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31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31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31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31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31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31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31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31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31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31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31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31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31"/>
      <c r="N263" s="13"/>
      <c r="O263" s="13"/>
      <c r="P263" s="13"/>
      <c r="Q263" s="13"/>
      <c r="R263" s="13"/>
      <c r="S263" s="13"/>
      <c r="T263" s="13"/>
      <c r="U263" s="70"/>
      <c r="V263" s="13"/>
    </row>
  </sheetData>
  <sheetProtection insertRows="0" deleteRows="0"/>
  <protectedRanges>
    <protectedRange sqref="J38:P1048576 M36:P36 J1:P14 N16:P30 J16:J30 U38:U1048576 J31:P35 U1:U36 J15:K15 M15:P15" name="Obseg1"/>
    <protectedRange sqref="J36:L36" name="Obseg1_2"/>
    <protectedRange sqref="K16:M30" name="Obseg1_1"/>
    <protectedRange sqref="M37:P37 U37" name="Obseg1_1_1"/>
    <protectedRange sqref="L15" name="Obseg1_1_2"/>
  </protectedRanges>
  <mergeCells count="9">
    <mergeCell ref="A37:L37"/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5"/>
  <sheetViews>
    <sheetView topLeftCell="A9" zoomScale="90" zoomScaleNormal="90" zoomScaleSheetLayoutView="100" workbookViewId="0">
      <selection activeCell="M12" sqref="M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31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24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24"/>
      <c r="U11" s="8"/>
    </row>
    <row r="12" spans="1:21" s="14" customFormat="1" ht="21" customHeight="1">
      <c r="B12" s="84" t="str">
        <f>+'Ponudbeni pred_rekapitulacija'!A27</f>
        <v>14.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24"/>
      <c r="U12" s="8"/>
    </row>
    <row r="13" spans="1:21" s="14" customFormat="1" ht="21" customHeight="1">
      <c r="B13" s="670" t="str">
        <f>+'Ponudbeni pred_rekapitulacija'!B27</f>
        <v>ZAMRZNJENE SLAŠČICE</v>
      </c>
      <c r="C13" s="670"/>
      <c r="D13" s="670"/>
      <c r="E13" s="670"/>
      <c r="F13" s="670"/>
      <c r="G13" s="670"/>
      <c r="H13" s="670"/>
      <c r="I13" s="670"/>
      <c r="J13" s="670"/>
      <c r="K13" s="670"/>
      <c r="L13" s="224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178" t="s">
        <v>668</v>
      </c>
      <c r="C16" s="83" t="s">
        <v>669</v>
      </c>
      <c r="D16" s="83" t="s">
        <v>158</v>
      </c>
      <c r="E16" s="115"/>
      <c r="F16" s="233">
        <v>30</v>
      </c>
      <c r="G16" s="256" t="s">
        <v>276</v>
      </c>
      <c r="H16" s="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86" t="str">
        <f>IF(Sklop14[[#This Row],[ZAHTEVANA SHEMA KAKOVOSTI]]&lt;&gt;"",Sklop14[[#This Row],[Preračunana masa/volumen/kos na enoto kg]],"")</f>
        <v/>
      </c>
      <c r="J16" s="257"/>
      <c r="K16" s="158"/>
      <c r="L16" s="158"/>
      <c r="M16" s="158"/>
      <c r="N16" s="159"/>
      <c r="O16" s="159"/>
      <c r="P16" s="97"/>
      <c r="Q16" s="89">
        <f>+Sklop14[[#This Row],[cena/enota brez DDV v EUR]]*Sklop14[[#This Row],[Stopnja DDV (%)]]</f>
        <v>0</v>
      </c>
      <c r="R16" s="89">
        <f>+Sklop14[[#This Row],[cena/enota brez DDV v EUR]]+Sklop14[[#This Row],[Davek (EUR)]]</f>
        <v>0</v>
      </c>
      <c r="S16" s="89">
        <f>+Sklop14[[#This Row],[cena/enota brez DDV v EUR]]*Sklop14[[#This Row],[Okvirna količina]]</f>
        <v>0</v>
      </c>
      <c r="T16" s="89">
        <f>+Sklop14[[#This Row],[Končna cena/enoto mere (EUR) z DDV]]*Sklop14[[#This Row],[Okvirna količina]]</f>
        <v>0</v>
      </c>
      <c r="U16" s="162"/>
    </row>
    <row r="17" spans="1:21" s="57" customFormat="1" ht="12">
      <c r="A17" s="85" t="s">
        <v>4</v>
      </c>
      <c r="B17" s="270" t="s">
        <v>670</v>
      </c>
      <c r="C17" s="231" t="s">
        <v>671</v>
      </c>
      <c r="D17" s="240" t="s">
        <v>158</v>
      </c>
      <c r="E17" s="115"/>
      <c r="F17" s="233">
        <v>160</v>
      </c>
      <c r="G17" s="254" t="s">
        <v>276</v>
      </c>
      <c r="H17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17" s="233" t="str">
        <f>IF(Sklop14[[#This Row],[ZAHTEVANA SHEMA KAKOVOSTI]]&lt;&gt;"",Sklop14[[#This Row],[Preračunana masa/volumen/kos na enoto kg]],"")</f>
        <v/>
      </c>
      <c r="J17" s="234"/>
      <c r="K17" s="268"/>
      <c r="L17" s="268"/>
      <c r="M17" s="235"/>
      <c r="N17" s="236"/>
      <c r="O17" s="236"/>
      <c r="P17" s="244"/>
      <c r="Q17" s="236">
        <f>+Sklop14[[#This Row],[cena/enota brez DDV v EUR]]*Sklop14[[#This Row],[Stopnja DDV (%)]]</f>
        <v>0</v>
      </c>
      <c r="R17" s="236">
        <f>+Sklop14[[#This Row],[cena/enota brez DDV v EUR]]+Sklop14[[#This Row],[Davek (EUR)]]</f>
        <v>0</v>
      </c>
      <c r="S17" s="236">
        <f>+Sklop14[[#This Row],[cena/enota brez DDV v EUR]]*Sklop14[[#This Row],[Okvirna količina]]</f>
        <v>0</v>
      </c>
      <c r="T17" s="238">
        <f>+Sklop14[[#This Row],[Končna cena/enoto mere (EUR) z DDV]]*Sklop14[[#This Row],[Okvirna količina]]</f>
        <v>0</v>
      </c>
      <c r="U17" s="255"/>
    </row>
    <row r="18" spans="1:21" s="57" customFormat="1" ht="12">
      <c r="A18" s="85" t="s">
        <v>5</v>
      </c>
      <c r="B18" s="270" t="s">
        <v>672</v>
      </c>
      <c r="C18" s="231" t="s">
        <v>673</v>
      </c>
      <c r="D18" s="240" t="s">
        <v>158</v>
      </c>
      <c r="E18" s="115"/>
      <c r="F18" s="233">
        <v>200</v>
      </c>
      <c r="G18" s="254" t="s">
        <v>276</v>
      </c>
      <c r="H18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8" s="233" t="str">
        <f>IF(Sklop14[[#This Row],[ZAHTEVANA SHEMA KAKOVOSTI]]&lt;&gt;"",Sklop14[[#This Row],[Preračunana masa/volumen/kos na enoto kg]],"")</f>
        <v/>
      </c>
      <c r="J18" s="234"/>
      <c r="K18" s="268"/>
      <c r="L18" s="268"/>
      <c r="M18" s="235"/>
      <c r="N18" s="236"/>
      <c r="O18" s="236"/>
      <c r="P18" s="244"/>
      <c r="Q18" s="236">
        <f>+Sklop14[[#This Row],[cena/enota brez DDV v EUR]]*Sklop14[[#This Row],[Stopnja DDV (%)]]</f>
        <v>0</v>
      </c>
      <c r="R18" s="236">
        <f>+Sklop14[[#This Row],[cena/enota brez DDV v EUR]]+Sklop14[[#This Row],[Davek (EUR)]]</f>
        <v>0</v>
      </c>
      <c r="S18" s="236">
        <f>+Sklop14[[#This Row],[cena/enota brez DDV v EUR]]*Sklop14[[#This Row],[Okvirna količina]]</f>
        <v>0</v>
      </c>
      <c r="T18" s="238">
        <f>+Sklop14[[#This Row],[Končna cena/enoto mere (EUR) z DDV]]*Sklop14[[#This Row],[Okvirna količina]]</f>
        <v>0</v>
      </c>
      <c r="U18" s="255"/>
    </row>
    <row r="19" spans="1:21" s="57" customFormat="1" ht="12">
      <c r="A19" s="85" t="s">
        <v>6</v>
      </c>
      <c r="B19" s="270" t="s">
        <v>674</v>
      </c>
      <c r="C19" s="231" t="s">
        <v>673</v>
      </c>
      <c r="D19" s="240" t="s">
        <v>158</v>
      </c>
      <c r="E19" s="115"/>
      <c r="F19" s="233">
        <v>50</v>
      </c>
      <c r="G19" s="254" t="s">
        <v>276</v>
      </c>
      <c r="H19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233" t="str">
        <f>IF(Sklop14[[#This Row],[ZAHTEVANA SHEMA KAKOVOSTI]]&lt;&gt;"",Sklop14[[#This Row],[Preračunana masa/volumen/kos na enoto kg]],"")</f>
        <v/>
      </c>
      <c r="J19" s="234"/>
      <c r="K19" s="268"/>
      <c r="L19" s="268"/>
      <c r="M19" s="235"/>
      <c r="N19" s="236"/>
      <c r="O19" s="236"/>
      <c r="P19" s="244"/>
      <c r="Q19" s="236">
        <f>+Sklop14[[#This Row],[cena/enota brez DDV v EUR]]*Sklop14[[#This Row],[Stopnja DDV (%)]]</f>
        <v>0</v>
      </c>
      <c r="R19" s="236">
        <f>+Sklop14[[#This Row],[cena/enota brez DDV v EUR]]+Sklop14[[#This Row],[Davek (EUR)]]</f>
        <v>0</v>
      </c>
      <c r="S19" s="236">
        <f>+Sklop14[[#This Row],[cena/enota brez DDV v EUR]]*Sklop14[[#This Row],[Okvirna količina]]</f>
        <v>0</v>
      </c>
      <c r="T19" s="238">
        <f>+Sklop14[[#This Row],[Končna cena/enoto mere (EUR) z DDV]]*Sklop14[[#This Row],[Okvirna količina]]</f>
        <v>0</v>
      </c>
      <c r="U19" s="255"/>
    </row>
    <row r="20" spans="1:21" s="57" customFormat="1" ht="12">
      <c r="A20" s="85" t="s">
        <v>7</v>
      </c>
      <c r="B20" s="270" t="s">
        <v>675</v>
      </c>
      <c r="C20" s="231" t="s">
        <v>673</v>
      </c>
      <c r="D20" s="240" t="s">
        <v>158</v>
      </c>
      <c r="E20" s="115"/>
      <c r="F20" s="233">
        <v>50</v>
      </c>
      <c r="G20" s="254" t="s">
        <v>276</v>
      </c>
      <c r="H20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233" t="str">
        <f>IF(Sklop14[[#This Row],[ZAHTEVANA SHEMA KAKOVOSTI]]&lt;&gt;"",Sklop14[[#This Row],[Preračunana masa/volumen/kos na enoto kg]],"")</f>
        <v/>
      </c>
      <c r="J20" s="234"/>
      <c r="K20" s="268"/>
      <c r="L20" s="268"/>
      <c r="M20" s="235"/>
      <c r="N20" s="236"/>
      <c r="O20" s="236"/>
      <c r="P20" s="244"/>
      <c r="Q20" s="236">
        <f>+Sklop14[[#This Row],[cena/enota brez DDV v EUR]]*Sklop14[[#This Row],[Stopnja DDV (%)]]</f>
        <v>0</v>
      </c>
      <c r="R20" s="236">
        <f>+Sklop14[[#This Row],[cena/enota brez DDV v EUR]]+Sklop14[[#This Row],[Davek (EUR)]]</f>
        <v>0</v>
      </c>
      <c r="S20" s="236">
        <f>+Sklop14[[#This Row],[cena/enota brez DDV v EUR]]*Sklop14[[#This Row],[Okvirna količina]]</f>
        <v>0</v>
      </c>
      <c r="T20" s="238">
        <f>+Sklop14[[#This Row],[Končna cena/enoto mere (EUR) z DDV]]*Sklop14[[#This Row],[Okvirna količina]]</f>
        <v>0</v>
      </c>
      <c r="U20" s="255"/>
    </row>
    <row r="21" spans="1:21" s="57" customFormat="1" ht="12">
      <c r="A21" s="85" t="s">
        <v>8</v>
      </c>
      <c r="B21" s="270" t="s">
        <v>676</v>
      </c>
      <c r="C21" s="231" t="s">
        <v>673</v>
      </c>
      <c r="D21" s="240" t="s">
        <v>158</v>
      </c>
      <c r="E21" s="115"/>
      <c r="F21" s="233">
        <v>50</v>
      </c>
      <c r="G21" s="254" t="s">
        <v>276</v>
      </c>
      <c r="H21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1" s="233" t="str">
        <f>IF(Sklop14[[#This Row],[ZAHTEVANA SHEMA KAKOVOSTI]]&lt;&gt;"",Sklop14[[#This Row],[Preračunana masa/volumen/kos na enoto kg]],"")</f>
        <v/>
      </c>
      <c r="J21" s="234"/>
      <c r="K21" s="268"/>
      <c r="L21" s="268"/>
      <c r="M21" s="235"/>
      <c r="N21" s="236"/>
      <c r="O21" s="236"/>
      <c r="P21" s="244"/>
      <c r="Q21" s="236">
        <f>+Sklop14[[#This Row],[cena/enota brez DDV v EUR]]*Sklop14[[#This Row],[Stopnja DDV (%)]]</f>
        <v>0</v>
      </c>
      <c r="R21" s="236">
        <f>+Sklop14[[#This Row],[cena/enota brez DDV v EUR]]+Sklop14[[#This Row],[Davek (EUR)]]</f>
        <v>0</v>
      </c>
      <c r="S21" s="236">
        <f>+Sklop14[[#This Row],[cena/enota brez DDV v EUR]]*Sklop14[[#This Row],[Okvirna količina]]</f>
        <v>0</v>
      </c>
      <c r="T21" s="238">
        <f>+Sklop14[[#This Row],[Končna cena/enoto mere (EUR) z DDV]]*Sklop14[[#This Row],[Okvirna količina]]</f>
        <v>0</v>
      </c>
      <c r="U21" s="255"/>
    </row>
    <row r="22" spans="1:21" s="57" customFormat="1" ht="12">
      <c r="A22" s="85" t="s">
        <v>9</v>
      </c>
      <c r="B22" s="270" t="s">
        <v>677</v>
      </c>
      <c r="C22" s="231" t="s">
        <v>678</v>
      </c>
      <c r="D22" s="240" t="s">
        <v>158</v>
      </c>
      <c r="E22" s="115"/>
      <c r="F22" s="233">
        <v>400</v>
      </c>
      <c r="G22" s="254" t="s">
        <v>276</v>
      </c>
      <c r="H22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2" s="233" t="str">
        <f>IF(Sklop14[[#This Row],[ZAHTEVANA SHEMA KAKOVOSTI]]&lt;&gt;"",Sklop14[[#This Row],[Preračunana masa/volumen/kos na enoto kg]],"")</f>
        <v/>
      </c>
      <c r="J22" s="234"/>
      <c r="K22" s="268"/>
      <c r="L22" s="268"/>
      <c r="M22" s="235"/>
      <c r="N22" s="236"/>
      <c r="O22" s="236"/>
      <c r="P22" s="244"/>
      <c r="Q22" s="236">
        <f>+Sklop14[[#This Row],[cena/enota brez DDV v EUR]]*Sklop14[[#This Row],[Stopnja DDV (%)]]</f>
        <v>0</v>
      </c>
      <c r="R22" s="236">
        <f>+Sklop14[[#This Row],[cena/enota brez DDV v EUR]]+Sklop14[[#This Row],[Davek (EUR)]]</f>
        <v>0</v>
      </c>
      <c r="S22" s="236">
        <f>+Sklop14[[#This Row],[cena/enota brez DDV v EUR]]*Sklop14[[#This Row],[Okvirna količina]]</f>
        <v>0</v>
      </c>
      <c r="T22" s="238">
        <f>+Sklop14[[#This Row],[Končna cena/enoto mere (EUR) z DDV]]*Sklop14[[#This Row],[Okvirna količina]]</f>
        <v>0</v>
      </c>
      <c r="U22" s="255"/>
    </row>
    <row r="23" spans="1:21" s="57" customFormat="1" ht="12">
      <c r="A23" s="85" t="s">
        <v>10</v>
      </c>
      <c r="B23" s="270" t="s">
        <v>679</v>
      </c>
      <c r="C23" s="231" t="s">
        <v>548</v>
      </c>
      <c r="D23" s="240" t="s">
        <v>158</v>
      </c>
      <c r="E23" s="115"/>
      <c r="F23" s="233">
        <v>40</v>
      </c>
      <c r="G23" s="254" t="s">
        <v>276</v>
      </c>
      <c r="H23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3" s="233" t="str">
        <f>IF(Sklop14[[#This Row],[ZAHTEVANA SHEMA KAKOVOSTI]]&lt;&gt;"",Sklop14[[#This Row],[Preračunana masa/volumen/kos na enoto kg]],"")</f>
        <v/>
      </c>
      <c r="J23" s="234"/>
      <c r="K23" s="268"/>
      <c r="L23" s="268"/>
      <c r="M23" s="235"/>
      <c r="N23" s="236"/>
      <c r="O23" s="236"/>
      <c r="P23" s="244"/>
      <c r="Q23" s="236">
        <f>+Sklop14[[#This Row],[cena/enota brez DDV v EUR]]*Sklop14[[#This Row],[Stopnja DDV (%)]]</f>
        <v>0</v>
      </c>
      <c r="R23" s="236">
        <f>+Sklop14[[#This Row],[cena/enota brez DDV v EUR]]+Sklop14[[#This Row],[Davek (EUR)]]</f>
        <v>0</v>
      </c>
      <c r="S23" s="236">
        <f>+Sklop14[[#This Row],[cena/enota brez DDV v EUR]]*Sklop14[[#This Row],[Okvirna količina]]</f>
        <v>0</v>
      </c>
      <c r="T23" s="238">
        <f>+Sklop14[[#This Row],[Končna cena/enoto mere (EUR) z DDV]]*Sklop14[[#This Row],[Okvirna količina]]</f>
        <v>0</v>
      </c>
      <c r="U23" s="255"/>
    </row>
    <row r="24" spans="1:21" s="57" customFormat="1" ht="12">
      <c r="A24" s="85" t="s">
        <v>11</v>
      </c>
      <c r="B24" s="270" t="s">
        <v>680</v>
      </c>
      <c r="C24" s="231" t="s">
        <v>161</v>
      </c>
      <c r="D24" s="240" t="s">
        <v>1</v>
      </c>
      <c r="E24" s="115"/>
      <c r="F24" s="233">
        <v>800</v>
      </c>
      <c r="G24" s="254" t="s">
        <v>276</v>
      </c>
      <c r="H24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24" s="233" t="str">
        <f>IF(Sklop14[[#This Row],[ZAHTEVANA SHEMA KAKOVOSTI]]&lt;&gt;"",Sklop14[[#This Row],[Preračunana masa/volumen/kos na enoto kg]],"")</f>
        <v/>
      </c>
      <c r="J24" s="234"/>
      <c r="K24" s="268"/>
      <c r="L24" s="268"/>
      <c r="M24" s="235"/>
      <c r="N24" s="236"/>
      <c r="O24" s="236"/>
      <c r="P24" s="244"/>
      <c r="Q24" s="236">
        <f>+Sklop14[[#This Row],[cena/enota brez DDV v EUR]]*Sklop14[[#This Row],[Stopnja DDV (%)]]</f>
        <v>0</v>
      </c>
      <c r="R24" s="236">
        <f>+Sklop14[[#This Row],[cena/enota brez DDV v EUR]]+Sklop14[[#This Row],[Davek (EUR)]]</f>
        <v>0</v>
      </c>
      <c r="S24" s="236">
        <f>+Sklop14[[#This Row],[cena/enota brez DDV v EUR]]*Sklop14[[#This Row],[Okvirna količina]]</f>
        <v>0</v>
      </c>
      <c r="T24" s="238">
        <f>+Sklop14[[#This Row],[Končna cena/enoto mere (EUR) z DDV]]*Sklop14[[#This Row],[Okvirna količina]]</f>
        <v>0</v>
      </c>
      <c r="U24" s="255"/>
    </row>
    <row r="25" spans="1:21" s="57" customFormat="1" ht="12">
      <c r="A25" s="85" t="s">
        <v>12</v>
      </c>
      <c r="B25" s="270" t="s">
        <v>663</v>
      </c>
      <c r="C25" s="231" t="s">
        <v>314</v>
      </c>
      <c r="D25" s="240" t="s">
        <v>158</v>
      </c>
      <c r="E25" s="115"/>
      <c r="F25" s="233">
        <v>200</v>
      </c>
      <c r="G25" s="254" t="s">
        <v>276</v>
      </c>
      <c r="H25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233" t="str">
        <f>IF(Sklop14[[#This Row],[ZAHTEVANA SHEMA KAKOVOSTI]]&lt;&gt;"",Sklop14[[#This Row],[Preračunana masa/volumen/kos na enoto kg]],"")</f>
        <v/>
      </c>
      <c r="J25" s="234"/>
      <c r="K25" s="268"/>
      <c r="L25" s="268"/>
      <c r="M25" s="235"/>
      <c r="N25" s="236"/>
      <c r="O25" s="236"/>
      <c r="P25" s="244"/>
      <c r="Q25" s="236">
        <f>+Sklop14[[#This Row],[cena/enota brez DDV v EUR]]*Sklop14[[#This Row],[Stopnja DDV (%)]]</f>
        <v>0</v>
      </c>
      <c r="R25" s="236">
        <f>+Sklop14[[#This Row],[cena/enota brez DDV v EUR]]+Sklop14[[#This Row],[Davek (EUR)]]</f>
        <v>0</v>
      </c>
      <c r="S25" s="236">
        <f>+Sklop14[[#This Row],[cena/enota brez DDV v EUR]]*Sklop14[[#This Row],[Okvirna količina]]</f>
        <v>0</v>
      </c>
      <c r="T25" s="238">
        <f>+Sklop14[[#This Row],[Končna cena/enoto mere (EUR) z DDV]]*Sklop14[[#This Row],[Okvirna količina]]</f>
        <v>0</v>
      </c>
      <c r="U25" s="255"/>
    </row>
    <row r="26" spans="1:21" s="57" customFormat="1" ht="12">
      <c r="A26" s="85" t="s">
        <v>13</v>
      </c>
      <c r="B26" s="270" t="s">
        <v>681</v>
      </c>
      <c r="C26" s="231" t="s">
        <v>682</v>
      </c>
      <c r="D26" s="240" t="s">
        <v>158</v>
      </c>
      <c r="E26" s="115"/>
      <c r="F26" s="233">
        <v>50</v>
      </c>
      <c r="G26" s="254" t="s">
        <v>276</v>
      </c>
      <c r="H26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233" t="str">
        <f>IF(Sklop14[[#This Row],[ZAHTEVANA SHEMA KAKOVOSTI]]&lt;&gt;"",Sklop14[[#This Row],[Preračunana masa/volumen/kos na enoto kg]],"")</f>
        <v/>
      </c>
      <c r="J26" s="234"/>
      <c r="K26" s="268"/>
      <c r="L26" s="268"/>
      <c r="M26" s="235"/>
      <c r="N26" s="236"/>
      <c r="O26" s="236"/>
      <c r="P26" s="244"/>
      <c r="Q26" s="236">
        <f>+Sklop14[[#This Row],[cena/enota brez DDV v EUR]]*Sklop14[[#This Row],[Stopnja DDV (%)]]</f>
        <v>0</v>
      </c>
      <c r="R26" s="236">
        <f>+Sklop14[[#This Row],[cena/enota brez DDV v EUR]]+Sklop14[[#This Row],[Davek (EUR)]]</f>
        <v>0</v>
      </c>
      <c r="S26" s="236">
        <f>+Sklop14[[#This Row],[cena/enota brez DDV v EUR]]*Sklop14[[#This Row],[Okvirna količina]]</f>
        <v>0</v>
      </c>
      <c r="T26" s="238">
        <f>+Sklop14[[#This Row],[Končna cena/enoto mere (EUR) z DDV]]*Sklop14[[#This Row],[Okvirna količina]]</f>
        <v>0</v>
      </c>
      <c r="U26" s="255"/>
    </row>
    <row r="27" spans="1:21" s="57" customFormat="1" ht="12">
      <c r="A27" s="85" t="s">
        <v>14</v>
      </c>
      <c r="B27" s="270" t="s">
        <v>683</v>
      </c>
      <c r="C27" s="231" t="s">
        <v>682</v>
      </c>
      <c r="D27" s="240" t="s">
        <v>158</v>
      </c>
      <c r="E27" s="115"/>
      <c r="F27" s="233">
        <v>100</v>
      </c>
      <c r="G27" s="254" t="s">
        <v>276</v>
      </c>
      <c r="H27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233" t="str">
        <f>IF(Sklop14[[#This Row],[ZAHTEVANA SHEMA KAKOVOSTI]]&lt;&gt;"",Sklop14[[#This Row],[Preračunana masa/volumen/kos na enoto kg]],"")</f>
        <v/>
      </c>
      <c r="J27" s="234"/>
      <c r="K27" s="268"/>
      <c r="L27" s="268"/>
      <c r="M27" s="235"/>
      <c r="N27" s="236"/>
      <c r="O27" s="236"/>
      <c r="P27" s="244"/>
      <c r="Q27" s="236">
        <f>+Sklop14[[#This Row],[cena/enota brez DDV v EUR]]*Sklop14[[#This Row],[Stopnja DDV (%)]]</f>
        <v>0</v>
      </c>
      <c r="R27" s="236">
        <f>+Sklop14[[#This Row],[cena/enota brez DDV v EUR]]+Sklop14[[#This Row],[Davek (EUR)]]</f>
        <v>0</v>
      </c>
      <c r="S27" s="236">
        <f>+Sklop14[[#This Row],[cena/enota brez DDV v EUR]]*Sklop14[[#This Row],[Okvirna količina]]</f>
        <v>0</v>
      </c>
      <c r="T27" s="238">
        <f>+Sklop14[[#This Row],[Končna cena/enoto mere (EUR) z DDV]]*Sklop14[[#This Row],[Okvirna količina]]</f>
        <v>0</v>
      </c>
      <c r="U27" s="255"/>
    </row>
    <row r="28" spans="1:21" s="57" customFormat="1" ht="12">
      <c r="A28" s="85" t="s">
        <v>15</v>
      </c>
      <c r="B28" s="270" t="s">
        <v>684</v>
      </c>
      <c r="C28" s="231" t="s">
        <v>682</v>
      </c>
      <c r="D28" s="240" t="s">
        <v>158</v>
      </c>
      <c r="E28" s="115"/>
      <c r="F28" s="233">
        <v>50</v>
      </c>
      <c r="G28" s="254" t="s">
        <v>276</v>
      </c>
      <c r="H28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8" s="233" t="str">
        <f>IF(Sklop14[[#This Row],[ZAHTEVANA SHEMA KAKOVOSTI]]&lt;&gt;"",Sklop14[[#This Row],[Preračunana masa/volumen/kos na enoto kg]],"")</f>
        <v/>
      </c>
      <c r="J28" s="234"/>
      <c r="K28" s="268"/>
      <c r="L28" s="268"/>
      <c r="M28" s="235"/>
      <c r="N28" s="236"/>
      <c r="O28" s="236"/>
      <c r="P28" s="244"/>
      <c r="Q28" s="236">
        <f>+Sklop14[[#This Row],[cena/enota brez DDV v EUR]]*Sklop14[[#This Row],[Stopnja DDV (%)]]</f>
        <v>0</v>
      </c>
      <c r="R28" s="236">
        <f>+Sklop14[[#This Row],[cena/enota brez DDV v EUR]]+Sklop14[[#This Row],[Davek (EUR)]]</f>
        <v>0</v>
      </c>
      <c r="S28" s="236">
        <f>+Sklop14[[#This Row],[cena/enota brez DDV v EUR]]*Sklop14[[#This Row],[Okvirna količina]]</f>
        <v>0</v>
      </c>
      <c r="T28" s="238">
        <f>+Sklop14[[#This Row],[Končna cena/enoto mere (EUR) z DDV]]*Sklop14[[#This Row],[Okvirna količina]]</f>
        <v>0</v>
      </c>
      <c r="U28" s="255"/>
    </row>
    <row r="29" spans="1:21" s="57" customFormat="1" ht="12">
      <c r="A29" s="85" t="s">
        <v>16</v>
      </c>
      <c r="B29" s="270" t="s">
        <v>685</v>
      </c>
      <c r="C29" s="231" t="s">
        <v>682</v>
      </c>
      <c r="D29" s="240" t="s">
        <v>158</v>
      </c>
      <c r="E29" s="115"/>
      <c r="F29" s="233">
        <v>130</v>
      </c>
      <c r="G29" s="254" t="s">
        <v>276</v>
      </c>
      <c r="H29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29" s="233" t="str">
        <f>IF(Sklop14[[#This Row],[ZAHTEVANA SHEMA KAKOVOSTI]]&lt;&gt;"",Sklop14[[#This Row],[Preračunana masa/volumen/kos na enoto kg]],"")</f>
        <v/>
      </c>
      <c r="J29" s="234"/>
      <c r="K29" s="268"/>
      <c r="L29" s="268"/>
      <c r="M29" s="235"/>
      <c r="N29" s="236"/>
      <c r="O29" s="236"/>
      <c r="P29" s="244"/>
      <c r="Q29" s="236">
        <f>+Sklop14[[#This Row],[cena/enota brez DDV v EUR]]*Sklop14[[#This Row],[Stopnja DDV (%)]]</f>
        <v>0</v>
      </c>
      <c r="R29" s="236">
        <f>+Sklop14[[#This Row],[cena/enota brez DDV v EUR]]+Sklop14[[#This Row],[Davek (EUR)]]</f>
        <v>0</v>
      </c>
      <c r="S29" s="236">
        <f>+Sklop14[[#This Row],[cena/enota brez DDV v EUR]]*Sklop14[[#This Row],[Okvirna količina]]</f>
        <v>0</v>
      </c>
      <c r="T29" s="238">
        <f>+Sklop14[[#This Row],[Končna cena/enoto mere (EUR) z DDV]]*Sklop14[[#This Row],[Okvirna količina]]</f>
        <v>0</v>
      </c>
      <c r="U29" s="255"/>
    </row>
    <row r="30" spans="1:21" s="57" customFormat="1" ht="12">
      <c r="A30" s="85" t="s">
        <v>17</v>
      </c>
      <c r="B30" s="270" t="s">
        <v>686</v>
      </c>
      <c r="C30" s="231" t="s">
        <v>161</v>
      </c>
      <c r="D30" s="240" t="s">
        <v>1</v>
      </c>
      <c r="E30" s="115"/>
      <c r="F30" s="233">
        <v>100</v>
      </c>
      <c r="G30" s="254" t="s">
        <v>276</v>
      </c>
      <c r="H30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233" t="str">
        <f>IF(Sklop14[[#This Row],[ZAHTEVANA SHEMA KAKOVOSTI]]&lt;&gt;"",Sklop14[[#This Row],[Preračunana masa/volumen/kos na enoto kg]],"")</f>
        <v/>
      </c>
      <c r="J30" s="234"/>
      <c r="K30" s="268"/>
      <c r="L30" s="268"/>
      <c r="M30" s="235"/>
      <c r="N30" s="236"/>
      <c r="O30" s="236"/>
      <c r="P30" s="244"/>
      <c r="Q30" s="236">
        <f>+Sklop14[[#This Row],[cena/enota brez DDV v EUR]]*Sklop14[[#This Row],[Stopnja DDV (%)]]</f>
        <v>0</v>
      </c>
      <c r="R30" s="236">
        <f>+Sklop14[[#This Row],[cena/enota brez DDV v EUR]]+Sklop14[[#This Row],[Davek (EUR)]]</f>
        <v>0</v>
      </c>
      <c r="S30" s="236">
        <f>+Sklop14[[#This Row],[cena/enota brez DDV v EUR]]*Sklop14[[#This Row],[Okvirna količina]]</f>
        <v>0</v>
      </c>
      <c r="T30" s="238">
        <f>+Sklop14[[#This Row],[Končna cena/enoto mere (EUR) z DDV]]*Sklop14[[#This Row],[Okvirna količina]]</f>
        <v>0</v>
      </c>
      <c r="U30" s="255"/>
    </row>
    <row r="31" spans="1:21" s="57" customFormat="1" ht="12">
      <c r="A31" s="85" t="s">
        <v>18</v>
      </c>
      <c r="B31" s="270" t="s">
        <v>687</v>
      </c>
      <c r="C31" s="231" t="s">
        <v>688</v>
      </c>
      <c r="D31" s="240" t="s">
        <v>1</v>
      </c>
      <c r="E31" s="115"/>
      <c r="F31" s="233">
        <v>100</v>
      </c>
      <c r="G31" s="254" t="s">
        <v>276</v>
      </c>
      <c r="H31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1" s="233" t="str">
        <f>IF(Sklop14[[#This Row],[ZAHTEVANA SHEMA KAKOVOSTI]]&lt;&gt;"",Sklop14[[#This Row],[Preračunana masa/volumen/kos na enoto kg]],"")</f>
        <v/>
      </c>
      <c r="J31" s="234"/>
      <c r="K31" s="268"/>
      <c r="L31" s="268"/>
      <c r="M31" s="235"/>
      <c r="N31" s="236"/>
      <c r="O31" s="236"/>
      <c r="P31" s="244"/>
      <c r="Q31" s="236">
        <f>+Sklop14[[#This Row],[cena/enota brez DDV v EUR]]*Sklop14[[#This Row],[Stopnja DDV (%)]]</f>
        <v>0</v>
      </c>
      <c r="R31" s="236">
        <f>+Sklop14[[#This Row],[cena/enota brez DDV v EUR]]+Sklop14[[#This Row],[Davek (EUR)]]</f>
        <v>0</v>
      </c>
      <c r="S31" s="236">
        <f>+Sklop14[[#This Row],[cena/enota brez DDV v EUR]]*Sklop14[[#This Row],[Okvirna količina]]</f>
        <v>0</v>
      </c>
      <c r="T31" s="238">
        <f>+Sklop14[[#This Row],[Končna cena/enoto mere (EUR) z DDV]]*Sklop14[[#This Row],[Okvirna količina]]</f>
        <v>0</v>
      </c>
      <c r="U31" s="255"/>
    </row>
    <row r="32" spans="1:21" s="57" customFormat="1" ht="12">
      <c r="A32" s="85" t="s">
        <v>19</v>
      </c>
      <c r="B32" s="270" t="s">
        <v>689</v>
      </c>
      <c r="C32" s="231" t="s">
        <v>688</v>
      </c>
      <c r="D32" s="240" t="s">
        <v>1</v>
      </c>
      <c r="E32" s="115"/>
      <c r="F32" s="233">
        <v>100</v>
      </c>
      <c r="G32" s="254" t="s">
        <v>276</v>
      </c>
      <c r="H32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233" t="str">
        <f>IF(Sklop14[[#This Row],[ZAHTEVANA SHEMA KAKOVOSTI]]&lt;&gt;"",Sklop14[[#This Row],[Preračunana masa/volumen/kos na enoto kg]],"")</f>
        <v/>
      </c>
      <c r="J32" s="234"/>
      <c r="K32" s="268"/>
      <c r="L32" s="268"/>
      <c r="M32" s="235"/>
      <c r="N32" s="236"/>
      <c r="O32" s="236"/>
      <c r="P32" s="244"/>
      <c r="Q32" s="236">
        <f>+Sklop14[[#This Row],[cena/enota brez DDV v EUR]]*Sklop14[[#This Row],[Stopnja DDV (%)]]</f>
        <v>0</v>
      </c>
      <c r="R32" s="236">
        <f>+Sklop14[[#This Row],[cena/enota brez DDV v EUR]]+Sklop14[[#This Row],[Davek (EUR)]]</f>
        <v>0</v>
      </c>
      <c r="S32" s="236">
        <f>+Sklop14[[#This Row],[cena/enota brez DDV v EUR]]*Sklop14[[#This Row],[Okvirna količina]]</f>
        <v>0</v>
      </c>
      <c r="T32" s="238">
        <f>+Sklop14[[#This Row],[Končna cena/enoto mere (EUR) z DDV]]*Sklop14[[#This Row],[Okvirna količina]]</f>
        <v>0</v>
      </c>
      <c r="U32" s="255"/>
    </row>
    <row r="33" spans="1:21" s="57" customFormat="1" ht="12">
      <c r="A33" s="85" t="s">
        <v>20</v>
      </c>
      <c r="B33" s="270" t="s">
        <v>690</v>
      </c>
      <c r="C33" s="231" t="s">
        <v>666</v>
      </c>
      <c r="D33" s="240" t="s">
        <v>158</v>
      </c>
      <c r="E33" s="115"/>
      <c r="F33" s="233">
        <v>300</v>
      </c>
      <c r="G33" s="254" t="s">
        <v>276</v>
      </c>
      <c r="H33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3" s="233" t="str">
        <f>IF(Sklop14[[#This Row],[ZAHTEVANA SHEMA KAKOVOSTI]]&lt;&gt;"",Sklop14[[#This Row],[Preračunana masa/volumen/kos na enoto kg]],"")</f>
        <v/>
      </c>
      <c r="J33" s="234"/>
      <c r="K33" s="268"/>
      <c r="L33" s="268"/>
      <c r="M33" s="235"/>
      <c r="N33" s="236"/>
      <c r="O33" s="236"/>
      <c r="P33" s="244"/>
      <c r="Q33" s="236">
        <f>+Sklop14[[#This Row],[cena/enota brez DDV v EUR]]*Sklop14[[#This Row],[Stopnja DDV (%)]]</f>
        <v>0</v>
      </c>
      <c r="R33" s="236">
        <f>+Sklop14[[#This Row],[cena/enota brez DDV v EUR]]+Sklop14[[#This Row],[Davek (EUR)]]</f>
        <v>0</v>
      </c>
      <c r="S33" s="236">
        <f>+Sklop14[[#This Row],[cena/enota brez DDV v EUR]]*Sklop14[[#This Row],[Okvirna količina]]</f>
        <v>0</v>
      </c>
      <c r="T33" s="238">
        <f>+Sklop14[[#This Row],[Končna cena/enoto mere (EUR) z DDV]]*Sklop14[[#This Row],[Okvirna količina]]</f>
        <v>0</v>
      </c>
      <c r="U33" s="255"/>
    </row>
    <row r="34" spans="1:21" s="57" customFormat="1" ht="12">
      <c r="A34" s="85" t="s">
        <v>21</v>
      </c>
      <c r="B34" s="270" t="s">
        <v>691</v>
      </c>
      <c r="C34" s="231" t="s">
        <v>692</v>
      </c>
      <c r="D34" s="240" t="s">
        <v>158</v>
      </c>
      <c r="E34" s="115"/>
      <c r="F34" s="233">
        <v>100</v>
      </c>
      <c r="G34" s="254" t="s">
        <v>276</v>
      </c>
      <c r="H34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233" t="str">
        <f>IF(Sklop14[[#This Row],[ZAHTEVANA SHEMA KAKOVOSTI]]&lt;&gt;"",Sklop14[[#This Row],[Preračunana masa/volumen/kos na enoto kg]],"")</f>
        <v/>
      </c>
      <c r="J34" s="234"/>
      <c r="K34" s="268"/>
      <c r="L34" s="268"/>
      <c r="M34" s="235"/>
      <c r="N34" s="236"/>
      <c r="O34" s="236"/>
      <c r="P34" s="244"/>
      <c r="Q34" s="236">
        <f>+Sklop14[[#This Row],[cena/enota brez DDV v EUR]]*Sklop14[[#This Row],[Stopnja DDV (%)]]</f>
        <v>0</v>
      </c>
      <c r="R34" s="236">
        <f>+Sklop14[[#This Row],[cena/enota brez DDV v EUR]]+Sklop14[[#This Row],[Davek (EUR)]]</f>
        <v>0</v>
      </c>
      <c r="S34" s="236">
        <f>+Sklop14[[#This Row],[cena/enota brez DDV v EUR]]*Sklop14[[#This Row],[Okvirna količina]]</f>
        <v>0</v>
      </c>
      <c r="T34" s="238">
        <f>+Sklop14[[#This Row],[Končna cena/enoto mere (EUR) z DDV]]*Sklop14[[#This Row],[Okvirna količina]]</f>
        <v>0</v>
      </c>
      <c r="U34" s="255"/>
    </row>
    <row r="35" spans="1:21" s="57" customFormat="1" ht="12">
      <c r="A35" s="85" t="s">
        <v>22</v>
      </c>
      <c r="B35" s="270" t="s">
        <v>1362</v>
      </c>
      <c r="C35" s="231" t="s">
        <v>161</v>
      </c>
      <c r="D35" s="240" t="s">
        <v>1</v>
      </c>
      <c r="E35" s="115"/>
      <c r="F35" s="394">
        <v>40</v>
      </c>
      <c r="G35" s="516" t="s">
        <v>276</v>
      </c>
      <c r="H35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5" s="394" t="str">
        <f>IF(Sklop14[[#This Row],[ZAHTEVANA SHEMA KAKOVOSTI]]&lt;&gt;"",Sklop14[[#This Row],[Preračunana masa/volumen/kos na enoto kg]],"")</f>
        <v/>
      </c>
      <c r="J35" s="269"/>
      <c r="K35" s="247"/>
      <c r="L35" s="247"/>
      <c r="M35" s="235"/>
      <c r="N35" s="243"/>
      <c r="O35" s="243"/>
      <c r="P35" s="248"/>
      <c r="Q35" s="243">
        <f>+Sklop14[[#This Row],[cena/enota brez DDV v EUR]]*Sklop14[[#This Row],[Stopnja DDV (%)]]</f>
        <v>0</v>
      </c>
      <c r="R35" s="243">
        <f>+Sklop14[[#This Row],[cena/enota brez DDV v EUR]]+Sklop14[[#This Row],[Davek (EUR)]]</f>
        <v>0</v>
      </c>
      <c r="S35" s="243">
        <f>+Sklop14[[#This Row],[cena/enota brez DDV v EUR]]*Sklop14[[#This Row],[Okvirna količina]]</f>
        <v>0</v>
      </c>
      <c r="T35" s="518">
        <f>+Sklop14[[#This Row],[Končna cena/enoto mere (EUR) z DDV]]*Sklop14[[#This Row],[Okvirna količina]]</f>
        <v>0</v>
      </c>
      <c r="U35" s="245"/>
    </row>
    <row r="36" spans="1:21" s="57" customFormat="1" ht="12">
      <c r="A36" s="85" t="s">
        <v>23</v>
      </c>
      <c r="B36" s="270" t="s">
        <v>1363</v>
      </c>
      <c r="C36" s="231" t="s">
        <v>161</v>
      </c>
      <c r="D36" s="240" t="s">
        <v>1</v>
      </c>
      <c r="E36" s="115"/>
      <c r="F36" s="394">
        <v>40</v>
      </c>
      <c r="G36" s="516" t="s">
        <v>276</v>
      </c>
      <c r="H36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6" s="394" t="str">
        <f>IF(Sklop14[[#This Row],[ZAHTEVANA SHEMA KAKOVOSTI]]&lt;&gt;"",Sklop14[[#This Row],[Preračunana masa/volumen/kos na enoto kg]],"")</f>
        <v/>
      </c>
      <c r="J36" s="269"/>
      <c r="K36" s="247"/>
      <c r="L36" s="247"/>
      <c r="M36" s="235"/>
      <c r="N36" s="243"/>
      <c r="O36" s="243"/>
      <c r="P36" s="248"/>
      <c r="Q36" s="243">
        <f>+Sklop14[[#This Row],[cena/enota brez DDV v EUR]]*Sklop14[[#This Row],[Stopnja DDV (%)]]</f>
        <v>0</v>
      </c>
      <c r="R36" s="243">
        <f>+Sklop14[[#This Row],[cena/enota brez DDV v EUR]]+Sklop14[[#This Row],[Davek (EUR)]]</f>
        <v>0</v>
      </c>
      <c r="S36" s="243">
        <f>+Sklop14[[#This Row],[cena/enota brez DDV v EUR]]*Sklop14[[#This Row],[Okvirna količina]]</f>
        <v>0</v>
      </c>
      <c r="T36" s="518">
        <f>+Sklop14[[#This Row],[Končna cena/enoto mere (EUR) z DDV]]*Sklop14[[#This Row],[Okvirna količina]]</f>
        <v>0</v>
      </c>
      <c r="U36" s="245"/>
    </row>
    <row r="37" spans="1:21" s="57" customFormat="1" ht="12">
      <c r="A37" s="85" t="s">
        <v>24</v>
      </c>
      <c r="B37" s="270" t="s">
        <v>1364</v>
      </c>
      <c r="C37" s="231" t="s">
        <v>161</v>
      </c>
      <c r="D37" s="240" t="s">
        <v>1</v>
      </c>
      <c r="E37" s="115"/>
      <c r="F37" s="394">
        <v>40</v>
      </c>
      <c r="G37" s="516" t="s">
        <v>276</v>
      </c>
      <c r="H37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7" s="394" t="str">
        <f>IF(Sklop14[[#This Row],[ZAHTEVANA SHEMA KAKOVOSTI]]&lt;&gt;"",Sklop14[[#This Row],[Preračunana masa/volumen/kos na enoto kg]],"")</f>
        <v/>
      </c>
      <c r="J37" s="269"/>
      <c r="K37" s="247"/>
      <c r="L37" s="247"/>
      <c r="M37" s="235"/>
      <c r="N37" s="243"/>
      <c r="O37" s="243"/>
      <c r="P37" s="248"/>
      <c r="Q37" s="243">
        <f>+Sklop14[[#This Row],[cena/enota brez DDV v EUR]]*Sklop14[[#This Row],[Stopnja DDV (%)]]</f>
        <v>0</v>
      </c>
      <c r="R37" s="243">
        <f>+Sklop14[[#This Row],[cena/enota brez DDV v EUR]]+Sklop14[[#This Row],[Davek (EUR)]]</f>
        <v>0</v>
      </c>
      <c r="S37" s="243">
        <f>+Sklop14[[#This Row],[cena/enota brez DDV v EUR]]*Sklop14[[#This Row],[Okvirna količina]]</f>
        <v>0</v>
      </c>
      <c r="T37" s="518">
        <f>+Sklop14[[#This Row],[Končna cena/enoto mere (EUR) z DDV]]*Sklop14[[#This Row],[Okvirna količina]]</f>
        <v>0</v>
      </c>
      <c r="U37" s="245"/>
    </row>
    <row r="38" spans="1:21" s="57" customFormat="1" ht="12">
      <c r="A38" s="85" t="s">
        <v>23</v>
      </c>
      <c r="B38" s="270" t="s">
        <v>1275</v>
      </c>
      <c r="C38" s="231" t="s">
        <v>673</v>
      </c>
      <c r="D38" s="240" t="s">
        <v>158</v>
      </c>
      <c r="E38" s="115"/>
      <c r="F38" s="394">
        <v>10</v>
      </c>
      <c r="G38" s="516" t="s">
        <v>276</v>
      </c>
      <c r="H38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394" t="str">
        <f>IF(Sklop14[[#This Row],[ZAHTEVANA SHEMA KAKOVOSTI]]&lt;&gt;"",Sklop14[[#This Row],[Preračunana masa/volumen/kos na enoto kg]],"")</f>
        <v/>
      </c>
      <c r="J38" s="269"/>
      <c r="K38" s="247"/>
      <c r="L38" s="247"/>
      <c r="M38" s="235"/>
      <c r="N38" s="243"/>
      <c r="O38" s="243"/>
      <c r="P38" s="248"/>
      <c r="Q38" s="243">
        <f>+Sklop14[[#This Row],[cena/enota brez DDV v EUR]]*Sklop14[[#This Row],[Stopnja DDV (%)]]</f>
        <v>0</v>
      </c>
      <c r="R38" s="243">
        <f>+Sklop14[[#This Row],[cena/enota brez DDV v EUR]]+Sklop14[[#This Row],[Davek (EUR)]]</f>
        <v>0</v>
      </c>
      <c r="S38" s="243">
        <f>+Sklop14[[#This Row],[cena/enota brez DDV v EUR]]*Sklop14[[#This Row],[Okvirna količina]]</f>
        <v>0</v>
      </c>
      <c r="T38" s="518">
        <f>+Sklop14[[#This Row],[Končna cena/enoto mere (EUR) z DDV]]*Sklop14[[#This Row],[Okvirna količina]]</f>
        <v>0</v>
      </c>
      <c r="U38" s="245"/>
    </row>
    <row r="39" spans="1:21" s="57" customFormat="1" ht="12">
      <c r="A39" s="85" t="s">
        <v>24</v>
      </c>
      <c r="B39" s="270" t="s">
        <v>1277</v>
      </c>
      <c r="C39" s="231" t="s">
        <v>161</v>
      </c>
      <c r="D39" s="240" t="s">
        <v>1</v>
      </c>
      <c r="E39" s="115"/>
      <c r="F39" s="394">
        <v>20</v>
      </c>
      <c r="G39" s="516" t="s">
        <v>276</v>
      </c>
      <c r="H39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9" s="394" t="str">
        <f>IF(Sklop14[[#This Row],[ZAHTEVANA SHEMA KAKOVOSTI]]&lt;&gt;"",Sklop14[[#This Row],[Preračunana masa/volumen/kos na enoto kg]],"")</f>
        <v/>
      </c>
      <c r="J39" s="269"/>
      <c r="K39" s="247"/>
      <c r="L39" s="247"/>
      <c r="M39" s="235"/>
      <c r="N39" s="243"/>
      <c r="O39" s="243"/>
      <c r="P39" s="248"/>
      <c r="Q39" s="243">
        <f>+Sklop14[[#This Row],[cena/enota brez DDV v EUR]]*Sklop14[[#This Row],[Stopnja DDV (%)]]</f>
        <v>0</v>
      </c>
      <c r="R39" s="243">
        <f>+Sklop14[[#This Row],[cena/enota brez DDV v EUR]]+Sklop14[[#This Row],[Davek (EUR)]]</f>
        <v>0</v>
      </c>
      <c r="S39" s="243">
        <f>+Sklop14[[#This Row],[cena/enota brez DDV v EUR]]*Sklop14[[#This Row],[Okvirna količina]]</f>
        <v>0</v>
      </c>
      <c r="T39" s="518">
        <f>+Sklop14[[#This Row],[Končna cena/enoto mere (EUR) z DDV]]*Sklop14[[#This Row],[Okvirna količina]]</f>
        <v>0</v>
      </c>
      <c r="U39" s="245"/>
    </row>
    <row r="40" spans="1:21" s="57" customFormat="1" ht="12">
      <c r="A40" s="85" t="s">
        <v>25</v>
      </c>
      <c r="B40" s="270" t="s">
        <v>1278</v>
      </c>
      <c r="C40" s="231" t="s">
        <v>161</v>
      </c>
      <c r="D40" s="240" t="s">
        <v>158</v>
      </c>
      <c r="E40" s="115"/>
      <c r="F40" s="394">
        <v>50</v>
      </c>
      <c r="G40" s="516" t="s">
        <v>276</v>
      </c>
      <c r="H40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0" s="394" t="str">
        <f>IF(Sklop14[[#This Row],[ZAHTEVANA SHEMA KAKOVOSTI]]&lt;&gt;"",Sklop14[[#This Row],[Preračunana masa/volumen/kos na enoto kg]],"")</f>
        <v/>
      </c>
      <c r="J40" s="269"/>
      <c r="K40" s="247"/>
      <c r="L40" s="247"/>
      <c r="M40" s="235"/>
      <c r="N40" s="243"/>
      <c r="O40" s="243"/>
      <c r="P40" s="248"/>
      <c r="Q40" s="243">
        <f>+Sklop14[[#This Row],[cena/enota brez DDV v EUR]]*Sklop14[[#This Row],[Stopnja DDV (%)]]</f>
        <v>0</v>
      </c>
      <c r="R40" s="243">
        <f>+Sklop14[[#This Row],[cena/enota brez DDV v EUR]]+Sklop14[[#This Row],[Davek (EUR)]]</f>
        <v>0</v>
      </c>
      <c r="S40" s="243">
        <f>+Sklop14[[#This Row],[cena/enota brez DDV v EUR]]*Sklop14[[#This Row],[Okvirna količina]]</f>
        <v>0</v>
      </c>
      <c r="T40" s="518">
        <f>+Sklop14[[#This Row],[Končna cena/enoto mere (EUR) z DDV]]*Sklop14[[#This Row],[Okvirna količina]]</f>
        <v>0</v>
      </c>
      <c r="U40" s="245"/>
    </row>
    <row r="41" spans="1:21" s="57" customFormat="1" ht="12">
      <c r="A41" s="85" t="s">
        <v>26</v>
      </c>
      <c r="B41" s="519" t="s">
        <v>1279</v>
      </c>
      <c r="C41" s="231" t="s">
        <v>161</v>
      </c>
      <c r="D41" s="240" t="s">
        <v>158</v>
      </c>
      <c r="E41" s="115"/>
      <c r="F41" s="394">
        <v>50</v>
      </c>
      <c r="G41" s="516" t="s">
        <v>276</v>
      </c>
      <c r="H41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1" s="394" t="str">
        <f>IF(Sklop14[[#This Row],[ZAHTEVANA SHEMA KAKOVOSTI]]&lt;&gt;"",Sklop14[[#This Row],[Preračunana masa/volumen/kos na enoto kg]],"")</f>
        <v/>
      </c>
      <c r="J41" s="269"/>
      <c r="K41" s="247"/>
      <c r="L41" s="247"/>
      <c r="M41" s="235"/>
      <c r="N41" s="243"/>
      <c r="O41" s="243"/>
      <c r="P41" s="248"/>
      <c r="Q41" s="243">
        <f>+Sklop14[[#This Row],[cena/enota brez DDV v EUR]]*Sklop14[[#This Row],[Stopnja DDV (%)]]</f>
        <v>0</v>
      </c>
      <c r="R41" s="243">
        <f>+Sklop14[[#This Row],[cena/enota brez DDV v EUR]]+Sklop14[[#This Row],[Davek (EUR)]]</f>
        <v>0</v>
      </c>
      <c r="S41" s="243">
        <f>+Sklop14[[#This Row],[cena/enota brez DDV v EUR]]*Sklop14[[#This Row],[Okvirna količina]]</f>
        <v>0</v>
      </c>
      <c r="T41" s="518">
        <f>+Sklop14[[#This Row],[Končna cena/enoto mere (EUR) z DDV]]*Sklop14[[#This Row],[Okvirna količina]]</f>
        <v>0</v>
      </c>
      <c r="U41" s="245"/>
    </row>
    <row r="42" spans="1:21" s="57" customFormat="1" ht="25.5" customHeight="1">
      <c r="A42" s="85" t="s">
        <v>27</v>
      </c>
      <c r="B42" s="389" t="s">
        <v>1276</v>
      </c>
      <c r="C42" s="390" t="s">
        <v>673</v>
      </c>
      <c r="D42" s="520" t="s">
        <v>158</v>
      </c>
      <c r="E42" s="319"/>
      <c r="F42" s="521">
        <v>100</v>
      </c>
      <c r="G42" s="522" t="s">
        <v>276</v>
      </c>
      <c r="H42" s="5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521" t="str">
        <f>IF(Sklop14[[#This Row],[ZAHTEVANA SHEMA KAKOVOSTI]]&lt;&gt;"",Sklop14[[#This Row],[Preračunana masa/volumen/kos na enoto kg]],"")</f>
        <v/>
      </c>
      <c r="J42" s="524"/>
      <c r="K42" s="525"/>
      <c r="L42" s="525"/>
      <c r="M42" s="526"/>
      <c r="N42" s="527"/>
      <c r="O42" s="527"/>
      <c r="P42" s="528"/>
      <c r="Q42" s="527">
        <f>+Sklop14[[#This Row],[cena/enota brez DDV v EUR]]*Sklop14[[#This Row],[Stopnja DDV (%)]]</f>
        <v>0</v>
      </c>
      <c r="R42" s="527">
        <f>+Sklop14[[#This Row],[cena/enota brez DDV v EUR]]+Sklop14[[#This Row],[Davek (EUR)]]</f>
        <v>0</v>
      </c>
      <c r="S42" s="527">
        <f>+Sklop14[[#This Row],[cena/enota brez DDV v EUR]]*Sklop14[[#This Row],[Okvirna količina]]</f>
        <v>0</v>
      </c>
      <c r="T42" s="529">
        <f>+Sklop14[[#This Row],[Končna cena/enoto mere (EUR) z DDV]]*Sklop14[[#This Row],[Okvirna količina]]</f>
        <v>0</v>
      </c>
      <c r="U42" s="530"/>
    </row>
    <row r="43" spans="1:21" ht="15">
      <c r="A43" s="322" t="s">
        <v>182</v>
      </c>
      <c r="B43" s="323"/>
      <c r="C43" s="324"/>
      <c r="D43" s="324"/>
      <c r="E43" s="325"/>
      <c r="F43" s="326"/>
      <c r="G43" s="327"/>
      <c r="H43" s="328">
        <f>SUBTOTAL(109,Sklop14[Preračunana masa/volumen/kos na enoto kg])</f>
        <v>3360</v>
      </c>
      <c r="I43" s="328">
        <f>SUBTOTAL(109,Sklop14[Živila iz shem kakovosti (kg)])</f>
        <v>0</v>
      </c>
      <c r="J43" s="326"/>
      <c r="K43" s="446"/>
      <c r="L43" s="446"/>
      <c r="M43" s="330"/>
      <c r="N43" s="331"/>
      <c r="O43" s="331"/>
      <c r="P43" s="331"/>
      <c r="Q43" s="332"/>
      <c r="R43" s="326"/>
      <c r="S43" s="332">
        <f>SUBTOTAL(109,Sklop14[Vrednost za okvirno količino (EUR) brez DDV])</f>
        <v>0</v>
      </c>
      <c r="T43" s="332">
        <f>SUBTOTAL(109,Sklop14[Vrednost za okvirno količino (EUR) z DDV])</f>
        <v>0</v>
      </c>
      <c r="U43" s="333">
        <f>SUBTOTAL(103,Sklop14[Shema kakovosti
(nacionalne, evropske)
])</f>
        <v>0</v>
      </c>
    </row>
    <row r="44" spans="1:21" ht="15">
      <c r="A44" s="7"/>
      <c r="B44" s="5"/>
      <c r="C44" s="28"/>
      <c r="D44" s="28"/>
      <c r="E44" s="27"/>
      <c r="F44" s="8"/>
      <c r="H44" s="9"/>
      <c r="I44" s="9"/>
      <c r="J44" s="9"/>
      <c r="K44" s="9"/>
      <c r="L44" s="225"/>
      <c r="M44" s="22"/>
      <c r="N44" s="9"/>
      <c r="O44" s="9"/>
      <c r="P44" s="9"/>
      <c r="Q44" s="9"/>
      <c r="R44" s="9"/>
      <c r="S44" s="4"/>
      <c r="T44" s="4"/>
      <c r="U44" s="8"/>
    </row>
    <row r="45" spans="1:21">
      <c r="A45" s="50" t="s">
        <v>178</v>
      </c>
      <c r="B45" s="18"/>
      <c r="C45" s="30"/>
      <c r="D45" s="30"/>
      <c r="E45" s="109"/>
      <c r="Q45" s="50"/>
      <c r="R45" s="50"/>
      <c r="S45" s="50"/>
      <c r="T45" s="50"/>
    </row>
    <row r="46" spans="1:21">
      <c r="A46" s="13" t="s">
        <v>180</v>
      </c>
      <c r="B46" s="18"/>
      <c r="C46" s="30"/>
      <c r="D46" s="30"/>
      <c r="E46" s="109"/>
    </row>
    <row r="47" spans="1:21">
      <c r="A47" s="104" t="s">
        <v>265</v>
      </c>
      <c r="F47" s="70"/>
      <c r="G47" s="70"/>
      <c r="H47" s="31"/>
      <c r="I47" s="31"/>
      <c r="J47" s="31"/>
      <c r="K47" s="31"/>
      <c r="L47" s="226"/>
      <c r="M47" s="56"/>
      <c r="N47" s="31"/>
      <c r="O47" s="31"/>
      <c r="P47" s="31"/>
      <c r="Q47" s="31"/>
      <c r="R47" s="31"/>
    </row>
    <row r="48" spans="1:21">
      <c r="A48" s="691" t="s">
        <v>254</v>
      </c>
      <c r="B48" s="691"/>
      <c r="C48" s="691"/>
      <c r="D48" s="691"/>
      <c r="E48" s="691"/>
      <c r="F48" s="691"/>
      <c r="G48" s="691"/>
      <c r="H48" s="691"/>
      <c r="I48" s="691"/>
      <c r="J48" s="691"/>
      <c r="K48" s="691"/>
      <c r="L48" s="691"/>
      <c r="M48" s="226"/>
      <c r="N48" s="31"/>
      <c r="O48" s="31"/>
      <c r="P48" s="31"/>
      <c r="Q48" s="31"/>
      <c r="R48" s="31"/>
    </row>
    <row r="49" spans="1:22" s="20" customFormat="1">
      <c r="A49" s="669" t="s">
        <v>263</v>
      </c>
      <c r="B49" s="669"/>
      <c r="C49" s="669"/>
      <c r="D49" s="669"/>
      <c r="E49" s="669"/>
      <c r="F49" s="669"/>
      <c r="G49" s="669"/>
      <c r="H49" s="669"/>
      <c r="I49" s="669"/>
      <c r="J49" s="669"/>
      <c r="K49" s="669"/>
      <c r="L49" s="669"/>
      <c r="M49" s="13"/>
      <c r="N49" s="31"/>
      <c r="O49" s="31"/>
      <c r="P49" s="31"/>
      <c r="Q49" s="31"/>
      <c r="R49" s="31"/>
      <c r="S49" s="13"/>
      <c r="T49" s="13"/>
      <c r="U49" s="70"/>
      <c r="V49" s="13"/>
    </row>
    <row r="50" spans="1:22">
      <c r="N50" s="31"/>
      <c r="O50" s="31"/>
      <c r="P50" s="31"/>
      <c r="Q50" s="31"/>
      <c r="R50" s="31"/>
    </row>
    <row r="51" spans="1:22">
      <c r="A51" s="104" t="s">
        <v>66</v>
      </c>
      <c r="F51" s="70"/>
      <c r="G51" s="70" t="s">
        <v>67</v>
      </c>
      <c r="H51" s="31"/>
      <c r="I51" s="31"/>
      <c r="J51" s="31"/>
      <c r="K51" s="31"/>
      <c r="L51" s="226"/>
      <c r="M51" s="56"/>
      <c r="N51" s="31"/>
      <c r="O51" s="31"/>
      <c r="P51" s="31"/>
      <c r="Q51" s="31" t="s">
        <v>68</v>
      </c>
      <c r="R51" s="31"/>
    </row>
    <row r="52" spans="1:22" ht="15">
      <c r="A52" s="7"/>
      <c r="B52" s="5"/>
      <c r="C52" s="28"/>
      <c r="D52" s="28"/>
      <c r="E52" s="27"/>
      <c r="F52" s="8"/>
      <c r="H52" s="9"/>
      <c r="I52" s="9"/>
      <c r="J52" s="9"/>
      <c r="K52" s="9"/>
      <c r="L52" s="225"/>
      <c r="M52" s="22"/>
      <c r="N52" s="9"/>
      <c r="O52" s="9"/>
      <c r="P52" s="9"/>
      <c r="Q52" s="9"/>
      <c r="R52" s="9"/>
      <c r="S52" s="4"/>
      <c r="T52" s="4"/>
      <c r="U52" s="8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>
      <c r="B60" s="18"/>
      <c r="C60" s="30"/>
      <c r="D60" s="30"/>
      <c r="E60" s="109"/>
    </row>
    <row r="61" spans="1:22">
      <c r="B61" s="18"/>
      <c r="C61" s="30"/>
      <c r="D61" s="30"/>
      <c r="E61" s="109"/>
    </row>
    <row r="62" spans="1:22">
      <c r="B62" s="18"/>
      <c r="C62" s="30"/>
      <c r="D62" s="30"/>
      <c r="E62" s="109"/>
    </row>
    <row r="63" spans="1:22">
      <c r="B63" s="18"/>
      <c r="C63" s="30"/>
      <c r="D63" s="30"/>
      <c r="E63" s="109"/>
    </row>
    <row r="64" spans="1:22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>
      <c r="B66" s="18"/>
      <c r="C66" s="30"/>
      <c r="D66" s="30"/>
      <c r="E66" s="109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31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31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31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31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31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31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31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31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31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31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31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</sheetData>
  <sheetProtection insertRows="0" deleteRows="0"/>
  <protectedRanges>
    <protectedRange sqref="U50:U1048576 J50:P1048576 J1:P14 J43:P47 J16:J42 U1:U47 N16:P42 J15:K15 M15:P15" name="Obseg1"/>
    <protectedRange sqref="K16:M42" name="Obseg1_1"/>
    <protectedRange sqref="M48:P48 U48" name="Obseg1_3"/>
    <protectedRange sqref="J48:L48" name="Obseg1_2_1"/>
    <protectedRange sqref="M49:P49 U49" name="Obseg1_1_1"/>
    <protectedRange sqref="L15" name="Obseg1_2"/>
  </protectedRanges>
  <mergeCells count="9">
    <mergeCell ref="A48:L48"/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42"/>
  <sheetViews>
    <sheetView zoomScale="90" zoomScaleNormal="90" zoomScaleSheetLayoutView="100" workbookViewId="0">
      <selection activeCell="N9" sqref="N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" style="31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24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24"/>
      <c r="U11" s="8"/>
    </row>
    <row r="12" spans="1:21" s="14" customFormat="1" ht="21" customHeight="1">
      <c r="B12" s="84" t="str">
        <f>+'Ponudbeni pred_rekapitulacija'!A28</f>
        <v>15.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24"/>
      <c r="U12" s="8"/>
    </row>
    <row r="13" spans="1:21" s="14" customFormat="1" ht="21" customHeight="1">
      <c r="B13" s="670" t="str">
        <f>+'Ponudbeni pred_rekapitulacija'!B28</f>
        <v>SVEŽE SADJE IN ZELENJAVA, SUHO SADJE…</v>
      </c>
      <c r="C13" s="670"/>
      <c r="D13" s="670"/>
      <c r="E13" s="670"/>
      <c r="F13" s="670"/>
      <c r="G13" s="670"/>
      <c r="H13" s="670"/>
      <c r="I13" s="670"/>
      <c r="J13" s="670"/>
      <c r="K13" s="670"/>
      <c r="L13" s="224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47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693</v>
      </c>
      <c r="C16" s="83" t="s">
        <v>161</v>
      </c>
      <c r="D16" s="83" t="s">
        <v>1</v>
      </c>
      <c r="E16" s="115"/>
      <c r="F16" s="233">
        <v>8</v>
      </c>
      <c r="G16" s="229" t="s">
        <v>276</v>
      </c>
      <c r="H16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6" s="86" t="str">
        <f>IF(Sklop15[[#This Row],[ZAHTEVANA SHEMA KAKOVOSTI]]&lt;&gt;"",Sklop15[[#This Row],[Preračunana masa/volumen/kos na enoto kg]],"")</f>
        <v/>
      </c>
      <c r="J16" s="95"/>
      <c r="K16" s="190" t="s">
        <v>161</v>
      </c>
      <c r="L16" s="190" t="s">
        <v>161</v>
      </c>
      <c r="M16" s="190" t="s">
        <v>161</v>
      </c>
      <c r="N16" s="89"/>
      <c r="O16" s="139" t="s">
        <v>161</v>
      </c>
      <c r="P16" s="97"/>
      <c r="Q16" s="89">
        <f>+Sklop15[[#This Row],[cena/enota brez DDV v EUR]]*Sklop15[[#This Row],[Stopnja DDV (%)]]</f>
        <v>0</v>
      </c>
      <c r="R16" s="89">
        <f>+Sklop15[[#This Row],[cena/enota brez DDV v EUR]]+Sklop15[[#This Row],[Davek (EUR)]]</f>
        <v>0</v>
      </c>
      <c r="S16" s="89">
        <f>+Sklop15[[#This Row],[cena/enota brez DDV v EUR]]*Sklop15[[#This Row],[Okvirna količina]]</f>
        <v>0</v>
      </c>
      <c r="T16" s="89">
        <f>+Sklop15[[#This Row],[Končna cena/enoto mere (EUR) z DDV]]*Sklop15[[#This Row],[Okvirna količina]]</f>
        <v>0</v>
      </c>
      <c r="U16" s="138" t="s">
        <v>161</v>
      </c>
    </row>
    <row r="17" spans="1:21" s="57" customFormat="1" ht="12">
      <c r="A17" s="85" t="s">
        <v>4</v>
      </c>
      <c r="B17" s="239" t="s">
        <v>694</v>
      </c>
      <c r="C17" s="231" t="s">
        <v>161</v>
      </c>
      <c r="D17" s="240" t="s">
        <v>1</v>
      </c>
      <c r="E17" s="115"/>
      <c r="F17" s="233">
        <v>8</v>
      </c>
      <c r="G17" s="246" t="s">
        <v>276</v>
      </c>
      <c r="H1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7" s="233" t="str">
        <f>IF(Sklop15[[#This Row],[ZAHTEVANA SHEMA KAKOVOSTI]]&lt;&gt;"",Sklop15[[#This Row],[Preračunana masa/volumen/kos na enoto kg]],"")</f>
        <v/>
      </c>
      <c r="J17" s="234"/>
      <c r="K17" s="190" t="s">
        <v>161</v>
      </c>
      <c r="L17" s="190" t="s">
        <v>161</v>
      </c>
      <c r="M17" s="190" t="s">
        <v>161</v>
      </c>
      <c r="N17" s="89"/>
      <c r="O17" s="139" t="s">
        <v>161</v>
      </c>
      <c r="P17" s="244"/>
      <c r="Q17" s="236">
        <f>+Sklop15[[#This Row],[cena/enota brez DDV v EUR]]*Sklop15[[#This Row],[Stopnja DDV (%)]]</f>
        <v>0</v>
      </c>
      <c r="R17" s="236">
        <f>+Sklop15[[#This Row],[cena/enota brez DDV v EUR]]+Sklop15[[#This Row],[Davek (EUR)]]</f>
        <v>0</v>
      </c>
      <c r="S17" s="236">
        <f>+Sklop15[[#This Row],[cena/enota brez DDV v EUR]]*Sklop15[[#This Row],[Okvirna količina]]</f>
        <v>0</v>
      </c>
      <c r="T17" s="238">
        <f>+Sklop15[[#This Row],[Končna cena/enoto mere (EUR) z DDV]]*Sklop15[[#This Row],[Okvirna količina]]</f>
        <v>0</v>
      </c>
      <c r="U17" s="138" t="s">
        <v>161</v>
      </c>
    </row>
    <row r="18" spans="1:21" s="57" customFormat="1" ht="12">
      <c r="A18" s="85" t="s">
        <v>5</v>
      </c>
      <c r="B18" s="239" t="s">
        <v>695</v>
      </c>
      <c r="C18" s="231" t="s">
        <v>161</v>
      </c>
      <c r="D18" s="240" t="s">
        <v>1</v>
      </c>
      <c r="E18" s="115"/>
      <c r="F18" s="233">
        <v>10000</v>
      </c>
      <c r="G18" s="246" t="s">
        <v>276</v>
      </c>
      <c r="H1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10000</v>
      </c>
      <c r="I18" s="233" t="str">
        <f>IF(Sklop15[[#This Row],[ZAHTEVANA SHEMA KAKOVOSTI]]&lt;&gt;"",Sklop15[[#This Row],[Preračunana masa/volumen/kos na enoto kg]],"")</f>
        <v/>
      </c>
      <c r="J18" s="234"/>
      <c r="K18" s="190" t="s">
        <v>161</v>
      </c>
      <c r="L18" s="190" t="s">
        <v>161</v>
      </c>
      <c r="M18" s="190" t="s">
        <v>161</v>
      </c>
      <c r="N18" s="89"/>
      <c r="O18" s="139" t="s">
        <v>161</v>
      </c>
      <c r="P18" s="244"/>
      <c r="Q18" s="236">
        <f>+Sklop15[[#This Row],[cena/enota brez DDV v EUR]]*Sklop15[[#This Row],[Stopnja DDV (%)]]</f>
        <v>0</v>
      </c>
      <c r="R18" s="236">
        <f>+Sklop15[[#This Row],[cena/enota brez DDV v EUR]]+Sklop15[[#This Row],[Davek (EUR)]]</f>
        <v>0</v>
      </c>
      <c r="S18" s="236">
        <f>+Sklop15[[#This Row],[cena/enota brez DDV v EUR]]*Sklop15[[#This Row],[Okvirna količina]]</f>
        <v>0</v>
      </c>
      <c r="T18" s="238">
        <f>+Sklop15[[#This Row],[Končna cena/enoto mere (EUR) z DDV]]*Sklop15[[#This Row],[Okvirna količina]]</f>
        <v>0</v>
      </c>
      <c r="U18" s="138" t="s">
        <v>161</v>
      </c>
    </row>
    <row r="19" spans="1:21" s="57" customFormat="1" ht="12">
      <c r="A19" s="85" t="s">
        <v>6</v>
      </c>
      <c r="B19" s="239" t="s">
        <v>696</v>
      </c>
      <c r="C19" s="231" t="s">
        <v>161</v>
      </c>
      <c r="D19" s="240" t="s">
        <v>1</v>
      </c>
      <c r="E19" s="115"/>
      <c r="F19" s="233">
        <v>5</v>
      </c>
      <c r="G19" s="246" t="s">
        <v>276</v>
      </c>
      <c r="H1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" s="233" t="str">
        <f>IF(Sklop15[[#This Row],[ZAHTEVANA SHEMA KAKOVOSTI]]&lt;&gt;"",Sklop15[[#This Row],[Preračunana masa/volumen/kos na enoto kg]],"")</f>
        <v/>
      </c>
      <c r="J19" s="234"/>
      <c r="K19" s="190" t="s">
        <v>161</v>
      </c>
      <c r="L19" s="190" t="s">
        <v>161</v>
      </c>
      <c r="M19" s="190" t="s">
        <v>161</v>
      </c>
      <c r="N19" s="89"/>
      <c r="O19" s="139" t="s">
        <v>161</v>
      </c>
      <c r="P19" s="244"/>
      <c r="Q19" s="236">
        <f>+Sklop15[[#This Row],[cena/enota brez DDV v EUR]]*Sklop15[[#This Row],[Stopnja DDV (%)]]</f>
        <v>0</v>
      </c>
      <c r="R19" s="236">
        <f>+Sklop15[[#This Row],[cena/enota brez DDV v EUR]]+Sklop15[[#This Row],[Davek (EUR)]]</f>
        <v>0</v>
      </c>
      <c r="S19" s="236">
        <f>+Sklop15[[#This Row],[cena/enota brez DDV v EUR]]*Sklop15[[#This Row],[Okvirna količina]]</f>
        <v>0</v>
      </c>
      <c r="T19" s="238">
        <f>+Sklop15[[#This Row],[Končna cena/enoto mere (EUR) z DDV]]*Sklop15[[#This Row],[Okvirna količina]]</f>
        <v>0</v>
      </c>
      <c r="U19" s="138" t="s">
        <v>161</v>
      </c>
    </row>
    <row r="20" spans="1:21" s="57" customFormat="1" ht="12">
      <c r="A20" s="85" t="s">
        <v>7</v>
      </c>
      <c r="B20" s="239" t="s">
        <v>697</v>
      </c>
      <c r="C20" s="231" t="s">
        <v>161</v>
      </c>
      <c r="D20" s="240" t="s">
        <v>1</v>
      </c>
      <c r="E20" s="115"/>
      <c r="F20" s="233">
        <v>1500</v>
      </c>
      <c r="G20" s="246" t="s">
        <v>276</v>
      </c>
      <c r="H2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0" s="233" t="str">
        <f>IF(Sklop15[[#This Row],[ZAHTEVANA SHEMA KAKOVOSTI]]&lt;&gt;"",Sklop15[[#This Row],[Preračunana masa/volumen/kos na enoto kg]],"")</f>
        <v/>
      </c>
      <c r="J20" s="234"/>
      <c r="K20" s="190" t="s">
        <v>161</v>
      </c>
      <c r="L20" s="190" t="s">
        <v>161</v>
      </c>
      <c r="M20" s="190" t="s">
        <v>161</v>
      </c>
      <c r="N20" s="89"/>
      <c r="O20" s="139" t="s">
        <v>161</v>
      </c>
      <c r="P20" s="244"/>
      <c r="Q20" s="236">
        <f>+Sklop15[[#This Row],[cena/enota brez DDV v EUR]]*Sklop15[[#This Row],[Stopnja DDV (%)]]</f>
        <v>0</v>
      </c>
      <c r="R20" s="236">
        <f>+Sklop15[[#This Row],[cena/enota brez DDV v EUR]]+Sklop15[[#This Row],[Davek (EUR)]]</f>
        <v>0</v>
      </c>
      <c r="S20" s="236">
        <f>+Sklop15[[#This Row],[cena/enota brez DDV v EUR]]*Sklop15[[#This Row],[Okvirna količina]]</f>
        <v>0</v>
      </c>
      <c r="T20" s="238">
        <f>+Sklop15[[#This Row],[Končna cena/enoto mere (EUR) z DDV]]*Sklop15[[#This Row],[Okvirna količina]]</f>
        <v>0</v>
      </c>
      <c r="U20" s="138" t="s">
        <v>161</v>
      </c>
    </row>
    <row r="21" spans="1:21" s="57" customFormat="1" ht="12">
      <c r="A21" s="85" t="s">
        <v>8</v>
      </c>
      <c r="B21" s="239" t="s">
        <v>289</v>
      </c>
      <c r="C21" s="231" t="s">
        <v>161</v>
      </c>
      <c r="D21" s="240" t="s">
        <v>1</v>
      </c>
      <c r="E21" s="115"/>
      <c r="F21" s="233">
        <v>80</v>
      </c>
      <c r="G21" s="246" t="s">
        <v>276</v>
      </c>
      <c r="H2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1" s="233" t="str">
        <f>IF(Sklop15[[#This Row],[ZAHTEVANA SHEMA KAKOVOSTI]]&lt;&gt;"",Sklop15[[#This Row],[Preračunana masa/volumen/kos na enoto kg]],"")</f>
        <v/>
      </c>
      <c r="J21" s="234"/>
      <c r="K21" s="190" t="s">
        <v>161</v>
      </c>
      <c r="L21" s="190" t="s">
        <v>161</v>
      </c>
      <c r="M21" s="190" t="s">
        <v>161</v>
      </c>
      <c r="N21" s="89"/>
      <c r="O21" s="139" t="s">
        <v>161</v>
      </c>
      <c r="P21" s="244"/>
      <c r="Q21" s="236">
        <f>+Sklop15[[#This Row],[cena/enota brez DDV v EUR]]*Sklop15[[#This Row],[Stopnja DDV (%)]]</f>
        <v>0</v>
      </c>
      <c r="R21" s="236">
        <f>+Sklop15[[#This Row],[cena/enota brez DDV v EUR]]+Sklop15[[#This Row],[Davek (EUR)]]</f>
        <v>0</v>
      </c>
      <c r="S21" s="236">
        <f>+Sklop15[[#This Row],[cena/enota brez DDV v EUR]]*Sklop15[[#This Row],[Okvirna količina]]</f>
        <v>0</v>
      </c>
      <c r="T21" s="238">
        <f>+Sklop15[[#This Row],[Končna cena/enoto mere (EUR) z DDV]]*Sklop15[[#This Row],[Okvirna količina]]</f>
        <v>0</v>
      </c>
      <c r="U21" s="138" t="s">
        <v>161</v>
      </c>
    </row>
    <row r="22" spans="1:21" s="57" customFormat="1" ht="12">
      <c r="A22" s="85" t="s">
        <v>9</v>
      </c>
      <c r="B22" s="239" t="s">
        <v>698</v>
      </c>
      <c r="C22" s="231" t="s">
        <v>161</v>
      </c>
      <c r="D22" s="240" t="s">
        <v>1</v>
      </c>
      <c r="E22" s="115"/>
      <c r="F22" s="233">
        <v>80</v>
      </c>
      <c r="G22" s="246" t="s">
        <v>276</v>
      </c>
      <c r="H2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2" s="233" t="str">
        <f>IF(Sklop15[[#This Row],[ZAHTEVANA SHEMA KAKOVOSTI]]&lt;&gt;"",Sklop15[[#This Row],[Preračunana masa/volumen/kos na enoto kg]],"")</f>
        <v/>
      </c>
      <c r="J22" s="234"/>
      <c r="K22" s="190" t="s">
        <v>161</v>
      </c>
      <c r="L22" s="190" t="s">
        <v>161</v>
      </c>
      <c r="M22" s="190" t="s">
        <v>161</v>
      </c>
      <c r="N22" s="89"/>
      <c r="O22" s="139" t="s">
        <v>161</v>
      </c>
      <c r="P22" s="244"/>
      <c r="Q22" s="236">
        <f>+Sklop15[[#This Row],[cena/enota brez DDV v EUR]]*Sklop15[[#This Row],[Stopnja DDV (%)]]</f>
        <v>0</v>
      </c>
      <c r="R22" s="236">
        <f>+Sklop15[[#This Row],[cena/enota brez DDV v EUR]]+Sklop15[[#This Row],[Davek (EUR)]]</f>
        <v>0</v>
      </c>
      <c r="S22" s="236">
        <f>+Sklop15[[#This Row],[cena/enota brez DDV v EUR]]*Sklop15[[#This Row],[Okvirna količina]]</f>
        <v>0</v>
      </c>
      <c r="T22" s="238">
        <f>+Sklop15[[#This Row],[Končna cena/enoto mere (EUR) z DDV]]*Sklop15[[#This Row],[Okvirna količina]]</f>
        <v>0</v>
      </c>
      <c r="U22" s="138" t="s">
        <v>161</v>
      </c>
    </row>
    <row r="23" spans="1:21" s="57" customFormat="1" ht="12">
      <c r="A23" s="85" t="s">
        <v>10</v>
      </c>
      <c r="B23" s="239" t="s">
        <v>699</v>
      </c>
      <c r="C23" s="231" t="s">
        <v>161</v>
      </c>
      <c r="D23" s="240" t="s">
        <v>1</v>
      </c>
      <c r="E23" s="115"/>
      <c r="F23" s="233">
        <v>800</v>
      </c>
      <c r="G23" s="246" t="s">
        <v>276</v>
      </c>
      <c r="H2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3" s="233" t="str">
        <f>IF(Sklop15[[#This Row],[ZAHTEVANA SHEMA KAKOVOSTI]]&lt;&gt;"",Sklop15[[#This Row],[Preračunana masa/volumen/kos na enoto kg]],"")</f>
        <v/>
      </c>
      <c r="J23" s="234"/>
      <c r="K23" s="190" t="s">
        <v>161</v>
      </c>
      <c r="L23" s="190" t="s">
        <v>161</v>
      </c>
      <c r="M23" s="190" t="s">
        <v>161</v>
      </c>
      <c r="N23" s="89"/>
      <c r="O23" s="139" t="s">
        <v>161</v>
      </c>
      <c r="P23" s="244"/>
      <c r="Q23" s="236">
        <f>+Sklop15[[#This Row],[cena/enota brez DDV v EUR]]*Sklop15[[#This Row],[Stopnja DDV (%)]]</f>
        <v>0</v>
      </c>
      <c r="R23" s="236">
        <f>+Sklop15[[#This Row],[cena/enota brez DDV v EUR]]+Sklop15[[#This Row],[Davek (EUR)]]</f>
        <v>0</v>
      </c>
      <c r="S23" s="236">
        <f>+Sklop15[[#This Row],[cena/enota brez DDV v EUR]]*Sklop15[[#This Row],[Okvirna količina]]</f>
        <v>0</v>
      </c>
      <c r="T23" s="238">
        <f>+Sklop15[[#This Row],[Končna cena/enoto mere (EUR) z DDV]]*Sklop15[[#This Row],[Okvirna količina]]</f>
        <v>0</v>
      </c>
      <c r="U23" s="138" t="s">
        <v>161</v>
      </c>
    </row>
    <row r="24" spans="1:21" s="57" customFormat="1" ht="12">
      <c r="A24" s="85" t="s">
        <v>11</v>
      </c>
      <c r="B24" s="239" t="s">
        <v>700</v>
      </c>
      <c r="C24" s="231" t="s">
        <v>161</v>
      </c>
      <c r="D24" s="240" t="s">
        <v>1</v>
      </c>
      <c r="E24" s="115"/>
      <c r="F24" s="233">
        <v>600</v>
      </c>
      <c r="G24" s="246" t="s">
        <v>276</v>
      </c>
      <c r="H2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4" s="233" t="str">
        <f>IF(Sklop15[[#This Row],[ZAHTEVANA SHEMA KAKOVOSTI]]&lt;&gt;"",Sklop15[[#This Row],[Preračunana masa/volumen/kos na enoto kg]],"")</f>
        <v/>
      </c>
      <c r="J24" s="234"/>
      <c r="K24" s="190" t="s">
        <v>161</v>
      </c>
      <c r="L24" s="190" t="s">
        <v>161</v>
      </c>
      <c r="M24" s="190" t="s">
        <v>161</v>
      </c>
      <c r="N24" s="89"/>
      <c r="O24" s="139" t="s">
        <v>161</v>
      </c>
      <c r="P24" s="244"/>
      <c r="Q24" s="236">
        <f>+Sklop15[[#This Row],[cena/enota brez DDV v EUR]]*Sklop15[[#This Row],[Stopnja DDV (%)]]</f>
        <v>0</v>
      </c>
      <c r="R24" s="236">
        <f>+Sklop15[[#This Row],[cena/enota brez DDV v EUR]]+Sklop15[[#This Row],[Davek (EUR)]]</f>
        <v>0</v>
      </c>
      <c r="S24" s="236">
        <f>+Sklop15[[#This Row],[cena/enota brez DDV v EUR]]*Sklop15[[#This Row],[Okvirna količina]]</f>
        <v>0</v>
      </c>
      <c r="T24" s="238">
        <f>+Sklop15[[#This Row],[Končna cena/enoto mere (EUR) z DDV]]*Sklop15[[#This Row],[Okvirna količina]]</f>
        <v>0</v>
      </c>
      <c r="U24" s="138" t="s">
        <v>161</v>
      </c>
    </row>
    <row r="25" spans="1:21" s="57" customFormat="1" ht="12">
      <c r="A25" s="85" t="s">
        <v>12</v>
      </c>
      <c r="B25" s="239" t="s">
        <v>701</v>
      </c>
      <c r="C25" s="231" t="s">
        <v>161</v>
      </c>
      <c r="D25" s="240" t="s">
        <v>1</v>
      </c>
      <c r="E25" s="115"/>
      <c r="F25" s="233">
        <v>500</v>
      </c>
      <c r="G25" s="246" t="s">
        <v>276</v>
      </c>
      <c r="H2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5" s="233" t="str">
        <f>IF(Sklop15[[#This Row],[ZAHTEVANA SHEMA KAKOVOSTI]]&lt;&gt;"",Sklop15[[#This Row],[Preračunana masa/volumen/kos na enoto kg]],"")</f>
        <v/>
      </c>
      <c r="J25" s="234"/>
      <c r="K25" s="190" t="s">
        <v>161</v>
      </c>
      <c r="L25" s="190" t="s">
        <v>161</v>
      </c>
      <c r="M25" s="190" t="s">
        <v>161</v>
      </c>
      <c r="N25" s="89"/>
      <c r="O25" s="139" t="s">
        <v>161</v>
      </c>
      <c r="P25" s="244"/>
      <c r="Q25" s="236">
        <f>+Sklop15[[#This Row],[cena/enota brez DDV v EUR]]*Sklop15[[#This Row],[Stopnja DDV (%)]]</f>
        <v>0</v>
      </c>
      <c r="R25" s="236">
        <f>+Sklop15[[#This Row],[cena/enota brez DDV v EUR]]+Sklop15[[#This Row],[Davek (EUR)]]</f>
        <v>0</v>
      </c>
      <c r="S25" s="236">
        <f>+Sklop15[[#This Row],[cena/enota brez DDV v EUR]]*Sklop15[[#This Row],[Okvirna količina]]</f>
        <v>0</v>
      </c>
      <c r="T25" s="238">
        <f>+Sklop15[[#This Row],[Končna cena/enoto mere (EUR) z DDV]]*Sklop15[[#This Row],[Okvirna količina]]</f>
        <v>0</v>
      </c>
      <c r="U25" s="138" t="s">
        <v>161</v>
      </c>
    </row>
    <row r="26" spans="1:21" s="57" customFormat="1" ht="12">
      <c r="A26" s="85" t="s">
        <v>13</v>
      </c>
      <c r="B26" s="239" t="s">
        <v>702</v>
      </c>
      <c r="C26" s="231" t="s">
        <v>161</v>
      </c>
      <c r="D26" s="240" t="s">
        <v>1</v>
      </c>
      <c r="E26" s="115"/>
      <c r="F26" s="233">
        <v>1000</v>
      </c>
      <c r="G26" s="246" t="s">
        <v>276</v>
      </c>
      <c r="H2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6" s="233" t="str">
        <f>IF(Sklop15[[#This Row],[ZAHTEVANA SHEMA KAKOVOSTI]]&lt;&gt;"",Sklop15[[#This Row],[Preračunana masa/volumen/kos na enoto kg]],"")</f>
        <v/>
      </c>
      <c r="J26" s="234"/>
      <c r="K26" s="190" t="s">
        <v>161</v>
      </c>
      <c r="L26" s="190" t="s">
        <v>161</v>
      </c>
      <c r="M26" s="190" t="s">
        <v>161</v>
      </c>
      <c r="N26" s="89"/>
      <c r="O26" s="139" t="s">
        <v>161</v>
      </c>
      <c r="P26" s="244"/>
      <c r="Q26" s="236">
        <f>+Sklop15[[#This Row],[cena/enota brez DDV v EUR]]*Sklop15[[#This Row],[Stopnja DDV (%)]]</f>
        <v>0</v>
      </c>
      <c r="R26" s="236">
        <f>+Sklop15[[#This Row],[cena/enota brez DDV v EUR]]+Sklop15[[#This Row],[Davek (EUR)]]</f>
        <v>0</v>
      </c>
      <c r="S26" s="236">
        <f>+Sklop15[[#This Row],[cena/enota brez DDV v EUR]]*Sklop15[[#This Row],[Okvirna količina]]</f>
        <v>0</v>
      </c>
      <c r="T26" s="238">
        <f>+Sklop15[[#This Row],[Končna cena/enoto mere (EUR) z DDV]]*Sklop15[[#This Row],[Okvirna količina]]</f>
        <v>0</v>
      </c>
      <c r="U26" s="138" t="s">
        <v>161</v>
      </c>
    </row>
    <row r="27" spans="1:21" s="57" customFormat="1" ht="12">
      <c r="A27" s="85" t="s">
        <v>14</v>
      </c>
      <c r="B27" s="239" t="s">
        <v>703</v>
      </c>
      <c r="C27" s="231" t="s">
        <v>161</v>
      </c>
      <c r="D27" s="240" t="s">
        <v>1</v>
      </c>
      <c r="E27" s="115"/>
      <c r="F27" s="233">
        <v>1000</v>
      </c>
      <c r="G27" s="246" t="s">
        <v>276</v>
      </c>
      <c r="H2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7" s="233" t="str">
        <f>IF(Sklop15[[#This Row],[ZAHTEVANA SHEMA KAKOVOSTI]]&lt;&gt;"",Sklop15[[#This Row],[Preračunana masa/volumen/kos na enoto kg]],"")</f>
        <v/>
      </c>
      <c r="J27" s="234"/>
      <c r="K27" s="190" t="s">
        <v>161</v>
      </c>
      <c r="L27" s="190" t="s">
        <v>161</v>
      </c>
      <c r="M27" s="190" t="s">
        <v>161</v>
      </c>
      <c r="N27" s="89"/>
      <c r="O27" s="139" t="s">
        <v>161</v>
      </c>
      <c r="P27" s="244"/>
      <c r="Q27" s="236">
        <f>+Sklop15[[#This Row],[cena/enota brez DDV v EUR]]*Sklop15[[#This Row],[Stopnja DDV (%)]]</f>
        <v>0</v>
      </c>
      <c r="R27" s="236">
        <f>+Sklop15[[#This Row],[cena/enota brez DDV v EUR]]+Sklop15[[#This Row],[Davek (EUR)]]</f>
        <v>0</v>
      </c>
      <c r="S27" s="236">
        <f>+Sklop15[[#This Row],[cena/enota brez DDV v EUR]]*Sklop15[[#This Row],[Okvirna količina]]</f>
        <v>0</v>
      </c>
      <c r="T27" s="238">
        <f>+Sklop15[[#This Row],[Končna cena/enoto mere (EUR) z DDV]]*Sklop15[[#This Row],[Okvirna količina]]</f>
        <v>0</v>
      </c>
      <c r="U27" s="138" t="s">
        <v>161</v>
      </c>
    </row>
    <row r="28" spans="1:21" s="57" customFormat="1" ht="12">
      <c r="A28" s="85" t="s">
        <v>15</v>
      </c>
      <c r="B28" s="239" t="s">
        <v>704</v>
      </c>
      <c r="C28" s="231" t="s">
        <v>161</v>
      </c>
      <c r="D28" s="240" t="s">
        <v>1</v>
      </c>
      <c r="E28" s="115"/>
      <c r="F28" s="233">
        <v>1000</v>
      </c>
      <c r="G28" s="246" t="s">
        <v>276</v>
      </c>
      <c r="H2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8" s="233" t="str">
        <f>IF(Sklop15[[#This Row],[ZAHTEVANA SHEMA KAKOVOSTI]]&lt;&gt;"",Sklop15[[#This Row],[Preračunana masa/volumen/kos na enoto kg]],"")</f>
        <v/>
      </c>
      <c r="J28" s="234"/>
      <c r="K28" s="190" t="s">
        <v>161</v>
      </c>
      <c r="L28" s="190" t="s">
        <v>161</v>
      </c>
      <c r="M28" s="190" t="s">
        <v>161</v>
      </c>
      <c r="N28" s="89"/>
      <c r="O28" s="139" t="s">
        <v>161</v>
      </c>
      <c r="P28" s="244"/>
      <c r="Q28" s="236">
        <f>+Sklop15[[#This Row],[cena/enota brez DDV v EUR]]*Sklop15[[#This Row],[Stopnja DDV (%)]]</f>
        <v>0</v>
      </c>
      <c r="R28" s="236">
        <f>+Sklop15[[#This Row],[cena/enota brez DDV v EUR]]+Sklop15[[#This Row],[Davek (EUR)]]</f>
        <v>0</v>
      </c>
      <c r="S28" s="236">
        <f>+Sklop15[[#This Row],[cena/enota brez DDV v EUR]]*Sklop15[[#This Row],[Okvirna količina]]</f>
        <v>0</v>
      </c>
      <c r="T28" s="238">
        <f>+Sklop15[[#This Row],[Končna cena/enoto mere (EUR) z DDV]]*Sklop15[[#This Row],[Okvirna količina]]</f>
        <v>0</v>
      </c>
      <c r="U28" s="138" t="s">
        <v>161</v>
      </c>
    </row>
    <row r="29" spans="1:21" s="57" customFormat="1" ht="12">
      <c r="A29" s="85" t="s">
        <v>16</v>
      </c>
      <c r="B29" s="239" t="s">
        <v>1209</v>
      </c>
      <c r="C29" s="231" t="s">
        <v>161</v>
      </c>
      <c r="D29" s="240" t="s">
        <v>1</v>
      </c>
      <c r="E29" s="115" t="s">
        <v>183</v>
      </c>
      <c r="F29" s="233">
        <v>2200</v>
      </c>
      <c r="G29" s="246" t="s">
        <v>276</v>
      </c>
      <c r="H2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2200</v>
      </c>
      <c r="I29" s="233">
        <f>IF(Sklop15[[#This Row],[ZAHTEVANA SHEMA KAKOVOSTI]]&lt;&gt;"",Sklop15[[#This Row],[Preračunana masa/volumen/kos na enoto kg]],"")</f>
        <v>2200</v>
      </c>
      <c r="J29" s="234"/>
      <c r="K29" s="190" t="s">
        <v>161</v>
      </c>
      <c r="L29" s="190" t="s">
        <v>161</v>
      </c>
      <c r="M29" s="190" t="s">
        <v>161</v>
      </c>
      <c r="N29" s="89"/>
      <c r="O29" s="139" t="s">
        <v>161</v>
      </c>
      <c r="P29" s="244"/>
      <c r="Q29" s="236">
        <f>+Sklop15[[#This Row],[cena/enota brez DDV v EUR]]*Sklop15[[#This Row],[Stopnja DDV (%)]]</f>
        <v>0</v>
      </c>
      <c r="R29" s="236">
        <f>+Sklop15[[#This Row],[cena/enota brez DDV v EUR]]+Sklop15[[#This Row],[Davek (EUR)]]</f>
        <v>0</v>
      </c>
      <c r="S29" s="236">
        <f>+Sklop15[[#This Row],[cena/enota brez DDV v EUR]]*Sklop15[[#This Row],[Okvirna količina]]</f>
        <v>0</v>
      </c>
      <c r="T29" s="238">
        <f>+Sklop15[[#This Row],[Končna cena/enoto mere (EUR) z DDV]]*Sklop15[[#This Row],[Okvirna količina]]</f>
        <v>0</v>
      </c>
      <c r="U29" s="138" t="s">
        <v>161</v>
      </c>
    </row>
    <row r="30" spans="1:21" s="57" customFormat="1" ht="12">
      <c r="A30" s="85" t="s">
        <v>17</v>
      </c>
      <c r="B30" s="239" t="s">
        <v>705</v>
      </c>
      <c r="C30" s="231" t="s">
        <v>161</v>
      </c>
      <c r="D30" s="240" t="s">
        <v>1</v>
      </c>
      <c r="E30" s="115"/>
      <c r="F30" s="233">
        <v>1300</v>
      </c>
      <c r="G30" s="246" t="s">
        <v>326</v>
      </c>
      <c r="H3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I30" s="233" t="str">
        <f>IF(Sklop15[[#This Row],[ZAHTEVANA SHEMA KAKOVOSTI]]&lt;&gt;"",Sklop15[[#This Row],[Preračunana masa/volumen/kos na enoto kg]],"")</f>
        <v/>
      </c>
      <c r="J30" s="234"/>
      <c r="K30" s="190" t="s">
        <v>161</v>
      </c>
      <c r="L30" s="190" t="s">
        <v>161</v>
      </c>
      <c r="M30" s="190" t="s">
        <v>161</v>
      </c>
      <c r="N30" s="89"/>
      <c r="O30" s="139" t="s">
        <v>161</v>
      </c>
      <c r="P30" s="244"/>
      <c r="Q30" s="236">
        <f>+Sklop15[[#This Row],[cena/enota brez DDV v EUR]]*Sklop15[[#This Row],[Stopnja DDV (%)]]</f>
        <v>0</v>
      </c>
      <c r="R30" s="236">
        <f>+Sklop15[[#This Row],[cena/enota brez DDV v EUR]]+Sklop15[[#This Row],[Davek (EUR)]]</f>
        <v>0</v>
      </c>
      <c r="S30" s="236">
        <f>+Sklop15[[#This Row],[cena/enota brez DDV v EUR]]*Sklop15[[#This Row],[Okvirna količina]]</f>
        <v>0</v>
      </c>
      <c r="T30" s="238">
        <f>+Sklop15[[#This Row],[Končna cena/enoto mere (EUR) z DDV]]*Sklop15[[#This Row],[Okvirna količina]]</f>
        <v>0</v>
      </c>
      <c r="U30" s="138" t="s">
        <v>161</v>
      </c>
    </row>
    <row r="31" spans="1:21" s="57" customFormat="1" ht="12">
      <c r="A31" s="85" t="s">
        <v>18</v>
      </c>
      <c r="B31" s="239" t="s">
        <v>706</v>
      </c>
      <c r="C31" s="231" t="s">
        <v>161</v>
      </c>
      <c r="D31" s="240" t="s">
        <v>1</v>
      </c>
      <c r="E31" s="115"/>
      <c r="F31" s="233">
        <v>80</v>
      </c>
      <c r="G31" s="246" t="s">
        <v>276</v>
      </c>
      <c r="H3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1" s="233" t="str">
        <f>IF(Sklop15[[#This Row],[ZAHTEVANA SHEMA KAKOVOSTI]]&lt;&gt;"",Sklop15[[#This Row],[Preračunana masa/volumen/kos na enoto kg]],"")</f>
        <v/>
      </c>
      <c r="J31" s="234"/>
      <c r="K31" s="190" t="s">
        <v>161</v>
      </c>
      <c r="L31" s="190" t="s">
        <v>161</v>
      </c>
      <c r="M31" s="190" t="s">
        <v>161</v>
      </c>
      <c r="N31" s="89"/>
      <c r="O31" s="139" t="s">
        <v>161</v>
      </c>
      <c r="P31" s="244"/>
      <c r="Q31" s="236">
        <f>+Sklop15[[#This Row],[cena/enota brez DDV v EUR]]*Sklop15[[#This Row],[Stopnja DDV (%)]]</f>
        <v>0</v>
      </c>
      <c r="R31" s="236">
        <f>+Sklop15[[#This Row],[cena/enota brez DDV v EUR]]+Sklop15[[#This Row],[Davek (EUR)]]</f>
        <v>0</v>
      </c>
      <c r="S31" s="236">
        <f>+Sklop15[[#This Row],[cena/enota brez DDV v EUR]]*Sklop15[[#This Row],[Okvirna količina]]</f>
        <v>0</v>
      </c>
      <c r="T31" s="238">
        <f>+Sklop15[[#This Row],[Končna cena/enoto mere (EUR) z DDV]]*Sklop15[[#This Row],[Okvirna količina]]</f>
        <v>0</v>
      </c>
      <c r="U31" s="138" t="s">
        <v>161</v>
      </c>
    </row>
    <row r="32" spans="1:21" s="57" customFormat="1" ht="12">
      <c r="A32" s="85" t="s">
        <v>19</v>
      </c>
      <c r="B32" s="239" t="s">
        <v>290</v>
      </c>
      <c r="C32" s="231" t="s">
        <v>161</v>
      </c>
      <c r="D32" s="240" t="s">
        <v>1</v>
      </c>
      <c r="E32" s="115"/>
      <c r="F32" s="233">
        <v>300</v>
      </c>
      <c r="G32" s="246" t="s">
        <v>276</v>
      </c>
      <c r="H3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2" s="233" t="str">
        <f>IF(Sklop15[[#This Row],[ZAHTEVANA SHEMA KAKOVOSTI]]&lt;&gt;"",Sklop15[[#This Row],[Preračunana masa/volumen/kos na enoto kg]],"")</f>
        <v/>
      </c>
      <c r="J32" s="234"/>
      <c r="K32" s="190" t="s">
        <v>161</v>
      </c>
      <c r="L32" s="190" t="s">
        <v>161</v>
      </c>
      <c r="M32" s="190" t="s">
        <v>161</v>
      </c>
      <c r="N32" s="89"/>
      <c r="O32" s="139" t="s">
        <v>161</v>
      </c>
      <c r="P32" s="244"/>
      <c r="Q32" s="236">
        <f>+Sklop15[[#This Row],[cena/enota brez DDV v EUR]]*Sklop15[[#This Row],[Stopnja DDV (%)]]</f>
        <v>0</v>
      </c>
      <c r="R32" s="236">
        <f>+Sklop15[[#This Row],[cena/enota brez DDV v EUR]]+Sklop15[[#This Row],[Davek (EUR)]]</f>
        <v>0</v>
      </c>
      <c r="S32" s="236">
        <f>+Sklop15[[#This Row],[cena/enota brez DDV v EUR]]*Sklop15[[#This Row],[Okvirna količina]]</f>
        <v>0</v>
      </c>
      <c r="T32" s="238">
        <f>+Sklop15[[#This Row],[Končna cena/enoto mere (EUR) z DDV]]*Sklop15[[#This Row],[Okvirna količina]]</f>
        <v>0</v>
      </c>
      <c r="U32" s="138" t="s">
        <v>161</v>
      </c>
    </row>
    <row r="33" spans="1:21" s="57" customFormat="1" ht="12">
      <c r="A33" s="85" t="s">
        <v>20</v>
      </c>
      <c r="B33" s="239" t="s">
        <v>707</v>
      </c>
      <c r="C33" s="231" t="s">
        <v>161</v>
      </c>
      <c r="D33" s="240" t="s">
        <v>1</v>
      </c>
      <c r="E33" s="115"/>
      <c r="F33" s="233">
        <v>300</v>
      </c>
      <c r="G33" s="246" t="s">
        <v>276</v>
      </c>
      <c r="H3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3" s="233" t="str">
        <f>IF(Sklop15[[#This Row],[ZAHTEVANA SHEMA KAKOVOSTI]]&lt;&gt;"",Sklop15[[#This Row],[Preračunana masa/volumen/kos na enoto kg]],"")</f>
        <v/>
      </c>
      <c r="J33" s="234"/>
      <c r="K33" s="190" t="s">
        <v>161</v>
      </c>
      <c r="L33" s="190" t="s">
        <v>161</v>
      </c>
      <c r="M33" s="190" t="s">
        <v>161</v>
      </c>
      <c r="N33" s="89"/>
      <c r="O33" s="139" t="s">
        <v>161</v>
      </c>
      <c r="P33" s="244"/>
      <c r="Q33" s="236">
        <f>+Sklop15[[#This Row],[cena/enota brez DDV v EUR]]*Sklop15[[#This Row],[Stopnja DDV (%)]]</f>
        <v>0</v>
      </c>
      <c r="R33" s="236">
        <f>+Sklop15[[#This Row],[cena/enota brez DDV v EUR]]+Sklop15[[#This Row],[Davek (EUR)]]</f>
        <v>0</v>
      </c>
      <c r="S33" s="236">
        <f>+Sklop15[[#This Row],[cena/enota brez DDV v EUR]]*Sklop15[[#This Row],[Okvirna količina]]</f>
        <v>0</v>
      </c>
      <c r="T33" s="238">
        <f>+Sklop15[[#This Row],[Končna cena/enoto mere (EUR) z DDV]]*Sklop15[[#This Row],[Okvirna količina]]</f>
        <v>0</v>
      </c>
      <c r="U33" s="138" t="s">
        <v>161</v>
      </c>
    </row>
    <row r="34" spans="1:21" s="57" customFormat="1" ht="12">
      <c r="A34" s="85" t="s">
        <v>21</v>
      </c>
      <c r="B34" s="239" t="s">
        <v>708</v>
      </c>
      <c r="C34" s="231" t="s">
        <v>161</v>
      </c>
      <c r="D34" s="240" t="s">
        <v>1</v>
      </c>
      <c r="E34" s="115"/>
      <c r="F34" s="233">
        <v>1000</v>
      </c>
      <c r="G34" s="246" t="s">
        <v>276</v>
      </c>
      <c r="H3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34" s="233" t="str">
        <f>IF(Sklop15[[#This Row],[ZAHTEVANA SHEMA KAKOVOSTI]]&lt;&gt;"",Sklop15[[#This Row],[Preračunana masa/volumen/kos na enoto kg]],"")</f>
        <v/>
      </c>
      <c r="J34" s="234"/>
      <c r="K34" s="190" t="s">
        <v>161</v>
      </c>
      <c r="L34" s="190" t="s">
        <v>161</v>
      </c>
      <c r="M34" s="190" t="s">
        <v>161</v>
      </c>
      <c r="N34" s="89"/>
      <c r="O34" s="139" t="s">
        <v>161</v>
      </c>
      <c r="P34" s="244"/>
      <c r="Q34" s="236">
        <f>+Sklop15[[#This Row],[cena/enota brez DDV v EUR]]*Sklop15[[#This Row],[Stopnja DDV (%)]]</f>
        <v>0</v>
      </c>
      <c r="R34" s="236">
        <f>+Sklop15[[#This Row],[cena/enota brez DDV v EUR]]+Sklop15[[#This Row],[Davek (EUR)]]</f>
        <v>0</v>
      </c>
      <c r="S34" s="236">
        <f>+Sklop15[[#This Row],[cena/enota brez DDV v EUR]]*Sklop15[[#This Row],[Okvirna količina]]</f>
        <v>0</v>
      </c>
      <c r="T34" s="238">
        <f>+Sklop15[[#This Row],[Končna cena/enoto mere (EUR) z DDV]]*Sklop15[[#This Row],[Okvirna količina]]</f>
        <v>0</v>
      </c>
      <c r="U34" s="138" t="s">
        <v>161</v>
      </c>
    </row>
    <row r="35" spans="1:21" s="57" customFormat="1" ht="12">
      <c r="A35" s="85" t="s">
        <v>22</v>
      </c>
      <c r="B35" s="239" t="s">
        <v>709</v>
      </c>
      <c r="C35" s="231" t="s">
        <v>161</v>
      </c>
      <c r="D35" s="240" t="s">
        <v>1</v>
      </c>
      <c r="E35" s="115"/>
      <c r="F35" s="233">
        <v>8</v>
      </c>
      <c r="G35" s="246" t="s">
        <v>276</v>
      </c>
      <c r="H3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35" s="233" t="str">
        <f>IF(Sklop15[[#This Row],[ZAHTEVANA SHEMA KAKOVOSTI]]&lt;&gt;"",Sklop15[[#This Row],[Preračunana masa/volumen/kos na enoto kg]],"")</f>
        <v/>
      </c>
      <c r="J35" s="234"/>
      <c r="K35" s="190" t="s">
        <v>161</v>
      </c>
      <c r="L35" s="190" t="s">
        <v>161</v>
      </c>
      <c r="M35" s="190" t="s">
        <v>161</v>
      </c>
      <c r="N35" s="89"/>
      <c r="O35" s="139" t="s">
        <v>161</v>
      </c>
      <c r="P35" s="244"/>
      <c r="Q35" s="236">
        <f>+Sklop15[[#This Row],[cena/enota brez DDV v EUR]]*Sklop15[[#This Row],[Stopnja DDV (%)]]</f>
        <v>0</v>
      </c>
      <c r="R35" s="236">
        <f>+Sklop15[[#This Row],[cena/enota brez DDV v EUR]]+Sklop15[[#This Row],[Davek (EUR)]]</f>
        <v>0</v>
      </c>
      <c r="S35" s="236">
        <f>+Sklop15[[#This Row],[cena/enota brez DDV v EUR]]*Sklop15[[#This Row],[Okvirna količina]]</f>
        <v>0</v>
      </c>
      <c r="T35" s="238">
        <f>+Sklop15[[#This Row],[Končna cena/enoto mere (EUR) z DDV]]*Sklop15[[#This Row],[Okvirna količina]]</f>
        <v>0</v>
      </c>
      <c r="U35" s="138" t="s">
        <v>161</v>
      </c>
    </row>
    <row r="36" spans="1:21" s="57" customFormat="1" ht="12">
      <c r="A36" s="85" t="s">
        <v>23</v>
      </c>
      <c r="B36" s="239" t="s">
        <v>710</v>
      </c>
      <c r="C36" s="231" t="s">
        <v>161</v>
      </c>
      <c r="D36" s="240" t="s">
        <v>1</v>
      </c>
      <c r="E36" s="115"/>
      <c r="F36" s="233">
        <v>400</v>
      </c>
      <c r="G36" s="246" t="s">
        <v>276</v>
      </c>
      <c r="H3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6" s="233" t="str">
        <f>IF(Sklop15[[#This Row],[ZAHTEVANA SHEMA KAKOVOSTI]]&lt;&gt;"",Sklop15[[#This Row],[Preračunana masa/volumen/kos na enoto kg]],"")</f>
        <v/>
      </c>
      <c r="J36" s="234"/>
      <c r="K36" s="190" t="s">
        <v>161</v>
      </c>
      <c r="L36" s="190" t="s">
        <v>161</v>
      </c>
      <c r="M36" s="190" t="s">
        <v>161</v>
      </c>
      <c r="N36" s="89"/>
      <c r="O36" s="139" t="s">
        <v>161</v>
      </c>
      <c r="P36" s="244"/>
      <c r="Q36" s="236">
        <f>+Sklop15[[#This Row],[cena/enota brez DDV v EUR]]*Sklop15[[#This Row],[Stopnja DDV (%)]]</f>
        <v>0</v>
      </c>
      <c r="R36" s="236">
        <f>+Sklop15[[#This Row],[cena/enota brez DDV v EUR]]+Sklop15[[#This Row],[Davek (EUR)]]</f>
        <v>0</v>
      </c>
      <c r="S36" s="236">
        <f>+Sklop15[[#This Row],[cena/enota brez DDV v EUR]]*Sklop15[[#This Row],[Okvirna količina]]</f>
        <v>0</v>
      </c>
      <c r="T36" s="238">
        <f>+Sklop15[[#This Row],[Končna cena/enoto mere (EUR) z DDV]]*Sklop15[[#This Row],[Okvirna količina]]</f>
        <v>0</v>
      </c>
      <c r="U36" s="138" t="s">
        <v>161</v>
      </c>
    </row>
    <row r="37" spans="1:21" s="57" customFormat="1" ht="12">
      <c r="A37" s="85" t="s">
        <v>24</v>
      </c>
      <c r="B37" s="239" t="s">
        <v>711</v>
      </c>
      <c r="C37" s="231" t="s">
        <v>161</v>
      </c>
      <c r="D37" s="240" t="s">
        <v>1</v>
      </c>
      <c r="E37" s="115"/>
      <c r="F37" s="233">
        <v>800</v>
      </c>
      <c r="G37" s="246" t="s">
        <v>276</v>
      </c>
      <c r="H3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37" s="233" t="str">
        <f>IF(Sklop15[[#This Row],[ZAHTEVANA SHEMA KAKOVOSTI]]&lt;&gt;"",Sklop15[[#This Row],[Preračunana masa/volumen/kos na enoto kg]],"")</f>
        <v/>
      </c>
      <c r="J37" s="234"/>
      <c r="K37" s="190" t="s">
        <v>161</v>
      </c>
      <c r="L37" s="190" t="s">
        <v>161</v>
      </c>
      <c r="M37" s="190" t="s">
        <v>161</v>
      </c>
      <c r="N37" s="89"/>
      <c r="O37" s="139" t="s">
        <v>161</v>
      </c>
      <c r="P37" s="244"/>
      <c r="Q37" s="236">
        <f>+Sklop15[[#This Row],[cena/enota brez DDV v EUR]]*Sklop15[[#This Row],[Stopnja DDV (%)]]</f>
        <v>0</v>
      </c>
      <c r="R37" s="236">
        <f>+Sklop15[[#This Row],[cena/enota brez DDV v EUR]]+Sklop15[[#This Row],[Davek (EUR)]]</f>
        <v>0</v>
      </c>
      <c r="S37" s="236">
        <f>+Sklop15[[#This Row],[cena/enota brez DDV v EUR]]*Sklop15[[#This Row],[Okvirna količina]]</f>
        <v>0</v>
      </c>
      <c r="T37" s="238">
        <f>+Sklop15[[#This Row],[Končna cena/enoto mere (EUR) z DDV]]*Sklop15[[#This Row],[Okvirna količina]]</f>
        <v>0</v>
      </c>
      <c r="U37" s="138" t="s">
        <v>161</v>
      </c>
    </row>
    <row r="38" spans="1:21" s="57" customFormat="1" ht="12">
      <c r="A38" s="85" t="s">
        <v>25</v>
      </c>
      <c r="B38" s="239" t="s">
        <v>712</v>
      </c>
      <c r="C38" s="231" t="s">
        <v>161</v>
      </c>
      <c r="D38" s="240" t="s">
        <v>1</v>
      </c>
      <c r="E38" s="115"/>
      <c r="F38" s="233">
        <v>1000</v>
      </c>
      <c r="G38" s="246" t="s">
        <v>276</v>
      </c>
      <c r="H3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38" s="233" t="str">
        <f>IF(Sklop15[[#This Row],[ZAHTEVANA SHEMA KAKOVOSTI]]&lt;&gt;"",Sklop15[[#This Row],[Preračunana masa/volumen/kos na enoto kg]],"")</f>
        <v/>
      </c>
      <c r="J38" s="234"/>
      <c r="K38" s="190" t="s">
        <v>161</v>
      </c>
      <c r="L38" s="190" t="s">
        <v>161</v>
      </c>
      <c r="M38" s="190" t="s">
        <v>161</v>
      </c>
      <c r="N38" s="89"/>
      <c r="O38" s="139" t="s">
        <v>161</v>
      </c>
      <c r="P38" s="244"/>
      <c r="Q38" s="236">
        <f>+Sklop15[[#This Row],[cena/enota brez DDV v EUR]]*Sklop15[[#This Row],[Stopnja DDV (%)]]</f>
        <v>0</v>
      </c>
      <c r="R38" s="236">
        <f>+Sklop15[[#This Row],[cena/enota brez DDV v EUR]]+Sklop15[[#This Row],[Davek (EUR)]]</f>
        <v>0</v>
      </c>
      <c r="S38" s="236">
        <f>+Sklop15[[#This Row],[cena/enota brez DDV v EUR]]*Sklop15[[#This Row],[Okvirna količina]]</f>
        <v>0</v>
      </c>
      <c r="T38" s="238">
        <f>+Sklop15[[#This Row],[Končna cena/enoto mere (EUR) z DDV]]*Sklop15[[#This Row],[Okvirna količina]]</f>
        <v>0</v>
      </c>
      <c r="U38" s="138" t="s">
        <v>161</v>
      </c>
    </row>
    <row r="39" spans="1:21" s="57" customFormat="1" ht="12">
      <c r="A39" s="85" t="s">
        <v>26</v>
      </c>
      <c r="B39" s="239" t="s">
        <v>713</v>
      </c>
      <c r="C39" s="231" t="s">
        <v>161</v>
      </c>
      <c r="D39" s="240" t="s">
        <v>1</v>
      </c>
      <c r="E39" s="115"/>
      <c r="F39" s="233">
        <v>8</v>
      </c>
      <c r="G39" s="246" t="s">
        <v>276</v>
      </c>
      <c r="H3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39" s="233" t="str">
        <f>IF(Sklop15[[#This Row],[ZAHTEVANA SHEMA KAKOVOSTI]]&lt;&gt;"",Sklop15[[#This Row],[Preračunana masa/volumen/kos na enoto kg]],"")</f>
        <v/>
      </c>
      <c r="J39" s="234"/>
      <c r="K39" s="190" t="s">
        <v>161</v>
      </c>
      <c r="L39" s="190" t="s">
        <v>161</v>
      </c>
      <c r="M39" s="190" t="s">
        <v>161</v>
      </c>
      <c r="N39" s="89"/>
      <c r="O39" s="139" t="s">
        <v>161</v>
      </c>
      <c r="P39" s="244"/>
      <c r="Q39" s="236">
        <f>+Sklop15[[#This Row],[cena/enota brez DDV v EUR]]*Sklop15[[#This Row],[Stopnja DDV (%)]]</f>
        <v>0</v>
      </c>
      <c r="R39" s="236">
        <f>+Sklop15[[#This Row],[cena/enota brez DDV v EUR]]+Sklop15[[#This Row],[Davek (EUR)]]</f>
        <v>0</v>
      </c>
      <c r="S39" s="236">
        <f>+Sklop15[[#This Row],[cena/enota brez DDV v EUR]]*Sklop15[[#This Row],[Okvirna količina]]</f>
        <v>0</v>
      </c>
      <c r="T39" s="238">
        <f>+Sklop15[[#This Row],[Končna cena/enoto mere (EUR) z DDV]]*Sklop15[[#This Row],[Okvirna količina]]</f>
        <v>0</v>
      </c>
      <c r="U39" s="138" t="s">
        <v>161</v>
      </c>
    </row>
    <row r="40" spans="1:21" s="57" customFormat="1" ht="12">
      <c r="A40" s="85" t="s">
        <v>27</v>
      </c>
      <c r="B40" s="239" t="s">
        <v>714</v>
      </c>
      <c r="C40" s="231" t="s">
        <v>161</v>
      </c>
      <c r="D40" s="240" t="s">
        <v>1</v>
      </c>
      <c r="E40" s="115"/>
      <c r="F40" s="233">
        <v>1000</v>
      </c>
      <c r="G40" s="246" t="s">
        <v>276</v>
      </c>
      <c r="H4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40" s="233" t="str">
        <f>IF(Sklop15[[#This Row],[ZAHTEVANA SHEMA KAKOVOSTI]]&lt;&gt;"",Sklop15[[#This Row],[Preračunana masa/volumen/kos na enoto kg]],"")</f>
        <v/>
      </c>
      <c r="J40" s="234"/>
      <c r="K40" s="190" t="s">
        <v>161</v>
      </c>
      <c r="L40" s="190" t="s">
        <v>161</v>
      </c>
      <c r="M40" s="190" t="s">
        <v>161</v>
      </c>
      <c r="N40" s="89"/>
      <c r="O40" s="139" t="s">
        <v>161</v>
      </c>
      <c r="P40" s="244"/>
      <c r="Q40" s="236">
        <f>+Sklop15[[#This Row],[cena/enota brez DDV v EUR]]*Sklop15[[#This Row],[Stopnja DDV (%)]]</f>
        <v>0</v>
      </c>
      <c r="R40" s="236">
        <f>+Sklop15[[#This Row],[cena/enota brez DDV v EUR]]+Sklop15[[#This Row],[Davek (EUR)]]</f>
        <v>0</v>
      </c>
      <c r="S40" s="236">
        <f>+Sklop15[[#This Row],[cena/enota brez DDV v EUR]]*Sklop15[[#This Row],[Okvirna količina]]</f>
        <v>0</v>
      </c>
      <c r="T40" s="238">
        <f>+Sklop15[[#This Row],[Končna cena/enoto mere (EUR) z DDV]]*Sklop15[[#This Row],[Okvirna količina]]</f>
        <v>0</v>
      </c>
      <c r="U40" s="138" t="s">
        <v>161</v>
      </c>
    </row>
    <row r="41" spans="1:21" s="57" customFormat="1" ht="12">
      <c r="A41" s="85" t="s">
        <v>28</v>
      </c>
      <c r="B41" s="239" t="s">
        <v>1262</v>
      </c>
      <c r="C41" s="231" t="s">
        <v>161</v>
      </c>
      <c r="D41" s="240" t="s">
        <v>1</v>
      </c>
      <c r="E41" s="115"/>
      <c r="F41" s="233">
        <v>140</v>
      </c>
      <c r="G41" s="246" t="s">
        <v>276</v>
      </c>
      <c r="H4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41" s="233" t="str">
        <f>IF(Sklop15[[#This Row],[ZAHTEVANA SHEMA KAKOVOSTI]]&lt;&gt;"",Sklop15[[#This Row],[Preračunana masa/volumen/kos na enoto kg]],"")</f>
        <v/>
      </c>
      <c r="J41" s="234"/>
      <c r="K41" s="190" t="s">
        <v>161</v>
      </c>
      <c r="L41" s="190" t="s">
        <v>161</v>
      </c>
      <c r="M41" s="190" t="s">
        <v>161</v>
      </c>
      <c r="N41" s="89"/>
      <c r="O41" s="139" t="s">
        <v>161</v>
      </c>
      <c r="P41" s="244"/>
      <c r="Q41" s="236">
        <f>+Sklop15[[#This Row],[cena/enota brez DDV v EUR]]*Sklop15[[#This Row],[Stopnja DDV (%)]]</f>
        <v>0</v>
      </c>
      <c r="R41" s="236">
        <f>+Sklop15[[#This Row],[cena/enota brez DDV v EUR]]+Sklop15[[#This Row],[Davek (EUR)]]</f>
        <v>0</v>
      </c>
      <c r="S41" s="236">
        <f>+Sklop15[[#This Row],[cena/enota brez DDV v EUR]]*Sklop15[[#This Row],[Okvirna količina]]</f>
        <v>0</v>
      </c>
      <c r="T41" s="238">
        <f>+Sklop15[[#This Row],[Končna cena/enoto mere (EUR) z DDV]]*Sklop15[[#This Row],[Okvirna količina]]</f>
        <v>0</v>
      </c>
      <c r="U41" s="138" t="s">
        <v>161</v>
      </c>
    </row>
    <row r="42" spans="1:21" s="57" customFormat="1" ht="12">
      <c r="A42" s="85" t="s">
        <v>29</v>
      </c>
      <c r="B42" s="239" t="s">
        <v>715</v>
      </c>
      <c r="C42" s="231" t="s">
        <v>161</v>
      </c>
      <c r="D42" s="240" t="s">
        <v>1</v>
      </c>
      <c r="E42" s="115"/>
      <c r="F42" s="233">
        <v>500</v>
      </c>
      <c r="G42" s="246" t="s">
        <v>276</v>
      </c>
      <c r="H4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2" s="233" t="str">
        <f>IF(Sklop15[[#This Row],[ZAHTEVANA SHEMA KAKOVOSTI]]&lt;&gt;"",Sklop15[[#This Row],[Preračunana masa/volumen/kos na enoto kg]],"")</f>
        <v/>
      </c>
      <c r="J42" s="234"/>
      <c r="K42" s="190" t="s">
        <v>161</v>
      </c>
      <c r="L42" s="190" t="s">
        <v>161</v>
      </c>
      <c r="M42" s="190" t="s">
        <v>161</v>
      </c>
      <c r="N42" s="89"/>
      <c r="O42" s="139" t="s">
        <v>161</v>
      </c>
      <c r="P42" s="244"/>
      <c r="Q42" s="236">
        <f>+Sklop15[[#This Row],[cena/enota brez DDV v EUR]]*Sklop15[[#This Row],[Stopnja DDV (%)]]</f>
        <v>0</v>
      </c>
      <c r="R42" s="236">
        <f>+Sklop15[[#This Row],[cena/enota brez DDV v EUR]]+Sklop15[[#This Row],[Davek (EUR)]]</f>
        <v>0</v>
      </c>
      <c r="S42" s="236">
        <f>+Sklop15[[#This Row],[cena/enota brez DDV v EUR]]*Sklop15[[#This Row],[Okvirna količina]]</f>
        <v>0</v>
      </c>
      <c r="T42" s="238">
        <f>+Sklop15[[#This Row],[Končna cena/enoto mere (EUR) z DDV]]*Sklop15[[#This Row],[Okvirna količina]]</f>
        <v>0</v>
      </c>
      <c r="U42" s="138" t="s">
        <v>161</v>
      </c>
    </row>
    <row r="43" spans="1:21" s="57" customFormat="1" ht="12">
      <c r="A43" s="85" t="s">
        <v>30</v>
      </c>
      <c r="B43" s="239" t="s">
        <v>716</v>
      </c>
      <c r="C43" s="231" t="s">
        <v>161</v>
      </c>
      <c r="D43" s="240" t="s">
        <v>1</v>
      </c>
      <c r="E43" s="115"/>
      <c r="F43" s="233">
        <v>1500</v>
      </c>
      <c r="G43" s="246" t="s">
        <v>276</v>
      </c>
      <c r="H4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43" s="233" t="str">
        <f>IF(Sklop15[[#This Row],[ZAHTEVANA SHEMA KAKOVOSTI]]&lt;&gt;"",Sklop15[[#This Row],[Preračunana masa/volumen/kos na enoto kg]],"")</f>
        <v/>
      </c>
      <c r="J43" s="234"/>
      <c r="K43" s="190" t="s">
        <v>161</v>
      </c>
      <c r="L43" s="190" t="s">
        <v>161</v>
      </c>
      <c r="M43" s="190" t="s">
        <v>161</v>
      </c>
      <c r="N43" s="89"/>
      <c r="O43" s="139" t="s">
        <v>161</v>
      </c>
      <c r="P43" s="244"/>
      <c r="Q43" s="236">
        <f>+Sklop15[[#This Row],[cena/enota brez DDV v EUR]]*Sklop15[[#This Row],[Stopnja DDV (%)]]</f>
        <v>0</v>
      </c>
      <c r="R43" s="236">
        <f>+Sklop15[[#This Row],[cena/enota brez DDV v EUR]]+Sklop15[[#This Row],[Davek (EUR)]]</f>
        <v>0</v>
      </c>
      <c r="S43" s="236">
        <f>+Sklop15[[#This Row],[cena/enota brez DDV v EUR]]*Sklop15[[#This Row],[Okvirna količina]]</f>
        <v>0</v>
      </c>
      <c r="T43" s="238">
        <f>+Sklop15[[#This Row],[Končna cena/enoto mere (EUR) z DDV]]*Sklop15[[#This Row],[Okvirna količina]]</f>
        <v>0</v>
      </c>
      <c r="U43" s="138" t="s">
        <v>161</v>
      </c>
    </row>
    <row r="44" spans="1:21" s="57" customFormat="1" ht="12">
      <c r="A44" s="85" t="s">
        <v>31</v>
      </c>
      <c r="B44" s="239" t="s">
        <v>717</v>
      </c>
      <c r="C44" s="231" t="s">
        <v>161</v>
      </c>
      <c r="D44" s="240" t="s">
        <v>1</v>
      </c>
      <c r="E44" s="115"/>
      <c r="F44" s="233">
        <v>3500</v>
      </c>
      <c r="G44" s="246" t="s">
        <v>276</v>
      </c>
      <c r="H4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3500</v>
      </c>
      <c r="I44" s="233" t="str">
        <f>IF(Sklop15[[#This Row],[ZAHTEVANA SHEMA KAKOVOSTI]]&lt;&gt;"",Sklop15[[#This Row],[Preračunana masa/volumen/kos na enoto kg]],"")</f>
        <v/>
      </c>
      <c r="J44" s="234"/>
      <c r="K44" s="190" t="s">
        <v>161</v>
      </c>
      <c r="L44" s="190" t="s">
        <v>161</v>
      </c>
      <c r="M44" s="190" t="s">
        <v>161</v>
      </c>
      <c r="N44" s="89"/>
      <c r="O44" s="139" t="s">
        <v>161</v>
      </c>
      <c r="P44" s="244"/>
      <c r="Q44" s="236">
        <f>+Sklop15[[#This Row],[cena/enota brez DDV v EUR]]*Sklop15[[#This Row],[Stopnja DDV (%)]]</f>
        <v>0</v>
      </c>
      <c r="R44" s="236">
        <f>+Sklop15[[#This Row],[cena/enota brez DDV v EUR]]+Sklop15[[#This Row],[Davek (EUR)]]</f>
        <v>0</v>
      </c>
      <c r="S44" s="236">
        <f>+Sklop15[[#This Row],[cena/enota brez DDV v EUR]]*Sklop15[[#This Row],[Okvirna količina]]</f>
        <v>0</v>
      </c>
      <c r="T44" s="238">
        <f>+Sklop15[[#This Row],[Končna cena/enoto mere (EUR) z DDV]]*Sklop15[[#This Row],[Okvirna količina]]</f>
        <v>0</v>
      </c>
      <c r="U44" s="138" t="s">
        <v>161</v>
      </c>
    </row>
    <row r="45" spans="1:21" s="57" customFormat="1" ht="12">
      <c r="A45" s="85" t="s">
        <v>32</v>
      </c>
      <c r="B45" s="239" t="s">
        <v>718</v>
      </c>
      <c r="C45" s="231" t="s">
        <v>161</v>
      </c>
      <c r="D45" s="240" t="s">
        <v>1</v>
      </c>
      <c r="E45" s="115"/>
      <c r="F45" s="233">
        <v>800</v>
      </c>
      <c r="G45" s="246" t="s">
        <v>276</v>
      </c>
      <c r="H4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45" s="233" t="str">
        <f>IF(Sklop15[[#This Row],[ZAHTEVANA SHEMA KAKOVOSTI]]&lt;&gt;"",Sklop15[[#This Row],[Preračunana masa/volumen/kos na enoto kg]],"")</f>
        <v/>
      </c>
      <c r="J45" s="234"/>
      <c r="K45" s="190" t="s">
        <v>161</v>
      </c>
      <c r="L45" s="190" t="s">
        <v>161</v>
      </c>
      <c r="M45" s="190" t="s">
        <v>161</v>
      </c>
      <c r="N45" s="89"/>
      <c r="O45" s="139" t="s">
        <v>161</v>
      </c>
      <c r="P45" s="244"/>
      <c r="Q45" s="236">
        <f>+Sklop15[[#This Row],[cena/enota brez DDV v EUR]]*Sklop15[[#This Row],[Stopnja DDV (%)]]</f>
        <v>0</v>
      </c>
      <c r="R45" s="236">
        <f>+Sklop15[[#This Row],[cena/enota brez DDV v EUR]]+Sklop15[[#This Row],[Davek (EUR)]]</f>
        <v>0</v>
      </c>
      <c r="S45" s="236">
        <f>+Sklop15[[#This Row],[cena/enota brez DDV v EUR]]*Sklop15[[#This Row],[Okvirna količina]]</f>
        <v>0</v>
      </c>
      <c r="T45" s="238">
        <f>+Sklop15[[#This Row],[Končna cena/enoto mere (EUR) z DDV]]*Sklop15[[#This Row],[Okvirna količina]]</f>
        <v>0</v>
      </c>
      <c r="U45" s="138" t="s">
        <v>161</v>
      </c>
    </row>
    <row r="46" spans="1:21" s="57" customFormat="1" ht="12">
      <c r="A46" s="85" t="s">
        <v>33</v>
      </c>
      <c r="B46" s="239" t="s">
        <v>719</v>
      </c>
      <c r="C46" s="231" t="s">
        <v>161</v>
      </c>
      <c r="D46" s="240" t="s">
        <v>1</v>
      </c>
      <c r="E46" s="115"/>
      <c r="F46" s="233">
        <v>5</v>
      </c>
      <c r="G46" s="246" t="s">
        <v>276</v>
      </c>
      <c r="H4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6" s="233" t="str">
        <f>IF(Sklop15[[#This Row],[ZAHTEVANA SHEMA KAKOVOSTI]]&lt;&gt;"",Sklop15[[#This Row],[Preračunana masa/volumen/kos na enoto kg]],"")</f>
        <v/>
      </c>
      <c r="J46" s="234"/>
      <c r="K46" s="190" t="s">
        <v>161</v>
      </c>
      <c r="L46" s="190" t="s">
        <v>161</v>
      </c>
      <c r="M46" s="190" t="s">
        <v>161</v>
      </c>
      <c r="N46" s="89"/>
      <c r="O46" s="139" t="s">
        <v>161</v>
      </c>
      <c r="P46" s="244"/>
      <c r="Q46" s="236">
        <f>+Sklop15[[#This Row],[cena/enota brez DDV v EUR]]*Sklop15[[#This Row],[Stopnja DDV (%)]]</f>
        <v>0</v>
      </c>
      <c r="R46" s="236">
        <f>+Sklop15[[#This Row],[cena/enota brez DDV v EUR]]+Sklop15[[#This Row],[Davek (EUR)]]</f>
        <v>0</v>
      </c>
      <c r="S46" s="236">
        <f>+Sklop15[[#This Row],[cena/enota brez DDV v EUR]]*Sklop15[[#This Row],[Okvirna količina]]</f>
        <v>0</v>
      </c>
      <c r="T46" s="238">
        <f>+Sklop15[[#This Row],[Končna cena/enoto mere (EUR) z DDV]]*Sklop15[[#This Row],[Okvirna količina]]</f>
        <v>0</v>
      </c>
      <c r="U46" s="138" t="s">
        <v>161</v>
      </c>
    </row>
    <row r="47" spans="1:21" s="57" customFormat="1" ht="12">
      <c r="A47" s="85" t="s">
        <v>34</v>
      </c>
      <c r="B47" s="239" t="s">
        <v>720</v>
      </c>
      <c r="C47" s="231" t="s">
        <v>161</v>
      </c>
      <c r="D47" s="240" t="s">
        <v>1</v>
      </c>
      <c r="E47" s="115"/>
      <c r="F47" s="233">
        <v>5</v>
      </c>
      <c r="G47" s="246" t="s">
        <v>276</v>
      </c>
      <c r="H4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7" s="233" t="str">
        <f>IF(Sklop15[[#This Row],[ZAHTEVANA SHEMA KAKOVOSTI]]&lt;&gt;"",Sklop15[[#This Row],[Preračunana masa/volumen/kos na enoto kg]],"")</f>
        <v/>
      </c>
      <c r="J47" s="234"/>
      <c r="K47" s="190" t="s">
        <v>161</v>
      </c>
      <c r="L47" s="190" t="s">
        <v>161</v>
      </c>
      <c r="M47" s="190" t="s">
        <v>161</v>
      </c>
      <c r="N47" s="89"/>
      <c r="O47" s="139" t="s">
        <v>161</v>
      </c>
      <c r="P47" s="244"/>
      <c r="Q47" s="236">
        <f>+Sklop15[[#This Row],[cena/enota brez DDV v EUR]]*Sklop15[[#This Row],[Stopnja DDV (%)]]</f>
        <v>0</v>
      </c>
      <c r="R47" s="236">
        <f>+Sklop15[[#This Row],[cena/enota brez DDV v EUR]]+Sklop15[[#This Row],[Davek (EUR)]]</f>
        <v>0</v>
      </c>
      <c r="S47" s="236">
        <f>+Sklop15[[#This Row],[cena/enota brez DDV v EUR]]*Sklop15[[#This Row],[Okvirna količina]]</f>
        <v>0</v>
      </c>
      <c r="T47" s="238">
        <f>+Sklop15[[#This Row],[Končna cena/enoto mere (EUR) z DDV]]*Sklop15[[#This Row],[Okvirna količina]]</f>
        <v>0</v>
      </c>
      <c r="U47" s="138" t="s">
        <v>161</v>
      </c>
    </row>
    <row r="48" spans="1:21" s="57" customFormat="1" ht="12">
      <c r="A48" s="85" t="s">
        <v>35</v>
      </c>
      <c r="B48" s="239" t="s">
        <v>721</v>
      </c>
      <c r="C48" s="231" t="s">
        <v>161</v>
      </c>
      <c r="D48" s="240" t="s">
        <v>1</v>
      </c>
      <c r="E48" s="115"/>
      <c r="F48" s="233">
        <v>200</v>
      </c>
      <c r="G48" s="246" t="s">
        <v>276</v>
      </c>
      <c r="H4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8" s="233" t="str">
        <f>IF(Sklop15[[#This Row],[ZAHTEVANA SHEMA KAKOVOSTI]]&lt;&gt;"",Sklop15[[#This Row],[Preračunana masa/volumen/kos na enoto kg]],"")</f>
        <v/>
      </c>
      <c r="J48" s="234"/>
      <c r="K48" s="190" t="s">
        <v>161</v>
      </c>
      <c r="L48" s="190" t="s">
        <v>161</v>
      </c>
      <c r="M48" s="190" t="s">
        <v>161</v>
      </c>
      <c r="N48" s="89"/>
      <c r="O48" s="139" t="s">
        <v>161</v>
      </c>
      <c r="P48" s="244"/>
      <c r="Q48" s="236">
        <f>+Sklop15[[#This Row],[cena/enota brez DDV v EUR]]*Sklop15[[#This Row],[Stopnja DDV (%)]]</f>
        <v>0</v>
      </c>
      <c r="R48" s="236">
        <f>+Sklop15[[#This Row],[cena/enota brez DDV v EUR]]+Sklop15[[#This Row],[Davek (EUR)]]</f>
        <v>0</v>
      </c>
      <c r="S48" s="236">
        <f>+Sklop15[[#This Row],[cena/enota brez DDV v EUR]]*Sklop15[[#This Row],[Okvirna količina]]</f>
        <v>0</v>
      </c>
      <c r="T48" s="238">
        <f>+Sklop15[[#This Row],[Končna cena/enoto mere (EUR) z DDV]]*Sklop15[[#This Row],[Okvirna količina]]</f>
        <v>0</v>
      </c>
      <c r="U48" s="138" t="s">
        <v>161</v>
      </c>
    </row>
    <row r="49" spans="1:21" s="57" customFormat="1" ht="12">
      <c r="A49" s="85" t="s">
        <v>36</v>
      </c>
      <c r="B49" s="239" t="s">
        <v>722</v>
      </c>
      <c r="C49" s="231" t="s">
        <v>161</v>
      </c>
      <c r="D49" s="240" t="s">
        <v>1</v>
      </c>
      <c r="E49" s="115"/>
      <c r="F49" s="233">
        <v>5</v>
      </c>
      <c r="G49" s="246" t="s">
        <v>276</v>
      </c>
      <c r="H4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9" s="233" t="str">
        <f>IF(Sklop15[[#This Row],[ZAHTEVANA SHEMA KAKOVOSTI]]&lt;&gt;"",Sklop15[[#This Row],[Preračunana masa/volumen/kos na enoto kg]],"")</f>
        <v/>
      </c>
      <c r="J49" s="234"/>
      <c r="K49" s="190" t="s">
        <v>161</v>
      </c>
      <c r="L49" s="190" t="s">
        <v>161</v>
      </c>
      <c r="M49" s="190" t="s">
        <v>161</v>
      </c>
      <c r="N49" s="89"/>
      <c r="O49" s="139" t="s">
        <v>161</v>
      </c>
      <c r="P49" s="244"/>
      <c r="Q49" s="236">
        <f>+Sklop15[[#This Row],[cena/enota brez DDV v EUR]]*Sklop15[[#This Row],[Stopnja DDV (%)]]</f>
        <v>0</v>
      </c>
      <c r="R49" s="236">
        <f>+Sklop15[[#This Row],[cena/enota brez DDV v EUR]]+Sklop15[[#This Row],[Davek (EUR)]]</f>
        <v>0</v>
      </c>
      <c r="S49" s="236">
        <f>+Sklop15[[#This Row],[cena/enota brez DDV v EUR]]*Sklop15[[#This Row],[Okvirna količina]]</f>
        <v>0</v>
      </c>
      <c r="T49" s="238">
        <f>+Sklop15[[#This Row],[Končna cena/enoto mere (EUR) z DDV]]*Sklop15[[#This Row],[Okvirna količina]]</f>
        <v>0</v>
      </c>
      <c r="U49" s="138" t="s">
        <v>161</v>
      </c>
    </row>
    <row r="50" spans="1:21" s="57" customFormat="1" ht="12">
      <c r="A50" s="85" t="s">
        <v>37</v>
      </c>
      <c r="B50" s="239" t="s">
        <v>723</v>
      </c>
      <c r="C50" s="231" t="s">
        <v>161</v>
      </c>
      <c r="D50" s="240" t="s">
        <v>1</v>
      </c>
      <c r="E50" s="115"/>
      <c r="F50" s="233">
        <v>10</v>
      </c>
      <c r="G50" s="246" t="s">
        <v>276</v>
      </c>
      <c r="H5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0" s="233" t="str">
        <f>IF(Sklop15[[#This Row],[ZAHTEVANA SHEMA KAKOVOSTI]]&lt;&gt;"",Sklop15[[#This Row],[Preračunana masa/volumen/kos na enoto kg]],"")</f>
        <v/>
      </c>
      <c r="J50" s="234"/>
      <c r="K50" s="190" t="s">
        <v>161</v>
      </c>
      <c r="L50" s="190" t="s">
        <v>161</v>
      </c>
      <c r="M50" s="190" t="s">
        <v>161</v>
      </c>
      <c r="N50" s="89"/>
      <c r="O50" s="139" t="s">
        <v>161</v>
      </c>
      <c r="P50" s="244"/>
      <c r="Q50" s="236">
        <f>+Sklop15[[#This Row],[cena/enota brez DDV v EUR]]*Sklop15[[#This Row],[Stopnja DDV (%)]]</f>
        <v>0</v>
      </c>
      <c r="R50" s="236">
        <f>+Sklop15[[#This Row],[cena/enota brez DDV v EUR]]+Sklop15[[#This Row],[Davek (EUR)]]</f>
        <v>0</v>
      </c>
      <c r="S50" s="236">
        <f>+Sklop15[[#This Row],[cena/enota brez DDV v EUR]]*Sklop15[[#This Row],[Okvirna količina]]</f>
        <v>0</v>
      </c>
      <c r="T50" s="238">
        <f>+Sklop15[[#This Row],[Končna cena/enoto mere (EUR) z DDV]]*Sklop15[[#This Row],[Okvirna količina]]</f>
        <v>0</v>
      </c>
      <c r="U50" s="138" t="s">
        <v>161</v>
      </c>
    </row>
    <row r="51" spans="1:21" s="57" customFormat="1" ht="12">
      <c r="A51" s="85" t="s">
        <v>38</v>
      </c>
      <c r="B51" s="239" t="s">
        <v>724</v>
      </c>
      <c r="C51" s="231" t="s">
        <v>161</v>
      </c>
      <c r="D51" s="240" t="s">
        <v>1</v>
      </c>
      <c r="E51" s="115"/>
      <c r="F51" s="233">
        <v>100</v>
      </c>
      <c r="G51" s="246" t="s">
        <v>276</v>
      </c>
      <c r="H5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51" s="233" t="str">
        <f>IF(Sklop15[[#This Row],[ZAHTEVANA SHEMA KAKOVOSTI]]&lt;&gt;"",Sklop15[[#This Row],[Preračunana masa/volumen/kos na enoto kg]],"")</f>
        <v/>
      </c>
      <c r="J51" s="234"/>
      <c r="K51" s="190" t="s">
        <v>161</v>
      </c>
      <c r="L51" s="190" t="s">
        <v>161</v>
      </c>
      <c r="M51" s="190" t="s">
        <v>161</v>
      </c>
      <c r="N51" s="89"/>
      <c r="O51" s="139" t="s">
        <v>161</v>
      </c>
      <c r="P51" s="244"/>
      <c r="Q51" s="236">
        <f>+Sklop15[[#This Row],[cena/enota brez DDV v EUR]]*Sklop15[[#This Row],[Stopnja DDV (%)]]</f>
        <v>0</v>
      </c>
      <c r="R51" s="236">
        <f>+Sklop15[[#This Row],[cena/enota brez DDV v EUR]]+Sklop15[[#This Row],[Davek (EUR)]]</f>
        <v>0</v>
      </c>
      <c r="S51" s="236">
        <f>+Sklop15[[#This Row],[cena/enota brez DDV v EUR]]*Sklop15[[#This Row],[Okvirna količina]]</f>
        <v>0</v>
      </c>
      <c r="T51" s="238">
        <f>+Sklop15[[#This Row],[Končna cena/enoto mere (EUR) z DDV]]*Sklop15[[#This Row],[Okvirna količina]]</f>
        <v>0</v>
      </c>
      <c r="U51" s="138" t="s">
        <v>161</v>
      </c>
    </row>
    <row r="52" spans="1:21" s="57" customFormat="1" ht="12">
      <c r="A52" s="85" t="s">
        <v>39</v>
      </c>
      <c r="B52" s="239" t="s">
        <v>725</v>
      </c>
      <c r="C52" s="231" t="s">
        <v>161</v>
      </c>
      <c r="D52" s="240" t="s">
        <v>1</v>
      </c>
      <c r="E52" s="115"/>
      <c r="F52" s="233">
        <v>10</v>
      </c>
      <c r="G52" s="246" t="s">
        <v>276</v>
      </c>
      <c r="H5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2" s="233" t="str">
        <f>IF(Sklop15[[#This Row],[ZAHTEVANA SHEMA KAKOVOSTI]]&lt;&gt;"",Sklop15[[#This Row],[Preračunana masa/volumen/kos na enoto kg]],"")</f>
        <v/>
      </c>
      <c r="J52" s="234"/>
      <c r="K52" s="190" t="s">
        <v>161</v>
      </c>
      <c r="L52" s="190" t="s">
        <v>161</v>
      </c>
      <c r="M52" s="190" t="s">
        <v>161</v>
      </c>
      <c r="N52" s="89"/>
      <c r="O52" s="139" t="s">
        <v>161</v>
      </c>
      <c r="P52" s="244"/>
      <c r="Q52" s="236">
        <f>+Sklop15[[#This Row],[cena/enota brez DDV v EUR]]*Sklop15[[#This Row],[Stopnja DDV (%)]]</f>
        <v>0</v>
      </c>
      <c r="R52" s="236">
        <f>+Sklop15[[#This Row],[cena/enota brez DDV v EUR]]+Sklop15[[#This Row],[Davek (EUR)]]</f>
        <v>0</v>
      </c>
      <c r="S52" s="236">
        <f>+Sklop15[[#This Row],[cena/enota brez DDV v EUR]]*Sklop15[[#This Row],[Okvirna količina]]</f>
        <v>0</v>
      </c>
      <c r="T52" s="238">
        <f>+Sklop15[[#This Row],[Končna cena/enoto mere (EUR) z DDV]]*Sklop15[[#This Row],[Okvirna količina]]</f>
        <v>0</v>
      </c>
      <c r="U52" s="138" t="s">
        <v>161</v>
      </c>
    </row>
    <row r="53" spans="1:21" s="57" customFormat="1" ht="12">
      <c r="A53" s="85" t="s">
        <v>40</v>
      </c>
      <c r="B53" s="239" t="s">
        <v>726</v>
      </c>
      <c r="C53" s="231" t="s">
        <v>161</v>
      </c>
      <c r="D53" s="240" t="s">
        <v>1</v>
      </c>
      <c r="E53" s="115"/>
      <c r="F53" s="233">
        <v>5</v>
      </c>
      <c r="G53" s="246" t="s">
        <v>276</v>
      </c>
      <c r="H5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3" s="233" t="str">
        <f>IF(Sklop15[[#This Row],[ZAHTEVANA SHEMA KAKOVOSTI]]&lt;&gt;"",Sklop15[[#This Row],[Preračunana masa/volumen/kos na enoto kg]],"")</f>
        <v/>
      </c>
      <c r="J53" s="234"/>
      <c r="K53" s="190" t="s">
        <v>161</v>
      </c>
      <c r="L53" s="190" t="s">
        <v>161</v>
      </c>
      <c r="M53" s="190" t="s">
        <v>161</v>
      </c>
      <c r="N53" s="89"/>
      <c r="O53" s="139" t="s">
        <v>161</v>
      </c>
      <c r="P53" s="244"/>
      <c r="Q53" s="236">
        <f>+Sklop15[[#This Row],[cena/enota brez DDV v EUR]]*Sklop15[[#This Row],[Stopnja DDV (%)]]</f>
        <v>0</v>
      </c>
      <c r="R53" s="236">
        <f>+Sklop15[[#This Row],[cena/enota brez DDV v EUR]]+Sklop15[[#This Row],[Davek (EUR)]]</f>
        <v>0</v>
      </c>
      <c r="S53" s="236">
        <f>+Sklop15[[#This Row],[cena/enota brez DDV v EUR]]*Sklop15[[#This Row],[Okvirna količina]]</f>
        <v>0</v>
      </c>
      <c r="T53" s="238">
        <f>+Sklop15[[#This Row],[Končna cena/enoto mere (EUR) z DDV]]*Sklop15[[#This Row],[Okvirna količina]]</f>
        <v>0</v>
      </c>
      <c r="U53" s="138" t="s">
        <v>161</v>
      </c>
    </row>
    <row r="54" spans="1:21" s="57" customFormat="1" ht="12">
      <c r="A54" s="85" t="s">
        <v>41</v>
      </c>
      <c r="B54" s="239" t="s">
        <v>727</v>
      </c>
      <c r="C54" s="231" t="s">
        <v>161</v>
      </c>
      <c r="D54" s="240" t="s">
        <v>1</v>
      </c>
      <c r="E54" s="115"/>
      <c r="F54" s="233">
        <v>20</v>
      </c>
      <c r="G54" s="246" t="s">
        <v>276</v>
      </c>
      <c r="H5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4" s="233" t="str">
        <f>IF(Sklop15[[#This Row],[ZAHTEVANA SHEMA KAKOVOSTI]]&lt;&gt;"",Sklop15[[#This Row],[Preračunana masa/volumen/kos na enoto kg]],"")</f>
        <v/>
      </c>
      <c r="J54" s="234"/>
      <c r="K54" s="190" t="s">
        <v>161</v>
      </c>
      <c r="L54" s="190" t="s">
        <v>161</v>
      </c>
      <c r="M54" s="190" t="s">
        <v>161</v>
      </c>
      <c r="N54" s="89"/>
      <c r="O54" s="139" t="s">
        <v>161</v>
      </c>
      <c r="P54" s="244"/>
      <c r="Q54" s="236">
        <f>+Sklop15[[#This Row],[cena/enota brez DDV v EUR]]*Sklop15[[#This Row],[Stopnja DDV (%)]]</f>
        <v>0</v>
      </c>
      <c r="R54" s="236">
        <f>+Sklop15[[#This Row],[cena/enota brez DDV v EUR]]+Sklop15[[#This Row],[Davek (EUR)]]</f>
        <v>0</v>
      </c>
      <c r="S54" s="236">
        <f>+Sklop15[[#This Row],[cena/enota brez DDV v EUR]]*Sklop15[[#This Row],[Okvirna količina]]</f>
        <v>0</v>
      </c>
      <c r="T54" s="238">
        <f>+Sklop15[[#This Row],[Končna cena/enoto mere (EUR) z DDV]]*Sklop15[[#This Row],[Okvirna količina]]</f>
        <v>0</v>
      </c>
      <c r="U54" s="138" t="s">
        <v>161</v>
      </c>
    </row>
    <row r="55" spans="1:21" s="57" customFormat="1" ht="12">
      <c r="A55" s="85" t="s">
        <v>42</v>
      </c>
      <c r="B55" s="239" t="s">
        <v>728</v>
      </c>
      <c r="C55" s="231" t="s">
        <v>161</v>
      </c>
      <c r="D55" s="240" t="s">
        <v>1</v>
      </c>
      <c r="E55" s="115"/>
      <c r="F55" s="233">
        <v>20</v>
      </c>
      <c r="G55" s="246" t="s">
        <v>276</v>
      </c>
      <c r="H5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5" s="233" t="str">
        <f>IF(Sklop15[[#This Row],[ZAHTEVANA SHEMA KAKOVOSTI]]&lt;&gt;"",Sklop15[[#This Row],[Preračunana masa/volumen/kos na enoto kg]],"")</f>
        <v/>
      </c>
      <c r="J55" s="234"/>
      <c r="K55" s="190" t="s">
        <v>161</v>
      </c>
      <c r="L55" s="190" t="s">
        <v>161</v>
      </c>
      <c r="M55" s="190" t="s">
        <v>161</v>
      </c>
      <c r="N55" s="89"/>
      <c r="O55" s="139" t="s">
        <v>161</v>
      </c>
      <c r="P55" s="244"/>
      <c r="Q55" s="236">
        <f>+Sklop15[[#This Row],[cena/enota brez DDV v EUR]]*Sklop15[[#This Row],[Stopnja DDV (%)]]</f>
        <v>0</v>
      </c>
      <c r="R55" s="236">
        <f>+Sklop15[[#This Row],[cena/enota brez DDV v EUR]]+Sklop15[[#This Row],[Davek (EUR)]]</f>
        <v>0</v>
      </c>
      <c r="S55" s="236">
        <f>+Sklop15[[#This Row],[cena/enota brez DDV v EUR]]*Sklop15[[#This Row],[Okvirna količina]]</f>
        <v>0</v>
      </c>
      <c r="T55" s="238">
        <f>+Sklop15[[#This Row],[Končna cena/enoto mere (EUR) z DDV]]*Sklop15[[#This Row],[Okvirna količina]]</f>
        <v>0</v>
      </c>
      <c r="U55" s="138" t="s">
        <v>161</v>
      </c>
    </row>
    <row r="56" spans="1:21" s="57" customFormat="1" ht="12">
      <c r="A56" s="85" t="s">
        <v>43</v>
      </c>
      <c r="B56" s="239" t="s">
        <v>729</v>
      </c>
      <c r="C56" s="231" t="s">
        <v>161</v>
      </c>
      <c r="D56" s="240" t="s">
        <v>1</v>
      </c>
      <c r="E56" s="115"/>
      <c r="F56" s="233">
        <v>20</v>
      </c>
      <c r="G56" s="246" t="s">
        <v>276</v>
      </c>
      <c r="H5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6" s="233" t="str">
        <f>IF(Sklop15[[#This Row],[ZAHTEVANA SHEMA KAKOVOSTI]]&lt;&gt;"",Sklop15[[#This Row],[Preračunana masa/volumen/kos na enoto kg]],"")</f>
        <v/>
      </c>
      <c r="J56" s="234"/>
      <c r="K56" s="190" t="s">
        <v>161</v>
      </c>
      <c r="L56" s="190" t="s">
        <v>161</v>
      </c>
      <c r="M56" s="190" t="s">
        <v>161</v>
      </c>
      <c r="N56" s="89"/>
      <c r="O56" s="139" t="s">
        <v>161</v>
      </c>
      <c r="P56" s="244"/>
      <c r="Q56" s="236">
        <f>+Sklop15[[#This Row],[cena/enota brez DDV v EUR]]*Sklop15[[#This Row],[Stopnja DDV (%)]]</f>
        <v>0</v>
      </c>
      <c r="R56" s="236">
        <f>+Sklop15[[#This Row],[cena/enota brez DDV v EUR]]+Sklop15[[#This Row],[Davek (EUR)]]</f>
        <v>0</v>
      </c>
      <c r="S56" s="236">
        <f>+Sklop15[[#This Row],[cena/enota brez DDV v EUR]]*Sklop15[[#This Row],[Okvirna količina]]</f>
        <v>0</v>
      </c>
      <c r="T56" s="238">
        <f>+Sklop15[[#This Row],[Končna cena/enoto mere (EUR) z DDV]]*Sklop15[[#This Row],[Okvirna količina]]</f>
        <v>0</v>
      </c>
      <c r="U56" s="138" t="s">
        <v>161</v>
      </c>
    </row>
    <row r="57" spans="1:21" s="57" customFormat="1" ht="15" customHeight="1">
      <c r="A57" s="85" t="s">
        <v>44</v>
      </c>
      <c r="B57" s="239" t="s">
        <v>730</v>
      </c>
      <c r="C57" s="231" t="s">
        <v>161</v>
      </c>
      <c r="D57" s="240" t="s">
        <v>1</v>
      </c>
      <c r="E57" s="115" t="s">
        <v>183</v>
      </c>
      <c r="F57" s="233">
        <v>50</v>
      </c>
      <c r="G57" s="246" t="s">
        <v>276</v>
      </c>
      <c r="H5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7" s="233">
        <f>IF(Sklop15[[#This Row],[ZAHTEVANA SHEMA KAKOVOSTI]]&lt;&gt;"",Sklop15[[#This Row],[Preračunana masa/volumen/kos na enoto kg]],"")</f>
        <v>50</v>
      </c>
      <c r="J57" s="234"/>
      <c r="K57" s="190" t="s">
        <v>161</v>
      </c>
      <c r="L57" s="190" t="s">
        <v>161</v>
      </c>
      <c r="M57" s="190" t="s">
        <v>161</v>
      </c>
      <c r="N57" s="89"/>
      <c r="O57" s="139" t="s">
        <v>161</v>
      </c>
      <c r="P57" s="244"/>
      <c r="Q57" s="236">
        <f>+Sklop15[[#This Row],[cena/enota brez DDV v EUR]]*Sklop15[[#This Row],[Stopnja DDV (%)]]</f>
        <v>0</v>
      </c>
      <c r="R57" s="236">
        <f>+Sklop15[[#This Row],[cena/enota brez DDV v EUR]]+Sklop15[[#This Row],[Davek (EUR)]]</f>
        <v>0</v>
      </c>
      <c r="S57" s="236">
        <f>+Sklop15[[#This Row],[cena/enota brez DDV v EUR]]*Sklop15[[#This Row],[Okvirna količina]]</f>
        <v>0</v>
      </c>
      <c r="T57" s="238">
        <f>+Sklop15[[#This Row],[Končna cena/enoto mere (EUR) z DDV]]*Sklop15[[#This Row],[Okvirna količina]]</f>
        <v>0</v>
      </c>
      <c r="U57" s="138" t="s">
        <v>161</v>
      </c>
    </row>
    <row r="58" spans="1:21" s="57" customFormat="1" ht="15" customHeight="1">
      <c r="A58" s="85" t="s">
        <v>49</v>
      </c>
      <c r="B58" s="239" t="s">
        <v>291</v>
      </c>
      <c r="C58" s="231" t="s">
        <v>161</v>
      </c>
      <c r="D58" s="240" t="s">
        <v>1</v>
      </c>
      <c r="E58" s="115"/>
      <c r="F58" s="233">
        <v>900</v>
      </c>
      <c r="G58" s="246" t="s">
        <v>276</v>
      </c>
      <c r="H5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58" s="233" t="str">
        <f>IF(Sklop15[[#This Row],[ZAHTEVANA SHEMA KAKOVOSTI]]&lt;&gt;"",Sklop15[[#This Row],[Preračunana masa/volumen/kos na enoto kg]],"")</f>
        <v/>
      </c>
      <c r="J58" s="234"/>
      <c r="K58" s="190" t="s">
        <v>161</v>
      </c>
      <c r="L58" s="190" t="s">
        <v>161</v>
      </c>
      <c r="M58" s="190" t="s">
        <v>161</v>
      </c>
      <c r="N58" s="89"/>
      <c r="O58" s="139" t="s">
        <v>161</v>
      </c>
      <c r="P58" s="244"/>
      <c r="Q58" s="236">
        <f>+Sklop15[[#This Row],[cena/enota brez DDV v EUR]]*Sklop15[[#This Row],[Stopnja DDV (%)]]</f>
        <v>0</v>
      </c>
      <c r="R58" s="236">
        <f>+Sklop15[[#This Row],[cena/enota brez DDV v EUR]]+Sklop15[[#This Row],[Davek (EUR)]]</f>
        <v>0</v>
      </c>
      <c r="S58" s="236">
        <f>+Sklop15[[#This Row],[cena/enota brez DDV v EUR]]*Sklop15[[#This Row],[Okvirna količina]]</f>
        <v>0</v>
      </c>
      <c r="T58" s="238">
        <f>+Sklop15[[#This Row],[Končna cena/enoto mere (EUR) z DDV]]*Sklop15[[#This Row],[Okvirna količina]]</f>
        <v>0</v>
      </c>
      <c r="U58" s="138" t="s">
        <v>161</v>
      </c>
    </row>
    <row r="59" spans="1:21" s="57" customFormat="1" ht="12">
      <c r="A59" s="85" t="s">
        <v>45</v>
      </c>
      <c r="B59" s="239" t="s">
        <v>731</v>
      </c>
      <c r="C59" s="231" t="s">
        <v>161</v>
      </c>
      <c r="D59" s="240" t="s">
        <v>1</v>
      </c>
      <c r="E59" s="115"/>
      <c r="F59" s="233">
        <v>5</v>
      </c>
      <c r="G59" s="246" t="s">
        <v>276</v>
      </c>
      <c r="H5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9" s="233" t="str">
        <f>IF(Sklop15[[#This Row],[ZAHTEVANA SHEMA KAKOVOSTI]]&lt;&gt;"",Sklop15[[#This Row],[Preračunana masa/volumen/kos na enoto kg]],"")</f>
        <v/>
      </c>
      <c r="J59" s="234"/>
      <c r="K59" s="190" t="s">
        <v>161</v>
      </c>
      <c r="L59" s="190" t="s">
        <v>161</v>
      </c>
      <c r="M59" s="190" t="s">
        <v>161</v>
      </c>
      <c r="N59" s="89"/>
      <c r="O59" s="139" t="s">
        <v>161</v>
      </c>
      <c r="P59" s="244"/>
      <c r="Q59" s="236">
        <f>+Sklop15[[#This Row],[cena/enota brez DDV v EUR]]*Sklop15[[#This Row],[Stopnja DDV (%)]]</f>
        <v>0</v>
      </c>
      <c r="R59" s="236">
        <f>+Sklop15[[#This Row],[cena/enota brez DDV v EUR]]+Sklop15[[#This Row],[Davek (EUR)]]</f>
        <v>0</v>
      </c>
      <c r="S59" s="236">
        <f>+Sklop15[[#This Row],[cena/enota brez DDV v EUR]]*Sklop15[[#This Row],[Okvirna količina]]</f>
        <v>0</v>
      </c>
      <c r="T59" s="238">
        <f>+Sklop15[[#This Row],[Končna cena/enoto mere (EUR) z DDV]]*Sklop15[[#This Row],[Okvirna količina]]</f>
        <v>0</v>
      </c>
      <c r="U59" s="138" t="s">
        <v>161</v>
      </c>
    </row>
    <row r="60" spans="1:21" s="57" customFormat="1" ht="12">
      <c r="A60" s="85" t="s">
        <v>46</v>
      </c>
      <c r="B60" s="239" t="s">
        <v>732</v>
      </c>
      <c r="C60" s="231" t="s">
        <v>161</v>
      </c>
      <c r="D60" s="240" t="s">
        <v>1</v>
      </c>
      <c r="E60" s="115"/>
      <c r="F60" s="233">
        <v>20</v>
      </c>
      <c r="G60" s="246" t="s">
        <v>276</v>
      </c>
      <c r="H6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0" s="233" t="str">
        <f>IF(Sklop15[[#This Row],[ZAHTEVANA SHEMA KAKOVOSTI]]&lt;&gt;"",Sklop15[[#This Row],[Preračunana masa/volumen/kos na enoto kg]],"")</f>
        <v/>
      </c>
      <c r="J60" s="234"/>
      <c r="K60" s="190" t="s">
        <v>161</v>
      </c>
      <c r="L60" s="190" t="s">
        <v>161</v>
      </c>
      <c r="M60" s="190" t="s">
        <v>161</v>
      </c>
      <c r="N60" s="89"/>
      <c r="O60" s="139" t="s">
        <v>161</v>
      </c>
      <c r="P60" s="244"/>
      <c r="Q60" s="236">
        <f>+Sklop15[[#This Row],[cena/enota brez DDV v EUR]]*Sklop15[[#This Row],[Stopnja DDV (%)]]</f>
        <v>0</v>
      </c>
      <c r="R60" s="236">
        <f>+Sklop15[[#This Row],[cena/enota brez DDV v EUR]]+Sklop15[[#This Row],[Davek (EUR)]]</f>
        <v>0</v>
      </c>
      <c r="S60" s="236">
        <f>+Sklop15[[#This Row],[cena/enota brez DDV v EUR]]*Sklop15[[#This Row],[Okvirna količina]]</f>
        <v>0</v>
      </c>
      <c r="T60" s="238">
        <f>+Sklop15[[#This Row],[Končna cena/enoto mere (EUR) z DDV]]*Sklop15[[#This Row],[Okvirna količina]]</f>
        <v>0</v>
      </c>
      <c r="U60" s="138" t="s">
        <v>161</v>
      </c>
    </row>
    <row r="61" spans="1:21" s="57" customFormat="1" ht="12">
      <c r="A61" s="85" t="s">
        <v>50</v>
      </c>
      <c r="B61" s="239" t="s">
        <v>733</v>
      </c>
      <c r="C61" s="231" t="s">
        <v>161</v>
      </c>
      <c r="D61" s="240" t="s">
        <v>1</v>
      </c>
      <c r="E61" s="115"/>
      <c r="F61" s="233">
        <v>20</v>
      </c>
      <c r="G61" s="246" t="s">
        <v>276</v>
      </c>
      <c r="H6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1" s="233" t="str">
        <f>IF(Sklop15[[#This Row],[ZAHTEVANA SHEMA KAKOVOSTI]]&lt;&gt;"",Sklop15[[#This Row],[Preračunana masa/volumen/kos na enoto kg]],"")</f>
        <v/>
      </c>
      <c r="J61" s="234"/>
      <c r="K61" s="190" t="s">
        <v>161</v>
      </c>
      <c r="L61" s="190" t="s">
        <v>161</v>
      </c>
      <c r="M61" s="190" t="s">
        <v>161</v>
      </c>
      <c r="N61" s="89"/>
      <c r="O61" s="139" t="s">
        <v>161</v>
      </c>
      <c r="P61" s="244"/>
      <c r="Q61" s="236">
        <f>+Sklop15[[#This Row],[cena/enota brez DDV v EUR]]*Sklop15[[#This Row],[Stopnja DDV (%)]]</f>
        <v>0</v>
      </c>
      <c r="R61" s="236">
        <f>+Sklop15[[#This Row],[cena/enota brez DDV v EUR]]+Sklop15[[#This Row],[Davek (EUR)]]</f>
        <v>0</v>
      </c>
      <c r="S61" s="236">
        <f>+Sklop15[[#This Row],[cena/enota brez DDV v EUR]]*Sklop15[[#This Row],[Okvirna količina]]</f>
        <v>0</v>
      </c>
      <c r="T61" s="238">
        <f>+Sklop15[[#This Row],[Končna cena/enoto mere (EUR) z DDV]]*Sklop15[[#This Row],[Okvirna količina]]</f>
        <v>0</v>
      </c>
      <c r="U61" s="138" t="s">
        <v>161</v>
      </c>
    </row>
    <row r="62" spans="1:21" s="57" customFormat="1" ht="12">
      <c r="A62" s="85" t="s">
        <v>51</v>
      </c>
      <c r="B62" s="239" t="s">
        <v>292</v>
      </c>
      <c r="C62" s="231" t="s">
        <v>161</v>
      </c>
      <c r="D62" s="240" t="s">
        <v>1</v>
      </c>
      <c r="E62" s="115"/>
      <c r="F62" s="233">
        <v>1100</v>
      </c>
      <c r="G62" s="246" t="s">
        <v>276</v>
      </c>
      <c r="H6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62" s="233" t="str">
        <f>IF(Sklop15[[#This Row],[ZAHTEVANA SHEMA KAKOVOSTI]]&lt;&gt;"",Sklop15[[#This Row],[Preračunana masa/volumen/kos na enoto kg]],"")</f>
        <v/>
      </c>
      <c r="J62" s="234"/>
      <c r="K62" s="190" t="s">
        <v>161</v>
      </c>
      <c r="L62" s="190" t="s">
        <v>161</v>
      </c>
      <c r="M62" s="190" t="s">
        <v>161</v>
      </c>
      <c r="N62" s="89"/>
      <c r="O62" s="139" t="s">
        <v>161</v>
      </c>
      <c r="P62" s="244"/>
      <c r="Q62" s="236">
        <f>+Sklop15[[#This Row],[cena/enota brez DDV v EUR]]*Sklop15[[#This Row],[Stopnja DDV (%)]]</f>
        <v>0</v>
      </c>
      <c r="R62" s="236">
        <f>+Sklop15[[#This Row],[cena/enota brez DDV v EUR]]+Sklop15[[#This Row],[Davek (EUR)]]</f>
        <v>0</v>
      </c>
      <c r="S62" s="236">
        <f>+Sklop15[[#This Row],[cena/enota brez DDV v EUR]]*Sklop15[[#This Row],[Okvirna količina]]</f>
        <v>0</v>
      </c>
      <c r="T62" s="238">
        <f>+Sklop15[[#This Row],[Končna cena/enoto mere (EUR) z DDV]]*Sklop15[[#This Row],[Okvirna količina]]</f>
        <v>0</v>
      </c>
      <c r="U62" s="138" t="s">
        <v>161</v>
      </c>
    </row>
    <row r="63" spans="1:21" s="57" customFormat="1" ht="12">
      <c r="A63" s="85" t="s">
        <v>47</v>
      </c>
      <c r="B63" s="239" t="s">
        <v>734</v>
      </c>
      <c r="C63" s="231" t="s">
        <v>161</v>
      </c>
      <c r="D63" s="240" t="s">
        <v>1</v>
      </c>
      <c r="E63" s="115"/>
      <c r="F63" s="233">
        <v>300</v>
      </c>
      <c r="G63" s="246" t="s">
        <v>276</v>
      </c>
      <c r="H6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63" s="233" t="str">
        <f>IF(Sklop15[[#This Row],[ZAHTEVANA SHEMA KAKOVOSTI]]&lt;&gt;"",Sklop15[[#This Row],[Preračunana masa/volumen/kos na enoto kg]],"")</f>
        <v/>
      </c>
      <c r="J63" s="234"/>
      <c r="K63" s="190" t="s">
        <v>161</v>
      </c>
      <c r="L63" s="190" t="s">
        <v>161</v>
      </c>
      <c r="M63" s="190" t="s">
        <v>161</v>
      </c>
      <c r="N63" s="89"/>
      <c r="O63" s="139" t="s">
        <v>161</v>
      </c>
      <c r="P63" s="244"/>
      <c r="Q63" s="236">
        <f>+Sklop15[[#This Row],[cena/enota brez DDV v EUR]]*Sklop15[[#This Row],[Stopnja DDV (%)]]</f>
        <v>0</v>
      </c>
      <c r="R63" s="236">
        <f>+Sklop15[[#This Row],[cena/enota brez DDV v EUR]]+Sklop15[[#This Row],[Davek (EUR)]]</f>
        <v>0</v>
      </c>
      <c r="S63" s="236">
        <f>+Sklop15[[#This Row],[cena/enota brez DDV v EUR]]*Sklop15[[#This Row],[Okvirna količina]]</f>
        <v>0</v>
      </c>
      <c r="T63" s="238">
        <f>+Sklop15[[#This Row],[Končna cena/enoto mere (EUR) z DDV]]*Sklop15[[#This Row],[Okvirna količina]]</f>
        <v>0</v>
      </c>
      <c r="U63" s="138" t="s">
        <v>161</v>
      </c>
    </row>
    <row r="64" spans="1:21" s="57" customFormat="1" ht="12">
      <c r="A64" s="85" t="s">
        <v>52</v>
      </c>
      <c r="B64" s="239" t="s">
        <v>735</v>
      </c>
      <c r="C64" s="231" t="s">
        <v>161</v>
      </c>
      <c r="D64" s="240" t="s">
        <v>1</v>
      </c>
      <c r="E64" s="115"/>
      <c r="F64" s="233">
        <v>30</v>
      </c>
      <c r="G64" s="246" t="s">
        <v>276</v>
      </c>
      <c r="H6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64" s="233" t="str">
        <f>IF(Sklop15[[#This Row],[ZAHTEVANA SHEMA KAKOVOSTI]]&lt;&gt;"",Sklop15[[#This Row],[Preračunana masa/volumen/kos na enoto kg]],"")</f>
        <v/>
      </c>
      <c r="J64" s="234"/>
      <c r="K64" s="190" t="s">
        <v>161</v>
      </c>
      <c r="L64" s="190" t="s">
        <v>161</v>
      </c>
      <c r="M64" s="190" t="s">
        <v>161</v>
      </c>
      <c r="N64" s="89"/>
      <c r="O64" s="139" t="s">
        <v>161</v>
      </c>
      <c r="P64" s="244"/>
      <c r="Q64" s="236">
        <f>+Sklop15[[#This Row],[cena/enota brez DDV v EUR]]*Sklop15[[#This Row],[Stopnja DDV (%)]]</f>
        <v>0</v>
      </c>
      <c r="R64" s="236">
        <f>+Sklop15[[#This Row],[cena/enota brez DDV v EUR]]+Sklop15[[#This Row],[Davek (EUR)]]</f>
        <v>0</v>
      </c>
      <c r="S64" s="236">
        <f>+Sklop15[[#This Row],[cena/enota brez DDV v EUR]]*Sklop15[[#This Row],[Okvirna količina]]</f>
        <v>0</v>
      </c>
      <c r="T64" s="238">
        <f>+Sklop15[[#This Row],[Končna cena/enoto mere (EUR) z DDV]]*Sklop15[[#This Row],[Okvirna količina]]</f>
        <v>0</v>
      </c>
      <c r="U64" s="138" t="s">
        <v>161</v>
      </c>
    </row>
    <row r="65" spans="1:21" s="57" customFormat="1" ht="12">
      <c r="A65" s="85" t="s">
        <v>48</v>
      </c>
      <c r="B65" s="239" t="s">
        <v>736</v>
      </c>
      <c r="C65" s="231" t="s">
        <v>161</v>
      </c>
      <c r="D65" s="240" t="s">
        <v>1</v>
      </c>
      <c r="E65" s="115"/>
      <c r="F65" s="233">
        <v>30</v>
      </c>
      <c r="G65" s="246" t="s">
        <v>276</v>
      </c>
      <c r="H6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65" s="233" t="str">
        <f>IF(Sklop15[[#This Row],[ZAHTEVANA SHEMA KAKOVOSTI]]&lt;&gt;"",Sklop15[[#This Row],[Preračunana masa/volumen/kos na enoto kg]],"")</f>
        <v/>
      </c>
      <c r="J65" s="234"/>
      <c r="K65" s="190" t="s">
        <v>161</v>
      </c>
      <c r="L65" s="190" t="s">
        <v>161</v>
      </c>
      <c r="M65" s="190" t="s">
        <v>161</v>
      </c>
      <c r="N65" s="89"/>
      <c r="O65" s="139" t="s">
        <v>161</v>
      </c>
      <c r="P65" s="244"/>
      <c r="Q65" s="236">
        <f>+Sklop15[[#This Row],[cena/enota brez DDV v EUR]]*Sklop15[[#This Row],[Stopnja DDV (%)]]</f>
        <v>0</v>
      </c>
      <c r="R65" s="236">
        <f>+Sklop15[[#This Row],[cena/enota brez DDV v EUR]]+Sklop15[[#This Row],[Davek (EUR)]]</f>
        <v>0</v>
      </c>
      <c r="S65" s="236">
        <f>+Sklop15[[#This Row],[cena/enota brez DDV v EUR]]*Sklop15[[#This Row],[Okvirna količina]]</f>
        <v>0</v>
      </c>
      <c r="T65" s="238">
        <f>+Sklop15[[#This Row],[Končna cena/enoto mere (EUR) z DDV]]*Sklop15[[#This Row],[Okvirna količina]]</f>
        <v>0</v>
      </c>
      <c r="U65" s="138" t="s">
        <v>161</v>
      </c>
    </row>
    <row r="66" spans="1:21" s="57" customFormat="1" ht="12">
      <c r="A66" s="85" t="s">
        <v>53</v>
      </c>
      <c r="B66" s="239" t="s">
        <v>737</v>
      </c>
      <c r="C66" s="231" t="s">
        <v>161</v>
      </c>
      <c r="D66" s="240" t="s">
        <v>1</v>
      </c>
      <c r="E66" s="115"/>
      <c r="F66" s="233">
        <v>300</v>
      </c>
      <c r="G66" s="246" t="s">
        <v>276</v>
      </c>
      <c r="H6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66" s="233" t="str">
        <f>IF(Sklop15[[#This Row],[ZAHTEVANA SHEMA KAKOVOSTI]]&lt;&gt;"",Sklop15[[#This Row],[Preračunana masa/volumen/kos na enoto kg]],"")</f>
        <v/>
      </c>
      <c r="J66" s="234"/>
      <c r="K66" s="190" t="s">
        <v>161</v>
      </c>
      <c r="L66" s="190" t="s">
        <v>161</v>
      </c>
      <c r="M66" s="190" t="s">
        <v>161</v>
      </c>
      <c r="N66" s="89"/>
      <c r="O66" s="139" t="s">
        <v>161</v>
      </c>
      <c r="P66" s="244"/>
      <c r="Q66" s="236">
        <f>+Sklop15[[#This Row],[cena/enota brez DDV v EUR]]*Sklop15[[#This Row],[Stopnja DDV (%)]]</f>
        <v>0</v>
      </c>
      <c r="R66" s="236">
        <f>+Sklop15[[#This Row],[cena/enota brez DDV v EUR]]+Sklop15[[#This Row],[Davek (EUR)]]</f>
        <v>0</v>
      </c>
      <c r="S66" s="236">
        <f>+Sklop15[[#This Row],[cena/enota brez DDV v EUR]]*Sklop15[[#This Row],[Okvirna količina]]</f>
        <v>0</v>
      </c>
      <c r="T66" s="238">
        <f>+Sklop15[[#This Row],[Končna cena/enoto mere (EUR) z DDV]]*Sklop15[[#This Row],[Okvirna količina]]</f>
        <v>0</v>
      </c>
      <c r="U66" s="138" t="s">
        <v>161</v>
      </c>
    </row>
    <row r="67" spans="1:21" s="57" customFormat="1" ht="12">
      <c r="A67" s="85" t="s">
        <v>54</v>
      </c>
      <c r="B67" s="239" t="s">
        <v>738</v>
      </c>
      <c r="C67" s="231" t="s">
        <v>161</v>
      </c>
      <c r="D67" s="240" t="s">
        <v>1</v>
      </c>
      <c r="E67" s="115"/>
      <c r="F67" s="233">
        <v>10</v>
      </c>
      <c r="G67" s="246" t="s">
        <v>276</v>
      </c>
      <c r="H6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7" s="233" t="str">
        <f>IF(Sklop15[[#This Row],[ZAHTEVANA SHEMA KAKOVOSTI]]&lt;&gt;"",Sklop15[[#This Row],[Preračunana masa/volumen/kos na enoto kg]],"")</f>
        <v/>
      </c>
      <c r="J67" s="234"/>
      <c r="K67" s="190" t="s">
        <v>161</v>
      </c>
      <c r="L67" s="190" t="s">
        <v>161</v>
      </c>
      <c r="M67" s="190" t="s">
        <v>161</v>
      </c>
      <c r="N67" s="89"/>
      <c r="O67" s="139" t="s">
        <v>161</v>
      </c>
      <c r="P67" s="244"/>
      <c r="Q67" s="236">
        <f>+Sklop15[[#This Row],[cena/enota brez DDV v EUR]]*Sklop15[[#This Row],[Stopnja DDV (%)]]</f>
        <v>0</v>
      </c>
      <c r="R67" s="236">
        <f>+Sklop15[[#This Row],[cena/enota brez DDV v EUR]]+Sklop15[[#This Row],[Davek (EUR)]]</f>
        <v>0</v>
      </c>
      <c r="S67" s="236">
        <f>+Sklop15[[#This Row],[cena/enota brez DDV v EUR]]*Sklop15[[#This Row],[Okvirna količina]]</f>
        <v>0</v>
      </c>
      <c r="T67" s="238">
        <f>+Sklop15[[#This Row],[Končna cena/enoto mere (EUR) z DDV]]*Sklop15[[#This Row],[Okvirna količina]]</f>
        <v>0</v>
      </c>
      <c r="U67" s="138" t="s">
        <v>161</v>
      </c>
    </row>
    <row r="68" spans="1:21" s="57" customFormat="1" ht="12">
      <c r="A68" s="85" t="s">
        <v>55</v>
      </c>
      <c r="B68" s="239" t="s">
        <v>739</v>
      </c>
      <c r="C68" s="231" t="s">
        <v>161</v>
      </c>
      <c r="D68" s="240" t="s">
        <v>1</v>
      </c>
      <c r="E68" s="115"/>
      <c r="F68" s="233">
        <v>1500</v>
      </c>
      <c r="G68" s="246" t="s">
        <v>276</v>
      </c>
      <c r="H6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68" s="233" t="str">
        <f>IF(Sklop15[[#This Row],[ZAHTEVANA SHEMA KAKOVOSTI]]&lt;&gt;"",Sklop15[[#This Row],[Preračunana masa/volumen/kos na enoto kg]],"")</f>
        <v/>
      </c>
      <c r="J68" s="234"/>
      <c r="K68" s="190" t="s">
        <v>161</v>
      </c>
      <c r="L68" s="190" t="s">
        <v>161</v>
      </c>
      <c r="M68" s="190" t="s">
        <v>161</v>
      </c>
      <c r="N68" s="89"/>
      <c r="O68" s="139" t="s">
        <v>161</v>
      </c>
      <c r="P68" s="244"/>
      <c r="Q68" s="236">
        <f>+Sklop15[[#This Row],[cena/enota brez DDV v EUR]]*Sklop15[[#This Row],[Stopnja DDV (%)]]</f>
        <v>0</v>
      </c>
      <c r="R68" s="236">
        <f>+Sklop15[[#This Row],[cena/enota brez DDV v EUR]]+Sklop15[[#This Row],[Davek (EUR)]]</f>
        <v>0</v>
      </c>
      <c r="S68" s="236">
        <f>+Sklop15[[#This Row],[cena/enota brez DDV v EUR]]*Sklop15[[#This Row],[Okvirna količina]]</f>
        <v>0</v>
      </c>
      <c r="T68" s="238">
        <f>+Sklop15[[#This Row],[Končna cena/enoto mere (EUR) z DDV]]*Sklop15[[#This Row],[Okvirna količina]]</f>
        <v>0</v>
      </c>
      <c r="U68" s="138" t="s">
        <v>161</v>
      </c>
    </row>
    <row r="69" spans="1:21" s="57" customFormat="1" ht="12">
      <c r="A69" s="85" t="s">
        <v>56</v>
      </c>
      <c r="B69" s="239" t="s">
        <v>740</v>
      </c>
      <c r="C69" s="231" t="s">
        <v>161</v>
      </c>
      <c r="D69" s="240" t="s">
        <v>1</v>
      </c>
      <c r="E69" s="115"/>
      <c r="F69" s="233">
        <v>100</v>
      </c>
      <c r="G69" s="246" t="s">
        <v>276</v>
      </c>
      <c r="H6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9" s="233" t="str">
        <f>IF(Sklop15[[#This Row],[ZAHTEVANA SHEMA KAKOVOSTI]]&lt;&gt;"",Sklop15[[#This Row],[Preračunana masa/volumen/kos na enoto kg]],"")</f>
        <v/>
      </c>
      <c r="J69" s="234"/>
      <c r="K69" s="190" t="s">
        <v>161</v>
      </c>
      <c r="L69" s="190" t="s">
        <v>161</v>
      </c>
      <c r="M69" s="190" t="s">
        <v>161</v>
      </c>
      <c r="N69" s="89"/>
      <c r="O69" s="139" t="s">
        <v>161</v>
      </c>
      <c r="P69" s="244"/>
      <c r="Q69" s="236">
        <f>+Sklop15[[#This Row],[cena/enota brez DDV v EUR]]*Sklop15[[#This Row],[Stopnja DDV (%)]]</f>
        <v>0</v>
      </c>
      <c r="R69" s="236">
        <f>+Sklop15[[#This Row],[cena/enota brez DDV v EUR]]+Sklop15[[#This Row],[Davek (EUR)]]</f>
        <v>0</v>
      </c>
      <c r="S69" s="236">
        <f>+Sklop15[[#This Row],[cena/enota brez DDV v EUR]]*Sklop15[[#This Row],[Okvirna količina]]</f>
        <v>0</v>
      </c>
      <c r="T69" s="238">
        <f>+Sklop15[[#This Row],[Končna cena/enoto mere (EUR) z DDV]]*Sklop15[[#This Row],[Okvirna količina]]</f>
        <v>0</v>
      </c>
      <c r="U69" s="138" t="s">
        <v>161</v>
      </c>
    </row>
    <row r="70" spans="1:21" s="57" customFormat="1" ht="12">
      <c r="A70" s="85" t="s">
        <v>57</v>
      </c>
      <c r="B70" s="239" t="s">
        <v>741</v>
      </c>
      <c r="C70" s="231" t="s">
        <v>161</v>
      </c>
      <c r="D70" s="240" t="s">
        <v>1</v>
      </c>
      <c r="E70" s="115"/>
      <c r="F70" s="233">
        <v>220</v>
      </c>
      <c r="G70" s="246" t="s">
        <v>276</v>
      </c>
      <c r="H7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70" s="233" t="str">
        <f>IF(Sklop15[[#This Row],[ZAHTEVANA SHEMA KAKOVOSTI]]&lt;&gt;"",Sklop15[[#This Row],[Preračunana masa/volumen/kos na enoto kg]],"")</f>
        <v/>
      </c>
      <c r="J70" s="234"/>
      <c r="K70" s="190" t="s">
        <v>161</v>
      </c>
      <c r="L70" s="190" t="s">
        <v>161</v>
      </c>
      <c r="M70" s="190" t="s">
        <v>161</v>
      </c>
      <c r="N70" s="89"/>
      <c r="O70" s="139" t="s">
        <v>161</v>
      </c>
      <c r="P70" s="244"/>
      <c r="Q70" s="236">
        <f>+Sklop15[[#This Row],[cena/enota brez DDV v EUR]]*Sklop15[[#This Row],[Stopnja DDV (%)]]</f>
        <v>0</v>
      </c>
      <c r="R70" s="236">
        <f>+Sklop15[[#This Row],[cena/enota brez DDV v EUR]]+Sklop15[[#This Row],[Davek (EUR)]]</f>
        <v>0</v>
      </c>
      <c r="S70" s="236">
        <f>+Sklop15[[#This Row],[cena/enota brez DDV v EUR]]*Sklop15[[#This Row],[Okvirna količina]]</f>
        <v>0</v>
      </c>
      <c r="T70" s="238">
        <f>+Sklop15[[#This Row],[Končna cena/enoto mere (EUR) z DDV]]*Sklop15[[#This Row],[Okvirna količina]]</f>
        <v>0</v>
      </c>
      <c r="U70" s="138" t="s">
        <v>161</v>
      </c>
    </row>
    <row r="71" spans="1:21" s="57" customFormat="1" ht="12">
      <c r="A71" s="85" t="s">
        <v>58</v>
      </c>
      <c r="B71" s="239" t="s">
        <v>742</v>
      </c>
      <c r="C71" s="231" t="s">
        <v>161</v>
      </c>
      <c r="D71" s="240" t="s">
        <v>1</v>
      </c>
      <c r="E71" s="115"/>
      <c r="F71" s="233">
        <v>550</v>
      </c>
      <c r="G71" s="246" t="s">
        <v>276</v>
      </c>
      <c r="H7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550</v>
      </c>
      <c r="I71" s="233" t="str">
        <f>IF(Sklop15[[#This Row],[ZAHTEVANA SHEMA KAKOVOSTI]]&lt;&gt;"",Sklop15[[#This Row],[Preračunana masa/volumen/kos na enoto kg]],"")</f>
        <v/>
      </c>
      <c r="J71" s="234"/>
      <c r="K71" s="190" t="s">
        <v>161</v>
      </c>
      <c r="L71" s="190" t="s">
        <v>161</v>
      </c>
      <c r="M71" s="190" t="s">
        <v>161</v>
      </c>
      <c r="N71" s="89"/>
      <c r="O71" s="139" t="s">
        <v>161</v>
      </c>
      <c r="P71" s="244"/>
      <c r="Q71" s="236">
        <f>+Sklop15[[#This Row],[cena/enota brez DDV v EUR]]*Sklop15[[#This Row],[Stopnja DDV (%)]]</f>
        <v>0</v>
      </c>
      <c r="R71" s="236">
        <f>+Sklop15[[#This Row],[cena/enota brez DDV v EUR]]+Sklop15[[#This Row],[Davek (EUR)]]</f>
        <v>0</v>
      </c>
      <c r="S71" s="236">
        <f>+Sklop15[[#This Row],[cena/enota brez DDV v EUR]]*Sklop15[[#This Row],[Okvirna količina]]</f>
        <v>0</v>
      </c>
      <c r="T71" s="238">
        <f>+Sklop15[[#This Row],[Končna cena/enoto mere (EUR) z DDV]]*Sklop15[[#This Row],[Okvirna količina]]</f>
        <v>0</v>
      </c>
      <c r="U71" s="138" t="s">
        <v>161</v>
      </c>
    </row>
    <row r="72" spans="1:21" s="57" customFormat="1" ht="12">
      <c r="A72" s="85" t="s">
        <v>59</v>
      </c>
      <c r="B72" s="239" t="s">
        <v>743</v>
      </c>
      <c r="C72" s="231" t="s">
        <v>161</v>
      </c>
      <c r="D72" s="240" t="s">
        <v>1</v>
      </c>
      <c r="E72" s="115"/>
      <c r="F72" s="233">
        <v>30</v>
      </c>
      <c r="G72" s="246" t="s">
        <v>276</v>
      </c>
      <c r="H7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72" s="233" t="str">
        <f>IF(Sklop15[[#This Row],[ZAHTEVANA SHEMA KAKOVOSTI]]&lt;&gt;"",Sklop15[[#This Row],[Preračunana masa/volumen/kos na enoto kg]],"")</f>
        <v/>
      </c>
      <c r="J72" s="234"/>
      <c r="K72" s="190" t="s">
        <v>161</v>
      </c>
      <c r="L72" s="190" t="s">
        <v>161</v>
      </c>
      <c r="M72" s="190" t="s">
        <v>161</v>
      </c>
      <c r="N72" s="89"/>
      <c r="O72" s="139" t="s">
        <v>161</v>
      </c>
      <c r="P72" s="244"/>
      <c r="Q72" s="236">
        <f>+Sklop15[[#This Row],[cena/enota brez DDV v EUR]]*Sklop15[[#This Row],[Stopnja DDV (%)]]</f>
        <v>0</v>
      </c>
      <c r="R72" s="236">
        <f>+Sklop15[[#This Row],[cena/enota brez DDV v EUR]]+Sklop15[[#This Row],[Davek (EUR)]]</f>
        <v>0</v>
      </c>
      <c r="S72" s="236">
        <f>+Sklop15[[#This Row],[cena/enota brez DDV v EUR]]*Sklop15[[#This Row],[Okvirna količina]]</f>
        <v>0</v>
      </c>
      <c r="T72" s="238">
        <f>+Sklop15[[#This Row],[Končna cena/enoto mere (EUR) z DDV]]*Sklop15[[#This Row],[Okvirna količina]]</f>
        <v>0</v>
      </c>
      <c r="U72" s="138" t="s">
        <v>161</v>
      </c>
    </row>
    <row r="73" spans="1:21" s="57" customFormat="1" ht="12">
      <c r="A73" s="85" t="s">
        <v>60</v>
      </c>
      <c r="B73" s="239" t="s">
        <v>744</v>
      </c>
      <c r="C73" s="231" t="s">
        <v>161</v>
      </c>
      <c r="D73" s="240" t="s">
        <v>1</v>
      </c>
      <c r="E73" s="115"/>
      <c r="F73" s="233">
        <v>3</v>
      </c>
      <c r="G73" s="246" t="s">
        <v>276</v>
      </c>
      <c r="H7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73" s="233" t="str">
        <f>IF(Sklop15[[#This Row],[ZAHTEVANA SHEMA KAKOVOSTI]]&lt;&gt;"",Sklop15[[#This Row],[Preračunana masa/volumen/kos na enoto kg]],"")</f>
        <v/>
      </c>
      <c r="J73" s="234"/>
      <c r="K73" s="190" t="s">
        <v>161</v>
      </c>
      <c r="L73" s="190" t="s">
        <v>161</v>
      </c>
      <c r="M73" s="190" t="s">
        <v>161</v>
      </c>
      <c r="N73" s="89"/>
      <c r="O73" s="139" t="s">
        <v>161</v>
      </c>
      <c r="P73" s="244"/>
      <c r="Q73" s="236">
        <f>+Sklop15[[#This Row],[cena/enota brez DDV v EUR]]*Sklop15[[#This Row],[Stopnja DDV (%)]]</f>
        <v>0</v>
      </c>
      <c r="R73" s="236">
        <f>+Sklop15[[#This Row],[cena/enota brez DDV v EUR]]+Sklop15[[#This Row],[Davek (EUR)]]</f>
        <v>0</v>
      </c>
      <c r="S73" s="236">
        <f>+Sklop15[[#This Row],[cena/enota brez DDV v EUR]]*Sklop15[[#This Row],[Okvirna količina]]</f>
        <v>0</v>
      </c>
      <c r="T73" s="238">
        <f>+Sklop15[[#This Row],[Končna cena/enoto mere (EUR) z DDV]]*Sklop15[[#This Row],[Okvirna količina]]</f>
        <v>0</v>
      </c>
      <c r="U73" s="138" t="s">
        <v>161</v>
      </c>
    </row>
    <row r="74" spans="1:21" s="57" customFormat="1" ht="12">
      <c r="A74" s="85" t="s">
        <v>61</v>
      </c>
      <c r="B74" s="239" t="s">
        <v>745</v>
      </c>
      <c r="C74" s="231" t="s">
        <v>161</v>
      </c>
      <c r="D74" s="240" t="s">
        <v>1</v>
      </c>
      <c r="E74" s="115"/>
      <c r="F74" s="233">
        <v>600</v>
      </c>
      <c r="G74" s="246" t="s">
        <v>276</v>
      </c>
      <c r="H7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74" s="233" t="str">
        <f>IF(Sklop15[[#This Row],[ZAHTEVANA SHEMA KAKOVOSTI]]&lt;&gt;"",Sklop15[[#This Row],[Preračunana masa/volumen/kos na enoto kg]],"")</f>
        <v/>
      </c>
      <c r="J74" s="234"/>
      <c r="K74" s="190" t="s">
        <v>161</v>
      </c>
      <c r="L74" s="190" t="s">
        <v>161</v>
      </c>
      <c r="M74" s="190" t="s">
        <v>161</v>
      </c>
      <c r="N74" s="89"/>
      <c r="O74" s="139" t="s">
        <v>161</v>
      </c>
      <c r="P74" s="244"/>
      <c r="Q74" s="236">
        <f>+Sklop15[[#This Row],[cena/enota brez DDV v EUR]]*Sklop15[[#This Row],[Stopnja DDV (%)]]</f>
        <v>0</v>
      </c>
      <c r="R74" s="236">
        <f>+Sklop15[[#This Row],[cena/enota brez DDV v EUR]]+Sklop15[[#This Row],[Davek (EUR)]]</f>
        <v>0</v>
      </c>
      <c r="S74" s="236">
        <f>+Sklop15[[#This Row],[cena/enota brez DDV v EUR]]*Sklop15[[#This Row],[Okvirna količina]]</f>
        <v>0</v>
      </c>
      <c r="T74" s="238">
        <f>+Sklop15[[#This Row],[Končna cena/enoto mere (EUR) z DDV]]*Sklop15[[#This Row],[Okvirna količina]]</f>
        <v>0</v>
      </c>
      <c r="U74" s="138" t="s">
        <v>161</v>
      </c>
    </row>
    <row r="75" spans="1:21" s="57" customFormat="1" ht="12">
      <c r="A75" s="85" t="s">
        <v>62</v>
      </c>
      <c r="B75" s="239" t="s">
        <v>746</v>
      </c>
      <c r="C75" s="231" t="s">
        <v>161</v>
      </c>
      <c r="D75" s="240" t="s">
        <v>1</v>
      </c>
      <c r="E75" s="115"/>
      <c r="F75" s="233">
        <v>1200</v>
      </c>
      <c r="G75" s="246" t="s">
        <v>276</v>
      </c>
      <c r="H7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75" s="233" t="str">
        <f>IF(Sklop15[[#This Row],[ZAHTEVANA SHEMA KAKOVOSTI]]&lt;&gt;"",Sklop15[[#This Row],[Preračunana masa/volumen/kos na enoto kg]],"")</f>
        <v/>
      </c>
      <c r="J75" s="234"/>
      <c r="K75" s="190" t="s">
        <v>161</v>
      </c>
      <c r="L75" s="190" t="s">
        <v>161</v>
      </c>
      <c r="M75" s="190" t="s">
        <v>161</v>
      </c>
      <c r="N75" s="89"/>
      <c r="O75" s="139" t="s">
        <v>161</v>
      </c>
      <c r="P75" s="244"/>
      <c r="Q75" s="236">
        <f>+Sklop15[[#This Row],[cena/enota brez DDV v EUR]]*Sklop15[[#This Row],[Stopnja DDV (%)]]</f>
        <v>0</v>
      </c>
      <c r="R75" s="236">
        <f>+Sklop15[[#This Row],[cena/enota brez DDV v EUR]]+Sklop15[[#This Row],[Davek (EUR)]]</f>
        <v>0</v>
      </c>
      <c r="S75" s="236">
        <f>+Sklop15[[#This Row],[cena/enota brez DDV v EUR]]*Sklop15[[#This Row],[Okvirna količina]]</f>
        <v>0</v>
      </c>
      <c r="T75" s="238">
        <f>+Sklop15[[#This Row],[Končna cena/enoto mere (EUR) z DDV]]*Sklop15[[#This Row],[Okvirna količina]]</f>
        <v>0</v>
      </c>
      <c r="U75" s="138" t="s">
        <v>161</v>
      </c>
    </row>
    <row r="76" spans="1:21" s="57" customFormat="1" ht="12">
      <c r="A76" s="85" t="s">
        <v>63</v>
      </c>
      <c r="B76" s="239" t="s">
        <v>747</v>
      </c>
      <c r="C76" s="231" t="s">
        <v>161</v>
      </c>
      <c r="D76" s="240" t="s">
        <v>1</v>
      </c>
      <c r="E76" s="115"/>
      <c r="F76" s="233">
        <v>20</v>
      </c>
      <c r="G76" s="246" t="s">
        <v>276</v>
      </c>
      <c r="H7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6" s="233" t="str">
        <f>IF(Sklop15[[#This Row],[ZAHTEVANA SHEMA KAKOVOSTI]]&lt;&gt;"",Sklop15[[#This Row],[Preračunana masa/volumen/kos na enoto kg]],"")</f>
        <v/>
      </c>
      <c r="J76" s="234"/>
      <c r="K76" s="190" t="s">
        <v>161</v>
      </c>
      <c r="L76" s="190" t="s">
        <v>161</v>
      </c>
      <c r="M76" s="190" t="s">
        <v>161</v>
      </c>
      <c r="N76" s="89"/>
      <c r="O76" s="139" t="s">
        <v>161</v>
      </c>
      <c r="P76" s="244"/>
      <c r="Q76" s="236">
        <f>+Sklop15[[#This Row],[cena/enota brez DDV v EUR]]*Sklop15[[#This Row],[Stopnja DDV (%)]]</f>
        <v>0</v>
      </c>
      <c r="R76" s="236">
        <f>+Sklop15[[#This Row],[cena/enota brez DDV v EUR]]+Sklop15[[#This Row],[Davek (EUR)]]</f>
        <v>0</v>
      </c>
      <c r="S76" s="236">
        <f>+Sklop15[[#This Row],[cena/enota brez DDV v EUR]]*Sklop15[[#This Row],[Okvirna količina]]</f>
        <v>0</v>
      </c>
      <c r="T76" s="238">
        <f>+Sklop15[[#This Row],[Končna cena/enoto mere (EUR) z DDV]]*Sklop15[[#This Row],[Okvirna količina]]</f>
        <v>0</v>
      </c>
      <c r="U76" s="138" t="s">
        <v>161</v>
      </c>
    </row>
    <row r="77" spans="1:21" s="57" customFormat="1" ht="12">
      <c r="A77" s="85" t="s">
        <v>69</v>
      </c>
      <c r="B77" s="239" t="s">
        <v>293</v>
      </c>
      <c r="C77" s="231" t="s">
        <v>161</v>
      </c>
      <c r="D77" s="240" t="s">
        <v>1</v>
      </c>
      <c r="E77" s="115"/>
      <c r="F77" s="233">
        <v>1000</v>
      </c>
      <c r="G77" s="246" t="s">
        <v>276</v>
      </c>
      <c r="H7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77" s="233" t="str">
        <f>IF(Sklop15[[#This Row],[ZAHTEVANA SHEMA KAKOVOSTI]]&lt;&gt;"",Sklop15[[#This Row],[Preračunana masa/volumen/kos na enoto kg]],"")</f>
        <v/>
      </c>
      <c r="J77" s="234"/>
      <c r="K77" s="190" t="s">
        <v>161</v>
      </c>
      <c r="L77" s="190" t="s">
        <v>161</v>
      </c>
      <c r="M77" s="190" t="s">
        <v>161</v>
      </c>
      <c r="N77" s="89"/>
      <c r="O77" s="139" t="s">
        <v>161</v>
      </c>
      <c r="P77" s="244"/>
      <c r="Q77" s="236">
        <f>+Sklop15[[#This Row],[cena/enota brez DDV v EUR]]*Sklop15[[#This Row],[Stopnja DDV (%)]]</f>
        <v>0</v>
      </c>
      <c r="R77" s="236">
        <f>+Sklop15[[#This Row],[cena/enota brez DDV v EUR]]+Sklop15[[#This Row],[Davek (EUR)]]</f>
        <v>0</v>
      </c>
      <c r="S77" s="236">
        <f>+Sklop15[[#This Row],[cena/enota brez DDV v EUR]]*Sklop15[[#This Row],[Okvirna količina]]</f>
        <v>0</v>
      </c>
      <c r="T77" s="238">
        <f>+Sklop15[[#This Row],[Končna cena/enoto mere (EUR) z DDV]]*Sklop15[[#This Row],[Okvirna količina]]</f>
        <v>0</v>
      </c>
      <c r="U77" s="138" t="s">
        <v>161</v>
      </c>
    </row>
    <row r="78" spans="1:21" s="57" customFormat="1" ht="12">
      <c r="A78" s="85" t="s">
        <v>70</v>
      </c>
      <c r="B78" s="239" t="s">
        <v>748</v>
      </c>
      <c r="C78" s="231" t="s">
        <v>161</v>
      </c>
      <c r="D78" s="240" t="s">
        <v>1</v>
      </c>
      <c r="E78" s="115"/>
      <c r="F78" s="233">
        <v>1200</v>
      </c>
      <c r="G78" s="246" t="s">
        <v>276</v>
      </c>
      <c r="H7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78" s="233" t="str">
        <f>IF(Sklop15[[#This Row],[ZAHTEVANA SHEMA KAKOVOSTI]]&lt;&gt;"",Sklop15[[#This Row],[Preračunana masa/volumen/kos na enoto kg]],"")</f>
        <v/>
      </c>
      <c r="J78" s="234"/>
      <c r="K78" s="190" t="s">
        <v>161</v>
      </c>
      <c r="L78" s="190" t="s">
        <v>161</v>
      </c>
      <c r="M78" s="190" t="s">
        <v>161</v>
      </c>
      <c r="N78" s="89"/>
      <c r="O78" s="139" t="s">
        <v>161</v>
      </c>
      <c r="P78" s="244"/>
      <c r="Q78" s="236">
        <f>+Sklop15[[#This Row],[cena/enota brez DDV v EUR]]*Sklop15[[#This Row],[Stopnja DDV (%)]]</f>
        <v>0</v>
      </c>
      <c r="R78" s="236">
        <f>+Sklop15[[#This Row],[cena/enota brez DDV v EUR]]+Sklop15[[#This Row],[Davek (EUR)]]</f>
        <v>0</v>
      </c>
      <c r="S78" s="236">
        <f>+Sklop15[[#This Row],[cena/enota brez DDV v EUR]]*Sklop15[[#This Row],[Okvirna količina]]</f>
        <v>0</v>
      </c>
      <c r="T78" s="238">
        <f>+Sklop15[[#This Row],[Končna cena/enoto mere (EUR) z DDV]]*Sklop15[[#This Row],[Okvirna količina]]</f>
        <v>0</v>
      </c>
      <c r="U78" s="138" t="s">
        <v>161</v>
      </c>
    </row>
    <row r="79" spans="1:21" s="57" customFormat="1" ht="12">
      <c r="A79" s="85" t="s">
        <v>71</v>
      </c>
      <c r="B79" s="239" t="s">
        <v>749</v>
      </c>
      <c r="C79" s="231" t="s">
        <v>161</v>
      </c>
      <c r="D79" s="240" t="s">
        <v>1</v>
      </c>
      <c r="E79" s="115"/>
      <c r="F79" s="233">
        <v>3500</v>
      </c>
      <c r="G79" s="246" t="s">
        <v>276</v>
      </c>
      <c r="H7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3500</v>
      </c>
      <c r="I79" s="233" t="str">
        <f>IF(Sklop15[[#This Row],[ZAHTEVANA SHEMA KAKOVOSTI]]&lt;&gt;"",Sklop15[[#This Row],[Preračunana masa/volumen/kos na enoto kg]],"")</f>
        <v/>
      </c>
      <c r="J79" s="234"/>
      <c r="K79" s="190" t="s">
        <v>161</v>
      </c>
      <c r="L79" s="190" t="s">
        <v>161</v>
      </c>
      <c r="M79" s="190" t="s">
        <v>161</v>
      </c>
      <c r="N79" s="89"/>
      <c r="O79" s="139" t="s">
        <v>161</v>
      </c>
      <c r="P79" s="244"/>
      <c r="Q79" s="236">
        <f>+Sklop15[[#This Row],[cena/enota brez DDV v EUR]]*Sklop15[[#This Row],[Stopnja DDV (%)]]</f>
        <v>0</v>
      </c>
      <c r="R79" s="236">
        <f>+Sklop15[[#This Row],[cena/enota brez DDV v EUR]]+Sklop15[[#This Row],[Davek (EUR)]]</f>
        <v>0</v>
      </c>
      <c r="S79" s="236">
        <f>+Sklop15[[#This Row],[cena/enota brez DDV v EUR]]*Sklop15[[#This Row],[Okvirna količina]]</f>
        <v>0</v>
      </c>
      <c r="T79" s="238">
        <f>+Sklop15[[#This Row],[Končna cena/enoto mere (EUR) z DDV]]*Sklop15[[#This Row],[Okvirna količina]]</f>
        <v>0</v>
      </c>
      <c r="U79" s="138" t="s">
        <v>161</v>
      </c>
    </row>
    <row r="80" spans="1:21" s="57" customFormat="1" ht="12">
      <c r="A80" s="85" t="s">
        <v>72</v>
      </c>
      <c r="B80" s="239" t="s">
        <v>750</v>
      </c>
      <c r="C80" s="231" t="s">
        <v>161</v>
      </c>
      <c r="D80" s="240" t="s">
        <v>1</v>
      </c>
      <c r="E80" s="115"/>
      <c r="F80" s="233">
        <v>100</v>
      </c>
      <c r="G80" s="246" t="s">
        <v>276</v>
      </c>
      <c r="H8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80" s="233" t="str">
        <f>IF(Sklop15[[#This Row],[ZAHTEVANA SHEMA KAKOVOSTI]]&lt;&gt;"",Sklop15[[#This Row],[Preračunana masa/volumen/kos na enoto kg]],"")</f>
        <v/>
      </c>
      <c r="J80" s="234"/>
      <c r="K80" s="190" t="s">
        <v>161</v>
      </c>
      <c r="L80" s="190" t="s">
        <v>161</v>
      </c>
      <c r="M80" s="190" t="s">
        <v>161</v>
      </c>
      <c r="N80" s="89"/>
      <c r="O80" s="139" t="s">
        <v>161</v>
      </c>
      <c r="P80" s="244"/>
      <c r="Q80" s="236">
        <f>+Sklop15[[#This Row],[cena/enota brez DDV v EUR]]*Sklop15[[#This Row],[Stopnja DDV (%)]]</f>
        <v>0</v>
      </c>
      <c r="R80" s="236">
        <f>+Sklop15[[#This Row],[cena/enota brez DDV v EUR]]+Sklop15[[#This Row],[Davek (EUR)]]</f>
        <v>0</v>
      </c>
      <c r="S80" s="236">
        <f>+Sklop15[[#This Row],[cena/enota brez DDV v EUR]]*Sklop15[[#This Row],[Okvirna količina]]</f>
        <v>0</v>
      </c>
      <c r="T80" s="238">
        <f>+Sklop15[[#This Row],[Končna cena/enoto mere (EUR) z DDV]]*Sklop15[[#This Row],[Okvirna količina]]</f>
        <v>0</v>
      </c>
      <c r="U80" s="138" t="s">
        <v>161</v>
      </c>
    </row>
    <row r="81" spans="1:21" s="57" customFormat="1" ht="12">
      <c r="A81" s="85" t="s">
        <v>73</v>
      </c>
      <c r="B81" s="239" t="s">
        <v>751</v>
      </c>
      <c r="C81" s="231" t="s">
        <v>161</v>
      </c>
      <c r="D81" s="240" t="s">
        <v>1</v>
      </c>
      <c r="E81" s="115"/>
      <c r="F81" s="233">
        <v>1400</v>
      </c>
      <c r="G81" s="246" t="s">
        <v>276</v>
      </c>
      <c r="H8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1400</v>
      </c>
      <c r="I81" s="233" t="str">
        <f>IF(Sklop15[[#This Row],[ZAHTEVANA SHEMA KAKOVOSTI]]&lt;&gt;"",Sklop15[[#This Row],[Preračunana masa/volumen/kos na enoto kg]],"")</f>
        <v/>
      </c>
      <c r="J81" s="234"/>
      <c r="K81" s="190" t="s">
        <v>161</v>
      </c>
      <c r="L81" s="190" t="s">
        <v>161</v>
      </c>
      <c r="M81" s="190" t="s">
        <v>161</v>
      </c>
      <c r="N81" s="89"/>
      <c r="O81" s="139" t="s">
        <v>161</v>
      </c>
      <c r="P81" s="244"/>
      <c r="Q81" s="236">
        <f>+Sklop15[[#This Row],[cena/enota brez DDV v EUR]]*Sklop15[[#This Row],[Stopnja DDV (%)]]</f>
        <v>0</v>
      </c>
      <c r="R81" s="236">
        <f>+Sklop15[[#This Row],[cena/enota brez DDV v EUR]]+Sklop15[[#This Row],[Davek (EUR)]]</f>
        <v>0</v>
      </c>
      <c r="S81" s="236">
        <f>+Sklop15[[#This Row],[cena/enota brez DDV v EUR]]*Sklop15[[#This Row],[Okvirna količina]]</f>
        <v>0</v>
      </c>
      <c r="T81" s="238">
        <f>+Sklop15[[#This Row],[Končna cena/enoto mere (EUR) z DDV]]*Sklop15[[#This Row],[Okvirna količina]]</f>
        <v>0</v>
      </c>
      <c r="U81" s="138" t="s">
        <v>161</v>
      </c>
    </row>
    <row r="82" spans="1:21" s="57" customFormat="1" ht="12">
      <c r="A82" s="85" t="s">
        <v>74</v>
      </c>
      <c r="B82" s="239" t="s">
        <v>752</v>
      </c>
      <c r="C82" s="231" t="s">
        <v>161</v>
      </c>
      <c r="D82" s="240" t="s">
        <v>1</v>
      </c>
      <c r="E82" s="115"/>
      <c r="F82" s="233">
        <v>200</v>
      </c>
      <c r="G82" s="246" t="s">
        <v>276</v>
      </c>
      <c r="H8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82" s="233" t="str">
        <f>IF(Sklop15[[#This Row],[ZAHTEVANA SHEMA KAKOVOSTI]]&lt;&gt;"",Sklop15[[#This Row],[Preračunana masa/volumen/kos na enoto kg]],"")</f>
        <v/>
      </c>
      <c r="J82" s="234"/>
      <c r="K82" s="190" t="s">
        <v>161</v>
      </c>
      <c r="L82" s="190" t="s">
        <v>161</v>
      </c>
      <c r="M82" s="190" t="s">
        <v>161</v>
      </c>
      <c r="N82" s="89"/>
      <c r="O82" s="139" t="s">
        <v>161</v>
      </c>
      <c r="P82" s="244"/>
      <c r="Q82" s="236">
        <f>+Sklop15[[#This Row],[cena/enota brez DDV v EUR]]*Sklop15[[#This Row],[Stopnja DDV (%)]]</f>
        <v>0</v>
      </c>
      <c r="R82" s="236">
        <f>+Sklop15[[#This Row],[cena/enota brez DDV v EUR]]+Sklop15[[#This Row],[Davek (EUR)]]</f>
        <v>0</v>
      </c>
      <c r="S82" s="236">
        <f>+Sklop15[[#This Row],[cena/enota brez DDV v EUR]]*Sklop15[[#This Row],[Okvirna količina]]</f>
        <v>0</v>
      </c>
      <c r="T82" s="238">
        <f>+Sklop15[[#This Row],[Končna cena/enoto mere (EUR) z DDV]]*Sklop15[[#This Row],[Okvirna količina]]</f>
        <v>0</v>
      </c>
      <c r="U82" s="138" t="s">
        <v>161</v>
      </c>
    </row>
    <row r="83" spans="1:21" s="57" customFormat="1" ht="12">
      <c r="A83" s="85" t="s">
        <v>75</v>
      </c>
      <c r="B83" s="239" t="s">
        <v>294</v>
      </c>
      <c r="C83" s="231" t="s">
        <v>161</v>
      </c>
      <c r="D83" s="240" t="s">
        <v>1</v>
      </c>
      <c r="E83" s="115"/>
      <c r="F83" s="233">
        <v>1400</v>
      </c>
      <c r="G83" s="246" t="s">
        <v>276</v>
      </c>
      <c r="H8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1400</v>
      </c>
      <c r="I83" s="233" t="str">
        <f>IF(Sklop15[[#This Row],[ZAHTEVANA SHEMA KAKOVOSTI]]&lt;&gt;"",Sklop15[[#This Row],[Preračunana masa/volumen/kos na enoto kg]],"")</f>
        <v/>
      </c>
      <c r="J83" s="234"/>
      <c r="K83" s="190" t="s">
        <v>161</v>
      </c>
      <c r="L83" s="190" t="s">
        <v>161</v>
      </c>
      <c r="M83" s="190" t="s">
        <v>161</v>
      </c>
      <c r="N83" s="89"/>
      <c r="O83" s="139" t="s">
        <v>161</v>
      </c>
      <c r="P83" s="244"/>
      <c r="Q83" s="236">
        <f>+Sklop15[[#This Row],[cena/enota brez DDV v EUR]]*Sklop15[[#This Row],[Stopnja DDV (%)]]</f>
        <v>0</v>
      </c>
      <c r="R83" s="236">
        <f>+Sklop15[[#This Row],[cena/enota brez DDV v EUR]]+Sklop15[[#This Row],[Davek (EUR)]]</f>
        <v>0</v>
      </c>
      <c r="S83" s="236">
        <f>+Sklop15[[#This Row],[cena/enota brez DDV v EUR]]*Sklop15[[#This Row],[Okvirna količina]]</f>
        <v>0</v>
      </c>
      <c r="T83" s="238">
        <f>+Sklop15[[#This Row],[Končna cena/enoto mere (EUR) z DDV]]*Sklop15[[#This Row],[Okvirna količina]]</f>
        <v>0</v>
      </c>
      <c r="U83" s="138" t="s">
        <v>161</v>
      </c>
    </row>
    <row r="84" spans="1:21" s="57" customFormat="1" ht="12">
      <c r="A84" s="85" t="s">
        <v>76</v>
      </c>
      <c r="B84" s="239" t="s">
        <v>753</v>
      </c>
      <c r="C84" s="231" t="s">
        <v>161</v>
      </c>
      <c r="D84" s="240" t="s">
        <v>1</v>
      </c>
      <c r="E84" s="115"/>
      <c r="F84" s="233">
        <v>20</v>
      </c>
      <c r="G84" s="246" t="s">
        <v>276</v>
      </c>
      <c r="H8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84" s="233" t="str">
        <f>IF(Sklop15[[#This Row],[ZAHTEVANA SHEMA KAKOVOSTI]]&lt;&gt;"",Sklop15[[#This Row],[Preračunana masa/volumen/kos na enoto kg]],"")</f>
        <v/>
      </c>
      <c r="J84" s="234"/>
      <c r="K84" s="190" t="s">
        <v>161</v>
      </c>
      <c r="L84" s="190" t="s">
        <v>161</v>
      </c>
      <c r="M84" s="190" t="s">
        <v>161</v>
      </c>
      <c r="N84" s="89"/>
      <c r="O84" s="139" t="s">
        <v>161</v>
      </c>
      <c r="P84" s="244"/>
      <c r="Q84" s="236">
        <f>+Sklop15[[#This Row],[cena/enota brez DDV v EUR]]*Sklop15[[#This Row],[Stopnja DDV (%)]]</f>
        <v>0</v>
      </c>
      <c r="R84" s="236">
        <f>+Sklop15[[#This Row],[cena/enota brez DDV v EUR]]+Sklop15[[#This Row],[Davek (EUR)]]</f>
        <v>0</v>
      </c>
      <c r="S84" s="236">
        <f>+Sklop15[[#This Row],[cena/enota brez DDV v EUR]]*Sklop15[[#This Row],[Okvirna količina]]</f>
        <v>0</v>
      </c>
      <c r="T84" s="238">
        <f>+Sklop15[[#This Row],[Končna cena/enoto mere (EUR) z DDV]]*Sklop15[[#This Row],[Okvirna količina]]</f>
        <v>0</v>
      </c>
      <c r="U84" s="138" t="s">
        <v>161</v>
      </c>
    </row>
    <row r="85" spans="1:21" s="57" customFormat="1" ht="16.5" customHeight="1">
      <c r="A85" s="85" t="s">
        <v>77</v>
      </c>
      <c r="B85" s="239" t="s">
        <v>754</v>
      </c>
      <c r="C85" s="231" t="s">
        <v>161</v>
      </c>
      <c r="D85" s="240" t="s">
        <v>1</v>
      </c>
      <c r="E85" s="115"/>
      <c r="F85" s="233">
        <v>400</v>
      </c>
      <c r="G85" s="246" t="s">
        <v>276</v>
      </c>
      <c r="H8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85" s="233" t="str">
        <f>IF(Sklop15[[#This Row],[ZAHTEVANA SHEMA KAKOVOSTI]]&lt;&gt;"",Sklop15[[#This Row],[Preračunana masa/volumen/kos na enoto kg]],"")</f>
        <v/>
      </c>
      <c r="J85" s="234"/>
      <c r="K85" s="190" t="s">
        <v>161</v>
      </c>
      <c r="L85" s="190" t="s">
        <v>161</v>
      </c>
      <c r="M85" s="190" t="s">
        <v>161</v>
      </c>
      <c r="N85" s="89"/>
      <c r="O85" s="139" t="s">
        <v>161</v>
      </c>
      <c r="P85" s="244"/>
      <c r="Q85" s="236">
        <f>+Sklop15[[#This Row],[cena/enota brez DDV v EUR]]*Sklop15[[#This Row],[Stopnja DDV (%)]]</f>
        <v>0</v>
      </c>
      <c r="R85" s="236">
        <f>+Sklop15[[#This Row],[cena/enota brez DDV v EUR]]+Sklop15[[#This Row],[Davek (EUR)]]</f>
        <v>0</v>
      </c>
      <c r="S85" s="236">
        <f>+Sklop15[[#This Row],[cena/enota brez DDV v EUR]]*Sklop15[[#This Row],[Okvirna količina]]</f>
        <v>0</v>
      </c>
      <c r="T85" s="238">
        <f>+Sklop15[[#This Row],[Končna cena/enoto mere (EUR) z DDV]]*Sklop15[[#This Row],[Okvirna količina]]</f>
        <v>0</v>
      </c>
      <c r="U85" s="138" t="s">
        <v>161</v>
      </c>
    </row>
    <row r="86" spans="1:21" s="57" customFormat="1" ht="12">
      <c r="A86" s="85" t="s">
        <v>78</v>
      </c>
      <c r="B86" s="239" t="s">
        <v>755</v>
      </c>
      <c r="C86" s="231" t="s">
        <v>161</v>
      </c>
      <c r="D86" s="240" t="s">
        <v>1</v>
      </c>
      <c r="E86" s="115"/>
      <c r="F86" s="233">
        <v>400</v>
      </c>
      <c r="G86" s="246" t="s">
        <v>276</v>
      </c>
      <c r="H8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86" s="233" t="str">
        <f>IF(Sklop15[[#This Row],[ZAHTEVANA SHEMA KAKOVOSTI]]&lt;&gt;"",Sklop15[[#This Row],[Preračunana masa/volumen/kos na enoto kg]],"")</f>
        <v/>
      </c>
      <c r="J86" s="234"/>
      <c r="K86" s="190" t="s">
        <v>161</v>
      </c>
      <c r="L86" s="190" t="s">
        <v>161</v>
      </c>
      <c r="M86" s="190" t="s">
        <v>161</v>
      </c>
      <c r="N86" s="89"/>
      <c r="O86" s="139" t="s">
        <v>161</v>
      </c>
      <c r="P86" s="244"/>
      <c r="Q86" s="236">
        <f>+Sklop15[[#This Row],[cena/enota brez DDV v EUR]]*Sklop15[[#This Row],[Stopnja DDV (%)]]</f>
        <v>0</v>
      </c>
      <c r="R86" s="236">
        <f>+Sklop15[[#This Row],[cena/enota brez DDV v EUR]]+Sklop15[[#This Row],[Davek (EUR)]]</f>
        <v>0</v>
      </c>
      <c r="S86" s="236">
        <f>+Sklop15[[#This Row],[cena/enota brez DDV v EUR]]*Sklop15[[#This Row],[Okvirna količina]]</f>
        <v>0</v>
      </c>
      <c r="T86" s="238">
        <f>+Sklop15[[#This Row],[Končna cena/enoto mere (EUR) z DDV]]*Sklop15[[#This Row],[Okvirna količina]]</f>
        <v>0</v>
      </c>
      <c r="U86" s="138" t="s">
        <v>161</v>
      </c>
    </row>
    <row r="87" spans="1:21" s="57" customFormat="1" ht="12">
      <c r="A87" s="85" t="s">
        <v>79</v>
      </c>
      <c r="B87" s="239" t="s">
        <v>756</v>
      </c>
      <c r="C87" s="231" t="s">
        <v>161</v>
      </c>
      <c r="D87" s="240" t="s">
        <v>1</v>
      </c>
      <c r="E87" s="115"/>
      <c r="F87" s="233">
        <v>200</v>
      </c>
      <c r="G87" s="246" t="s">
        <v>276</v>
      </c>
      <c r="H8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87" s="233" t="str">
        <f>IF(Sklop15[[#This Row],[ZAHTEVANA SHEMA KAKOVOSTI]]&lt;&gt;"",Sklop15[[#This Row],[Preračunana masa/volumen/kos na enoto kg]],"")</f>
        <v/>
      </c>
      <c r="J87" s="234"/>
      <c r="K87" s="190" t="s">
        <v>161</v>
      </c>
      <c r="L87" s="190" t="s">
        <v>161</v>
      </c>
      <c r="M87" s="190" t="s">
        <v>161</v>
      </c>
      <c r="N87" s="89"/>
      <c r="O87" s="139" t="s">
        <v>161</v>
      </c>
      <c r="P87" s="244"/>
      <c r="Q87" s="236">
        <f>+Sklop15[[#This Row],[cena/enota brez DDV v EUR]]*Sklop15[[#This Row],[Stopnja DDV (%)]]</f>
        <v>0</v>
      </c>
      <c r="R87" s="236">
        <f>+Sklop15[[#This Row],[cena/enota brez DDV v EUR]]+Sklop15[[#This Row],[Davek (EUR)]]</f>
        <v>0</v>
      </c>
      <c r="S87" s="236">
        <f>+Sklop15[[#This Row],[cena/enota brez DDV v EUR]]*Sklop15[[#This Row],[Okvirna količina]]</f>
        <v>0</v>
      </c>
      <c r="T87" s="238">
        <f>+Sklop15[[#This Row],[Končna cena/enoto mere (EUR) z DDV]]*Sklop15[[#This Row],[Okvirna količina]]</f>
        <v>0</v>
      </c>
      <c r="U87" s="138" t="s">
        <v>161</v>
      </c>
    </row>
    <row r="88" spans="1:21" s="57" customFormat="1" ht="12">
      <c r="A88" s="85" t="s">
        <v>80</v>
      </c>
      <c r="B88" s="239" t="s">
        <v>757</v>
      </c>
      <c r="C88" s="231" t="s">
        <v>161</v>
      </c>
      <c r="D88" s="240" t="s">
        <v>1</v>
      </c>
      <c r="E88" s="115"/>
      <c r="F88" s="233">
        <v>300</v>
      </c>
      <c r="G88" s="246" t="s">
        <v>276</v>
      </c>
      <c r="H8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88" s="233" t="str">
        <f>IF(Sklop15[[#This Row],[ZAHTEVANA SHEMA KAKOVOSTI]]&lt;&gt;"",Sklop15[[#This Row],[Preračunana masa/volumen/kos na enoto kg]],"")</f>
        <v/>
      </c>
      <c r="J88" s="234"/>
      <c r="K88" s="190" t="s">
        <v>161</v>
      </c>
      <c r="L88" s="190" t="s">
        <v>161</v>
      </c>
      <c r="M88" s="190" t="s">
        <v>161</v>
      </c>
      <c r="N88" s="89"/>
      <c r="O88" s="139" t="s">
        <v>161</v>
      </c>
      <c r="P88" s="244"/>
      <c r="Q88" s="236">
        <f>+Sklop15[[#This Row],[cena/enota brez DDV v EUR]]*Sklop15[[#This Row],[Stopnja DDV (%)]]</f>
        <v>0</v>
      </c>
      <c r="R88" s="236">
        <f>+Sklop15[[#This Row],[cena/enota brez DDV v EUR]]+Sklop15[[#This Row],[Davek (EUR)]]</f>
        <v>0</v>
      </c>
      <c r="S88" s="236">
        <f>+Sklop15[[#This Row],[cena/enota brez DDV v EUR]]*Sklop15[[#This Row],[Okvirna količina]]</f>
        <v>0</v>
      </c>
      <c r="T88" s="238">
        <f>+Sklop15[[#This Row],[Končna cena/enoto mere (EUR) z DDV]]*Sklop15[[#This Row],[Okvirna količina]]</f>
        <v>0</v>
      </c>
      <c r="U88" s="138" t="s">
        <v>161</v>
      </c>
    </row>
    <row r="89" spans="1:21" s="57" customFormat="1" ht="12">
      <c r="A89" s="85" t="s">
        <v>81</v>
      </c>
      <c r="B89" s="239" t="s">
        <v>295</v>
      </c>
      <c r="C89" s="231" t="s">
        <v>161</v>
      </c>
      <c r="D89" s="240" t="s">
        <v>1</v>
      </c>
      <c r="E89" s="115"/>
      <c r="F89" s="233">
        <v>2200</v>
      </c>
      <c r="G89" s="246" t="s">
        <v>276</v>
      </c>
      <c r="H8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2200</v>
      </c>
      <c r="I89" s="233" t="str">
        <f>IF(Sklop15[[#This Row],[ZAHTEVANA SHEMA KAKOVOSTI]]&lt;&gt;"",Sklop15[[#This Row],[Preračunana masa/volumen/kos na enoto kg]],"")</f>
        <v/>
      </c>
      <c r="J89" s="234"/>
      <c r="K89" s="190" t="s">
        <v>161</v>
      </c>
      <c r="L89" s="190" t="s">
        <v>161</v>
      </c>
      <c r="M89" s="190" t="s">
        <v>161</v>
      </c>
      <c r="N89" s="89"/>
      <c r="O89" s="139" t="s">
        <v>161</v>
      </c>
      <c r="P89" s="244"/>
      <c r="Q89" s="236">
        <f>+Sklop15[[#This Row],[cena/enota brez DDV v EUR]]*Sklop15[[#This Row],[Stopnja DDV (%)]]</f>
        <v>0</v>
      </c>
      <c r="R89" s="236">
        <f>+Sklop15[[#This Row],[cena/enota brez DDV v EUR]]+Sklop15[[#This Row],[Davek (EUR)]]</f>
        <v>0</v>
      </c>
      <c r="S89" s="236">
        <f>+Sklop15[[#This Row],[cena/enota brez DDV v EUR]]*Sklop15[[#This Row],[Okvirna količina]]</f>
        <v>0</v>
      </c>
      <c r="T89" s="238">
        <f>+Sklop15[[#This Row],[Končna cena/enoto mere (EUR) z DDV]]*Sklop15[[#This Row],[Okvirna količina]]</f>
        <v>0</v>
      </c>
      <c r="U89" s="138" t="s">
        <v>161</v>
      </c>
    </row>
    <row r="90" spans="1:21" s="57" customFormat="1" ht="12">
      <c r="A90" s="85" t="s">
        <v>82</v>
      </c>
      <c r="B90" s="239" t="s">
        <v>758</v>
      </c>
      <c r="C90" s="231" t="s">
        <v>161</v>
      </c>
      <c r="D90" s="240" t="s">
        <v>1</v>
      </c>
      <c r="E90" s="115"/>
      <c r="F90" s="233">
        <v>100</v>
      </c>
      <c r="G90" s="246" t="s">
        <v>276</v>
      </c>
      <c r="H9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90" s="233" t="str">
        <f>IF(Sklop15[[#This Row],[ZAHTEVANA SHEMA KAKOVOSTI]]&lt;&gt;"",Sklop15[[#This Row],[Preračunana masa/volumen/kos na enoto kg]],"")</f>
        <v/>
      </c>
      <c r="J90" s="234"/>
      <c r="K90" s="190" t="s">
        <v>161</v>
      </c>
      <c r="L90" s="190" t="s">
        <v>161</v>
      </c>
      <c r="M90" s="190" t="s">
        <v>161</v>
      </c>
      <c r="N90" s="89"/>
      <c r="O90" s="139" t="s">
        <v>161</v>
      </c>
      <c r="P90" s="244"/>
      <c r="Q90" s="236">
        <f>+Sklop15[[#This Row],[cena/enota brez DDV v EUR]]*Sklop15[[#This Row],[Stopnja DDV (%)]]</f>
        <v>0</v>
      </c>
      <c r="R90" s="236">
        <f>+Sklop15[[#This Row],[cena/enota brez DDV v EUR]]+Sklop15[[#This Row],[Davek (EUR)]]</f>
        <v>0</v>
      </c>
      <c r="S90" s="236">
        <f>+Sklop15[[#This Row],[cena/enota brez DDV v EUR]]*Sklop15[[#This Row],[Okvirna količina]]</f>
        <v>0</v>
      </c>
      <c r="T90" s="238">
        <f>+Sklop15[[#This Row],[Končna cena/enoto mere (EUR) z DDV]]*Sklop15[[#This Row],[Okvirna količina]]</f>
        <v>0</v>
      </c>
      <c r="U90" s="138" t="s">
        <v>161</v>
      </c>
    </row>
    <row r="91" spans="1:21" s="57" customFormat="1" ht="12">
      <c r="A91" s="85" t="s">
        <v>83</v>
      </c>
      <c r="B91" s="239" t="s">
        <v>759</v>
      </c>
      <c r="C91" s="231" t="s">
        <v>161</v>
      </c>
      <c r="D91" s="240" t="s">
        <v>1</v>
      </c>
      <c r="E91" s="115"/>
      <c r="F91" s="233">
        <v>5</v>
      </c>
      <c r="G91" s="246" t="s">
        <v>276</v>
      </c>
      <c r="H9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91" s="233" t="str">
        <f>IF(Sklop15[[#This Row],[ZAHTEVANA SHEMA KAKOVOSTI]]&lt;&gt;"",Sklop15[[#This Row],[Preračunana masa/volumen/kos na enoto kg]],"")</f>
        <v/>
      </c>
      <c r="J91" s="234"/>
      <c r="K91" s="190" t="s">
        <v>161</v>
      </c>
      <c r="L91" s="190" t="s">
        <v>161</v>
      </c>
      <c r="M91" s="190" t="s">
        <v>161</v>
      </c>
      <c r="N91" s="89"/>
      <c r="O91" s="139" t="s">
        <v>161</v>
      </c>
      <c r="P91" s="244"/>
      <c r="Q91" s="236">
        <f>+Sklop15[[#This Row],[cena/enota brez DDV v EUR]]*Sklop15[[#This Row],[Stopnja DDV (%)]]</f>
        <v>0</v>
      </c>
      <c r="R91" s="236">
        <f>+Sklop15[[#This Row],[cena/enota brez DDV v EUR]]+Sklop15[[#This Row],[Davek (EUR)]]</f>
        <v>0</v>
      </c>
      <c r="S91" s="236">
        <f>+Sklop15[[#This Row],[cena/enota brez DDV v EUR]]*Sklop15[[#This Row],[Okvirna količina]]</f>
        <v>0</v>
      </c>
      <c r="T91" s="238">
        <f>+Sklop15[[#This Row],[Končna cena/enoto mere (EUR) z DDV]]*Sklop15[[#This Row],[Okvirna količina]]</f>
        <v>0</v>
      </c>
      <c r="U91" s="138" t="s">
        <v>161</v>
      </c>
    </row>
    <row r="92" spans="1:21" s="57" customFormat="1" ht="12">
      <c r="A92" s="85" t="s">
        <v>84</v>
      </c>
      <c r="B92" s="239" t="s">
        <v>760</v>
      </c>
      <c r="C92" s="231" t="s">
        <v>161</v>
      </c>
      <c r="D92" s="240" t="s">
        <v>1</v>
      </c>
      <c r="E92" s="115"/>
      <c r="F92" s="233">
        <v>200</v>
      </c>
      <c r="G92" s="246" t="s">
        <v>276</v>
      </c>
      <c r="H9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92" s="233" t="str">
        <f>IF(Sklop15[[#This Row],[ZAHTEVANA SHEMA KAKOVOSTI]]&lt;&gt;"",Sklop15[[#This Row],[Preračunana masa/volumen/kos na enoto kg]],"")</f>
        <v/>
      </c>
      <c r="J92" s="234"/>
      <c r="K92" s="190" t="s">
        <v>161</v>
      </c>
      <c r="L92" s="190" t="s">
        <v>161</v>
      </c>
      <c r="M92" s="190" t="s">
        <v>161</v>
      </c>
      <c r="N92" s="89"/>
      <c r="O92" s="139" t="s">
        <v>161</v>
      </c>
      <c r="P92" s="244"/>
      <c r="Q92" s="236">
        <f>+Sklop15[[#This Row],[cena/enota brez DDV v EUR]]*Sklop15[[#This Row],[Stopnja DDV (%)]]</f>
        <v>0</v>
      </c>
      <c r="R92" s="236">
        <f>+Sklop15[[#This Row],[cena/enota brez DDV v EUR]]+Sklop15[[#This Row],[Davek (EUR)]]</f>
        <v>0</v>
      </c>
      <c r="S92" s="236">
        <f>+Sklop15[[#This Row],[cena/enota brez DDV v EUR]]*Sklop15[[#This Row],[Okvirna količina]]</f>
        <v>0</v>
      </c>
      <c r="T92" s="238">
        <f>+Sklop15[[#This Row],[Končna cena/enoto mere (EUR) z DDV]]*Sklop15[[#This Row],[Okvirna količina]]</f>
        <v>0</v>
      </c>
      <c r="U92" s="138" t="s">
        <v>161</v>
      </c>
    </row>
    <row r="93" spans="1:21" s="57" customFormat="1" ht="12">
      <c r="A93" s="85" t="s">
        <v>85</v>
      </c>
      <c r="B93" s="239" t="s">
        <v>761</v>
      </c>
      <c r="C93" s="231" t="s">
        <v>161</v>
      </c>
      <c r="D93" s="240" t="s">
        <v>1</v>
      </c>
      <c r="E93" s="115"/>
      <c r="F93" s="233">
        <v>30</v>
      </c>
      <c r="G93" s="246" t="s">
        <v>276</v>
      </c>
      <c r="H9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3" s="233" t="str">
        <f>IF(Sklop15[[#This Row],[ZAHTEVANA SHEMA KAKOVOSTI]]&lt;&gt;"",Sklop15[[#This Row],[Preračunana masa/volumen/kos na enoto kg]],"")</f>
        <v/>
      </c>
      <c r="J93" s="234"/>
      <c r="K93" s="190" t="s">
        <v>161</v>
      </c>
      <c r="L93" s="190" t="s">
        <v>161</v>
      </c>
      <c r="M93" s="190" t="s">
        <v>161</v>
      </c>
      <c r="N93" s="89"/>
      <c r="O93" s="139" t="s">
        <v>161</v>
      </c>
      <c r="P93" s="244"/>
      <c r="Q93" s="236">
        <f>+Sklop15[[#This Row],[cena/enota brez DDV v EUR]]*Sklop15[[#This Row],[Stopnja DDV (%)]]</f>
        <v>0</v>
      </c>
      <c r="R93" s="236">
        <f>+Sklop15[[#This Row],[cena/enota brez DDV v EUR]]+Sklop15[[#This Row],[Davek (EUR)]]</f>
        <v>0</v>
      </c>
      <c r="S93" s="236">
        <f>+Sklop15[[#This Row],[cena/enota brez DDV v EUR]]*Sklop15[[#This Row],[Okvirna količina]]</f>
        <v>0</v>
      </c>
      <c r="T93" s="238">
        <f>+Sklop15[[#This Row],[Končna cena/enoto mere (EUR) z DDV]]*Sklop15[[#This Row],[Okvirna količina]]</f>
        <v>0</v>
      </c>
      <c r="U93" s="138" t="s">
        <v>161</v>
      </c>
    </row>
    <row r="94" spans="1:21" s="57" customFormat="1" ht="12">
      <c r="A94" s="85" t="s">
        <v>86</v>
      </c>
      <c r="B94" s="239" t="s">
        <v>296</v>
      </c>
      <c r="C94" s="231" t="s">
        <v>161</v>
      </c>
      <c r="D94" s="240" t="s">
        <v>1</v>
      </c>
      <c r="E94" s="115"/>
      <c r="F94" s="233">
        <v>250</v>
      </c>
      <c r="G94" s="246" t="s">
        <v>276</v>
      </c>
      <c r="H9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94" s="233" t="str">
        <f>IF(Sklop15[[#This Row],[ZAHTEVANA SHEMA KAKOVOSTI]]&lt;&gt;"",Sklop15[[#This Row],[Preračunana masa/volumen/kos na enoto kg]],"")</f>
        <v/>
      </c>
      <c r="J94" s="234"/>
      <c r="K94" s="190" t="s">
        <v>161</v>
      </c>
      <c r="L94" s="190" t="s">
        <v>161</v>
      </c>
      <c r="M94" s="190" t="s">
        <v>161</v>
      </c>
      <c r="N94" s="89"/>
      <c r="O94" s="139" t="s">
        <v>161</v>
      </c>
      <c r="P94" s="244"/>
      <c r="Q94" s="236">
        <f>+Sklop15[[#This Row],[cena/enota brez DDV v EUR]]*Sklop15[[#This Row],[Stopnja DDV (%)]]</f>
        <v>0</v>
      </c>
      <c r="R94" s="236">
        <f>+Sklop15[[#This Row],[cena/enota brez DDV v EUR]]+Sklop15[[#This Row],[Davek (EUR)]]</f>
        <v>0</v>
      </c>
      <c r="S94" s="236">
        <f>+Sklop15[[#This Row],[cena/enota brez DDV v EUR]]*Sklop15[[#This Row],[Okvirna količina]]</f>
        <v>0</v>
      </c>
      <c r="T94" s="238">
        <f>+Sklop15[[#This Row],[Končna cena/enoto mere (EUR) z DDV]]*Sklop15[[#This Row],[Okvirna količina]]</f>
        <v>0</v>
      </c>
      <c r="U94" s="138" t="s">
        <v>161</v>
      </c>
    </row>
    <row r="95" spans="1:21" s="57" customFormat="1" ht="12">
      <c r="A95" s="85" t="s">
        <v>87</v>
      </c>
      <c r="B95" s="239" t="s">
        <v>762</v>
      </c>
      <c r="C95" s="231" t="s">
        <v>161</v>
      </c>
      <c r="D95" s="240" t="s">
        <v>1</v>
      </c>
      <c r="E95" s="115"/>
      <c r="F95" s="233">
        <v>350</v>
      </c>
      <c r="G95" s="246" t="s">
        <v>276</v>
      </c>
      <c r="H9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95" s="233" t="str">
        <f>IF(Sklop15[[#This Row],[ZAHTEVANA SHEMA KAKOVOSTI]]&lt;&gt;"",Sklop15[[#This Row],[Preračunana masa/volumen/kos na enoto kg]],"")</f>
        <v/>
      </c>
      <c r="J95" s="234"/>
      <c r="K95" s="190" t="s">
        <v>161</v>
      </c>
      <c r="L95" s="190" t="s">
        <v>161</v>
      </c>
      <c r="M95" s="190" t="s">
        <v>161</v>
      </c>
      <c r="N95" s="89"/>
      <c r="O95" s="139" t="s">
        <v>161</v>
      </c>
      <c r="P95" s="244"/>
      <c r="Q95" s="236">
        <f>+Sklop15[[#This Row],[cena/enota brez DDV v EUR]]*Sklop15[[#This Row],[Stopnja DDV (%)]]</f>
        <v>0</v>
      </c>
      <c r="R95" s="236">
        <f>+Sklop15[[#This Row],[cena/enota brez DDV v EUR]]+Sklop15[[#This Row],[Davek (EUR)]]</f>
        <v>0</v>
      </c>
      <c r="S95" s="236">
        <f>+Sklop15[[#This Row],[cena/enota brez DDV v EUR]]*Sklop15[[#This Row],[Okvirna količina]]</f>
        <v>0</v>
      </c>
      <c r="T95" s="238">
        <f>+Sklop15[[#This Row],[Končna cena/enoto mere (EUR) z DDV]]*Sklop15[[#This Row],[Okvirna količina]]</f>
        <v>0</v>
      </c>
      <c r="U95" s="138" t="s">
        <v>161</v>
      </c>
    </row>
    <row r="96" spans="1:21" s="57" customFormat="1" ht="12">
      <c r="A96" s="85" t="s">
        <v>88</v>
      </c>
      <c r="B96" s="239" t="s">
        <v>763</v>
      </c>
      <c r="C96" s="231" t="s">
        <v>161</v>
      </c>
      <c r="D96" s="240" t="s">
        <v>1</v>
      </c>
      <c r="E96" s="115"/>
      <c r="F96" s="233">
        <v>100</v>
      </c>
      <c r="G96" s="246" t="s">
        <v>276</v>
      </c>
      <c r="H9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96" s="233" t="str">
        <f>IF(Sklop15[[#This Row],[ZAHTEVANA SHEMA KAKOVOSTI]]&lt;&gt;"",Sklop15[[#This Row],[Preračunana masa/volumen/kos na enoto kg]],"")</f>
        <v/>
      </c>
      <c r="J96" s="234"/>
      <c r="K96" s="190" t="s">
        <v>161</v>
      </c>
      <c r="L96" s="190" t="s">
        <v>161</v>
      </c>
      <c r="M96" s="190" t="s">
        <v>161</v>
      </c>
      <c r="N96" s="89"/>
      <c r="O96" s="139" t="s">
        <v>161</v>
      </c>
      <c r="P96" s="244"/>
      <c r="Q96" s="236">
        <f>+Sklop15[[#This Row],[cena/enota brez DDV v EUR]]*Sklop15[[#This Row],[Stopnja DDV (%)]]</f>
        <v>0</v>
      </c>
      <c r="R96" s="236">
        <f>+Sklop15[[#This Row],[cena/enota brez DDV v EUR]]+Sklop15[[#This Row],[Davek (EUR)]]</f>
        <v>0</v>
      </c>
      <c r="S96" s="236">
        <f>+Sklop15[[#This Row],[cena/enota brez DDV v EUR]]*Sklop15[[#This Row],[Okvirna količina]]</f>
        <v>0</v>
      </c>
      <c r="T96" s="238">
        <f>+Sklop15[[#This Row],[Končna cena/enoto mere (EUR) z DDV]]*Sklop15[[#This Row],[Okvirna količina]]</f>
        <v>0</v>
      </c>
      <c r="U96" s="138" t="s">
        <v>161</v>
      </c>
    </row>
    <row r="97" spans="1:21" s="57" customFormat="1" ht="12">
      <c r="A97" s="85" t="s">
        <v>89</v>
      </c>
      <c r="B97" s="239" t="s">
        <v>764</v>
      </c>
      <c r="C97" s="231" t="s">
        <v>161</v>
      </c>
      <c r="D97" s="240" t="s">
        <v>1</v>
      </c>
      <c r="E97" s="115"/>
      <c r="F97" s="233">
        <v>25</v>
      </c>
      <c r="G97" s="246" t="s">
        <v>276</v>
      </c>
      <c r="H9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97" s="233" t="str">
        <f>IF(Sklop15[[#This Row],[ZAHTEVANA SHEMA KAKOVOSTI]]&lt;&gt;"",Sklop15[[#This Row],[Preračunana masa/volumen/kos na enoto kg]],"")</f>
        <v/>
      </c>
      <c r="J97" s="234"/>
      <c r="K97" s="190" t="s">
        <v>161</v>
      </c>
      <c r="L97" s="190" t="s">
        <v>161</v>
      </c>
      <c r="M97" s="190" t="s">
        <v>161</v>
      </c>
      <c r="N97" s="89"/>
      <c r="O97" s="139" t="s">
        <v>161</v>
      </c>
      <c r="P97" s="244"/>
      <c r="Q97" s="236">
        <f>+Sklop15[[#This Row],[cena/enota brez DDV v EUR]]*Sklop15[[#This Row],[Stopnja DDV (%)]]</f>
        <v>0</v>
      </c>
      <c r="R97" s="236">
        <f>+Sklop15[[#This Row],[cena/enota brez DDV v EUR]]+Sklop15[[#This Row],[Davek (EUR)]]</f>
        <v>0</v>
      </c>
      <c r="S97" s="236">
        <f>+Sklop15[[#This Row],[cena/enota brez DDV v EUR]]*Sklop15[[#This Row],[Okvirna količina]]</f>
        <v>0</v>
      </c>
      <c r="T97" s="238">
        <f>+Sklop15[[#This Row],[Končna cena/enoto mere (EUR) z DDV]]*Sklop15[[#This Row],[Okvirna količina]]</f>
        <v>0</v>
      </c>
      <c r="U97" s="138" t="s">
        <v>161</v>
      </c>
    </row>
    <row r="98" spans="1:21" s="57" customFormat="1" ht="12">
      <c r="A98" s="85" t="s">
        <v>90</v>
      </c>
      <c r="B98" s="239" t="s">
        <v>365</v>
      </c>
      <c r="C98" s="231" t="s">
        <v>161</v>
      </c>
      <c r="D98" s="240" t="s">
        <v>1</v>
      </c>
      <c r="E98" s="115"/>
      <c r="F98" s="233">
        <v>800</v>
      </c>
      <c r="G98" s="246" t="s">
        <v>276</v>
      </c>
      <c r="H9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98" s="233" t="str">
        <f>IF(Sklop15[[#This Row],[ZAHTEVANA SHEMA KAKOVOSTI]]&lt;&gt;"",Sklop15[[#This Row],[Preračunana masa/volumen/kos na enoto kg]],"")</f>
        <v/>
      </c>
      <c r="J98" s="234"/>
      <c r="K98" s="190" t="s">
        <v>161</v>
      </c>
      <c r="L98" s="190" t="s">
        <v>161</v>
      </c>
      <c r="M98" s="190" t="s">
        <v>161</v>
      </c>
      <c r="N98" s="89"/>
      <c r="O98" s="139" t="s">
        <v>161</v>
      </c>
      <c r="P98" s="244"/>
      <c r="Q98" s="236">
        <f>+Sklop15[[#This Row],[cena/enota brez DDV v EUR]]*Sklop15[[#This Row],[Stopnja DDV (%)]]</f>
        <v>0</v>
      </c>
      <c r="R98" s="236">
        <f>+Sklop15[[#This Row],[cena/enota brez DDV v EUR]]+Sklop15[[#This Row],[Davek (EUR)]]</f>
        <v>0</v>
      </c>
      <c r="S98" s="236">
        <f>+Sklop15[[#This Row],[cena/enota brez DDV v EUR]]*Sklop15[[#This Row],[Okvirna količina]]</f>
        <v>0</v>
      </c>
      <c r="T98" s="238">
        <f>+Sklop15[[#This Row],[Končna cena/enoto mere (EUR) z DDV]]*Sklop15[[#This Row],[Okvirna količina]]</f>
        <v>0</v>
      </c>
      <c r="U98" s="138" t="s">
        <v>161</v>
      </c>
    </row>
    <row r="99" spans="1:21" s="57" customFormat="1" ht="12">
      <c r="A99" s="85" t="s">
        <v>91</v>
      </c>
      <c r="B99" s="239" t="s">
        <v>297</v>
      </c>
      <c r="C99" s="231" t="s">
        <v>161</v>
      </c>
      <c r="D99" s="240" t="s">
        <v>1</v>
      </c>
      <c r="E99" s="115"/>
      <c r="F99" s="233">
        <v>400</v>
      </c>
      <c r="G99" s="246" t="s">
        <v>276</v>
      </c>
      <c r="H9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99" s="233" t="str">
        <f>IF(Sklop15[[#This Row],[ZAHTEVANA SHEMA KAKOVOSTI]]&lt;&gt;"",Sklop15[[#This Row],[Preračunana masa/volumen/kos na enoto kg]],"")</f>
        <v/>
      </c>
      <c r="J99" s="234"/>
      <c r="K99" s="190" t="s">
        <v>161</v>
      </c>
      <c r="L99" s="190" t="s">
        <v>161</v>
      </c>
      <c r="M99" s="190" t="s">
        <v>161</v>
      </c>
      <c r="N99" s="89"/>
      <c r="O99" s="139" t="s">
        <v>161</v>
      </c>
      <c r="P99" s="244"/>
      <c r="Q99" s="236">
        <f>+Sklop15[[#This Row],[cena/enota brez DDV v EUR]]*Sklop15[[#This Row],[Stopnja DDV (%)]]</f>
        <v>0</v>
      </c>
      <c r="R99" s="236">
        <f>+Sklop15[[#This Row],[cena/enota brez DDV v EUR]]+Sklop15[[#This Row],[Davek (EUR)]]</f>
        <v>0</v>
      </c>
      <c r="S99" s="236">
        <f>+Sklop15[[#This Row],[cena/enota brez DDV v EUR]]*Sklop15[[#This Row],[Okvirna količina]]</f>
        <v>0</v>
      </c>
      <c r="T99" s="238">
        <f>+Sklop15[[#This Row],[Končna cena/enoto mere (EUR) z DDV]]*Sklop15[[#This Row],[Okvirna količina]]</f>
        <v>0</v>
      </c>
      <c r="U99" s="138" t="s">
        <v>161</v>
      </c>
    </row>
    <row r="100" spans="1:21" s="57" customFormat="1" ht="12">
      <c r="A100" s="85" t="s">
        <v>92</v>
      </c>
      <c r="B100" s="239" t="s">
        <v>765</v>
      </c>
      <c r="C100" s="231" t="s">
        <v>161</v>
      </c>
      <c r="D100" s="240" t="s">
        <v>1</v>
      </c>
      <c r="E100" s="115"/>
      <c r="F100" s="233">
        <v>1200</v>
      </c>
      <c r="G100" s="246" t="s">
        <v>276</v>
      </c>
      <c r="H10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00" s="233" t="str">
        <f>IF(Sklop15[[#This Row],[ZAHTEVANA SHEMA KAKOVOSTI]]&lt;&gt;"",Sklop15[[#This Row],[Preračunana masa/volumen/kos na enoto kg]],"")</f>
        <v/>
      </c>
      <c r="J100" s="234"/>
      <c r="K100" s="190" t="s">
        <v>161</v>
      </c>
      <c r="L100" s="190" t="s">
        <v>161</v>
      </c>
      <c r="M100" s="190" t="s">
        <v>161</v>
      </c>
      <c r="N100" s="89"/>
      <c r="O100" s="139" t="s">
        <v>161</v>
      </c>
      <c r="P100" s="244"/>
      <c r="Q100" s="236">
        <f>+Sklop15[[#This Row],[cena/enota brez DDV v EUR]]*Sklop15[[#This Row],[Stopnja DDV (%)]]</f>
        <v>0</v>
      </c>
      <c r="R100" s="236">
        <f>+Sklop15[[#This Row],[cena/enota brez DDV v EUR]]+Sklop15[[#This Row],[Davek (EUR)]]</f>
        <v>0</v>
      </c>
      <c r="S100" s="236">
        <f>+Sklop15[[#This Row],[cena/enota brez DDV v EUR]]*Sklop15[[#This Row],[Okvirna količina]]</f>
        <v>0</v>
      </c>
      <c r="T100" s="238">
        <f>+Sklop15[[#This Row],[Končna cena/enoto mere (EUR) z DDV]]*Sklop15[[#This Row],[Okvirna količina]]</f>
        <v>0</v>
      </c>
      <c r="U100" s="138" t="s">
        <v>161</v>
      </c>
    </row>
    <row r="101" spans="1:21" s="57" customFormat="1" ht="12">
      <c r="A101" s="85" t="s">
        <v>93</v>
      </c>
      <c r="B101" s="239" t="s">
        <v>766</v>
      </c>
      <c r="C101" s="231" t="s">
        <v>161</v>
      </c>
      <c r="D101" s="240" t="s">
        <v>1</v>
      </c>
      <c r="E101" s="115"/>
      <c r="F101" s="233">
        <v>40</v>
      </c>
      <c r="G101" s="246" t="s">
        <v>276</v>
      </c>
      <c r="H10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01" s="233" t="str">
        <f>IF(Sklop15[[#This Row],[ZAHTEVANA SHEMA KAKOVOSTI]]&lt;&gt;"",Sklop15[[#This Row],[Preračunana masa/volumen/kos na enoto kg]],"")</f>
        <v/>
      </c>
      <c r="J101" s="234"/>
      <c r="K101" s="190" t="s">
        <v>161</v>
      </c>
      <c r="L101" s="190" t="s">
        <v>161</v>
      </c>
      <c r="M101" s="190" t="s">
        <v>161</v>
      </c>
      <c r="N101" s="89"/>
      <c r="O101" s="139" t="s">
        <v>161</v>
      </c>
      <c r="P101" s="244"/>
      <c r="Q101" s="236">
        <f>+Sklop15[[#This Row],[cena/enota brez DDV v EUR]]*Sklop15[[#This Row],[Stopnja DDV (%)]]</f>
        <v>0</v>
      </c>
      <c r="R101" s="236">
        <f>+Sklop15[[#This Row],[cena/enota brez DDV v EUR]]+Sklop15[[#This Row],[Davek (EUR)]]</f>
        <v>0</v>
      </c>
      <c r="S101" s="236">
        <f>+Sklop15[[#This Row],[cena/enota brez DDV v EUR]]*Sklop15[[#This Row],[Okvirna količina]]</f>
        <v>0</v>
      </c>
      <c r="T101" s="238">
        <f>+Sklop15[[#This Row],[Končna cena/enoto mere (EUR) z DDV]]*Sklop15[[#This Row],[Okvirna količina]]</f>
        <v>0</v>
      </c>
      <c r="U101" s="138" t="s">
        <v>161</v>
      </c>
    </row>
    <row r="102" spans="1:21" s="57" customFormat="1" ht="12">
      <c r="A102" s="85" t="s">
        <v>99</v>
      </c>
      <c r="B102" s="239" t="s">
        <v>767</v>
      </c>
      <c r="C102" s="231" t="s">
        <v>161</v>
      </c>
      <c r="D102" s="240" t="s">
        <v>1</v>
      </c>
      <c r="E102" s="115"/>
      <c r="F102" s="233">
        <v>20</v>
      </c>
      <c r="G102" s="246" t="s">
        <v>276</v>
      </c>
      <c r="H10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2" s="233" t="str">
        <f>IF(Sklop15[[#This Row],[ZAHTEVANA SHEMA KAKOVOSTI]]&lt;&gt;"",Sklop15[[#This Row],[Preračunana masa/volumen/kos na enoto kg]],"")</f>
        <v/>
      </c>
      <c r="J102" s="234"/>
      <c r="K102" s="190" t="s">
        <v>161</v>
      </c>
      <c r="L102" s="190" t="s">
        <v>161</v>
      </c>
      <c r="M102" s="190" t="s">
        <v>161</v>
      </c>
      <c r="N102" s="89"/>
      <c r="O102" s="139" t="s">
        <v>161</v>
      </c>
      <c r="P102" s="244"/>
      <c r="Q102" s="236">
        <f>+Sklop15[[#This Row],[cena/enota brez DDV v EUR]]*Sklop15[[#This Row],[Stopnja DDV (%)]]</f>
        <v>0</v>
      </c>
      <c r="R102" s="236">
        <f>+Sklop15[[#This Row],[cena/enota brez DDV v EUR]]+Sklop15[[#This Row],[Davek (EUR)]]</f>
        <v>0</v>
      </c>
      <c r="S102" s="236">
        <f>+Sklop15[[#This Row],[cena/enota brez DDV v EUR]]*Sklop15[[#This Row],[Okvirna količina]]</f>
        <v>0</v>
      </c>
      <c r="T102" s="238">
        <f>+Sklop15[[#This Row],[Končna cena/enoto mere (EUR) z DDV]]*Sklop15[[#This Row],[Okvirna količina]]</f>
        <v>0</v>
      </c>
      <c r="U102" s="138" t="s">
        <v>161</v>
      </c>
    </row>
    <row r="103" spans="1:21" s="57" customFormat="1" ht="12">
      <c r="A103" s="85" t="s">
        <v>100</v>
      </c>
      <c r="B103" s="239" t="s">
        <v>768</v>
      </c>
      <c r="C103" s="231" t="s">
        <v>161</v>
      </c>
      <c r="D103" s="240" t="s">
        <v>1</v>
      </c>
      <c r="E103" s="115"/>
      <c r="F103" s="233">
        <v>600</v>
      </c>
      <c r="G103" s="246" t="s">
        <v>276</v>
      </c>
      <c r="H10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03" s="233" t="str">
        <f>IF(Sklop15[[#This Row],[ZAHTEVANA SHEMA KAKOVOSTI]]&lt;&gt;"",Sklop15[[#This Row],[Preračunana masa/volumen/kos na enoto kg]],"")</f>
        <v/>
      </c>
      <c r="J103" s="234"/>
      <c r="K103" s="190" t="s">
        <v>161</v>
      </c>
      <c r="L103" s="190" t="s">
        <v>161</v>
      </c>
      <c r="M103" s="190" t="s">
        <v>161</v>
      </c>
      <c r="N103" s="89"/>
      <c r="O103" s="139" t="s">
        <v>161</v>
      </c>
      <c r="P103" s="244"/>
      <c r="Q103" s="236">
        <f>+Sklop15[[#This Row],[cena/enota brez DDV v EUR]]*Sklop15[[#This Row],[Stopnja DDV (%)]]</f>
        <v>0</v>
      </c>
      <c r="R103" s="236">
        <f>+Sklop15[[#This Row],[cena/enota brez DDV v EUR]]+Sklop15[[#This Row],[Davek (EUR)]]</f>
        <v>0</v>
      </c>
      <c r="S103" s="236">
        <f>+Sklop15[[#This Row],[cena/enota brez DDV v EUR]]*Sklop15[[#This Row],[Okvirna količina]]</f>
        <v>0</v>
      </c>
      <c r="T103" s="238">
        <f>+Sklop15[[#This Row],[Končna cena/enoto mere (EUR) z DDV]]*Sklop15[[#This Row],[Okvirna količina]]</f>
        <v>0</v>
      </c>
      <c r="U103" s="138" t="s">
        <v>161</v>
      </c>
    </row>
    <row r="104" spans="1:21" s="57" customFormat="1" ht="12">
      <c r="A104" s="85" t="s">
        <v>101</v>
      </c>
      <c r="B104" s="239" t="s">
        <v>769</v>
      </c>
      <c r="C104" s="231" t="s">
        <v>161</v>
      </c>
      <c r="D104" s="240" t="s">
        <v>1</v>
      </c>
      <c r="E104" s="115"/>
      <c r="F104" s="233">
        <v>200</v>
      </c>
      <c r="G104" s="246" t="s">
        <v>276</v>
      </c>
      <c r="H10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04" s="233" t="str">
        <f>IF(Sklop15[[#This Row],[ZAHTEVANA SHEMA KAKOVOSTI]]&lt;&gt;"",Sklop15[[#This Row],[Preračunana masa/volumen/kos na enoto kg]],"")</f>
        <v/>
      </c>
      <c r="J104" s="234"/>
      <c r="K104" s="190" t="s">
        <v>161</v>
      </c>
      <c r="L104" s="190" t="s">
        <v>161</v>
      </c>
      <c r="M104" s="190" t="s">
        <v>161</v>
      </c>
      <c r="N104" s="89"/>
      <c r="O104" s="139" t="s">
        <v>161</v>
      </c>
      <c r="P104" s="244"/>
      <c r="Q104" s="236">
        <f>+Sklop15[[#This Row],[cena/enota brez DDV v EUR]]*Sklop15[[#This Row],[Stopnja DDV (%)]]</f>
        <v>0</v>
      </c>
      <c r="R104" s="236">
        <f>+Sklop15[[#This Row],[cena/enota brez DDV v EUR]]+Sklop15[[#This Row],[Davek (EUR)]]</f>
        <v>0</v>
      </c>
      <c r="S104" s="236">
        <f>+Sklop15[[#This Row],[cena/enota brez DDV v EUR]]*Sklop15[[#This Row],[Okvirna količina]]</f>
        <v>0</v>
      </c>
      <c r="T104" s="238">
        <f>+Sklop15[[#This Row],[Končna cena/enoto mere (EUR) z DDV]]*Sklop15[[#This Row],[Okvirna količina]]</f>
        <v>0</v>
      </c>
      <c r="U104" s="138" t="s">
        <v>161</v>
      </c>
    </row>
    <row r="105" spans="1:21" s="57" customFormat="1" ht="12">
      <c r="A105" s="85" t="s">
        <v>102</v>
      </c>
      <c r="B105" s="239" t="s">
        <v>352</v>
      </c>
      <c r="C105" s="231" t="s">
        <v>161</v>
      </c>
      <c r="D105" s="240" t="s">
        <v>1</v>
      </c>
      <c r="E105" s="115"/>
      <c r="F105" s="233">
        <v>600</v>
      </c>
      <c r="G105" s="246" t="s">
        <v>276</v>
      </c>
      <c r="H10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05" s="233" t="str">
        <f>IF(Sklop15[[#This Row],[ZAHTEVANA SHEMA KAKOVOSTI]]&lt;&gt;"",Sklop15[[#This Row],[Preračunana masa/volumen/kos na enoto kg]],"")</f>
        <v/>
      </c>
      <c r="J105" s="234"/>
      <c r="K105" s="190" t="s">
        <v>161</v>
      </c>
      <c r="L105" s="190" t="s">
        <v>161</v>
      </c>
      <c r="M105" s="190" t="s">
        <v>161</v>
      </c>
      <c r="N105" s="89"/>
      <c r="O105" s="139" t="s">
        <v>161</v>
      </c>
      <c r="P105" s="244"/>
      <c r="Q105" s="236">
        <f>+Sklop15[[#This Row],[cena/enota brez DDV v EUR]]*Sklop15[[#This Row],[Stopnja DDV (%)]]</f>
        <v>0</v>
      </c>
      <c r="R105" s="236">
        <f>+Sklop15[[#This Row],[cena/enota brez DDV v EUR]]+Sklop15[[#This Row],[Davek (EUR)]]</f>
        <v>0</v>
      </c>
      <c r="S105" s="236">
        <f>+Sklop15[[#This Row],[cena/enota brez DDV v EUR]]*Sklop15[[#This Row],[Okvirna količina]]</f>
        <v>0</v>
      </c>
      <c r="T105" s="238">
        <f>+Sklop15[[#This Row],[Končna cena/enoto mere (EUR) z DDV]]*Sklop15[[#This Row],[Okvirna količina]]</f>
        <v>0</v>
      </c>
      <c r="U105" s="138" t="s">
        <v>161</v>
      </c>
    </row>
    <row r="106" spans="1:21" s="57" customFormat="1" ht="12">
      <c r="A106" s="85" t="s">
        <v>103</v>
      </c>
      <c r="B106" s="239" t="s">
        <v>770</v>
      </c>
      <c r="C106" s="231" t="s">
        <v>161</v>
      </c>
      <c r="D106" s="240" t="s">
        <v>1</v>
      </c>
      <c r="E106" s="115"/>
      <c r="F106" s="233">
        <v>100</v>
      </c>
      <c r="G106" s="246" t="s">
        <v>276</v>
      </c>
      <c r="H10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06" s="233" t="str">
        <f>IF(Sklop15[[#This Row],[ZAHTEVANA SHEMA KAKOVOSTI]]&lt;&gt;"",Sklop15[[#This Row],[Preračunana masa/volumen/kos na enoto kg]],"")</f>
        <v/>
      </c>
      <c r="J106" s="234"/>
      <c r="K106" s="190" t="s">
        <v>161</v>
      </c>
      <c r="L106" s="190" t="s">
        <v>161</v>
      </c>
      <c r="M106" s="190" t="s">
        <v>161</v>
      </c>
      <c r="N106" s="89"/>
      <c r="O106" s="139" t="s">
        <v>161</v>
      </c>
      <c r="P106" s="244"/>
      <c r="Q106" s="236">
        <f>+Sklop15[[#This Row],[cena/enota brez DDV v EUR]]*Sklop15[[#This Row],[Stopnja DDV (%)]]</f>
        <v>0</v>
      </c>
      <c r="R106" s="236">
        <f>+Sklop15[[#This Row],[cena/enota brez DDV v EUR]]+Sklop15[[#This Row],[Davek (EUR)]]</f>
        <v>0</v>
      </c>
      <c r="S106" s="236">
        <f>+Sklop15[[#This Row],[cena/enota brez DDV v EUR]]*Sklop15[[#This Row],[Okvirna količina]]</f>
        <v>0</v>
      </c>
      <c r="T106" s="238">
        <f>+Sklop15[[#This Row],[Končna cena/enoto mere (EUR) z DDV]]*Sklop15[[#This Row],[Okvirna količina]]</f>
        <v>0</v>
      </c>
      <c r="U106" s="138" t="s">
        <v>161</v>
      </c>
    </row>
    <row r="107" spans="1:21" s="57" customFormat="1" ht="12">
      <c r="A107" s="85" t="s">
        <v>104</v>
      </c>
      <c r="B107" s="270" t="s">
        <v>1261</v>
      </c>
      <c r="C107" s="231" t="s">
        <v>161</v>
      </c>
      <c r="D107" s="240" t="s">
        <v>1</v>
      </c>
      <c r="E107" s="115"/>
      <c r="F107" s="394">
        <v>50</v>
      </c>
      <c r="G107" s="531" t="s">
        <v>276</v>
      </c>
      <c r="H107" s="5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7" s="394" t="str">
        <f>IF(Sklop15[[#This Row],[ZAHTEVANA SHEMA KAKOVOSTI]]&lt;&gt;"",Sklop15[[#This Row],[Preračunana masa/volumen/kos na enoto kg]],"")</f>
        <v/>
      </c>
      <c r="J107" s="269"/>
      <c r="K107" s="190" t="s">
        <v>161</v>
      </c>
      <c r="L107" s="190" t="s">
        <v>161</v>
      </c>
      <c r="M107" s="190" t="s">
        <v>161</v>
      </c>
      <c r="N107" s="159"/>
      <c r="O107" s="139" t="s">
        <v>161</v>
      </c>
      <c r="P107" s="248"/>
      <c r="Q107" s="243">
        <f>+Sklop15[[#This Row],[cena/enota brez DDV v EUR]]*Sklop15[[#This Row],[Stopnja DDV (%)]]</f>
        <v>0</v>
      </c>
      <c r="R107" s="243">
        <f>+Sklop15[[#This Row],[cena/enota brez DDV v EUR]]+Sklop15[[#This Row],[Davek (EUR)]]</f>
        <v>0</v>
      </c>
      <c r="S107" s="243">
        <f>+Sklop15[[#This Row],[cena/enota brez DDV v EUR]]*Sklop15[[#This Row],[Okvirna količina]]</f>
        <v>0</v>
      </c>
      <c r="T107" s="518">
        <f>+Sklop15[[#This Row],[Končna cena/enoto mere (EUR) z DDV]]*Sklop15[[#This Row],[Okvirna količina]]</f>
        <v>0</v>
      </c>
      <c r="U107" s="138" t="s">
        <v>161</v>
      </c>
    </row>
    <row r="108" spans="1:21" s="57" customFormat="1" ht="12">
      <c r="A108" s="390" t="s">
        <v>105</v>
      </c>
      <c r="B108" s="270" t="s">
        <v>778</v>
      </c>
      <c r="C108" s="231" t="s">
        <v>161</v>
      </c>
      <c r="D108" s="240" t="s">
        <v>1</v>
      </c>
      <c r="E108" s="115"/>
      <c r="F108" s="394">
        <v>80</v>
      </c>
      <c r="G108" s="531" t="s">
        <v>276</v>
      </c>
      <c r="H108" s="5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08" s="394" t="str">
        <f>IF(Sklop15[[#This Row],[ZAHTEVANA SHEMA KAKOVOSTI]]&lt;&gt;"",Sklop15[[#This Row],[Preračunana masa/volumen/kos na enoto kg]],"")</f>
        <v/>
      </c>
      <c r="J108" s="269"/>
      <c r="K108" s="190" t="s">
        <v>161</v>
      </c>
      <c r="L108" s="190" t="s">
        <v>161</v>
      </c>
      <c r="M108" s="190" t="s">
        <v>161</v>
      </c>
      <c r="N108" s="159"/>
      <c r="O108" s="139" t="s">
        <v>161</v>
      </c>
      <c r="P108" s="248"/>
      <c r="Q108" s="243">
        <f>+Sklop15[[#This Row],[cena/enota brez DDV v EUR]]*Sklop15[[#This Row],[Stopnja DDV (%)]]</f>
        <v>0</v>
      </c>
      <c r="R108" s="243">
        <f>+Sklop15[[#This Row],[cena/enota brez DDV v EUR]]+Sklop15[[#This Row],[Davek (EUR)]]</f>
        <v>0</v>
      </c>
      <c r="S108" s="243">
        <f>+Sklop15[[#This Row],[cena/enota brez DDV v EUR]]*Sklop15[[#This Row],[Okvirna količina]]</f>
        <v>0</v>
      </c>
      <c r="T108" s="518">
        <f>+Sklop15[[#This Row],[Končna cena/enoto mere (EUR) z DDV]]*Sklop15[[#This Row],[Okvirna količina]]</f>
        <v>0</v>
      </c>
      <c r="U108" s="138" t="s">
        <v>161</v>
      </c>
    </row>
    <row r="109" spans="1:21" s="57" customFormat="1" ht="12">
      <c r="A109" s="390" t="s">
        <v>106</v>
      </c>
      <c r="B109" s="270" t="s">
        <v>363</v>
      </c>
      <c r="C109" s="231" t="s">
        <v>161</v>
      </c>
      <c r="D109" s="240" t="s">
        <v>1</v>
      </c>
      <c r="E109" s="115"/>
      <c r="F109" s="394">
        <v>9</v>
      </c>
      <c r="G109" s="531" t="s">
        <v>276</v>
      </c>
      <c r="H109" s="5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109" s="394" t="str">
        <f>IF(Sklop15[[#This Row],[ZAHTEVANA SHEMA KAKOVOSTI]]&lt;&gt;"",Sklop15[[#This Row],[Preračunana masa/volumen/kos na enoto kg]],"")</f>
        <v/>
      </c>
      <c r="J109" s="269"/>
      <c r="K109" s="190" t="s">
        <v>161</v>
      </c>
      <c r="L109" s="190" t="s">
        <v>161</v>
      </c>
      <c r="M109" s="190" t="s">
        <v>161</v>
      </c>
      <c r="N109" s="159"/>
      <c r="O109" s="139" t="s">
        <v>161</v>
      </c>
      <c r="P109" s="248"/>
      <c r="Q109" s="243">
        <f>+Sklop15[[#This Row],[cena/enota brez DDV v EUR]]*Sklop15[[#This Row],[Stopnja DDV (%)]]</f>
        <v>0</v>
      </c>
      <c r="R109" s="243">
        <f>+Sklop15[[#This Row],[cena/enota brez DDV v EUR]]+Sklop15[[#This Row],[Davek (EUR)]]</f>
        <v>0</v>
      </c>
      <c r="S109" s="243">
        <f>+Sklop15[[#This Row],[cena/enota brez DDV v EUR]]*Sklop15[[#This Row],[Okvirna količina]]</f>
        <v>0</v>
      </c>
      <c r="T109" s="518">
        <f>+Sklop15[[#This Row],[Končna cena/enoto mere (EUR) z DDV]]*Sklop15[[#This Row],[Okvirna količina]]</f>
        <v>0</v>
      </c>
      <c r="U109" s="138" t="s">
        <v>161</v>
      </c>
    </row>
    <row r="110" spans="1:21" s="57" customFormat="1" ht="12">
      <c r="A110" s="390" t="s">
        <v>107</v>
      </c>
      <c r="B110" s="270" t="s">
        <v>364</v>
      </c>
      <c r="C110" s="231" t="s">
        <v>161</v>
      </c>
      <c r="D110" s="240" t="s">
        <v>1</v>
      </c>
      <c r="E110" s="115"/>
      <c r="F110" s="394">
        <v>100</v>
      </c>
      <c r="G110" s="531" t="s">
        <v>276</v>
      </c>
      <c r="H110" s="5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10" s="394" t="str">
        <f>IF(Sklop15[[#This Row],[ZAHTEVANA SHEMA KAKOVOSTI]]&lt;&gt;"",Sklop15[[#This Row],[Preračunana masa/volumen/kos na enoto kg]],"")</f>
        <v/>
      </c>
      <c r="J110" s="269"/>
      <c r="K110" s="190" t="s">
        <v>161</v>
      </c>
      <c r="L110" s="190" t="s">
        <v>161</v>
      </c>
      <c r="M110" s="190" t="s">
        <v>161</v>
      </c>
      <c r="N110" s="159"/>
      <c r="O110" s="139" t="s">
        <v>161</v>
      </c>
      <c r="P110" s="248"/>
      <c r="Q110" s="243">
        <f>+Sklop15[[#This Row],[cena/enota brez DDV v EUR]]*Sklop15[[#This Row],[Stopnja DDV (%)]]</f>
        <v>0</v>
      </c>
      <c r="R110" s="243">
        <f>+Sklop15[[#This Row],[cena/enota brez DDV v EUR]]+Sklop15[[#This Row],[Davek (EUR)]]</f>
        <v>0</v>
      </c>
      <c r="S110" s="243">
        <f>+Sklop15[[#This Row],[cena/enota brez DDV v EUR]]*Sklop15[[#This Row],[Okvirna količina]]</f>
        <v>0</v>
      </c>
      <c r="T110" s="518">
        <f>+Sklop15[[#This Row],[Končna cena/enoto mere (EUR) z DDV]]*Sklop15[[#This Row],[Okvirna količina]]</f>
        <v>0</v>
      </c>
      <c r="U110" s="138" t="s">
        <v>161</v>
      </c>
    </row>
    <row r="111" spans="1:21">
      <c r="A111" s="335" t="s">
        <v>182</v>
      </c>
      <c r="B111" s="336"/>
      <c r="C111" s="337"/>
      <c r="D111" s="337"/>
      <c r="E111" s="338"/>
      <c r="F111" s="339"/>
      <c r="G111" s="340"/>
      <c r="H111" s="341">
        <f>SUBTOTAL(109,Sklop15[Preračunana masa/volumen/kos na enoto kg])</f>
        <v>56384</v>
      </c>
      <c r="I111" s="341">
        <f>SUBTOTAL(109,Sklop15[Živila iz shem kakovosti (kg)])</f>
        <v>2250</v>
      </c>
      <c r="J111" s="342"/>
      <c r="K111" s="343"/>
      <c r="L111" s="343"/>
      <c r="M111" s="344"/>
      <c r="N111" s="345"/>
      <c r="O111" s="345"/>
      <c r="P111" s="345"/>
      <c r="Q111" s="346"/>
      <c r="R111" s="342"/>
      <c r="S111" s="346">
        <f>SUBTOTAL(109,Sklop15[Vrednost za okvirno količino (EUR) brez DDV])</f>
        <v>0</v>
      </c>
      <c r="T111" s="346">
        <f>SUBTOTAL(109,Sklop15[Vrednost za okvirno količino (EUR) z DDV])</f>
        <v>0</v>
      </c>
      <c r="U111" s="347"/>
    </row>
    <row r="112" spans="1:21" ht="15">
      <c r="A112" s="7"/>
      <c r="B112" s="5"/>
      <c r="C112" s="28"/>
      <c r="D112" s="28"/>
      <c r="E112" s="27"/>
      <c r="F112" s="8"/>
      <c r="H112" s="9"/>
      <c r="I112" s="9"/>
      <c r="J112" s="9"/>
      <c r="K112" s="9"/>
      <c r="L112" s="225"/>
      <c r="M112" s="22"/>
      <c r="N112" s="9"/>
      <c r="O112" s="9"/>
      <c r="P112" s="9"/>
      <c r="Q112" s="9"/>
      <c r="R112" s="9"/>
      <c r="S112" s="4"/>
      <c r="T112" s="4"/>
      <c r="U112" s="8"/>
    </row>
    <row r="113" spans="1:21">
      <c r="A113" s="50" t="s">
        <v>178</v>
      </c>
      <c r="B113" s="18"/>
      <c r="C113" s="30"/>
      <c r="D113" s="30"/>
      <c r="E113" s="109"/>
      <c r="Q113" s="50"/>
      <c r="R113" s="50"/>
      <c r="S113" s="50"/>
      <c r="T113" s="50"/>
    </row>
    <row r="114" spans="1:21">
      <c r="A114" s="13" t="s">
        <v>180</v>
      </c>
      <c r="B114" s="18"/>
      <c r="C114" s="30"/>
      <c r="D114" s="30"/>
      <c r="E114" s="109"/>
    </row>
    <row r="115" spans="1:21">
      <c r="A115" s="104" t="s">
        <v>265</v>
      </c>
      <c r="F115" s="70"/>
      <c r="G115" s="70"/>
      <c r="H115" s="31"/>
      <c r="I115" s="31"/>
      <c r="J115" s="31"/>
      <c r="K115" s="31"/>
      <c r="L115" s="226"/>
      <c r="M115" s="56"/>
      <c r="N115" s="31"/>
      <c r="O115" s="31"/>
      <c r="P115" s="31"/>
      <c r="Q115" s="31"/>
      <c r="R115" s="31"/>
    </row>
    <row r="116" spans="1:21">
      <c r="A116" s="691" t="s">
        <v>254</v>
      </c>
      <c r="B116" s="691"/>
      <c r="C116" s="691"/>
      <c r="D116" s="691"/>
      <c r="E116" s="691"/>
      <c r="F116" s="691"/>
      <c r="G116" s="691"/>
      <c r="H116" s="691"/>
      <c r="I116" s="691"/>
      <c r="J116" s="691"/>
      <c r="K116" s="691"/>
      <c r="L116" s="691"/>
      <c r="M116" s="56"/>
      <c r="N116" s="31"/>
      <c r="O116" s="31"/>
      <c r="P116" s="31"/>
      <c r="Q116" s="31"/>
      <c r="R116" s="31"/>
    </row>
    <row r="117" spans="1:21">
      <c r="N117" s="31"/>
      <c r="O117" s="31"/>
      <c r="P117" s="31"/>
      <c r="Q117" s="31"/>
      <c r="R117" s="31"/>
    </row>
    <row r="118" spans="1:21">
      <c r="A118" s="104" t="s">
        <v>66</v>
      </c>
      <c r="F118" s="70"/>
      <c r="G118" s="70" t="s">
        <v>67</v>
      </c>
      <c r="H118" s="31"/>
      <c r="I118" s="31"/>
      <c r="J118" s="31"/>
      <c r="K118" s="31"/>
      <c r="L118" s="226"/>
      <c r="M118" s="56"/>
      <c r="N118" s="31"/>
      <c r="O118" s="31"/>
      <c r="P118" s="31"/>
      <c r="Q118" s="31" t="s">
        <v>68</v>
      </c>
      <c r="R118" s="31"/>
    </row>
    <row r="119" spans="1:21" ht="15">
      <c r="A119" s="7"/>
      <c r="B119" s="5"/>
      <c r="C119" s="28"/>
      <c r="D119" s="28"/>
      <c r="E119" s="27"/>
      <c r="F119" s="8"/>
      <c r="H119" s="9"/>
      <c r="I119" s="9"/>
      <c r="J119" s="9"/>
      <c r="K119" s="9"/>
      <c r="L119" s="225"/>
      <c r="M119" s="22"/>
      <c r="N119" s="9"/>
      <c r="O119" s="9"/>
      <c r="P119" s="9"/>
      <c r="Q119" s="9"/>
      <c r="R119" s="9"/>
      <c r="S119" s="4"/>
      <c r="T119" s="4"/>
      <c r="U119" s="8"/>
    </row>
    <row r="120" spans="1:21">
      <c r="B120" s="18"/>
      <c r="C120" s="30"/>
      <c r="D120" s="30"/>
      <c r="E120" s="109"/>
    </row>
    <row r="121" spans="1:21">
      <c r="B121" s="18"/>
      <c r="C121" s="30"/>
      <c r="D121" s="30"/>
      <c r="E121" s="109"/>
    </row>
    <row r="122" spans="1:21">
      <c r="B122" s="18"/>
      <c r="C122" s="30"/>
      <c r="D122" s="30"/>
      <c r="E122" s="109"/>
    </row>
    <row r="123" spans="1:21">
      <c r="B123" s="18"/>
      <c r="C123" s="30"/>
      <c r="D123" s="30"/>
      <c r="E123" s="109"/>
    </row>
    <row r="124" spans="1:21">
      <c r="B124" s="18"/>
      <c r="C124" s="30"/>
      <c r="D124" s="30"/>
      <c r="E124" s="109"/>
    </row>
    <row r="125" spans="1:21">
      <c r="B125" s="18"/>
      <c r="C125" s="30"/>
      <c r="D125" s="30"/>
      <c r="E125" s="109"/>
    </row>
    <row r="126" spans="1:21">
      <c r="B126" s="18"/>
      <c r="C126" s="30"/>
      <c r="D126" s="30"/>
      <c r="E126" s="109"/>
    </row>
    <row r="127" spans="1:21">
      <c r="B127" s="18"/>
      <c r="C127" s="30"/>
      <c r="D127" s="30"/>
      <c r="E127" s="109"/>
    </row>
    <row r="128" spans="1:21">
      <c r="B128" s="18"/>
      <c r="C128" s="30"/>
      <c r="D128" s="30"/>
      <c r="E128" s="109"/>
    </row>
    <row r="129" spans="1:22">
      <c r="B129" s="18"/>
      <c r="C129" s="30"/>
      <c r="D129" s="30"/>
      <c r="E129" s="109"/>
    </row>
    <row r="130" spans="1:22">
      <c r="B130" s="18"/>
      <c r="C130" s="30"/>
      <c r="D130" s="30"/>
      <c r="E130" s="109"/>
    </row>
    <row r="131" spans="1:22">
      <c r="B131" s="18"/>
      <c r="C131" s="30"/>
      <c r="D131" s="30"/>
      <c r="E131" s="109"/>
    </row>
    <row r="132" spans="1:22">
      <c r="B132" s="18"/>
      <c r="C132" s="30"/>
      <c r="D132" s="30"/>
      <c r="E132" s="109"/>
    </row>
    <row r="133" spans="1:22">
      <c r="B133" s="18"/>
      <c r="C133" s="30"/>
      <c r="D133" s="30"/>
      <c r="E133" s="109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31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31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31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31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31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31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31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31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31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31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31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31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31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31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31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31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31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31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31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31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31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31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31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31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31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31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31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31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31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31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31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31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31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31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31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31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31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9"/>
      <c r="F302" s="110"/>
      <c r="G302" s="110"/>
      <c r="L302" s="31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9"/>
      <c r="F303" s="110"/>
      <c r="G303" s="110"/>
      <c r="L303" s="31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9"/>
      <c r="F304" s="110"/>
      <c r="G304" s="110"/>
      <c r="L304" s="31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9"/>
      <c r="F305" s="110"/>
      <c r="G305" s="110"/>
      <c r="L305" s="31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9"/>
      <c r="F306" s="110"/>
      <c r="G306" s="110"/>
      <c r="L306" s="31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9"/>
      <c r="F307" s="110"/>
      <c r="G307" s="110"/>
      <c r="L307" s="31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9"/>
      <c r="F308" s="110"/>
      <c r="G308" s="110"/>
      <c r="L308" s="31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9"/>
      <c r="F309" s="110"/>
      <c r="G309" s="110"/>
      <c r="L309" s="31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9"/>
      <c r="F310" s="110"/>
      <c r="G310" s="110"/>
      <c r="L310" s="31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9"/>
      <c r="F311" s="110"/>
      <c r="G311" s="110"/>
      <c r="L311" s="31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9"/>
      <c r="F312" s="110"/>
      <c r="G312" s="110"/>
      <c r="L312" s="31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9"/>
      <c r="F313" s="110"/>
      <c r="G313" s="110"/>
      <c r="L313" s="31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9"/>
      <c r="F314" s="110"/>
      <c r="G314" s="110"/>
      <c r="L314" s="31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9"/>
      <c r="F315" s="110"/>
      <c r="G315" s="110"/>
      <c r="L315" s="31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9"/>
      <c r="F316" s="110"/>
      <c r="G316" s="110"/>
      <c r="L316" s="31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9"/>
      <c r="F317" s="110"/>
      <c r="G317" s="110"/>
      <c r="L317" s="31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9"/>
      <c r="F318" s="110"/>
      <c r="G318" s="110"/>
      <c r="L318" s="31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9"/>
      <c r="F319" s="110"/>
      <c r="G319" s="110"/>
      <c r="L319" s="31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9"/>
      <c r="F320" s="110"/>
      <c r="G320" s="110"/>
      <c r="L320" s="31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9"/>
      <c r="F321" s="110"/>
      <c r="G321" s="110"/>
      <c r="L321" s="31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9"/>
      <c r="F322" s="110"/>
      <c r="G322" s="110"/>
      <c r="L322" s="31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9"/>
      <c r="F323" s="110"/>
      <c r="G323" s="110"/>
      <c r="L323" s="31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9"/>
      <c r="F324" s="110"/>
      <c r="G324" s="110"/>
      <c r="L324" s="31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09"/>
      <c r="F325" s="110"/>
      <c r="G325" s="110"/>
      <c r="L325" s="31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09"/>
      <c r="F326" s="110"/>
      <c r="G326" s="110"/>
      <c r="L326" s="31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09"/>
      <c r="F327" s="110"/>
      <c r="G327" s="110"/>
      <c r="L327" s="31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09"/>
      <c r="F328" s="110"/>
      <c r="G328" s="110"/>
      <c r="L328" s="31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09"/>
      <c r="F329" s="110"/>
      <c r="G329" s="110"/>
      <c r="L329" s="31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09"/>
      <c r="F330" s="110"/>
      <c r="G330" s="110"/>
      <c r="L330" s="31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09"/>
      <c r="F331" s="110"/>
      <c r="G331" s="110"/>
      <c r="L331" s="31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09"/>
      <c r="F332" s="110"/>
      <c r="G332" s="110"/>
      <c r="L332" s="31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09"/>
      <c r="F333" s="110"/>
      <c r="G333" s="110"/>
      <c r="L333" s="31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09"/>
      <c r="F334" s="110"/>
      <c r="G334" s="110"/>
      <c r="L334" s="31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09"/>
      <c r="F335" s="110"/>
      <c r="G335" s="110"/>
      <c r="L335" s="31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09"/>
      <c r="F336" s="110"/>
      <c r="G336" s="110"/>
      <c r="L336" s="31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  <row r="337" spans="1:22" s="20" customFormat="1">
      <c r="A337" s="13"/>
      <c r="B337" s="18"/>
      <c r="C337" s="30"/>
      <c r="D337" s="30"/>
      <c r="E337" s="109"/>
      <c r="F337" s="110"/>
      <c r="G337" s="110"/>
      <c r="L337" s="31"/>
      <c r="M337" s="13"/>
      <c r="N337" s="13"/>
      <c r="O337" s="13"/>
      <c r="P337" s="13"/>
      <c r="Q337" s="13"/>
      <c r="R337" s="13"/>
      <c r="S337" s="13"/>
      <c r="T337" s="13"/>
      <c r="U337" s="70"/>
      <c r="V337" s="13"/>
    </row>
    <row r="338" spans="1:22" s="20" customFormat="1">
      <c r="A338" s="13"/>
      <c r="B338" s="18"/>
      <c r="C338" s="30"/>
      <c r="D338" s="30"/>
      <c r="E338" s="109"/>
      <c r="F338" s="110"/>
      <c r="G338" s="110"/>
      <c r="L338" s="31"/>
      <c r="M338" s="13"/>
      <c r="N338" s="13"/>
      <c r="O338" s="13"/>
      <c r="P338" s="13"/>
      <c r="Q338" s="13"/>
      <c r="R338" s="13"/>
      <c r="S338" s="13"/>
      <c r="T338" s="13"/>
      <c r="U338" s="70"/>
      <c r="V338" s="13"/>
    </row>
    <row r="339" spans="1:22" s="20" customFormat="1">
      <c r="A339" s="13"/>
      <c r="B339" s="18"/>
      <c r="C339" s="30"/>
      <c r="D339" s="30"/>
      <c r="E339" s="109"/>
      <c r="F339" s="110"/>
      <c r="G339" s="110"/>
      <c r="L339" s="31"/>
      <c r="M339" s="13"/>
      <c r="N339" s="13"/>
      <c r="O339" s="13"/>
      <c r="P339" s="13"/>
      <c r="Q339" s="13"/>
      <c r="R339" s="13"/>
      <c r="S339" s="13"/>
      <c r="T339" s="13"/>
      <c r="U339" s="70"/>
      <c r="V339" s="13"/>
    </row>
    <row r="340" spans="1:22" s="20" customFormat="1">
      <c r="A340" s="13"/>
      <c r="B340" s="18"/>
      <c r="C340" s="30"/>
      <c r="D340" s="30"/>
      <c r="E340" s="109"/>
      <c r="F340" s="110"/>
      <c r="G340" s="110"/>
      <c r="L340" s="31"/>
      <c r="M340" s="13"/>
      <c r="N340" s="13"/>
      <c r="O340" s="13"/>
      <c r="P340" s="13"/>
      <c r="Q340" s="13"/>
      <c r="R340" s="13"/>
      <c r="S340" s="13"/>
      <c r="T340" s="13"/>
      <c r="U340" s="70"/>
      <c r="V340" s="13"/>
    </row>
    <row r="341" spans="1:22" s="20" customFormat="1">
      <c r="A341" s="13"/>
      <c r="B341" s="18"/>
      <c r="C341" s="30"/>
      <c r="D341" s="30"/>
      <c r="E341" s="109"/>
      <c r="F341" s="110"/>
      <c r="G341" s="110"/>
      <c r="L341" s="31"/>
      <c r="M341" s="13"/>
      <c r="N341" s="13"/>
      <c r="O341" s="13"/>
      <c r="P341" s="13"/>
      <c r="Q341" s="13"/>
      <c r="R341" s="13"/>
      <c r="S341" s="13"/>
      <c r="T341" s="13"/>
      <c r="U341" s="70"/>
      <c r="V341" s="13"/>
    </row>
    <row r="342" spans="1:22" s="20" customFormat="1">
      <c r="A342" s="13"/>
      <c r="B342" s="18"/>
      <c r="C342" s="30"/>
      <c r="D342" s="30"/>
      <c r="E342" s="109"/>
      <c r="F342" s="110"/>
      <c r="G342" s="110"/>
      <c r="L342" s="31"/>
      <c r="M342" s="13"/>
      <c r="N342" s="13"/>
      <c r="O342" s="13"/>
      <c r="P342" s="13"/>
      <c r="Q342" s="13"/>
      <c r="R342" s="13"/>
      <c r="S342" s="13"/>
      <c r="T342" s="13"/>
      <c r="U342" s="70"/>
      <c r="V342" s="13"/>
    </row>
  </sheetData>
  <sheetProtection insertRows="0" deleteRows="0"/>
  <protectedRanges>
    <protectedRange sqref="J117:P1048576 M116:P116 J1:P14 J111:P115 J16:J110 J15:K15 M15:P15 N16:P110 U1:U1048576" name="Obseg1"/>
    <protectedRange sqref="J116:L116" name="Obseg1_2"/>
    <protectedRange sqref="K16:M110" name="Obseg1_1"/>
    <protectedRange sqref="L15" name="Obseg1_2_1"/>
  </protectedRanges>
  <mergeCells count="8">
    <mergeCell ref="A116:L11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49"/>
  <sheetViews>
    <sheetView zoomScale="90" zoomScaleNormal="90" zoomScaleSheetLayoutView="100" workbookViewId="0">
      <selection activeCell="M11" sqref="M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3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24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24"/>
      <c r="U11" s="8"/>
    </row>
    <row r="12" spans="1:21" s="14" customFormat="1" ht="21" customHeight="1">
      <c r="B12" s="84" t="str">
        <f>+'Ponudbeni pred_rekapitulacija'!A29</f>
        <v>16.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24"/>
      <c r="U12" s="8"/>
    </row>
    <row r="13" spans="1:21" s="14" customFormat="1" ht="21" customHeight="1">
      <c r="B13" s="670" t="str">
        <f>+'Ponudbeni pred_rekapitulacija'!B29</f>
        <v>KROMPIR</v>
      </c>
      <c r="C13" s="670"/>
      <c r="D13" s="670"/>
      <c r="E13" s="670"/>
      <c r="F13" s="670"/>
      <c r="G13" s="670"/>
      <c r="H13" s="670"/>
      <c r="I13" s="670"/>
      <c r="J13" s="670"/>
      <c r="K13" s="670"/>
      <c r="L13" s="224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180" t="s">
        <v>218</v>
      </c>
      <c r="D15" s="180" t="s">
        <v>219</v>
      </c>
      <c r="E15" s="180" t="s">
        <v>227</v>
      </c>
      <c r="F15" s="180" t="s">
        <v>144</v>
      </c>
      <c r="G15" s="180" t="s">
        <v>145</v>
      </c>
      <c r="H15" s="181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258</v>
      </c>
      <c r="C16" s="174" t="s">
        <v>161</v>
      </c>
      <c r="D16" s="174" t="s">
        <v>1</v>
      </c>
      <c r="E16" s="175" t="s">
        <v>183</v>
      </c>
      <c r="F16" s="176">
        <v>29000</v>
      </c>
      <c r="G16" s="179" t="s">
        <v>276</v>
      </c>
      <c r="H16" s="1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29000</v>
      </c>
      <c r="I16" s="86">
        <f>IF(Sklop16[[#This Row],[ZAHTEVANA SHEMA KAKOVOSTI]]&lt;&gt;"",Sklop16[[#This Row],[Preračunana masa/volumen/kos na enoto kg]],"")</f>
        <v>29000</v>
      </c>
      <c r="J16" s="95"/>
      <c r="K16" s="190" t="s">
        <v>161</v>
      </c>
      <c r="L16" s="190" t="s">
        <v>161</v>
      </c>
      <c r="M16" s="190" t="s">
        <v>161</v>
      </c>
      <c r="N16" s="89"/>
      <c r="O16" s="139" t="s">
        <v>161</v>
      </c>
      <c r="P16" s="97"/>
      <c r="Q16" s="89">
        <f>+Sklop16[[#This Row],[cena/enota brez DDV v EUR]]*Sklop16[[#This Row],[Stopnja DDV (%)]]</f>
        <v>0</v>
      </c>
      <c r="R16" s="89">
        <f>+Sklop16[[#This Row],[cena/enota brez DDV v EUR]]+Sklop16[[#This Row],[Davek (EUR)]]</f>
        <v>0</v>
      </c>
      <c r="S16" s="89">
        <f>+Sklop16[[#This Row],[cena/enota brez DDV v EUR]]*Sklop16[[#This Row],[Okvirna količina]]</f>
        <v>0</v>
      </c>
      <c r="T16" s="89">
        <f>+Sklop16[[#This Row],[Končna cena/enoto mere (EUR) z DDV]]*Sklop16[[#This Row],[Okvirna količina]]</f>
        <v>0</v>
      </c>
      <c r="U16" s="138" t="s">
        <v>161</v>
      </c>
    </row>
    <row r="17" spans="1:21" s="57" customFormat="1" ht="12">
      <c r="A17" s="90" t="s">
        <v>4</v>
      </c>
      <c r="B17" s="10" t="s">
        <v>771</v>
      </c>
      <c r="C17" s="174" t="s">
        <v>161</v>
      </c>
      <c r="D17" s="174" t="s">
        <v>1</v>
      </c>
      <c r="E17" s="175" t="s">
        <v>183</v>
      </c>
      <c r="F17" s="176">
        <v>2200</v>
      </c>
      <c r="G17" s="179" t="s">
        <v>276</v>
      </c>
      <c r="H17" s="1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2200</v>
      </c>
      <c r="I17" s="86">
        <f>IF(Sklop16[[#This Row],[ZAHTEVANA SHEMA KAKOVOSTI]]&lt;&gt;"",Sklop16[[#This Row],[Preračunana masa/volumen/kos na enoto kg]],"")</f>
        <v>2200</v>
      </c>
      <c r="J17" s="96"/>
      <c r="K17" s="190" t="s">
        <v>161</v>
      </c>
      <c r="L17" s="190" t="s">
        <v>161</v>
      </c>
      <c r="M17" s="190" t="s">
        <v>161</v>
      </c>
      <c r="N17" s="93"/>
      <c r="O17" s="139" t="s">
        <v>161</v>
      </c>
      <c r="P17" s="99"/>
      <c r="Q17" s="93">
        <f>+Sklop16[[#This Row],[cena/enota brez DDV v EUR]]*Sklop16[[#This Row],[Stopnja DDV (%)]]</f>
        <v>0</v>
      </c>
      <c r="R17" s="93">
        <f>+Sklop16[[#This Row],[cena/enota brez DDV v EUR]]+Sklop16[[#This Row],[Davek (EUR)]]</f>
        <v>0</v>
      </c>
      <c r="S17" s="93">
        <f>+Sklop16[[#This Row],[cena/enota brez DDV v EUR]]*Sklop16[[#This Row],[Okvirna količina]]</f>
        <v>0</v>
      </c>
      <c r="T17" s="93">
        <f>+Sklop16[[#This Row],[Končna cena/enoto mere (EUR) z DDV]]*Sklop16[[#This Row],[Okvirna količina]]</f>
        <v>0</v>
      </c>
      <c r="U17" s="138" t="s">
        <v>161</v>
      </c>
    </row>
    <row r="18" spans="1:21">
      <c r="A18" s="335" t="s">
        <v>182</v>
      </c>
      <c r="B18" s="336"/>
      <c r="C18" s="337"/>
      <c r="D18" s="337"/>
      <c r="E18" s="338"/>
      <c r="F18" s="342"/>
      <c r="G18" s="340"/>
      <c r="H18" s="341">
        <f>SUBTOTAL(109,Sklop16[Preračunana masa/volumen/kos na enoto kg])</f>
        <v>31200</v>
      </c>
      <c r="I18" s="341">
        <f>SUBTOTAL(109,Sklop16[Živila iz shem kakovosti (kg)])</f>
        <v>31200</v>
      </c>
      <c r="J18" s="342"/>
      <c r="K18" s="343"/>
      <c r="L18" s="343"/>
      <c r="M18" s="344"/>
      <c r="N18" s="345"/>
      <c r="O18" s="345"/>
      <c r="P18" s="345"/>
      <c r="Q18" s="346"/>
      <c r="R18" s="342"/>
      <c r="S18" s="346">
        <f>SUBTOTAL(109,Sklop16[Vrednost za okvirno količino (EUR) brez DDV])</f>
        <v>0</v>
      </c>
      <c r="T18" s="346">
        <f>SUBTOTAL(109,Sklop16[Vrednost za okvirno količino (EUR) z DDV])</f>
        <v>0</v>
      </c>
      <c r="U18" s="347"/>
    </row>
    <row r="19" spans="1:21" ht="15">
      <c r="A19" s="7"/>
      <c r="B19" s="5"/>
      <c r="C19" s="28"/>
      <c r="D19" s="28"/>
      <c r="E19" s="27"/>
      <c r="F19" s="8"/>
      <c r="H19" s="9"/>
      <c r="I19" s="9"/>
      <c r="J19" s="9"/>
      <c r="K19" s="9"/>
      <c r="L19" s="225"/>
      <c r="M19" s="22"/>
      <c r="N19" s="9"/>
      <c r="O19" s="9"/>
      <c r="P19" s="9"/>
      <c r="Q19" s="9"/>
      <c r="R19" s="9"/>
      <c r="S19" s="4"/>
      <c r="T19" s="4"/>
      <c r="U19" s="8"/>
    </row>
    <row r="20" spans="1:21">
      <c r="A20" s="50" t="s">
        <v>178</v>
      </c>
      <c r="B20" s="18"/>
      <c r="C20" s="30"/>
      <c r="D20" s="30"/>
      <c r="E20" s="109"/>
      <c r="Q20" s="50"/>
      <c r="R20" s="50"/>
      <c r="S20" s="50"/>
      <c r="T20" s="50"/>
    </row>
    <row r="21" spans="1:21">
      <c r="A21" s="13" t="s">
        <v>180</v>
      </c>
      <c r="B21" s="18"/>
      <c r="C21" s="30"/>
      <c r="D21" s="30"/>
      <c r="E21" s="109"/>
    </row>
    <row r="22" spans="1:21">
      <c r="A22" s="104" t="s">
        <v>265</v>
      </c>
      <c r="F22" s="70"/>
      <c r="G22" s="70"/>
      <c r="H22" s="31"/>
      <c r="I22" s="31"/>
      <c r="J22" s="31"/>
      <c r="K22" s="31"/>
      <c r="L22" s="226"/>
      <c r="M22" s="56"/>
      <c r="N22" s="31"/>
      <c r="O22" s="31"/>
      <c r="P22" s="31"/>
      <c r="Q22" s="31"/>
      <c r="R22" s="31"/>
    </row>
    <row r="23" spans="1:21">
      <c r="A23" s="691" t="s">
        <v>254</v>
      </c>
      <c r="B23" s="691"/>
      <c r="C23" s="691"/>
      <c r="D23" s="691"/>
      <c r="E23" s="691"/>
      <c r="F23" s="691"/>
      <c r="G23" s="691"/>
      <c r="H23" s="691"/>
      <c r="I23" s="691"/>
      <c r="J23" s="691"/>
      <c r="K23" s="691"/>
      <c r="L23" s="691"/>
      <c r="N23" s="31"/>
      <c r="O23" s="31"/>
      <c r="P23" s="31"/>
      <c r="Q23" s="31"/>
      <c r="R23" s="31"/>
    </row>
    <row r="24" spans="1:21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N24" s="31"/>
      <c r="O24" s="31"/>
      <c r="P24" s="31"/>
      <c r="Q24" s="31"/>
      <c r="R24" s="31"/>
    </row>
    <row r="25" spans="1:21">
      <c r="A25" s="104" t="s">
        <v>66</v>
      </c>
      <c r="F25" s="70"/>
      <c r="G25" s="70" t="s">
        <v>67</v>
      </c>
      <c r="H25" s="31"/>
      <c r="I25" s="31"/>
      <c r="J25" s="31"/>
      <c r="K25" s="31"/>
      <c r="L25" s="226"/>
      <c r="M25" s="56"/>
      <c r="N25" s="31"/>
      <c r="O25" s="31"/>
      <c r="P25" s="31"/>
      <c r="Q25" s="31" t="s">
        <v>68</v>
      </c>
      <c r="R25" s="31"/>
    </row>
    <row r="26" spans="1:21" ht="15">
      <c r="A26" s="7"/>
      <c r="B26" s="5"/>
      <c r="C26" s="28"/>
      <c r="D26" s="28"/>
      <c r="E26" s="27"/>
      <c r="F26" s="8"/>
      <c r="H26" s="9"/>
      <c r="I26" s="9"/>
      <c r="J26" s="9"/>
      <c r="K26" s="9"/>
      <c r="L26" s="225"/>
      <c r="M26" s="22"/>
      <c r="N26" s="9"/>
      <c r="O26" s="9"/>
      <c r="P26" s="9"/>
      <c r="Q26" s="9"/>
      <c r="R26" s="9"/>
      <c r="S26" s="4"/>
      <c r="T26" s="4"/>
      <c r="U26" s="8"/>
    </row>
    <row r="27" spans="1:21">
      <c r="B27" s="18"/>
      <c r="C27" s="30"/>
      <c r="D27" s="30"/>
      <c r="E27" s="109"/>
    </row>
    <row r="28" spans="1:21">
      <c r="B28" s="18"/>
      <c r="C28" s="30"/>
      <c r="D28" s="30"/>
      <c r="E28" s="109"/>
    </row>
    <row r="29" spans="1:21">
      <c r="B29" s="18"/>
      <c r="C29" s="30"/>
      <c r="D29" s="30"/>
      <c r="E29" s="109"/>
    </row>
    <row r="30" spans="1:21">
      <c r="B30" s="18"/>
      <c r="C30" s="30"/>
      <c r="D30" s="30"/>
      <c r="E30" s="109"/>
    </row>
    <row r="31" spans="1:21">
      <c r="B31" s="18"/>
      <c r="C31" s="30"/>
      <c r="D31" s="30"/>
      <c r="E31" s="109"/>
    </row>
    <row r="32" spans="1:21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 s="20" customFormat="1">
      <c r="A41" s="13"/>
      <c r="B41" s="18"/>
      <c r="C41" s="30"/>
      <c r="D41" s="30"/>
      <c r="E41" s="109"/>
      <c r="F41" s="110"/>
      <c r="G41" s="110"/>
      <c r="L41" s="31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31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31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31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31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31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31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31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31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31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31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31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31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31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31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31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31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31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31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31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31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31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31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31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31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31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</sheetData>
  <sheetProtection insertRows="0" deleteRows="0"/>
  <protectedRanges>
    <protectedRange sqref="J18:P22 J1:P14 N16:P17 U1:U1048576 J16:J17 J25:P1048576 M23:P24 J15:K15 M15:P15" name="Obseg1"/>
    <protectedRange sqref="K16:M17" name="Obseg1_2"/>
    <protectedRange sqref="J23:L24" name="Obseg1_2_1"/>
    <protectedRange sqref="L15" name="Obseg1_2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2"/>
  <sheetViews>
    <sheetView zoomScale="90" zoomScaleNormal="90" zoomScaleSheetLayoutView="100" workbookViewId="0">
      <selection activeCell="M9" sqref="M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pred_rekapitulacija'!A30</f>
        <v>17.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pred_rekapitulacija'!B30</f>
        <v>SOLATA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3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151" t="s">
        <v>772</v>
      </c>
      <c r="C16" s="149" t="s">
        <v>161</v>
      </c>
      <c r="D16" s="149" t="s">
        <v>1</v>
      </c>
      <c r="E16" s="124" t="s">
        <v>183</v>
      </c>
      <c r="F16" s="125">
        <v>600</v>
      </c>
      <c r="G16" s="150" t="s">
        <v>276</v>
      </c>
      <c r="H16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6" s="86">
        <f>IF(Sklop17[[#This Row],[ZAHTEVANA SHEMA KAKOVOSTI]]&lt;&gt;"",Sklop17[[#This Row],[Preračunana masa/volumen/kos na enoto kg]],"")</f>
        <v>600</v>
      </c>
      <c r="J16" s="95"/>
      <c r="K16" s="190" t="s">
        <v>161</v>
      </c>
      <c r="L16" s="190" t="s">
        <v>161</v>
      </c>
      <c r="M16" s="190" t="s">
        <v>161</v>
      </c>
      <c r="N16" s="89"/>
      <c r="O16" s="139" t="s">
        <v>161</v>
      </c>
      <c r="P16" s="97"/>
      <c r="Q16" s="89">
        <f>+Sklop17[[#This Row],[cena/enota brez DDV v EUR]]*Sklop17[[#This Row],[Stopnja DDV (%)]]</f>
        <v>0</v>
      </c>
      <c r="R16" s="89">
        <f>+Sklop17[[#This Row],[cena/enota brez DDV v EUR]]+Sklop17[[#This Row],[Davek (EUR)]]</f>
        <v>0</v>
      </c>
      <c r="S16" s="89">
        <f>+Sklop17[[#This Row],[cena/enota brez DDV v EUR]]*Sklop17[[#This Row],[Okvirna količina]]</f>
        <v>0</v>
      </c>
      <c r="T16" s="89">
        <f>+Sklop17[[#This Row],[Končna cena/enoto mere (EUR) z DDV]]*Sklop17[[#This Row],[Okvirna količina]]</f>
        <v>0</v>
      </c>
      <c r="U16" s="139" t="s">
        <v>161</v>
      </c>
    </row>
    <row r="17" spans="1:21" s="57" customFormat="1" ht="12">
      <c r="A17" s="85" t="s">
        <v>4</v>
      </c>
      <c r="B17" s="151" t="s">
        <v>773</v>
      </c>
      <c r="C17" s="149" t="s">
        <v>161</v>
      </c>
      <c r="D17" s="149" t="s">
        <v>1</v>
      </c>
      <c r="E17" s="124" t="s">
        <v>183</v>
      </c>
      <c r="F17" s="125">
        <v>400</v>
      </c>
      <c r="G17" s="150" t="s">
        <v>276</v>
      </c>
      <c r="H17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7" s="86">
        <f>IF(Sklop17[[#This Row],[ZAHTEVANA SHEMA KAKOVOSTI]]&lt;&gt;"",Sklop17[[#This Row],[Preračunana masa/volumen/kos na enoto kg]],"")</f>
        <v>400</v>
      </c>
      <c r="J17" s="96"/>
      <c r="K17" s="190" t="s">
        <v>161</v>
      </c>
      <c r="L17" s="190" t="s">
        <v>161</v>
      </c>
      <c r="M17" s="190" t="s">
        <v>161</v>
      </c>
      <c r="N17" s="93"/>
      <c r="O17" s="139" t="s">
        <v>161</v>
      </c>
      <c r="P17" s="99"/>
      <c r="Q17" s="93">
        <f>+Sklop17[[#This Row],[cena/enota brez DDV v EUR]]*Sklop17[[#This Row],[Stopnja DDV (%)]]</f>
        <v>0</v>
      </c>
      <c r="R17" s="93">
        <f>+Sklop17[[#This Row],[cena/enota brez DDV v EUR]]+Sklop17[[#This Row],[Davek (EUR)]]</f>
        <v>0</v>
      </c>
      <c r="S17" s="93">
        <f>+Sklop17[[#This Row],[cena/enota brez DDV v EUR]]*Sklop17[[#This Row],[Okvirna količina]]</f>
        <v>0</v>
      </c>
      <c r="T17" s="93">
        <f>+Sklop17[[#This Row],[Končna cena/enoto mere (EUR) z DDV]]*Sklop17[[#This Row],[Okvirna količina]]</f>
        <v>0</v>
      </c>
      <c r="U17" s="139" t="s">
        <v>161</v>
      </c>
    </row>
    <row r="18" spans="1:21" s="57" customFormat="1" ht="12">
      <c r="A18" s="85" t="s">
        <v>5</v>
      </c>
      <c r="B18" s="148" t="s">
        <v>297</v>
      </c>
      <c r="C18" s="149" t="s">
        <v>161</v>
      </c>
      <c r="D18" s="149" t="s">
        <v>1</v>
      </c>
      <c r="E18" s="124" t="s">
        <v>183</v>
      </c>
      <c r="F18" s="125">
        <v>500</v>
      </c>
      <c r="G18" s="150" t="s">
        <v>276</v>
      </c>
      <c r="H18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86">
        <f>IF(Sklop17[[#This Row],[ZAHTEVANA SHEMA KAKOVOSTI]]&lt;&gt;"",Sklop17[[#This Row],[Preračunana masa/volumen/kos na enoto kg]],"")</f>
        <v>500</v>
      </c>
      <c r="J18" s="96"/>
      <c r="K18" s="190" t="s">
        <v>161</v>
      </c>
      <c r="L18" s="190" t="s">
        <v>161</v>
      </c>
      <c r="M18" s="190" t="s">
        <v>161</v>
      </c>
      <c r="N18" s="93"/>
      <c r="O18" s="139" t="s">
        <v>161</v>
      </c>
      <c r="P18" s="99"/>
      <c r="Q18" s="93">
        <f>+Sklop17[[#This Row],[cena/enota brez DDV v EUR]]*Sklop17[[#This Row],[Stopnja DDV (%)]]</f>
        <v>0</v>
      </c>
      <c r="R18" s="93">
        <f>+Sklop17[[#This Row],[cena/enota brez DDV v EUR]]+Sklop17[[#This Row],[Davek (EUR)]]</f>
        <v>0</v>
      </c>
      <c r="S18" s="93">
        <f>+Sklop17[[#This Row],[cena/enota brez DDV v EUR]]*Sklop17[[#This Row],[Okvirna količina]]</f>
        <v>0</v>
      </c>
      <c r="T18" s="93">
        <f>+Sklop17[[#This Row],[Končna cena/enoto mere (EUR) z DDV]]*Sklop17[[#This Row],[Okvirna količina]]</f>
        <v>0</v>
      </c>
      <c r="U18" s="139" t="s">
        <v>161</v>
      </c>
    </row>
    <row r="19" spans="1:21" s="57" customFormat="1" ht="12">
      <c r="A19" s="85" t="s">
        <v>6</v>
      </c>
      <c r="B19" s="148" t="s">
        <v>774</v>
      </c>
      <c r="C19" s="149" t="s">
        <v>161</v>
      </c>
      <c r="D19" s="149" t="s">
        <v>1</v>
      </c>
      <c r="E19" s="124" t="s">
        <v>183</v>
      </c>
      <c r="F19" s="125">
        <v>1500</v>
      </c>
      <c r="G19" s="150" t="s">
        <v>276</v>
      </c>
      <c r="H19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19" s="86">
        <f>IF(Sklop17[[#This Row],[ZAHTEVANA SHEMA KAKOVOSTI]]&lt;&gt;"",Sklop17[[#This Row],[Preračunana masa/volumen/kos na enoto kg]],"")</f>
        <v>1500</v>
      </c>
      <c r="J19" s="96"/>
      <c r="K19" s="190" t="s">
        <v>161</v>
      </c>
      <c r="L19" s="190" t="s">
        <v>161</v>
      </c>
      <c r="M19" s="190" t="s">
        <v>161</v>
      </c>
      <c r="N19" s="93"/>
      <c r="O19" s="139" t="s">
        <v>161</v>
      </c>
      <c r="P19" s="99"/>
      <c r="Q19" s="93">
        <f>+Sklop17[[#This Row],[cena/enota brez DDV v EUR]]*Sklop17[[#This Row],[Stopnja DDV (%)]]</f>
        <v>0</v>
      </c>
      <c r="R19" s="93">
        <f>+Sklop17[[#This Row],[cena/enota brez DDV v EUR]]+Sklop17[[#This Row],[Davek (EUR)]]</f>
        <v>0</v>
      </c>
      <c r="S19" s="93">
        <f>+Sklop17[[#This Row],[cena/enota brez DDV v EUR]]*Sklop17[[#This Row],[Okvirna količina]]</f>
        <v>0</v>
      </c>
      <c r="T19" s="93">
        <f>+Sklop17[[#This Row],[Končna cena/enoto mere (EUR) z DDV]]*Sklop17[[#This Row],[Okvirna količina]]</f>
        <v>0</v>
      </c>
      <c r="U19" s="139" t="s">
        <v>161</v>
      </c>
    </row>
    <row r="20" spans="1:21" s="57" customFormat="1" ht="12">
      <c r="A20" s="85" t="s">
        <v>7</v>
      </c>
      <c r="B20" s="151" t="s">
        <v>775</v>
      </c>
      <c r="C20" s="149" t="s">
        <v>161</v>
      </c>
      <c r="D20" s="149" t="s">
        <v>1</v>
      </c>
      <c r="E20" s="124" t="s">
        <v>183</v>
      </c>
      <c r="F20" s="125">
        <v>200</v>
      </c>
      <c r="G20" s="150" t="s">
        <v>276</v>
      </c>
      <c r="H20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0" s="86">
        <f>IF(Sklop17[[#This Row],[ZAHTEVANA SHEMA KAKOVOSTI]]&lt;&gt;"",Sklop17[[#This Row],[Preračunana masa/volumen/kos na enoto kg]],"")</f>
        <v>200</v>
      </c>
      <c r="J20" s="96"/>
      <c r="K20" s="190" t="s">
        <v>161</v>
      </c>
      <c r="L20" s="190" t="s">
        <v>161</v>
      </c>
      <c r="M20" s="190" t="s">
        <v>161</v>
      </c>
      <c r="N20" s="93"/>
      <c r="O20" s="139" t="s">
        <v>161</v>
      </c>
      <c r="P20" s="99"/>
      <c r="Q20" s="93">
        <f>+Sklop17[[#This Row],[cena/enota brez DDV v EUR]]*Sklop17[[#This Row],[Stopnja DDV (%)]]</f>
        <v>0</v>
      </c>
      <c r="R20" s="93">
        <f>+Sklop17[[#This Row],[cena/enota brez DDV v EUR]]+Sklop17[[#This Row],[Davek (EUR)]]</f>
        <v>0</v>
      </c>
      <c r="S20" s="93">
        <f>+Sklop17[[#This Row],[cena/enota brez DDV v EUR]]*Sklop17[[#This Row],[Okvirna količina]]</f>
        <v>0</v>
      </c>
      <c r="T20" s="93">
        <f>+Sklop17[[#This Row],[Končna cena/enoto mere (EUR) z DDV]]*Sklop17[[#This Row],[Okvirna količina]]</f>
        <v>0</v>
      </c>
      <c r="U20" s="139" t="s">
        <v>161</v>
      </c>
    </row>
    <row r="21" spans="1:21">
      <c r="A21" s="335" t="s">
        <v>182</v>
      </c>
      <c r="B21" s="348"/>
      <c r="C21" s="349"/>
      <c r="D21" s="349"/>
      <c r="E21" s="350"/>
      <c r="F21" s="351"/>
      <c r="G21" s="352"/>
      <c r="H21" s="341">
        <f>SUBTOTAL(109,Sklop17[Preračunana masa/volumen/kos na enoto kg])</f>
        <v>3200</v>
      </c>
      <c r="I21" s="341">
        <f>SUBTOTAL(109,Sklop17[Živila iz shem kakovosti (kg)])</f>
        <v>3200</v>
      </c>
      <c r="J21" s="342"/>
      <c r="K21" s="353"/>
      <c r="L21" s="353"/>
      <c r="M21" s="344"/>
      <c r="N21" s="345"/>
      <c r="O21" s="345"/>
      <c r="P21" s="345"/>
      <c r="Q21" s="346"/>
      <c r="R21" s="342"/>
      <c r="S21" s="346">
        <f>SUBTOTAL(109,Sklop17[Vrednost za okvirno količino (EUR) brez DDV])</f>
        <v>0</v>
      </c>
      <c r="T21" s="346">
        <f>SUBTOTAL(109,Sklop17[Vrednost za okvirno količino (EUR) z DDV])</f>
        <v>0</v>
      </c>
      <c r="U21" s="347"/>
    </row>
    <row r="22" spans="1:21" ht="15">
      <c r="A22" s="7"/>
      <c r="B22" s="5"/>
      <c r="C22" s="28"/>
      <c r="D22" s="28"/>
      <c r="E22" s="27"/>
      <c r="F22" s="8"/>
      <c r="H22" s="9"/>
      <c r="I22" s="9"/>
      <c r="J22" s="9"/>
      <c r="K22" s="9"/>
      <c r="L22" s="22"/>
      <c r="M22" s="22"/>
      <c r="N22" s="9"/>
      <c r="O22" s="9"/>
      <c r="P22" s="9"/>
      <c r="Q22" s="9"/>
      <c r="R22" s="9"/>
      <c r="S22" s="4"/>
      <c r="T22" s="4"/>
      <c r="U22" s="8"/>
    </row>
    <row r="23" spans="1:21">
      <c r="A23" s="50" t="s">
        <v>178</v>
      </c>
      <c r="B23" s="18"/>
      <c r="C23" s="30"/>
      <c r="D23" s="30"/>
      <c r="E23" s="109"/>
      <c r="Q23" s="50"/>
      <c r="R23" s="50"/>
      <c r="S23" s="50"/>
      <c r="T23" s="50"/>
    </row>
    <row r="24" spans="1:21">
      <c r="A24" s="13" t="s">
        <v>180</v>
      </c>
      <c r="B24" s="18"/>
      <c r="C24" s="30"/>
      <c r="D24" s="30"/>
      <c r="E24" s="109"/>
    </row>
    <row r="25" spans="1:21">
      <c r="A25" s="104" t="s">
        <v>265</v>
      </c>
      <c r="F25" s="70"/>
      <c r="G25" s="70"/>
      <c r="H25" s="31"/>
      <c r="I25" s="31"/>
      <c r="J25" s="31"/>
      <c r="K25" s="31"/>
      <c r="L25" s="56"/>
      <c r="M25" s="56"/>
      <c r="N25" s="31"/>
      <c r="O25" s="31"/>
      <c r="P25" s="31"/>
      <c r="Q25" s="31"/>
      <c r="R25" s="31"/>
    </row>
    <row r="26" spans="1:21">
      <c r="A26" s="691" t="s">
        <v>254</v>
      </c>
      <c r="B26" s="691"/>
      <c r="C26" s="691"/>
      <c r="D26" s="691"/>
      <c r="E26" s="691"/>
      <c r="F26" s="691"/>
      <c r="G26" s="691"/>
      <c r="H26" s="691"/>
      <c r="I26" s="691"/>
      <c r="J26" s="691"/>
      <c r="K26" s="691"/>
      <c r="L26" s="691"/>
      <c r="N26" s="31"/>
      <c r="O26" s="31"/>
      <c r="P26" s="31"/>
      <c r="Q26" s="31"/>
      <c r="R26" s="31"/>
    </row>
    <row r="27" spans="1:21">
      <c r="A27" s="121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N27" s="31"/>
      <c r="O27" s="31"/>
      <c r="P27" s="31"/>
      <c r="Q27" s="31"/>
      <c r="R27" s="31"/>
    </row>
    <row r="28" spans="1:21">
      <c r="A28" s="104" t="s">
        <v>66</v>
      </c>
      <c r="F28" s="70"/>
      <c r="G28" s="70" t="s">
        <v>67</v>
      </c>
      <c r="H28" s="31"/>
      <c r="I28" s="31"/>
      <c r="J28" s="31"/>
      <c r="K28" s="31"/>
      <c r="L28" s="56"/>
      <c r="M28" s="56"/>
      <c r="N28" s="31"/>
      <c r="O28" s="31"/>
      <c r="P28" s="31"/>
      <c r="Q28" s="31" t="s">
        <v>68</v>
      </c>
      <c r="R28" s="31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1">
      <c r="B30" s="18"/>
      <c r="C30" s="30"/>
      <c r="D30" s="30"/>
      <c r="E30" s="109"/>
    </row>
    <row r="31" spans="1:21">
      <c r="B31" s="18"/>
      <c r="C31" s="30"/>
      <c r="D31" s="30"/>
      <c r="E31" s="109"/>
    </row>
    <row r="32" spans="1:21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</sheetData>
  <sheetProtection insertRows="0" deleteRows="0"/>
  <protectedRanges>
    <protectedRange sqref="J28:P1048576 O21:O25 J1:N14 P1:P25 O1:O15 U1:U1048576 M26:P27 J16:N25 J15:K15 M15:N15" name="Obseg1"/>
    <protectedRange sqref="J26:L27" name="Obseg1_2"/>
    <protectedRange sqref="L15" name="Obseg1_2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54"/>
  <sheetViews>
    <sheetView topLeftCell="A7" zoomScaleNormal="100" zoomScaleSheetLayoutView="100" workbookViewId="0">
      <selection activeCell="L29" sqref="L2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pred_rekapitulacija'!A31</f>
        <v>18.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pred_rekapitulacija'!B31</f>
        <v>KMETIJSKI PRIDELKI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776</v>
      </c>
      <c r="C16" s="83" t="s">
        <v>161</v>
      </c>
      <c r="D16" s="83" t="s">
        <v>1</v>
      </c>
      <c r="E16" s="108"/>
      <c r="F16" s="86">
        <v>600</v>
      </c>
      <c r="G16" s="112" t="s">
        <v>276</v>
      </c>
      <c r="H16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6" s="86" t="str">
        <f>IF(Sklop18[[#This Row],[ZAHTEVANA SHEMA KAKOVOSTI]]&lt;&gt;"",Sklop18[[#This Row],[Preračunana masa/volumen/kos na enoto kg]],"")</f>
        <v/>
      </c>
      <c r="J16" s="95"/>
      <c r="K16" s="190" t="s">
        <v>161</v>
      </c>
      <c r="L16" s="190" t="s">
        <v>161</v>
      </c>
      <c r="M16" s="190" t="s">
        <v>161</v>
      </c>
      <c r="N16" s="89"/>
      <c r="O16" s="190" t="s">
        <v>161</v>
      </c>
      <c r="P16" s="97"/>
      <c r="Q16" s="89">
        <f>+Sklop18[[#This Row],[cena/enota brez DDV v EUR]]*Sklop18[[#This Row],[Stopnja DDV (%)]]</f>
        <v>0</v>
      </c>
      <c r="R16" s="89">
        <f>+Sklop18[[#This Row],[cena/enota brez DDV v EUR]]+Sklop18[[#This Row],[Davek (EUR)]]</f>
        <v>0</v>
      </c>
      <c r="S16" s="89">
        <f>+Sklop18[[#This Row],[cena/enota brez DDV v EUR]]*Sklop18[[#This Row],[Okvirna količina]]</f>
        <v>0</v>
      </c>
      <c r="T16" s="89">
        <f>+Sklop18[[#This Row],[Končna cena/enoto mere (EUR) z DDV]]*Sklop18[[#This Row],[Okvirna količina]]</f>
        <v>0</v>
      </c>
      <c r="U16" s="190" t="s">
        <v>161</v>
      </c>
    </row>
    <row r="17" spans="1:21" s="57" customFormat="1" ht="12">
      <c r="A17" s="90" t="s">
        <v>4</v>
      </c>
      <c r="B17" s="182" t="s">
        <v>351</v>
      </c>
      <c r="C17" s="83" t="s">
        <v>161</v>
      </c>
      <c r="D17" s="83" t="s">
        <v>1</v>
      </c>
      <c r="E17" s="175"/>
      <c r="F17" s="176">
        <v>100</v>
      </c>
      <c r="G17" s="112" t="s">
        <v>276</v>
      </c>
      <c r="H17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86" t="str">
        <f>IF(Sklop18[[#This Row],[ZAHTEVANA SHEMA KAKOVOSTI]]&lt;&gt;"",Sklop18[[#This Row],[Preračunana masa/volumen/kos na enoto kg]],"")</f>
        <v/>
      </c>
      <c r="J17" s="96"/>
      <c r="K17" s="190" t="s">
        <v>161</v>
      </c>
      <c r="L17" s="190" t="s">
        <v>161</v>
      </c>
      <c r="M17" s="190" t="s">
        <v>161</v>
      </c>
      <c r="N17" s="93"/>
      <c r="O17" s="190" t="s">
        <v>161</v>
      </c>
      <c r="P17" s="99"/>
      <c r="Q17" s="93">
        <f>+Sklop18[[#This Row],[cena/enota brez DDV v EUR]]*Sklop18[[#This Row],[Stopnja DDV (%)]]</f>
        <v>0</v>
      </c>
      <c r="R17" s="93">
        <f>+Sklop18[[#This Row],[cena/enota brez DDV v EUR]]+Sklop18[[#This Row],[Davek (EUR)]]</f>
        <v>0</v>
      </c>
      <c r="S17" s="93">
        <f>+Sklop18[[#This Row],[cena/enota brez DDV v EUR]]*Sklop18[[#This Row],[Okvirna količina]]</f>
        <v>0</v>
      </c>
      <c r="T17" s="93">
        <f>+Sklop18[[#This Row],[Končna cena/enoto mere (EUR) z DDV]]*Sklop18[[#This Row],[Okvirna količina]]</f>
        <v>0</v>
      </c>
      <c r="U17" s="190" t="s">
        <v>161</v>
      </c>
    </row>
    <row r="18" spans="1:21" s="57" customFormat="1" ht="12">
      <c r="A18" s="85" t="s">
        <v>5</v>
      </c>
      <c r="B18" s="183" t="s">
        <v>777</v>
      </c>
      <c r="C18" s="83" t="s">
        <v>161</v>
      </c>
      <c r="D18" s="83" t="s">
        <v>1</v>
      </c>
      <c r="E18" s="175" t="s">
        <v>183</v>
      </c>
      <c r="F18" s="176">
        <v>4500</v>
      </c>
      <c r="G18" s="112" t="s">
        <v>276</v>
      </c>
      <c r="H18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4500</v>
      </c>
      <c r="I18" s="86">
        <f>IF(Sklop18[[#This Row],[ZAHTEVANA SHEMA KAKOVOSTI]]&lt;&gt;"",Sklop18[[#This Row],[Preračunana masa/volumen/kos na enoto kg]],"")</f>
        <v>4500</v>
      </c>
      <c r="J18" s="96"/>
      <c r="K18" s="190" t="s">
        <v>161</v>
      </c>
      <c r="L18" s="190" t="s">
        <v>161</v>
      </c>
      <c r="M18" s="190" t="s">
        <v>161</v>
      </c>
      <c r="N18" s="93"/>
      <c r="O18" s="190" t="s">
        <v>161</v>
      </c>
      <c r="P18" s="99"/>
      <c r="Q18" s="93">
        <f>+Sklop18[[#This Row],[cena/enota brez DDV v EUR]]*Sklop18[[#This Row],[Stopnja DDV (%)]]</f>
        <v>0</v>
      </c>
      <c r="R18" s="93">
        <f>+Sklop18[[#This Row],[cena/enota brez DDV v EUR]]+Sklop18[[#This Row],[Davek (EUR)]]</f>
        <v>0</v>
      </c>
      <c r="S18" s="93">
        <f>+Sklop18[[#This Row],[cena/enota brez DDV v EUR]]*Sklop18[[#This Row],[Okvirna količina]]</f>
        <v>0</v>
      </c>
      <c r="T18" s="93">
        <f>+Sklop18[[#This Row],[Končna cena/enoto mere (EUR) z DDV]]*Sklop18[[#This Row],[Okvirna količina]]</f>
        <v>0</v>
      </c>
      <c r="U18" s="190" t="s">
        <v>161</v>
      </c>
    </row>
    <row r="19" spans="1:21" s="57" customFormat="1" ht="12">
      <c r="A19" s="90" t="s">
        <v>6</v>
      </c>
      <c r="B19" s="183" t="s">
        <v>778</v>
      </c>
      <c r="C19" s="83" t="s">
        <v>161</v>
      </c>
      <c r="D19" s="83" t="s">
        <v>1</v>
      </c>
      <c r="E19" s="175"/>
      <c r="F19" s="176">
        <v>1500</v>
      </c>
      <c r="G19" s="112" t="s">
        <v>276</v>
      </c>
      <c r="H19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9" s="86" t="str">
        <f>IF(Sklop18[[#This Row],[ZAHTEVANA SHEMA KAKOVOSTI]]&lt;&gt;"",Sklop18[[#This Row],[Preračunana masa/volumen/kos na enoto kg]],"")</f>
        <v/>
      </c>
      <c r="J19" s="96"/>
      <c r="K19" s="190" t="s">
        <v>161</v>
      </c>
      <c r="L19" s="190" t="s">
        <v>161</v>
      </c>
      <c r="M19" s="190" t="s">
        <v>161</v>
      </c>
      <c r="N19" s="93"/>
      <c r="O19" s="190" t="s">
        <v>161</v>
      </c>
      <c r="P19" s="99"/>
      <c r="Q19" s="93">
        <f>+Sklop18[[#This Row],[cena/enota brez DDV v EUR]]*Sklop18[[#This Row],[Stopnja DDV (%)]]</f>
        <v>0</v>
      </c>
      <c r="R19" s="93">
        <f>+Sklop18[[#This Row],[cena/enota brez DDV v EUR]]+Sklop18[[#This Row],[Davek (EUR)]]</f>
        <v>0</v>
      </c>
      <c r="S19" s="93">
        <f>+Sklop18[[#This Row],[cena/enota brez DDV v EUR]]*Sklop18[[#This Row],[Okvirna količina]]</f>
        <v>0</v>
      </c>
      <c r="T19" s="93">
        <f>+Sklop18[[#This Row],[Končna cena/enoto mere (EUR) z DDV]]*Sklop18[[#This Row],[Okvirna količina]]</f>
        <v>0</v>
      </c>
      <c r="U19" s="190" t="s">
        <v>161</v>
      </c>
    </row>
    <row r="20" spans="1:21" s="57" customFormat="1" ht="12">
      <c r="A20" s="85" t="s">
        <v>7</v>
      </c>
      <c r="B20" s="182" t="s">
        <v>779</v>
      </c>
      <c r="C20" s="83" t="s">
        <v>161</v>
      </c>
      <c r="D20" s="83" t="s">
        <v>1</v>
      </c>
      <c r="E20" s="175"/>
      <c r="F20" s="176">
        <v>1300</v>
      </c>
      <c r="G20" s="112" t="s">
        <v>276</v>
      </c>
      <c r="H20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1300</v>
      </c>
      <c r="I20" s="86" t="str">
        <f>IF(Sklop18[[#This Row],[ZAHTEVANA SHEMA KAKOVOSTI]]&lt;&gt;"",Sklop18[[#This Row],[Preračunana masa/volumen/kos na enoto kg]],"")</f>
        <v/>
      </c>
      <c r="J20" s="96"/>
      <c r="K20" s="190" t="s">
        <v>161</v>
      </c>
      <c r="L20" s="190" t="s">
        <v>161</v>
      </c>
      <c r="M20" s="190" t="s">
        <v>161</v>
      </c>
      <c r="N20" s="93"/>
      <c r="O20" s="190" t="s">
        <v>161</v>
      </c>
      <c r="P20" s="99"/>
      <c r="Q20" s="93">
        <f>+Sklop18[[#This Row],[cena/enota brez DDV v EUR]]*Sklop18[[#This Row],[Stopnja DDV (%)]]</f>
        <v>0</v>
      </c>
      <c r="R20" s="93">
        <f>+Sklop18[[#This Row],[cena/enota brez DDV v EUR]]+Sklop18[[#This Row],[Davek (EUR)]]</f>
        <v>0</v>
      </c>
      <c r="S20" s="93">
        <f>+Sklop18[[#This Row],[cena/enota brez DDV v EUR]]*Sklop18[[#This Row],[Okvirna količina]]</f>
        <v>0</v>
      </c>
      <c r="T20" s="93">
        <f>+Sklop18[[#This Row],[Končna cena/enoto mere (EUR) z DDV]]*Sklop18[[#This Row],[Okvirna količina]]</f>
        <v>0</v>
      </c>
      <c r="U20" s="190" t="s">
        <v>161</v>
      </c>
    </row>
    <row r="21" spans="1:21" s="57" customFormat="1" ht="12">
      <c r="A21" s="90" t="s">
        <v>8</v>
      </c>
      <c r="B21" s="182" t="s">
        <v>780</v>
      </c>
      <c r="C21" s="83" t="s">
        <v>161</v>
      </c>
      <c r="D21" s="83" t="s">
        <v>1</v>
      </c>
      <c r="E21" s="175" t="s">
        <v>183</v>
      </c>
      <c r="F21" s="176">
        <v>600</v>
      </c>
      <c r="G21" s="112" t="s">
        <v>276</v>
      </c>
      <c r="H21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1" s="86">
        <f>IF(Sklop18[[#This Row],[ZAHTEVANA SHEMA KAKOVOSTI]]&lt;&gt;"",Sklop18[[#This Row],[Preračunana masa/volumen/kos na enoto kg]],"")</f>
        <v>600</v>
      </c>
      <c r="J21" s="96"/>
      <c r="K21" s="190" t="s">
        <v>161</v>
      </c>
      <c r="L21" s="190" t="s">
        <v>161</v>
      </c>
      <c r="M21" s="190" t="s">
        <v>161</v>
      </c>
      <c r="N21" s="93"/>
      <c r="O21" s="190" t="s">
        <v>161</v>
      </c>
      <c r="P21" s="99"/>
      <c r="Q21" s="93">
        <f>+Sklop18[[#This Row],[cena/enota brez DDV v EUR]]*Sklop18[[#This Row],[Stopnja DDV (%)]]</f>
        <v>0</v>
      </c>
      <c r="R21" s="93">
        <f>+Sklop18[[#This Row],[cena/enota brez DDV v EUR]]+Sklop18[[#This Row],[Davek (EUR)]]</f>
        <v>0</v>
      </c>
      <c r="S21" s="93">
        <f>+Sklop18[[#This Row],[cena/enota brez DDV v EUR]]*Sklop18[[#This Row],[Okvirna količina]]</f>
        <v>0</v>
      </c>
      <c r="T21" s="93">
        <f>+Sklop18[[#This Row],[Končna cena/enoto mere (EUR) z DDV]]*Sklop18[[#This Row],[Okvirna količina]]</f>
        <v>0</v>
      </c>
      <c r="U21" s="190" t="s">
        <v>161</v>
      </c>
    </row>
    <row r="22" spans="1:21" s="57" customFormat="1" ht="12">
      <c r="A22" s="85" t="s">
        <v>9</v>
      </c>
      <c r="B22" s="183" t="s">
        <v>781</v>
      </c>
      <c r="C22" s="83" t="s">
        <v>161</v>
      </c>
      <c r="D22" s="83" t="s">
        <v>1</v>
      </c>
      <c r="E22" s="175"/>
      <c r="F22" s="176">
        <v>100</v>
      </c>
      <c r="G22" s="112" t="s">
        <v>276</v>
      </c>
      <c r="H22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86" t="str">
        <f>IF(Sklop18[[#This Row],[ZAHTEVANA SHEMA KAKOVOSTI]]&lt;&gt;"",Sklop18[[#This Row],[Preračunana masa/volumen/kos na enoto kg]],"")</f>
        <v/>
      </c>
      <c r="J22" s="96"/>
      <c r="K22" s="190" t="s">
        <v>161</v>
      </c>
      <c r="L22" s="190" t="s">
        <v>161</v>
      </c>
      <c r="M22" s="190" t="s">
        <v>161</v>
      </c>
      <c r="N22" s="93"/>
      <c r="O22" s="190" t="s">
        <v>161</v>
      </c>
      <c r="P22" s="99"/>
      <c r="Q22" s="93">
        <f>+Sklop18[[#This Row],[cena/enota brez DDV v EUR]]*Sklop18[[#This Row],[Stopnja DDV (%)]]</f>
        <v>0</v>
      </c>
      <c r="R22" s="93">
        <f>+Sklop18[[#This Row],[cena/enota brez DDV v EUR]]+Sklop18[[#This Row],[Davek (EUR)]]</f>
        <v>0</v>
      </c>
      <c r="S22" s="93">
        <f>+Sklop18[[#This Row],[cena/enota brez DDV v EUR]]*Sklop18[[#This Row],[Okvirna količina]]</f>
        <v>0</v>
      </c>
      <c r="T22" s="93">
        <f>+Sklop18[[#This Row],[Končna cena/enoto mere (EUR) z DDV]]*Sklop18[[#This Row],[Okvirna količina]]</f>
        <v>0</v>
      </c>
      <c r="U22" s="190" t="s">
        <v>161</v>
      </c>
    </row>
    <row r="23" spans="1:21">
      <c r="A23" s="335" t="s">
        <v>182</v>
      </c>
      <c r="B23" s="336"/>
      <c r="C23" s="337"/>
      <c r="D23" s="337"/>
      <c r="E23" s="338"/>
      <c r="F23" s="342"/>
      <c r="G23" s="340"/>
      <c r="H23" s="341">
        <f>SUBTOTAL(109,Sklop18[Preračunana masa/volumen/kos na enoto kg])</f>
        <v>8700</v>
      </c>
      <c r="I23" s="341">
        <f>SUBTOTAL(109,Sklop18[Živila iz shem kakovosti (kg)])</f>
        <v>5100</v>
      </c>
      <c r="J23" s="342"/>
      <c r="K23" s="353"/>
      <c r="L23" s="353"/>
      <c r="M23" s="344"/>
      <c r="N23" s="345"/>
      <c r="O23" s="345"/>
      <c r="P23" s="345"/>
      <c r="Q23" s="346"/>
      <c r="R23" s="342"/>
      <c r="S23" s="346">
        <f>SUBTOTAL(109,Sklop18[Vrednost za okvirno količino (EUR) brez DDV])</f>
        <v>0</v>
      </c>
      <c r="T23" s="346">
        <f>SUBTOTAL(109,Sklop18[Vrednost za okvirno količino (EUR) z DDV])</f>
        <v>0</v>
      </c>
      <c r="U23" s="347"/>
    </row>
    <row r="24" spans="1:21" ht="15">
      <c r="A24" s="7"/>
      <c r="B24" s="5"/>
      <c r="C24" s="28"/>
      <c r="D24" s="28"/>
      <c r="E24" s="27"/>
      <c r="F24" s="8"/>
      <c r="H24" s="9"/>
      <c r="I24" s="9"/>
      <c r="J24" s="9"/>
      <c r="K24" s="9"/>
      <c r="L24" s="22"/>
      <c r="M24" s="22"/>
      <c r="N24" s="9"/>
      <c r="O24" s="9"/>
      <c r="P24" s="9"/>
      <c r="Q24" s="9"/>
      <c r="R24" s="9"/>
      <c r="S24" s="4"/>
      <c r="T24" s="4"/>
      <c r="U24" s="8"/>
    </row>
    <row r="25" spans="1:21">
      <c r="A25" s="50" t="s">
        <v>178</v>
      </c>
      <c r="B25" s="18"/>
      <c r="C25" s="30"/>
      <c r="D25" s="30"/>
      <c r="E25" s="109"/>
      <c r="Q25" s="50"/>
      <c r="R25" s="50"/>
      <c r="S25" s="50"/>
      <c r="T25" s="50"/>
    </row>
    <row r="26" spans="1:21">
      <c r="A26" s="13" t="s">
        <v>180</v>
      </c>
      <c r="B26" s="18"/>
      <c r="C26" s="30"/>
      <c r="D26" s="30"/>
      <c r="E26" s="109"/>
    </row>
    <row r="27" spans="1:21">
      <c r="A27" s="104" t="s">
        <v>265</v>
      </c>
      <c r="F27" s="70"/>
      <c r="G27" s="70"/>
      <c r="H27" s="31"/>
      <c r="I27" s="31"/>
      <c r="J27" s="31"/>
      <c r="K27" s="31"/>
      <c r="L27" s="56"/>
      <c r="M27" s="56"/>
      <c r="N27" s="31"/>
      <c r="O27" s="31"/>
      <c r="P27" s="31"/>
      <c r="Q27" s="31"/>
      <c r="R27" s="31"/>
    </row>
    <row r="28" spans="1:21">
      <c r="A28" s="691" t="s">
        <v>254</v>
      </c>
      <c r="B28" s="691"/>
      <c r="C28" s="691"/>
      <c r="D28" s="691"/>
      <c r="E28" s="691"/>
      <c r="F28" s="691"/>
      <c r="G28" s="691"/>
      <c r="H28" s="691"/>
      <c r="I28" s="691"/>
      <c r="J28" s="691"/>
      <c r="K28" s="691"/>
      <c r="L28" s="691"/>
      <c r="N28" s="31"/>
      <c r="O28" s="31"/>
      <c r="P28" s="31"/>
      <c r="Q28" s="31"/>
      <c r="R28" s="31"/>
    </row>
    <row r="29" spans="1:21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N29" s="31"/>
      <c r="O29" s="31"/>
      <c r="P29" s="31"/>
      <c r="Q29" s="31"/>
      <c r="R29" s="31"/>
    </row>
    <row r="30" spans="1:21">
      <c r="A30" s="104" t="s">
        <v>66</v>
      </c>
      <c r="F30" s="70"/>
      <c r="G30" s="70" t="s">
        <v>67</v>
      </c>
      <c r="H30" s="31"/>
      <c r="I30" s="31"/>
      <c r="J30" s="31"/>
      <c r="K30" s="31"/>
      <c r="L30" s="56"/>
      <c r="M30" s="56"/>
      <c r="N30" s="31"/>
      <c r="O30" s="31"/>
      <c r="P30" s="31"/>
      <c r="Q30" s="31" t="s">
        <v>68</v>
      </c>
      <c r="R30" s="31"/>
    </row>
    <row r="31" spans="1:21" ht="15">
      <c r="A31" s="7"/>
      <c r="B31" s="5"/>
      <c r="C31" s="28"/>
      <c r="D31" s="28"/>
      <c r="E31" s="27"/>
      <c r="F31" s="8"/>
      <c r="H31" s="9"/>
      <c r="I31" s="9"/>
      <c r="J31" s="9"/>
      <c r="K31" s="9"/>
      <c r="L31" s="22"/>
      <c r="M31" s="22"/>
      <c r="N31" s="9"/>
      <c r="O31" s="9"/>
      <c r="P31" s="9"/>
      <c r="Q31" s="9"/>
      <c r="R31" s="9"/>
      <c r="S31" s="4"/>
      <c r="T31" s="4"/>
      <c r="U31" s="8"/>
    </row>
    <row r="32" spans="1:21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</sheetData>
  <sheetProtection insertRows="0" deleteRows="0"/>
  <protectedRanges>
    <protectedRange sqref="J1:P14 U1:U1048576 J30:P1048576 M28:P29 J16:P27 J15:K15 M15:P15" name="Obseg1"/>
    <protectedRange sqref="J28:L29" name="Obseg1_2"/>
    <protectedRange sqref="L15" name="Obseg1_2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74"/>
  <sheetViews>
    <sheetView topLeftCell="A12" zoomScaleNormal="100" zoomScaleSheetLayoutView="100" workbookViewId="0">
      <selection activeCell="M12" sqref="M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pred_rekapitulacija'!A32</f>
        <v>19.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pred_rekapitulacija'!B32</f>
        <v>BIO SVEŽE SADJE IN ZELENJAVA, BIO SUHO SADJE…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1263</v>
      </c>
      <c r="C16" s="83" t="s">
        <v>161</v>
      </c>
      <c r="D16" s="83" t="s">
        <v>1</v>
      </c>
      <c r="E16" s="115"/>
      <c r="F16" s="233">
        <v>50</v>
      </c>
      <c r="G16" s="256" t="s">
        <v>1</v>
      </c>
      <c r="H16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6" s="86" t="str">
        <f>IF(Sklop19[[#This Row],[ZAHTEVANA SHEMA KAKOVOSTI]]&lt;&gt;"",Sklop19[[#This Row],[Preračunana masa/volumen/kos na enoto kg]],"")</f>
        <v/>
      </c>
      <c r="J16" s="95"/>
      <c r="K16" s="190" t="s">
        <v>161</v>
      </c>
      <c r="L16" s="190" t="s">
        <v>161</v>
      </c>
      <c r="M16" s="190" t="s">
        <v>161</v>
      </c>
      <c r="N16" s="89"/>
      <c r="O16" s="139" t="s">
        <v>161</v>
      </c>
      <c r="P16" s="97"/>
      <c r="Q16" s="89">
        <f>+Sklop19[[#This Row],[cena/enota brez DDV v EUR]]*Sklop19[[#This Row],[Stopnja DDV (%)]]</f>
        <v>0</v>
      </c>
      <c r="R16" s="89">
        <f>+Sklop19[[#This Row],[cena/enota brez DDV v EUR]]+Sklop19[[#This Row],[Davek (EUR)]]</f>
        <v>0</v>
      </c>
      <c r="S16" s="89">
        <f>+Sklop19[[#This Row],[cena/enota brez DDV v EUR]]*Sklop19[[#This Row],[Okvirna količina]]</f>
        <v>0</v>
      </c>
      <c r="T16" s="89">
        <f>+Sklop19[[#This Row],[Končna cena/enoto mere (EUR) z DDV]]*Sklop19[[#This Row],[Okvirna količina]]</f>
        <v>0</v>
      </c>
      <c r="U16" s="139" t="s">
        <v>161</v>
      </c>
    </row>
    <row r="17" spans="1:21" s="57" customFormat="1" ht="12">
      <c r="A17" s="85" t="s">
        <v>4</v>
      </c>
      <c r="B17" s="239" t="s">
        <v>782</v>
      </c>
      <c r="C17" s="83" t="s">
        <v>161</v>
      </c>
      <c r="D17" s="83" t="s">
        <v>1</v>
      </c>
      <c r="E17" s="115"/>
      <c r="F17" s="233">
        <v>50</v>
      </c>
      <c r="G17" s="254" t="s">
        <v>1</v>
      </c>
      <c r="H17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" s="233" t="str">
        <f>IF(Sklop19[[#This Row],[ZAHTEVANA SHEMA KAKOVOSTI]]&lt;&gt;"",Sklop19[[#This Row],[Preračunana masa/volumen/kos na enoto kg]],"")</f>
        <v/>
      </c>
      <c r="J17" s="234"/>
      <c r="K17" s="190" t="s">
        <v>161</v>
      </c>
      <c r="L17" s="190" t="s">
        <v>161</v>
      </c>
      <c r="M17" s="190" t="s">
        <v>161</v>
      </c>
      <c r="N17" s="236"/>
      <c r="O17" s="139" t="s">
        <v>161</v>
      </c>
      <c r="P17" s="244"/>
      <c r="Q17" s="236">
        <f>+Sklop19[[#This Row],[cena/enota brez DDV v EUR]]*Sklop19[[#This Row],[Stopnja DDV (%)]]</f>
        <v>0</v>
      </c>
      <c r="R17" s="236">
        <f>+Sklop19[[#This Row],[cena/enota brez DDV v EUR]]+Sklop19[[#This Row],[Davek (EUR)]]</f>
        <v>0</v>
      </c>
      <c r="S17" s="236">
        <f>+Sklop19[[#This Row],[cena/enota brez DDV v EUR]]*Sklop19[[#This Row],[Okvirna količina]]</f>
        <v>0</v>
      </c>
      <c r="T17" s="238">
        <f>+Sklop19[[#This Row],[Končna cena/enoto mere (EUR) z DDV]]*Sklop19[[#This Row],[Okvirna količina]]</f>
        <v>0</v>
      </c>
      <c r="U17" s="139" t="s">
        <v>161</v>
      </c>
    </row>
    <row r="18" spans="1:21" s="57" customFormat="1" ht="12">
      <c r="A18" s="85" t="s">
        <v>5</v>
      </c>
      <c r="B18" s="239" t="s">
        <v>783</v>
      </c>
      <c r="C18" s="83" t="s">
        <v>161</v>
      </c>
      <c r="D18" s="83" t="s">
        <v>1</v>
      </c>
      <c r="E18" s="115"/>
      <c r="F18" s="233">
        <v>80</v>
      </c>
      <c r="G18" s="254" t="s">
        <v>1</v>
      </c>
      <c r="H18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18" s="233" t="str">
        <f>IF(Sklop19[[#This Row],[ZAHTEVANA SHEMA KAKOVOSTI]]&lt;&gt;"",Sklop19[[#This Row],[Preračunana masa/volumen/kos na enoto kg]],"")</f>
        <v/>
      </c>
      <c r="J18" s="234"/>
      <c r="K18" s="190" t="s">
        <v>161</v>
      </c>
      <c r="L18" s="190" t="s">
        <v>161</v>
      </c>
      <c r="M18" s="190" t="s">
        <v>161</v>
      </c>
      <c r="N18" s="236"/>
      <c r="O18" s="139" t="s">
        <v>161</v>
      </c>
      <c r="P18" s="244"/>
      <c r="Q18" s="236">
        <f>+Sklop19[[#This Row],[cena/enota brez DDV v EUR]]*Sklop19[[#This Row],[Stopnja DDV (%)]]</f>
        <v>0</v>
      </c>
      <c r="R18" s="236">
        <f>+Sklop19[[#This Row],[cena/enota brez DDV v EUR]]+Sklop19[[#This Row],[Davek (EUR)]]</f>
        <v>0</v>
      </c>
      <c r="S18" s="236">
        <f>+Sklop19[[#This Row],[cena/enota brez DDV v EUR]]*Sklop19[[#This Row],[Okvirna količina]]</f>
        <v>0</v>
      </c>
      <c r="T18" s="238">
        <f>+Sklop19[[#This Row],[Končna cena/enoto mere (EUR) z DDV]]*Sklop19[[#This Row],[Okvirna količina]]</f>
        <v>0</v>
      </c>
      <c r="U18" s="139" t="s">
        <v>161</v>
      </c>
    </row>
    <row r="19" spans="1:21" s="57" customFormat="1" ht="12">
      <c r="A19" s="85" t="s">
        <v>6</v>
      </c>
      <c r="B19" s="239" t="s">
        <v>784</v>
      </c>
      <c r="C19" s="83" t="s">
        <v>161</v>
      </c>
      <c r="D19" s="83" t="s">
        <v>1</v>
      </c>
      <c r="E19" s="115"/>
      <c r="F19" s="233">
        <v>10</v>
      </c>
      <c r="G19" s="254" t="s">
        <v>1</v>
      </c>
      <c r="H19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9" s="233" t="str">
        <f>IF(Sklop19[[#This Row],[ZAHTEVANA SHEMA KAKOVOSTI]]&lt;&gt;"",Sklop19[[#This Row],[Preračunana masa/volumen/kos na enoto kg]],"")</f>
        <v/>
      </c>
      <c r="J19" s="234"/>
      <c r="K19" s="190" t="s">
        <v>161</v>
      </c>
      <c r="L19" s="190" t="s">
        <v>161</v>
      </c>
      <c r="M19" s="190" t="s">
        <v>161</v>
      </c>
      <c r="N19" s="236"/>
      <c r="O19" s="139" t="s">
        <v>161</v>
      </c>
      <c r="P19" s="244"/>
      <c r="Q19" s="236">
        <f>+Sklop19[[#This Row],[cena/enota brez DDV v EUR]]*Sklop19[[#This Row],[Stopnja DDV (%)]]</f>
        <v>0</v>
      </c>
      <c r="R19" s="236">
        <f>+Sklop19[[#This Row],[cena/enota brez DDV v EUR]]+Sklop19[[#This Row],[Davek (EUR)]]</f>
        <v>0</v>
      </c>
      <c r="S19" s="236">
        <f>+Sklop19[[#This Row],[cena/enota brez DDV v EUR]]*Sklop19[[#This Row],[Okvirna količina]]</f>
        <v>0</v>
      </c>
      <c r="T19" s="238">
        <f>+Sklop19[[#This Row],[Končna cena/enoto mere (EUR) z DDV]]*Sklop19[[#This Row],[Okvirna količina]]</f>
        <v>0</v>
      </c>
      <c r="U19" s="139" t="s">
        <v>161</v>
      </c>
    </row>
    <row r="20" spans="1:21" s="57" customFormat="1" ht="12">
      <c r="A20" s="85" t="s">
        <v>7</v>
      </c>
      <c r="B20" s="239" t="s">
        <v>785</v>
      </c>
      <c r="C20" s="83" t="s">
        <v>161</v>
      </c>
      <c r="D20" s="83" t="s">
        <v>1</v>
      </c>
      <c r="E20" s="115"/>
      <c r="F20" s="233">
        <v>50</v>
      </c>
      <c r="G20" s="254" t="s">
        <v>1</v>
      </c>
      <c r="H20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233" t="str">
        <f>IF(Sklop19[[#This Row],[ZAHTEVANA SHEMA KAKOVOSTI]]&lt;&gt;"",Sklop19[[#This Row],[Preračunana masa/volumen/kos na enoto kg]],"")</f>
        <v/>
      </c>
      <c r="J20" s="234"/>
      <c r="K20" s="190" t="s">
        <v>161</v>
      </c>
      <c r="L20" s="190" t="s">
        <v>161</v>
      </c>
      <c r="M20" s="190" t="s">
        <v>161</v>
      </c>
      <c r="N20" s="236"/>
      <c r="O20" s="139" t="s">
        <v>161</v>
      </c>
      <c r="P20" s="244"/>
      <c r="Q20" s="236">
        <f>+Sklop19[[#This Row],[cena/enota brez DDV v EUR]]*Sklop19[[#This Row],[Stopnja DDV (%)]]</f>
        <v>0</v>
      </c>
      <c r="R20" s="236">
        <f>+Sklop19[[#This Row],[cena/enota brez DDV v EUR]]+Sklop19[[#This Row],[Davek (EUR)]]</f>
        <v>0</v>
      </c>
      <c r="S20" s="236">
        <f>+Sklop19[[#This Row],[cena/enota brez DDV v EUR]]*Sklop19[[#This Row],[Okvirna količina]]</f>
        <v>0</v>
      </c>
      <c r="T20" s="238">
        <f>+Sklop19[[#This Row],[Končna cena/enoto mere (EUR) z DDV]]*Sklop19[[#This Row],[Okvirna količina]]</f>
        <v>0</v>
      </c>
      <c r="U20" s="139" t="s">
        <v>161</v>
      </c>
    </row>
    <row r="21" spans="1:21" s="57" customFormat="1" ht="12">
      <c r="A21" s="85" t="s">
        <v>8</v>
      </c>
      <c r="B21" s="239" t="s">
        <v>786</v>
      </c>
      <c r="C21" s="83" t="s">
        <v>161</v>
      </c>
      <c r="D21" s="83" t="s">
        <v>1</v>
      </c>
      <c r="E21" s="115"/>
      <c r="F21" s="233">
        <v>120</v>
      </c>
      <c r="G21" s="254" t="s">
        <v>1</v>
      </c>
      <c r="H21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21" s="233" t="str">
        <f>IF(Sklop19[[#This Row],[ZAHTEVANA SHEMA KAKOVOSTI]]&lt;&gt;"",Sklop19[[#This Row],[Preračunana masa/volumen/kos na enoto kg]],"")</f>
        <v/>
      </c>
      <c r="J21" s="234"/>
      <c r="K21" s="190" t="s">
        <v>161</v>
      </c>
      <c r="L21" s="190" t="s">
        <v>161</v>
      </c>
      <c r="M21" s="190" t="s">
        <v>161</v>
      </c>
      <c r="N21" s="236"/>
      <c r="O21" s="139" t="s">
        <v>161</v>
      </c>
      <c r="P21" s="244"/>
      <c r="Q21" s="236">
        <f>+Sklop19[[#This Row],[cena/enota brez DDV v EUR]]*Sklop19[[#This Row],[Stopnja DDV (%)]]</f>
        <v>0</v>
      </c>
      <c r="R21" s="236">
        <f>+Sklop19[[#This Row],[cena/enota brez DDV v EUR]]+Sklop19[[#This Row],[Davek (EUR)]]</f>
        <v>0</v>
      </c>
      <c r="S21" s="236">
        <f>+Sklop19[[#This Row],[cena/enota brez DDV v EUR]]*Sklop19[[#This Row],[Okvirna količina]]</f>
        <v>0</v>
      </c>
      <c r="T21" s="238">
        <f>+Sklop19[[#This Row],[Končna cena/enoto mere (EUR) z DDV]]*Sklop19[[#This Row],[Okvirna količina]]</f>
        <v>0</v>
      </c>
      <c r="U21" s="139" t="s">
        <v>161</v>
      </c>
    </row>
    <row r="22" spans="1:21" s="57" customFormat="1" ht="12">
      <c r="A22" s="85" t="s">
        <v>9</v>
      </c>
      <c r="B22" s="239" t="s">
        <v>787</v>
      </c>
      <c r="C22" s="83" t="s">
        <v>161</v>
      </c>
      <c r="D22" s="83" t="s">
        <v>1</v>
      </c>
      <c r="E22" s="115"/>
      <c r="F22" s="233">
        <v>7800</v>
      </c>
      <c r="G22" s="254" t="s">
        <v>1</v>
      </c>
      <c r="H22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7800</v>
      </c>
      <c r="I22" s="233" t="str">
        <f>IF(Sklop19[[#This Row],[ZAHTEVANA SHEMA KAKOVOSTI]]&lt;&gt;"",Sklop19[[#This Row],[Preračunana masa/volumen/kos na enoto kg]],"")</f>
        <v/>
      </c>
      <c r="J22" s="234"/>
      <c r="K22" s="190" t="s">
        <v>161</v>
      </c>
      <c r="L22" s="190" t="s">
        <v>161</v>
      </c>
      <c r="M22" s="190" t="s">
        <v>161</v>
      </c>
      <c r="N22" s="236"/>
      <c r="O22" s="139" t="s">
        <v>161</v>
      </c>
      <c r="P22" s="244"/>
      <c r="Q22" s="236">
        <f>+Sklop19[[#This Row],[cena/enota brez DDV v EUR]]*Sklop19[[#This Row],[Stopnja DDV (%)]]</f>
        <v>0</v>
      </c>
      <c r="R22" s="236">
        <f>+Sklop19[[#This Row],[cena/enota brez DDV v EUR]]+Sklop19[[#This Row],[Davek (EUR)]]</f>
        <v>0</v>
      </c>
      <c r="S22" s="236">
        <f>+Sklop19[[#This Row],[cena/enota brez DDV v EUR]]*Sklop19[[#This Row],[Okvirna količina]]</f>
        <v>0</v>
      </c>
      <c r="T22" s="238">
        <f>+Sklop19[[#This Row],[Končna cena/enoto mere (EUR) z DDV]]*Sklop19[[#This Row],[Okvirna količina]]</f>
        <v>0</v>
      </c>
      <c r="U22" s="139" t="s">
        <v>161</v>
      </c>
    </row>
    <row r="23" spans="1:21" s="57" customFormat="1" ht="12">
      <c r="A23" s="85" t="s">
        <v>10</v>
      </c>
      <c r="B23" s="239" t="s">
        <v>788</v>
      </c>
      <c r="C23" s="83" t="s">
        <v>161</v>
      </c>
      <c r="D23" s="83" t="s">
        <v>1</v>
      </c>
      <c r="E23" s="115"/>
      <c r="F23" s="233">
        <v>60</v>
      </c>
      <c r="G23" s="254" t="s">
        <v>1</v>
      </c>
      <c r="H23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3" s="233" t="str">
        <f>IF(Sklop19[[#This Row],[ZAHTEVANA SHEMA KAKOVOSTI]]&lt;&gt;"",Sklop19[[#This Row],[Preračunana masa/volumen/kos na enoto kg]],"")</f>
        <v/>
      </c>
      <c r="J23" s="234"/>
      <c r="K23" s="190" t="s">
        <v>161</v>
      </c>
      <c r="L23" s="190" t="s">
        <v>161</v>
      </c>
      <c r="M23" s="190" t="s">
        <v>161</v>
      </c>
      <c r="N23" s="236"/>
      <c r="O23" s="139" t="s">
        <v>161</v>
      </c>
      <c r="P23" s="244"/>
      <c r="Q23" s="236">
        <f>+Sklop19[[#This Row],[cena/enota brez DDV v EUR]]*Sklop19[[#This Row],[Stopnja DDV (%)]]</f>
        <v>0</v>
      </c>
      <c r="R23" s="236">
        <f>+Sklop19[[#This Row],[cena/enota brez DDV v EUR]]+Sklop19[[#This Row],[Davek (EUR)]]</f>
        <v>0</v>
      </c>
      <c r="S23" s="236">
        <f>+Sklop19[[#This Row],[cena/enota brez DDV v EUR]]*Sklop19[[#This Row],[Okvirna količina]]</f>
        <v>0</v>
      </c>
      <c r="T23" s="238">
        <f>+Sklop19[[#This Row],[Končna cena/enoto mere (EUR) z DDV]]*Sklop19[[#This Row],[Okvirna količina]]</f>
        <v>0</v>
      </c>
      <c r="U23" s="139" t="s">
        <v>161</v>
      </c>
    </row>
    <row r="24" spans="1:21" s="57" customFormat="1" ht="12">
      <c r="A24" s="85" t="s">
        <v>11</v>
      </c>
      <c r="B24" s="239" t="s">
        <v>789</v>
      </c>
      <c r="C24" s="83" t="s">
        <v>161</v>
      </c>
      <c r="D24" s="83" t="s">
        <v>1</v>
      </c>
      <c r="E24" s="115"/>
      <c r="F24" s="233">
        <v>600</v>
      </c>
      <c r="G24" s="254" t="s">
        <v>1</v>
      </c>
      <c r="H24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24" s="233" t="str">
        <f>IF(Sklop19[[#This Row],[ZAHTEVANA SHEMA KAKOVOSTI]]&lt;&gt;"",Sklop19[[#This Row],[Preračunana masa/volumen/kos na enoto kg]],"")</f>
        <v/>
      </c>
      <c r="J24" s="234"/>
      <c r="K24" s="190" t="s">
        <v>161</v>
      </c>
      <c r="L24" s="190" t="s">
        <v>161</v>
      </c>
      <c r="M24" s="190" t="s">
        <v>161</v>
      </c>
      <c r="N24" s="236"/>
      <c r="O24" s="139" t="s">
        <v>161</v>
      </c>
      <c r="P24" s="244"/>
      <c r="Q24" s="236">
        <f>+Sklop19[[#This Row],[cena/enota brez DDV v EUR]]*Sklop19[[#This Row],[Stopnja DDV (%)]]</f>
        <v>0</v>
      </c>
      <c r="R24" s="236">
        <f>+Sklop19[[#This Row],[cena/enota brez DDV v EUR]]+Sklop19[[#This Row],[Davek (EUR)]]</f>
        <v>0</v>
      </c>
      <c r="S24" s="236">
        <f>+Sklop19[[#This Row],[cena/enota brez DDV v EUR]]*Sklop19[[#This Row],[Okvirna količina]]</f>
        <v>0</v>
      </c>
      <c r="T24" s="238">
        <f>+Sklop19[[#This Row],[Končna cena/enoto mere (EUR) z DDV]]*Sklop19[[#This Row],[Okvirna količina]]</f>
        <v>0</v>
      </c>
      <c r="U24" s="139" t="s">
        <v>161</v>
      </c>
    </row>
    <row r="25" spans="1:21" s="57" customFormat="1" ht="12">
      <c r="A25" s="85" t="s">
        <v>12</v>
      </c>
      <c r="B25" s="239" t="s">
        <v>790</v>
      </c>
      <c r="C25" s="83" t="s">
        <v>161</v>
      </c>
      <c r="D25" s="83" t="s">
        <v>1</v>
      </c>
      <c r="E25" s="115"/>
      <c r="F25" s="233">
        <v>100</v>
      </c>
      <c r="G25" s="254" t="s">
        <v>1</v>
      </c>
      <c r="H25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5" s="233" t="str">
        <f>IF(Sklop19[[#This Row],[ZAHTEVANA SHEMA KAKOVOSTI]]&lt;&gt;"",Sklop19[[#This Row],[Preračunana masa/volumen/kos na enoto kg]],"")</f>
        <v/>
      </c>
      <c r="J25" s="234"/>
      <c r="K25" s="190" t="s">
        <v>161</v>
      </c>
      <c r="L25" s="190" t="s">
        <v>161</v>
      </c>
      <c r="M25" s="190" t="s">
        <v>161</v>
      </c>
      <c r="N25" s="236"/>
      <c r="O25" s="139" t="s">
        <v>161</v>
      </c>
      <c r="P25" s="244"/>
      <c r="Q25" s="236">
        <f>+Sklop19[[#This Row],[cena/enota brez DDV v EUR]]*Sklop19[[#This Row],[Stopnja DDV (%)]]</f>
        <v>0</v>
      </c>
      <c r="R25" s="236">
        <f>+Sklop19[[#This Row],[cena/enota brez DDV v EUR]]+Sklop19[[#This Row],[Davek (EUR)]]</f>
        <v>0</v>
      </c>
      <c r="S25" s="236">
        <f>+Sklop19[[#This Row],[cena/enota brez DDV v EUR]]*Sklop19[[#This Row],[Okvirna količina]]</f>
        <v>0</v>
      </c>
      <c r="T25" s="238">
        <f>+Sklop19[[#This Row],[Končna cena/enoto mere (EUR) z DDV]]*Sklop19[[#This Row],[Okvirna količina]]</f>
        <v>0</v>
      </c>
      <c r="U25" s="139" t="s">
        <v>161</v>
      </c>
    </row>
    <row r="26" spans="1:21" s="57" customFormat="1" ht="12">
      <c r="A26" s="85" t="s">
        <v>13</v>
      </c>
      <c r="B26" s="239" t="s">
        <v>791</v>
      </c>
      <c r="C26" s="83" t="s">
        <v>161</v>
      </c>
      <c r="D26" s="83" t="s">
        <v>1</v>
      </c>
      <c r="E26" s="115"/>
      <c r="F26" s="233">
        <v>50</v>
      </c>
      <c r="G26" s="254" t="s">
        <v>1</v>
      </c>
      <c r="H26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6" s="233" t="str">
        <f>IF(Sklop19[[#This Row],[ZAHTEVANA SHEMA KAKOVOSTI]]&lt;&gt;"",Sklop19[[#This Row],[Preračunana masa/volumen/kos na enoto kg]],"")</f>
        <v/>
      </c>
      <c r="J26" s="234"/>
      <c r="K26" s="190" t="s">
        <v>161</v>
      </c>
      <c r="L26" s="190" t="s">
        <v>161</v>
      </c>
      <c r="M26" s="190" t="s">
        <v>161</v>
      </c>
      <c r="N26" s="236"/>
      <c r="O26" s="139" t="s">
        <v>161</v>
      </c>
      <c r="P26" s="244"/>
      <c r="Q26" s="236">
        <f>+Sklop19[[#This Row],[cena/enota brez DDV v EUR]]*Sklop19[[#This Row],[Stopnja DDV (%)]]</f>
        <v>0</v>
      </c>
      <c r="R26" s="236">
        <f>+Sklop19[[#This Row],[cena/enota brez DDV v EUR]]+Sklop19[[#This Row],[Davek (EUR)]]</f>
        <v>0</v>
      </c>
      <c r="S26" s="236">
        <f>+Sklop19[[#This Row],[cena/enota brez DDV v EUR]]*Sklop19[[#This Row],[Okvirna količina]]</f>
        <v>0</v>
      </c>
      <c r="T26" s="238">
        <f>+Sklop19[[#This Row],[Končna cena/enoto mere (EUR) z DDV]]*Sklop19[[#This Row],[Okvirna količina]]</f>
        <v>0</v>
      </c>
      <c r="U26" s="139" t="s">
        <v>161</v>
      </c>
    </row>
    <row r="27" spans="1:21" s="57" customFormat="1" ht="12">
      <c r="A27" s="85" t="s">
        <v>14</v>
      </c>
      <c r="B27" s="239" t="s">
        <v>792</v>
      </c>
      <c r="C27" s="83" t="s">
        <v>161</v>
      </c>
      <c r="D27" s="83" t="s">
        <v>1</v>
      </c>
      <c r="E27" s="115"/>
      <c r="F27" s="233">
        <v>8000</v>
      </c>
      <c r="G27" s="254" t="s">
        <v>1</v>
      </c>
      <c r="H27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8000</v>
      </c>
      <c r="I27" s="233" t="str">
        <f>IF(Sklop19[[#This Row],[ZAHTEVANA SHEMA KAKOVOSTI]]&lt;&gt;"",Sklop19[[#This Row],[Preračunana masa/volumen/kos na enoto kg]],"")</f>
        <v/>
      </c>
      <c r="J27" s="234"/>
      <c r="K27" s="190" t="s">
        <v>161</v>
      </c>
      <c r="L27" s="190" t="s">
        <v>161</v>
      </c>
      <c r="M27" s="190" t="s">
        <v>161</v>
      </c>
      <c r="N27" s="236"/>
      <c r="O27" s="139" t="s">
        <v>161</v>
      </c>
      <c r="P27" s="244"/>
      <c r="Q27" s="236">
        <f>+Sklop19[[#This Row],[cena/enota brez DDV v EUR]]*Sklop19[[#This Row],[Stopnja DDV (%)]]</f>
        <v>0</v>
      </c>
      <c r="R27" s="236">
        <f>+Sklop19[[#This Row],[cena/enota brez DDV v EUR]]+Sklop19[[#This Row],[Davek (EUR)]]</f>
        <v>0</v>
      </c>
      <c r="S27" s="236">
        <f>+Sklop19[[#This Row],[cena/enota brez DDV v EUR]]*Sklop19[[#This Row],[Okvirna količina]]</f>
        <v>0</v>
      </c>
      <c r="T27" s="238">
        <f>+Sklop19[[#This Row],[Končna cena/enoto mere (EUR) z DDV]]*Sklop19[[#This Row],[Okvirna količina]]</f>
        <v>0</v>
      </c>
      <c r="U27" s="139" t="s">
        <v>161</v>
      </c>
    </row>
    <row r="28" spans="1:21" s="57" customFormat="1" ht="12">
      <c r="A28" s="85" t="s">
        <v>15</v>
      </c>
      <c r="B28" s="239" t="s">
        <v>793</v>
      </c>
      <c r="C28" s="83" t="s">
        <v>161</v>
      </c>
      <c r="D28" s="83" t="s">
        <v>1</v>
      </c>
      <c r="E28" s="115"/>
      <c r="F28" s="233">
        <v>800</v>
      </c>
      <c r="G28" s="254" t="s">
        <v>1</v>
      </c>
      <c r="H28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28" s="233" t="str">
        <f>IF(Sklop19[[#This Row],[ZAHTEVANA SHEMA KAKOVOSTI]]&lt;&gt;"",Sklop19[[#This Row],[Preračunana masa/volumen/kos na enoto kg]],"")</f>
        <v/>
      </c>
      <c r="J28" s="234"/>
      <c r="K28" s="190" t="s">
        <v>161</v>
      </c>
      <c r="L28" s="190" t="s">
        <v>161</v>
      </c>
      <c r="M28" s="190" t="s">
        <v>161</v>
      </c>
      <c r="N28" s="236"/>
      <c r="O28" s="139" t="s">
        <v>161</v>
      </c>
      <c r="P28" s="244"/>
      <c r="Q28" s="236">
        <f>+Sklop19[[#This Row],[cena/enota brez DDV v EUR]]*Sklop19[[#This Row],[Stopnja DDV (%)]]</f>
        <v>0</v>
      </c>
      <c r="R28" s="236">
        <f>+Sklop19[[#This Row],[cena/enota brez DDV v EUR]]+Sklop19[[#This Row],[Davek (EUR)]]</f>
        <v>0</v>
      </c>
      <c r="S28" s="236">
        <f>+Sklop19[[#This Row],[cena/enota brez DDV v EUR]]*Sklop19[[#This Row],[Okvirna količina]]</f>
        <v>0</v>
      </c>
      <c r="T28" s="238">
        <f>+Sklop19[[#This Row],[Končna cena/enoto mere (EUR) z DDV]]*Sklop19[[#This Row],[Okvirna količina]]</f>
        <v>0</v>
      </c>
      <c r="U28" s="139" t="s">
        <v>161</v>
      </c>
    </row>
    <row r="29" spans="1:21" s="57" customFormat="1" ht="12">
      <c r="A29" s="85" t="s">
        <v>16</v>
      </c>
      <c r="B29" s="239" t="s">
        <v>794</v>
      </c>
      <c r="C29" s="83" t="s">
        <v>161</v>
      </c>
      <c r="D29" s="83" t="s">
        <v>1</v>
      </c>
      <c r="E29" s="115"/>
      <c r="F29" s="233">
        <v>100</v>
      </c>
      <c r="G29" s="254" t="s">
        <v>1</v>
      </c>
      <c r="H29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9" s="233" t="str">
        <f>IF(Sklop19[[#This Row],[ZAHTEVANA SHEMA KAKOVOSTI]]&lt;&gt;"",Sklop19[[#This Row],[Preračunana masa/volumen/kos na enoto kg]],"")</f>
        <v/>
      </c>
      <c r="J29" s="234"/>
      <c r="K29" s="190" t="s">
        <v>161</v>
      </c>
      <c r="L29" s="190" t="s">
        <v>161</v>
      </c>
      <c r="M29" s="190" t="s">
        <v>161</v>
      </c>
      <c r="N29" s="236"/>
      <c r="O29" s="139" t="s">
        <v>161</v>
      </c>
      <c r="P29" s="244"/>
      <c r="Q29" s="236">
        <f>+Sklop19[[#This Row],[cena/enota brez DDV v EUR]]*Sklop19[[#This Row],[Stopnja DDV (%)]]</f>
        <v>0</v>
      </c>
      <c r="R29" s="236">
        <f>+Sklop19[[#This Row],[cena/enota brez DDV v EUR]]+Sklop19[[#This Row],[Davek (EUR)]]</f>
        <v>0</v>
      </c>
      <c r="S29" s="236">
        <f>+Sklop19[[#This Row],[cena/enota brez DDV v EUR]]*Sklop19[[#This Row],[Okvirna količina]]</f>
        <v>0</v>
      </c>
      <c r="T29" s="238">
        <f>+Sklop19[[#This Row],[Končna cena/enoto mere (EUR) z DDV]]*Sklop19[[#This Row],[Okvirna količina]]</f>
        <v>0</v>
      </c>
      <c r="U29" s="139" t="s">
        <v>161</v>
      </c>
    </row>
    <row r="30" spans="1:21" s="57" customFormat="1" ht="12">
      <c r="A30" s="85" t="s">
        <v>17</v>
      </c>
      <c r="B30" s="239" t="s">
        <v>795</v>
      </c>
      <c r="C30" s="83" t="s">
        <v>161</v>
      </c>
      <c r="D30" s="83" t="s">
        <v>1</v>
      </c>
      <c r="E30" s="115"/>
      <c r="F30" s="233">
        <v>50</v>
      </c>
      <c r="G30" s="254" t="s">
        <v>1</v>
      </c>
      <c r="H30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0" s="233" t="str">
        <f>IF(Sklop19[[#This Row],[ZAHTEVANA SHEMA KAKOVOSTI]]&lt;&gt;"",Sklop19[[#This Row],[Preračunana masa/volumen/kos na enoto kg]],"")</f>
        <v/>
      </c>
      <c r="J30" s="234"/>
      <c r="K30" s="190" t="s">
        <v>161</v>
      </c>
      <c r="L30" s="190" t="s">
        <v>161</v>
      </c>
      <c r="M30" s="190" t="s">
        <v>161</v>
      </c>
      <c r="N30" s="236"/>
      <c r="O30" s="139" t="s">
        <v>161</v>
      </c>
      <c r="P30" s="244"/>
      <c r="Q30" s="236">
        <f>+Sklop19[[#This Row],[cena/enota brez DDV v EUR]]*Sklop19[[#This Row],[Stopnja DDV (%)]]</f>
        <v>0</v>
      </c>
      <c r="R30" s="236">
        <f>+Sklop19[[#This Row],[cena/enota brez DDV v EUR]]+Sklop19[[#This Row],[Davek (EUR)]]</f>
        <v>0</v>
      </c>
      <c r="S30" s="236">
        <f>+Sklop19[[#This Row],[cena/enota brez DDV v EUR]]*Sklop19[[#This Row],[Okvirna količina]]</f>
        <v>0</v>
      </c>
      <c r="T30" s="238">
        <f>+Sklop19[[#This Row],[Končna cena/enoto mere (EUR) z DDV]]*Sklop19[[#This Row],[Okvirna količina]]</f>
        <v>0</v>
      </c>
      <c r="U30" s="139" t="s">
        <v>161</v>
      </c>
    </row>
    <row r="31" spans="1:21" s="57" customFormat="1" ht="12">
      <c r="A31" s="85" t="s">
        <v>18</v>
      </c>
      <c r="B31" s="239" t="s">
        <v>796</v>
      </c>
      <c r="C31" s="83" t="s">
        <v>161</v>
      </c>
      <c r="D31" s="83" t="s">
        <v>1</v>
      </c>
      <c r="E31" s="115"/>
      <c r="F31" s="233">
        <v>30</v>
      </c>
      <c r="G31" s="254" t="s">
        <v>1</v>
      </c>
      <c r="H31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1" s="233" t="str">
        <f>IF(Sklop19[[#This Row],[ZAHTEVANA SHEMA KAKOVOSTI]]&lt;&gt;"",Sklop19[[#This Row],[Preračunana masa/volumen/kos na enoto kg]],"")</f>
        <v/>
      </c>
      <c r="J31" s="234"/>
      <c r="K31" s="190" t="s">
        <v>161</v>
      </c>
      <c r="L31" s="190" t="s">
        <v>161</v>
      </c>
      <c r="M31" s="190" t="s">
        <v>161</v>
      </c>
      <c r="N31" s="236"/>
      <c r="O31" s="139" t="s">
        <v>161</v>
      </c>
      <c r="P31" s="244"/>
      <c r="Q31" s="236">
        <f>+Sklop19[[#This Row],[cena/enota brez DDV v EUR]]*Sklop19[[#This Row],[Stopnja DDV (%)]]</f>
        <v>0</v>
      </c>
      <c r="R31" s="236">
        <f>+Sklop19[[#This Row],[cena/enota brez DDV v EUR]]+Sklop19[[#This Row],[Davek (EUR)]]</f>
        <v>0</v>
      </c>
      <c r="S31" s="236">
        <f>+Sklop19[[#This Row],[cena/enota brez DDV v EUR]]*Sklop19[[#This Row],[Okvirna količina]]</f>
        <v>0</v>
      </c>
      <c r="T31" s="238">
        <f>+Sklop19[[#This Row],[Končna cena/enoto mere (EUR) z DDV]]*Sklop19[[#This Row],[Okvirna količina]]</f>
        <v>0</v>
      </c>
      <c r="U31" s="139" t="s">
        <v>161</v>
      </c>
    </row>
    <row r="32" spans="1:21" s="57" customFormat="1" ht="12">
      <c r="A32" s="85" t="s">
        <v>19</v>
      </c>
      <c r="B32" s="239" t="s">
        <v>797</v>
      </c>
      <c r="C32" s="83" t="s">
        <v>161</v>
      </c>
      <c r="D32" s="83" t="s">
        <v>1</v>
      </c>
      <c r="E32" s="115"/>
      <c r="F32" s="233">
        <v>10</v>
      </c>
      <c r="G32" s="254" t="s">
        <v>1</v>
      </c>
      <c r="H32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2" s="233" t="str">
        <f>IF(Sklop19[[#This Row],[ZAHTEVANA SHEMA KAKOVOSTI]]&lt;&gt;"",Sklop19[[#This Row],[Preračunana masa/volumen/kos na enoto kg]],"")</f>
        <v/>
      </c>
      <c r="J32" s="234"/>
      <c r="K32" s="190" t="s">
        <v>161</v>
      </c>
      <c r="L32" s="190" t="s">
        <v>161</v>
      </c>
      <c r="M32" s="190" t="s">
        <v>161</v>
      </c>
      <c r="N32" s="236"/>
      <c r="O32" s="139" t="s">
        <v>161</v>
      </c>
      <c r="P32" s="244"/>
      <c r="Q32" s="236">
        <f>+Sklop19[[#This Row],[cena/enota brez DDV v EUR]]*Sklop19[[#This Row],[Stopnja DDV (%)]]</f>
        <v>0</v>
      </c>
      <c r="R32" s="236">
        <f>+Sklop19[[#This Row],[cena/enota brez DDV v EUR]]+Sklop19[[#This Row],[Davek (EUR)]]</f>
        <v>0</v>
      </c>
      <c r="S32" s="236">
        <f>+Sklop19[[#This Row],[cena/enota brez DDV v EUR]]*Sklop19[[#This Row],[Okvirna količina]]</f>
        <v>0</v>
      </c>
      <c r="T32" s="238">
        <f>+Sklop19[[#This Row],[Končna cena/enoto mere (EUR) z DDV]]*Sklop19[[#This Row],[Okvirna količina]]</f>
        <v>0</v>
      </c>
      <c r="U32" s="139" t="s">
        <v>161</v>
      </c>
    </row>
    <row r="33" spans="1:22" s="57" customFormat="1" ht="12">
      <c r="A33" s="85" t="s">
        <v>20</v>
      </c>
      <c r="B33" s="239" t="s">
        <v>798</v>
      </c>
      <c r="C33" s="83" t="s">
        <v>161</v>
      </c>
      <c r="D33" s="83" t="s">
        <v>1</v>
      </c>
      <c r="E33" s="115"/>
      <c r="F33" s="233">
        <v>100</v>
      </c>
      <c r="G33" s="254" t="s">
        <v>1</v>
      </c>
      <c r="H33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3" s="233" t="str">
        <f>IF(Sklop19[[#This Row],[ZAHTEVANA SHEMA KAKOVOSTI]]&lt;&gt;"",Sklop19[[#This Row],[Preračunana masa/volumen/kos na enoto kg]],"")</f>
        <v/>
      </c>
      <c r="J33" s="234"/>
      <c r="K33" s="190" t="s">
        <v>161</v>
      </c>
      <c r="L33" s="190" t="s">
        <v>161</v>
      </c>
      <c r="M33" s="190" t="s">
        <v>161</v>
      </c>
      <c r="N33" s="236"/>
      <c r="O33" s="139" t="s">
        <v>161</v>
      </c>
      <c r="P33" s="244"/>
      <c r="Q33" s="236">
        <f>+Sklop19[[#This Row],[cena/enota brez DDV v EUR]]*Sklop19[[#This Row],[Stopnja DDV (%)]]</f>
        <v>0</v>
      </c>
      <c r="R33" s="236">
        <f>+Sklop19[[#This Row],[cena/enota brez DDV v EUR]]+Sklop19[[#This Row],[Davek (EUR)]]</f>
        <v>0</v>
      </c>
      <c r="S33" s="236">
        <f>+Sklop19[[#This Row],[cena/enota brez DDV v EUR]]*Sklop19[[#This Row],[Okvirna količina]]</f>
        <v>0</v>
      </c>
      <c r="T33" s="238">
        <f>+Sklop19[[#This Row],[Končna cena/enoto mere (EUR) z DDV]]*Sklop19[[#This Row],[Okvirna količina]]</f>
        <v>0</v>
      </c>
      <c r="U33" s="139" t="s">
        <v>161</v>
      </c>
    </row>
    <row r="34" spans="1:22" s="57" customFormat="1" ht="12">
      <c r="A34" s="85" t="s">
        <v>21</v>
      </c>
      <c r="B34" s="10" t="s">
        <v>799</v>
      </c>
      <c r="C34" s="83" t="s">
        <v>161</v>
      </c>
      <c r="D34" s="83" t="s">
        <v>1</v>
      </c>
      <c r="E34" s="115"/>
      <c r="F34" s="233">
        <v>60</v>
      </c>
      <c r="G34" s="256" t="s">
        <v>1</v>
      </c>
      <c r="H34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4" s="86" t="str">
        <f>IF(Sklop19[[#This Row],[ZAHTEVANA SHEMA KAKOVOSTI]]&lt;&gt;"",Sklop19[[#This Row],[Preračunana masa/volumen/kos na enoto kg]],"")</f>
        <v/>
      </c>
      <c r="J34" s="96"/>
      <c r="K34" s="190" t="s">
        <v>161</v>
      </c>
      <c r="L34" s="190" t="s">
        <v>161</v>
      </c>
      <c r="M34" s="190" t="s">
        <v>161</v>
      </c>
      <c r="N34" s="93"/>
      <c r="O34" s="139" t="s">
        <v>161</v>
      </c>
      <c r="P34" s="99"/>
      <c r="Q34" s="93">
        <f>+Sklop19[[#This Row],[cena/enota brez DDV v EUR]]*Sklop19[[#This Row],[Stopnja DDV (%)]]</f>
        <v>0</v>
      </c>
      <c r="R34" s="93">
        <f>+Sklop19[[#This Row],[cena/enota brez DDV v EUR]]+Sklop19[[#This Row],[Davek (EUR)]]</f>
        <v>0</v>
      </c>
      <c r="S34" s="93">
        <f>+Sklop19[[#This Row],[cena/enota brez DDV v EUR]]*Sklop19[[#This Row],[Okvirna količina]]</f>
        <v>0</v>
      </c>
      <c r="T34" s="93">
        <f>+Sklop19[[#This Row],[Končna cena/enoto mere (EUR) z DDV]]*Sklop19[[#This Row],[Okvirna količina]]</f>
        <v>0</v>
      </c>
      <c r="U34" s="139" t="s">
        <v>161</v>
      </c>
    </row>
    <row r="35" spans="1:22" s="57" customFormat="1" ht="12">
      <c r="A35" s="85" t="s">
        <v>22</v>
      </c>
      <c r="B35" s="78" t="s">
        <v>800</v>
      </c>
      <c r="C35" s="83" t="s">
        <v>161</v>
      </c>
      <c r="D35" s="83" t="s">
        <v>1</v>
      </c>
      <c r="E35" s="115"/>
      <c r="F35" s="233">
        <v>40</v>
      </c>
      <c r="G35" s="256" t="s">
        <v>1</v>
      </c>
      <c r="H35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35" s="86" t="str">
        <f>IF(Sklop19[[#This Row],[ZAHTEVANA SHEMA KAKOVOSTI]]&lt;&gt;"",Sklop19[[#This Row],[Preračunana masa/volumen/kos na enoto kg]],"")</f>
        <v/>
      </c>
      <c r="J35" s="96"/>
      <c r="K35" s="190" t="s">
        <v>161</v>
      </c>
      <c r="L35" s="190" t="s">
        <v>161</v>
      </c>
      <c r="M35" s="190" t="s">
        <v>161</v>
      </c>
      <c r="N35" s="93"/>
      <c r="O35" s="139" t="s">
        <v>161</v>
      </c>
      <c r="P35" s="99"/>
      <c r="Q35" s="93">
        <f>+Sklop19[[#This Row],[cena/enota brez DDV v EUR]]*Sklop19[[#This Row],[Stopnja DDV (%)]]</f>
        <v>0</v>
      </c>
      <c r="R35" s="93">
        <f>+Sklop19[[#This Row],[cena/enota brez DDV v EUR]]+Sklop19[[#This Row],[Davek (EUR)]]</f>
        <v>0</v>
      </c>
      <c r="S35" s="93">
        <f>+Sklop19[[#This Row],[cena/enota brez DDV v EUR]]*Sklop19[[#This Row],[Okvirna količina]]</f>
        <v>0</v>
      </c>
      <c r="T35" s="93">
        <f>+Sklop19[[#This Row],[Končna cena/enoto mere (EUR) z DDV]]*Sklop19[[#This Row],[Okvirna količina]]</f>
        <v>0</v>
      </c>
      <c r="U35" s="139" t="s">
        <v>161</v>
      </c>
    </row>
    <row r="36" spans="1:22" s="57" customFormat="1" ht="12">
      <c r="A36" s="85" t="s">
        <v>23</v>
      </c>
      <c r="B36" s="78" t="s">
        <v>801</v>
      </c>
      <c r="C36" s="83" t="s">
        <v>161</v>
      </c>
      <c r="D36" s="83" t="s">
        <v>1</v>
      </c>
      <c r="E36" s="115"/>
      <c r="F36" s="233">
        <v>40</v>
      </c>
      <c r="G36" s="256" t="s">
        <v>1</v>
      </c>
      <c r="H36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36" s="86" t="str">
        <f>IF(Sklop19[[#This Row],[ZAHTEVANA SHEMA KAKOVOSTI]]&lt;&gt;"",Sklop19[[#This Row],[Preračunana masa/volumen/kos na enoto kg]],"")</f>
        <v/>
      </c>
      <c r="J36" s="96"/>
      <c r="K36" s="190" t="s">
        <v>161</v>
      </c>
      <c r="L36" s="190" t="s">
        <v>161</v>
      </c>
      <c r="M36" s="190" t="s">
        <v>161</v>
      </c>
      <c r="N36" s="93"/>
      <c r="O36" s="139" t="s">
        <v>161</v>
      </c>
      <c r="P36" s="99"/>
      <c r="Q36" s="93">
        <f>+Sklop19[[#This Row],[cena/enota brez DDV v EUR]]*Sklop19[[#This Row],[Stopnja DDV (%)]]</f>
        <v>0</v>
      </c>
      <c r="R36" s="93">
        <f>+Sklop19[[#This Row],[cena/enota brez DDV v EUR]]+Sklop19[[#This Row],[Davek (EUR)]]</f>
        <v>0</v>
      </c>
      <c r="S36" s="93">
        <f>+Sklop19[[#This Row],[cena/enota brez DDV v EUR]]*Sklop19[[#This Row],[Okvirna količina]]</f>
        <v>0</v>
      </c>
      <c r="T36" s="93">
        <f>+Sklop19[[#This Row],[Končna cena/enoto mere (EUR) z DDV]]*Sklop19[[#This Row],[Okvirna količina]]</f>
        <v>0</v>
      </c>
      <c r="U36" s="139" t="s">
        <v>161</v>
      </c>
    </row>
    <row r="37" spans="1:22" s="57" customFormat="1" ht="12">
      <c r="A37" s="85" t="s">
        <v>24</v>
      </c>
      <c r="B37" s="10" t="s">
        <v>802</v>
      </c>
      <c r="C37" s="83" t="s">
        <v>161</v>
      </c>
      <c r="D37" s="83" t="s">
        <v>1</v>
      </c>
      <c r="E37" s="115"/>
      <c r="F37" s="233">
        <v>1000</v>
      </c>
      <c r="G37" s="256" t="s">
        <v>1</v>
      </c>
      <c r="H37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37" s="86" t="str">
        <f>IF(Sklop19[[#This Row],[ZAHTEVANA SHEMA KAKOVOSTI]]&lt;&gt;"",Sklop19[[#This Row],[Preračunana masa/volumen/kos na enoto kg]],"")</f>
        <v/>
      </c>
      <c r="J37" s="96"/>
      <c r="K37" s="190" t="s">
        <v>161</v>
      </c>
      <c r="L37" s="190" t="s">
        <v>161</v>
      </c>
      <c r="M37" s="190" t="s">
        <v>161</v>
      </c>
      <c r="N37" s="93"/>
      <c r="O37" s="139" t="s">
        <v>161</v>
      </c>
      <c r="P37" s="99"/>
      <c r="Q37" s="93">
        <f>+Sklop19[[#This Row],[cena/enota brez DDV v EUR]]*Sklop19[[#This Row],[Stopnja DDV (%)]]</f>
        <v>0</v>
      </c>
      <c r="R37" s="93">
        <f>+Sklop19[[#This Row],[cena/enota brez DDV v EUR]]+Sklop19[[#This Row],[Davek (EUR)]]</f>
        <v>0</v>
      </c>
      <c r="S37" s="93">
        <f>+Sklop19[[#This Row],[cena/enota brez DDV v EUR]]*Sklop19[[#This Row],[Okvirna količina]]</f>
        <v>0</v>
      </c>
      <c r="T37" s="93">
        <f>+Sklop19[[#This Row],[Končna cena/enoto mere (EUR) z DDV]]*Sklop19[[#This Row],[Okvirna količina]]</f>
        <v>0</v>
      </c>
      <c r="U37" s="139" t="s">
        <v>161</v>
      </c>
    </row>
    <row r="38" spans="1:22" s="57" customFormat="1" ht="12">
      <c r="A38" s="85" t="s">
        <v>25</v>
      </c>
      <c r="B38" s="10" t="s">
        <v>803</v>
      </c>
      <c r="C38" s="83" t="s">
        <v>161</v>
      </c>
      <c r="D38" s="83" t="s">
        <v>1</v>
      </c>
      <c r="E38" s="115"/>
      <c r="F38" s="233">
        <v>3000</v>
      </c>
      <c r="G38" s="256" t="s">
        <v>1</v>
      </c>
      <c r="H38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I38" s="86" t="str">
        <f>IF(Sklop19[[#This Row],[ZAHTEVANA SHEMA KAKOVOSTI]]&lt;&gt;"",Sklop19[[#This Row],[Preračunana masa/volumen/kos na enoto kg]],"")</f>
        <v/>
      </c>
      <c r="J38" s="96"/>
      <c r="K38" s="190" t="s">
        <v>161</v>
      </c>
      <c r="L38" s="190" t="s">
        <v>161</v>
      </c>
      <c r="M38" s="190" t="s">
        <v>161</v>
      </c>
      <c r="N38" s="93"/>
      <c r="O38" s="139" t="s">
        <v>161</v>
      </c>
      <c r="P38" s="99"/>
      <c r="Q38" s="93">
        <f>+Sklop19[[#This Row],[cena/enota brez DDV v EUR]]*Sklop19[[#This Row],[Stopnja DDV (%)]]</f>
        <v>0</v>
      </c>
      <c r="R38" s="93">
        <f>+Sklop19[[#This Row],[cena/enota brez DDV v EUR]]+Sklop19[[#This Row],[Davek (EUR)]]</f>
        <v>0</v>
      </c>
      <c r="S38" s="93">
        <f>+Sklop19[[#This Row],[cena/enota brez DDV v EUR]]*Sklop19[[#This Row],[Okvirna količina]]</f>
        <v>0</v>
      </c>
      <c r="T38" s="93">
        <f>+Sklop19[[#This Row],[Končna cena/enoto mere (EUR) z DDV]]*Sklop19[[#This Row],[Okvirna količina]]</f>
        <v>0</v>
      </c>
      <c r="U38" s="139" t="s">
        <v>161</v>
      </c>
    </row>
    <row r="39" spans="1:22" s="57" customFormat="1" ht="12">
      <c r="A39" s="85" t="s">
        <v>26</v>
      </c>
      <c r="B39" s="78" t="s">
        <v>804</v>
      </c>
      <c r="C39" s="83" t="s">
        <v>161</v>
      </c>
      <c r="D39" s="83" t="s">
        <v>1</v>
      </c>
      <c r="E39" s="115"/>
      <c r="F39" s="233">
        <v>50</v>
      </c>
      <c r="G39" s="256" t="s">
        <v>1</v>
      </c>
      <c r="H39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9" s="86" t="str">
        <f>IF(Sklop19[[#This Row],[ZAHTEVANA SHEMA KAKOVOSTI]]&lt;&gt;"",Sklop19[[#This Row],[Preračunana masa/volumen/kos na enoto kg]],"")</f>
        <v/>
      </c>
      <c r="J39" s="96"/>
      <c r="K39" s="190" t="s">
        <v>161</v>
      </c>
      <c r="L39" s="190" t="s">
        <v>161</v>
      </c>
      <c r="M39" s="190" t="s">
        <v>161</v>
      </c>
      <c r="N39" s="93"/>
      <c r="O39" s="139" t="s">
        <v>161</v>
      </c>
      <c r="P39" s="99"/>
      <c r="Q39" s="93">
        <f>+Sklop19[[#This Row],[cena/enota brez DDV v EUR]]*Sklop19[[#This Row],[Stopnja DDV (%)]]</f>
        <v>0</v>
      </c>
      <c r="R39" s="93">
        <f>+Sklop19[[#This Row],[cena/enota brez DDV v EUR]]+Sklop19[[#This Row],[Davek (EUR)]]</f>
        <v>0</v>
      </c>
      <c r="S39" s="93">
        <f>+Sklop19[[#This Row],[cena/enota brez DDV v EUR]]*Sklop19[[#This Row],[Okvirna količina]]</f>
        <v>0</v>
      </c>
      <c r="T39" s="93">
        <f>+Sklop19[[#This Row],[Končna cena/enoto mere (EUR) z DDV]]*Sklop19[[#This Row],[Okvirna količina]]</f>
        <v>0</v>
      </c>
      <c r="U39" s="139" t="s">
        <v>161</v>
      </c>
    </row>
    <row r="40" spans="1:22" s="57" customFormat="1" ht="12">
      <c r="A40" s="85" t="s">
        <v>27</v>
      </c>
      <c r="B40" s="78" t="s">
        <v>805</v>
      </c>
      <c r="C40" s="83" t="s">
        <v>161</v>
      </c>
      <c r="D40" s="83" t="s">
        <v>1</v>
      </c>
      <c r="E40" s="115"/>
      <c r="F40" s="233">
        <v>80</v>
      </c>
      <c r="G40" s="256" t="s">
        <v>1</v>
      </c>
      <c r="H40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40" s="86" t="str">
        <f>IF(Sklop19[[#This Row],[ZAHTEVANA SHEMA KAKOVOSTI]]&lt;&gt;"",Sklop19[[#This Row],[Preračunana masa/volumen/kos na enoto kg]],"")</f>
        <v/>
      </c>
      <c r="J40" s="96"/>
      <c r="K40" s="190" t="s">
        <v>161</v>
      </c>
      <c r="L40" s="190" t="s">
        <v>161</v>
      </c>
      <c r="M40" s="190" t="s">
        <v>161</v>
      </c>
      <c r="N40" s="93"/>
      <c r="O40" s="139" t="s">
        <v>161</v>
      </c>
      <c r="P40" s="99"/>
      <c r="Q40" s="93">
        <f>+Sklop19[[#This Row],[cena/enota brez DDV v EUR]]*Sklop19[[#This Row],[Stopnja DDV (%)]]</f>
        <v>0</v>
      </c>
      <c r="R40" s="93">
        <f>+Sklop19[[#This Row],[cena/enota brez DDV v EUR]]+Sklop19[[#This Row],[Davek (EUR)]]</f>
        <v>0</v>
      </c>
      <c r="S40" s="93">
        <f>+Sklop19[[#This Row],[cena/enota brez DDV v EUR]]*Sklop19[[#This Row],[Okvirna količina]]</f>
        <v>0</v>
      </c>
      <c r="T40" s="93">
        <f>+Sklop19[[#This Row],[Končna cena/enoto mere (EUR) z DDV]]*Sklop19[[#This Row],[Okvirna količina]]</f>
        <v>0</v>
      </c>
      <c r="U40" s="139" t="s">
        <v>161</v>
      </c>
    </row>
    <row r="41" spans="1:22" s="57" customFormat="1" ht="12">
      <c r="A41" s="85" t="s">
        <v>28</v>
      </c>
      <c r="B41" s="78" t="s">
        <v>806</v>
      </c>
      <c r="C41" s="83" t="s">
        <v>161</v>
      </c>
      <c r="D41" s="83" t="s">
        <v>1</v>
      </c>
      <c r="E41" s="115"/>
      <c r="F41" s="233">
        <v>20</v>
      </c>
      <c r="G41" s="256" t="s">
        <v>1</v>
      </c>
      <c r="H41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1" s="86" t="str">
        <f>IF(Sklop19[[#This Row],[ZAHTEVANA SHEMA KAKOVOSTI]]&lt;&gt;"",Sklop19[[#This Row],[Preračunana masa/volumen/kos na enoto kg]],"")</f>
        <v/>
      </c>
      <c r="J41" s="96"/>
      <c r="K41" s="190" t="s">
        <v>161</v>
      </c>
      <c r="L41" s="190" t="s">
        <v>161</v>
      </c>
      <c r="M41" s="190" t="s">
        <v>161</v>
      </c>
      <c r="N41" s="93"/>
      <c r="O41" s="139" t="s">
        <v>161</v>
      </c>
      <c r="P41" s="99"/>
      <c r="Q41" s="93">
        <f>+Sklop19[[#This Row],[cena/enota brez DDV v EUR]]*Sklop19[[#This Row],[Stopnja DDV (%)]]</f>
        <v>0</v>
      </c>
      <c r="R41" s="93">
        <f>+Sklop19[[#This Row],[cena/enota brez DDV v EUR]]+Sklop19[[#This Row],[Davek (EUR)]]</f>
        <v>0</v>
      </c>
      <c r="S41" s="93">
        <f>+Sklop19[[#This Row],[cena/enota brez DDV v EUR]]*Sklop19[[#This Row],[Okvirna količina]]</f>
        <v>0</v>
      </c>
      <c r="T41" s="93">
        <f>+Sklop19[[#This Row],[Končna cena/enoto mere (EUR) z DDV]]*Sklop19[[#This Row],[Okvirna količina]]</f>
        <v>0</v>
      </c>
      <c r="U41" s="139" t="s">
        <v>161</v>
      </c>
    </row>
    <row r="42" spans="1:22" s="57" customFormat="1" ht="12">
      <c r="A42" s="85" t="s">
        <v>29</v>
      </c>
      <c r="B42" s="78" t="s">
        <v>807</v>
      </c>
      <c r="C42" s="83" t="s">
        <v>161</v>
      </c>
      <c r="D42" s="83" t="s">
        <v>1</v>
      </c>
      <c r="E42" s="115"/>
      <c r="F42" s="233">
        <v>20</v>
      </c>
      <c r="G42" s="256" t="s">
        <v>1</v>
      </c>
      <c r="H42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2" s="86" t="str">
        <f>IF(Sklop19[[#This Row],[ZAHTEVANA SHEMA KAKOVOSTI]]&lt;&gt;"",Sklop19[[#This Row],[Preračunana masa/volumen/kos na enoto kg]],"")</f>
        <v/>
      </c>
      <c r="J42" s="96"/>
      <c r="K42" s="190" t="s">
        <v>161</v>
      </c>
      <c r="L42" s="190" t="s">
        <v>161</v>
      </c>
      <c r="M42" s="190" t="s">
        <v>161</v>
      </c>
      <c r="N42" s="93"/>
      <c r="O42" s="139" t="s">
        <v>161</v>
      </c>
      <c r="P42" s="99"/>
      <c r="Q42" s="93">
        <f>+Sklop19[[#This Row],[cena/enota brez DDV v EUR]]*Sklop19[[#This Row],[Stopnja DDV (%)]]</f>
        <v>0</v>
      </c>
      <c r="R42" s="93">
        <f>+Sklop19[[#This Row],[cena/enota brez DDV v EUR]]+Sklop19[[#This Row],[Davek (EUR)]]</f>
        <v>0</v>
      </c>
      <c r="S42" s="93">
        <f>+Sklop19[[#This Row],[cena/enota brez DDV v EUR]]*Sklop19[[#This Row],[Okvirna količina]]</f>
        <v>0</v>
      </c>
      <c r="T42" s="93">
        <f>+Sklop19[[#This Row],[Končna cena/enoto mere (EUR) z DDV]]*Sklop19[[#This Row],[Okvirna količina]]</f>
        <v>0</v>
      </c>
      <c r="U42" s="139" t="s">
        <v>161</v>
      </c>
    </row>
    <row r="43" spans="1:22">
      <c r="A43" s="335" t="s">
        <v>182</v>
      </c>
      <c r="B43" s="336"/>
      <c r="C43" s="337"/>
      <c r="D43" s="337"/>
      <c r="E43" s="338"/>
      <c r="F43" s="342"/>
      <c r="G43" s="340"/>
      <c r="H43" s="341">
        <f>SUBTOTAL(109,Sklop19[Preračunana masa/volumen/kos na enoto kg])</f>
        <v>22370</v>
      </c>
      <c r="I43" s="341">
        <f>SUBTOTAL(109,Sklop19[Živila iz shem kakovosti (kg)])</f>
        <v>0</v>
      </c>
      <c r="J43" s="342"/>
      <c r="K43" s="353"/>
      <c r="L43" s="353"/>
      <c r="M43" s="344"/>
      <c r="N43" s="345"/>
      <c r="O43" s="345"/>
      <c r="P43" s="345"/>
      <c r="Q43" s="346"/>
      <c r="R43" s="342"/>
      <c r="S43" s="346">
        <f>SUBTOTAL(109,Sklop19[Vrednost za okvirno količino (EUR) brez DDV])</f>
        <v>0</v>
      </c>
      <c r="T43" s="346">
        <f>SUBTOTAL(109,Sklop19[Vrednost za okvirno količino (EUR) z DDV])</f>
        <v>0</v>
      </c>
      <c r="U43" s="347"/>
    </row>
    <row r="44" spans="1:22" ht="15">
      <c r="A44" s="7"/>
      <c r="B44" s="5"/>
      <c r="C44" s="28"/>
      <c r="D44" s="28"/>
      <c r="E44" s="27"/>
      <c r="F44" s="8"/>
      <c r="H44" s="9"/>
      <c r="I44" s="9"/>
      <c r="J44" s="9"/>
      <c r="K44" s="9"/>
      <c r="L44" s="22"/>
      <c r="M44" s="22"/>
      <c r="N44" s="9"/>
      <c r="O44" s="9"/>
      <c r="P44" s="9"/>
      <c r="Q44" s="9"/>
      <c r="R44" s="9"/>
      <c r="S44" s="4"/>
      <c r="T44" s="4"/>
      <c r="U44" s="8"/>
    </row>
    <row r="45" spans="1:22">
      <c r="A45" s="50" t="s">
        <v>178</v>
      </c>
      <c r="B45" s="18"/>
      <c r="C45" s="30"/>
      <c r="D45" s="30"/>
      <c r="E45" s="109"/>
      <c r="Q45" s="50"/>
      <c r="R45" s="50"/>
      <c r="S45" s="50"/>
      <c r="T45" s="50"/>
    </row>
    <row r="46" spans="1:22">
      <c r="A46" s="13" t="s">
        <v>180</v>
      </c>
      <c r="B46" s="18"/>
      <c r="C46" s="30"/>
      <c r="D46" s="30"/>
      <c r="E46" s="109"/>
    </row>
    <row r="47" spans="1:22">
      <c r="A47" s="104" t="s">
        <v>265</v>
      </c>
      <c r="F47" s="70"/>
      <c r="G47" s="70"/>
      <c r="H47" s="31"/>
      <c r="I47" s="31"/>
      <c r="J47" s="31"/>
      <c r="K47" s="31"/>
      <c r="L47" s="56"/>
      <c r="M47" s="56"/>
      <c r="N47" s="31"/>
      <c r="O47" s="31"/>
      <c r="P47" s="31"/>
      <c r="Q47" s="31"/>
      <c r="R47" s="31"/>
    </row>
    <row r="48" spans="1:22">
      <c r="A48" s="691" t="s">
        <v>359</v>
      </c>
      <c r="B48" s="691"/>
      <c r="C48" s="691"/>
      <c r="D48" s="691"/>
      <c r="E48" s="691"/>
      <c r="F48" s="691"/>
      <c r="G48" s="691"/>
      <c r="H48" s="691"/>
      <c r="I48" s="691"/>
      <c r="J48" s="691"/>
      <c r="K48" s="691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</row>
    <row r="49" spans="1:22" s="20" customForma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13"/>
      <c r="N49" s="31"/>
      <c r="O49" s="31"/>
      <c r="P49" s="31"/>
      <c r="Q49" s="31"/>
      <c r="R49" s="31"/>
      <c r="S49" s="13"/>
      <c r="T49" s="13"/>
      <c r="U49" s="70"/>
      <c r="V49" s="13"/>
    </row>
    <row r="50" spans="1:22">
      <c r="A50" s="104" t="s">
        <v>66</v>
      </c>
      <c r="F50" s="70"/>
      <c r="G50" s="70" t="s">
        <v>67</v>
      </c>
      <c r="H50" s="31"/>
      <c r="I50" s="31"/>
      <c r="J50" s="31"/>
      <c r="K50" s="31"/>
      <c r="L50" s="56"/>
      <c r="M50" s="56"/>
      <c r="N50" s="31"/>
      <c r="O50" s="31"/>
      <c r="P50" s="31"/>
      <c r="Q50" s="31" t="s">
        <v>68</v>
      </c>
      <c r="R50" s="31"/>
    </row>
    <row r="51" spans="1:22" ht="15">
      <c r="A51" s="7"/>
      <c r="B51" s="5"/>
      <c r="C51" s="28"/>
      <c r="D51" s="28"/>
      <c r="E51" s="27"/>
      <c r="F51" s="8"/>
      <c r="H51" s="9"/>
      <c r="I51" s="9"/>
      <c r="J51" s="9"/>
      <c r="K51" s="9"/>
      <c r="L51" s="22"/>
      <c r="M51" s="22"/>
      <c r="N51" s="9"/>
      <c r="O51" s="9"/>
      <c r="P51" s="9"/>
      <c r="Q51" s="9"/>
      <c r="R51" s="9"/>
      <c r="S51" s="4"/>
      <c r="T51" s="4"/>
      <c r="U51" s="8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>
      <c r="B60" s="18"/>
      <c r="C60" s="30"/>
      <c r="D60" s="30"/>
      <c r="E60" s="109"/>
    </row>
    <row r="61" spans="1:22">
      <c r="B61" s="18"/>
      <c r="C61" s="30"/>
      <c r="D61" s="30"/>
      <c r="E61" s="109"/>
    </row>
    <row r="62" spans="1:22">
      <c r="B62" s="18"/>
      <c r="C62" s="30"/>
      <c r="D62" s="30"/>
      <c r="E62" s="109"/>
    </row>
    <row r="63" spans="1:22">
      <c r="B63" s="18"/>
      <c r="C63" s="30"/>
      <c r="D63" s="30"/>
      <c r="E63" s="109"/>
    </row>
    <row r="64" spans="1:22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</sheetData>
  <sheetProtection insertRows="0" deleteRows="0"/>
  <protectedRanges>
    <protectedRange sqref="J50:P1048576 U50:U1048576 U1:U47 J1:P14 J16:P47 J15:K15 M15:P15" name="Obseg1"/>
    <protectedRange sqref="M49:P49 U49" name="Obseg1_1"/>
    <protectedRange sqref="J49:L49" name="Obseg1_1_1"/>
    <protectedRange sqref="U48 J48:P48" name="Obseg1_3_1"/>
    <protectedRange sqref="L15" name="Obseg1_2"/>
  </protectedRanges>
  <mergeCells count="8">
    <mergeCell ref="A48:K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5">
    <cfRule type="colorScale" priority="2">
      <colorScale>
        <cfvo type="min"/>
        <cfvo type="max"/>
        <color rgb="FFFCFCFF"/>
        <color rgb="FFF8696B"/>
      </colorScale>
    </cfRule>
  </conditionalFormatting>
  <conditionalFormatting sqref="B39:B40 B36 B42">
    <cfRule type="colorScale" priority="6513">
      <colorScale>
        <cfvo type="min"/>
        <cfvo type="max"/>
        <color rgb="FFFCFCFF"/>
        <color rgb="FFF8696B"/>
      </colorScale>
    </cfRule>
  </conditionalFormatting>
  <conditionalFormatting sqref="B4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9"/>
  <sheetViews>
    <sheetView zoomScaleNormal="100" zoomScaleSheetLayoutView="100" workbookViewId="0">
      <selection activeCell="E30" sqref="E3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pred_rekapitulacija'!A33</f>
        <v>20.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pred_rekapitulacija'!B33</f>
        <v>ZAMRZNJENO SADJE IN ZELENJAVA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808</v>
      </c>
      <c r="C16" s="83" t="s">
        <v>161</v>
      </c>
      <c r="D16" s="83" t="s">
        <v>1</v>
      </c>
      <c r="E16" s="115"/>
      <c r="F16" s="91">
        <v>100</v>
      </c>
      <c r="G16" s="117" t="s">
        <v>276</v>
      </c>
      <c r="H16" s="8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86" t="str">
        <f>IF(Sklop20[[#This Row],[ZAHTEVANA SHEMA KAKOVOSTI]]&lt;&gt;"",Sklop20[[#This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+Sklop20[[#This Row],[cena/enota brez DDV v EUR]]*Sklop20[[#This Row],[Stopnja DDV (%)]]</f>
        <v>0</v>
      </c>
      <c r="R16" s="89">
        <f>+Sklop20[[#This Row],[cena/enota brez DDV v EUR]]+Sklop20[[#This Row],[Davek (EUR)]]</f>
        <v>0</v>
      </c>
      <c r="S16" s="89">
        <f>+Sklop20[[#This Row],[cena/enota brez DDV v EUR]]*Sklop20[[#This Row],[Okvirna količina]]</f>
        <v>0</v>
      </c>
      <c r="T16" s="89">
        <f>+Sklop20[[#This Row],[Končna cena/enoto mere (EUR) z DDV]]*Sklop20[[#This Row],[Okvirna količina]]</f>
        <v>0</v>
      </c>
      <c r="U16" s="100"/>
    </row>
    <row r="17" spans="1:21" s="57" customFormat="1" ht="12">
      <c r="A17" s="85" t="s">
        <v>4</v>
      </c>
      <c r="B17" s="239" t="s">
        <v>809</v>
      </c>
      <c r="C17" s="231" t="s">
        <v>161</v>
      </c>
      <c r="D17" s="240" t="s">
        <v>1</v>
      </c>
      <c r="E17" s="115"/>
      <c r="F17" s="233">
        <v>20</v>
      </c>
      <c r="G17" s="246" t="s">
        <v>276</v>
      </c>
      <c r="H17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7" s="233" t="str">
        <f>IF(Sklop20[[#This Row],[ZAHTEVANA SHEMA KAKOVOSTI]]&lt;&gt;"",Sklop20[[#This Row],[Preračunana masa/volumen/kos na enoto kg]],"")</f>
        <v/>
      </c>
      <c r="J17" s="234"/>
      <c r="K17" s="251"/>
      <c r="L17" s="251"/>
      <c r="M17" s="235"/>
      <c r="N17" s="236"/>
      <c r="O17" s="236"/>
      <c r="P17" s="244"/>
      <c r="Q17" s="236">
        <f>+Sklop20[[#This Row],[cena/enota brez DDV v EUR]]*Sklop20[[#This Row],[Stopnja DDV (%)]]</f>
        <v>0</v>
      </c>
      <c r="R17" s="236">
        <f>+Sklop20[[#This Row],[cena/enota brez DDV v EUR]]+Sklop20[[#This Row],[Davek (EUR)]]</f>
        <v>0</v>
      </c>
      <c r="S17" s="236">
        <f>+Sklop20[[#This Row],[cena/enota brez DDV v EUR]]*Sklop20[[#This Row],[Okvirna količina]]</f>
        <v>0</v>
      </c>
      <c r="T17" s="238">
        <f>+Sklop20[[#This Row],[Končna cena/enoto mere (EUR) z DDV]]*Sklop20[[#This Row],[Okvirna količina]]</f>
        <v>0</v>
      </c>
      <c r="U17" s="255"/>
    </row>
    <row r="18" spans="1:21" s="57" customFormat="1" ht="12">
      <c r="A18" s="85" t="s">
        <v>5</v>
      </c>
      <c r="B18" s="239" t="s">
        <v>810</v>
      </c>
      <c r="C18" s="231" t="s">
        <v>161</v>
      </c>
      <c r="D18" s="240" t="s">
        <v>1</v>
      </c>
      <c r="E18" s="115"/>
      <c r="F18" s="233">
        <v>20</v>
      </c>
      <c r="G18" s="246" t="s">
        <v>276</v>
      </c>
      <c r="H18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8" s="233" t="str">
        <f>IF(Sklop20[[#This Row],[ZAHTEVANA SHEMA KAKOVOSTI]]&lt;&gt;"",Sklop20[[#This Row],[Preračunana masa/volumen/kos na enoto kg]],"")</f>
        <v/>
      </c>
      <c r="J18" s="234"/>
      <c r="K18" s="251"/>
      <c r="L18" s="251"/>
      <c r="M18" s="235"/>
      <c r="N18" s="236"/>
      <c r="O18" s="236"/>
      <c r="P18" s="244"/>
      <c r="Q18" s="236">
        <f>+Sklop20[[#This Row],[cena/enota brez DDV v EUR]]*Sklop20[[#This Row],[Stopnja DDV (%)]]</f>
        <v>0</v>
      </c>
      <c r="R18" s="236">
        <f>+Sklop20[[#This Row],[cena/enota brez DDV v EUR]]+Sklop20[[#This Row],[Davek (EUR)]]</f>
        <v>0</v>
      </c>
      <c r="S18" s="236">
        <f>+Sklop20[[#This Row],[cena/enota brez DDV v EUR]]*Sklop20[[#This Row],[Okvirna količina]]</f>
        <v>0</v>
      </c>
      <c r="T18" s="238">
        <f>+Sklop20[[#This Row],[Končna cena/enoto mere (EUR) z DDV]]*Sklop20[[#This Row],[Okvirna količina]]</f>
        <v>0</v>
      </c>
      <c r="U18" s="255"/>
    </row>
    <row r="19" spans="1:21" s="57" customFormat="1" ht="12">
      <c r="A19" s="85" t="s">
        <v>6</v>
      </c>
      <c r="B19" s="239" t="s">
        <v>811</v>
      </c>
      <c r="C19" s="231" t="s">
        <v>161</v>
      </c>
      <c r="D19" s="240" t="s">
        <v>1</v>
      </c>
      <c r="E19" s="115"/>
      <c r="F19" s="233">
        <v>800</v>
      </c>
      <c r="G19" s="246" t="s">
        <v>276</v>
      </c>
      <c r="H19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19" s="233" t="str">
        <f>IF(Sklop20[[#This Row],[ZAHTEVANA SHEMA KAKOVOSTI]]&lt;&gt;"",Sklop20[[#This Row],[Preračunana masa/volumen/kos na enoto kg]],"")</f>
        <v/>
      </c>
      <c r="J19" s="234"/>
      <c r="K19" s="251"/>
      <c r="L19" s="251"/>
      <c r="M19" s="235"/>
      <c r="N19" s="236"/>
      <c r="O19" s="236"/>
      <c r="P19" s="244"/>
      <c r="Q19" s="236">
        <f>+Sklop20[[#This Row],[cena/enota brez DDV v EUR]]*Sklop20[[#This Row],[Stopnja DDV (%)]]</f>
        <v>0</v>
      </c>
      <c r="R19" s="236">
        <f>+Sklop20[[#This Row],[cena/enota brez DDV v EUR]]+Sklop20[[#This Row],[Davek (EUR)]]</f>
        <v>0</v>
      </c>
      <c r="S19" s="236">
        <f>+Sklop20[[#This Row],[cena/enota brez DDV v EUR]]*Sklop20[[#This Row],[Okvirna količina]]</f>
        <v>0</v>
      </c>
      <c r="T19" s="238">
        <f>+Sklop20[[#This Row],[Končna cena/enoto mere (EUR) z DDV]]*Sklop20[[#This Row],[Okvirna količina]]</f>
        <v>0</v>
      </c>
      <c r="U19" s="255"/>
    </row>
    <row r="20" spans="1:21" s="57" customFormat="1" ht="12">
      <c r="A20" s="85" t="s">
        <v>7</v>
      </c>
      <c r="B20" s="239" t="s">
        <v>812</v>
      </c>
      <c r="C20" s="231" t="s">
        <v>161</v>
      </c>
      <c r="D20" s="240" t="s">
        <v>1</v>
      </c>
      <c r="E20" s="115"/>
      <c r="F20" s="233">
        <v>300</v>
      </c>
      <c r="G20" s="246" t="s">
        <v>276</v>
      </c>
      <c r="H20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0" s="233" t="str">
        <f>IF(Sklop20[[#This Row],[ZAHTEVANA SHEMA KAKOVOSTI]]&lt;&gt;"",Sklop20[[#This Row],[Preračunana masa/volumen/kos na enoto kg]],"")</f>
        <v/>
      </c>
      <c r="J20" s="234"/>
      <c r="K20" s="251"/>
      <c r="L20" s="251"/>
      <c r="M20" s="235"/>
      <c r="N20" s="236"/>
      <c r="O20" s="236"/>
      <c r="P20" s="244"/>
      <c r="Q20" s="236">
        <f>+Sklop20[[#This Row],[cena/enota brez DDV v EUR]]*Sklop20[[#This Row],[Stopnja DDV (%)]]</f>
        <v>0</v>
      </c>
      <c r="R20" s="236">
        <f>+Sklop20[[#This Row],[cena/enota brez DDV v EUR]]+Sklop20[[#This Row],[Davek (EUR)]]</f>
        <v>0</v>
      </c>
      <c r="S20" s="236">
        <f>+Sklop20[[#This Row],[cena/enota brez DDV v EUR]]*Sklop20[[#This Row],[Okvirna količina]]</f>
        <v>0</v>
      </c>
      <c r="T20" s="238">
        <f>+Sklop20[[#This Row],[Končna cena/enoto mere (EUR) z DDV]]*Sklop20[[#This Row],[Okvirna količina]]</f>
        <v>0</v>
      </c>
      <c r="U20" s="255"/>
    </row>
    <row r="21" spans="1:21" s="57" customFormat="1" ht="12">
      <c r="A21" s="85" t="s">
        <v>8</v>
      </c>
      <c r="B21" s="239" t="s">
        <v>813</v>
      </c>
      <c r="C21" s="231" t="s">
        <v>161</v>
      </c>
      <c r="D21" s="240" t="s">
        <v>1</v>
      </c>
      <c r="E21" s="115"/>
      <c r="F21" s="233">
        <v>100</v>
      </c>
      <c r="G21" s="246" t="s">
        <v>276</v>
      </c>
      <c r="H21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233" t="str">
        <f>IF(Sklop20[[#This Row],[ZAHTEVANA SHEMA KAKOVOSTI]]&lt;&gt;"",Sklop20[[#This Row],[Preračunana masa/volumen/kos na enoto kg]],"")</f>
        <v/>
      </c>
      <c r="J21" s="234"/>
      <c r="K21" s="251"/>
      <c r="L21" s="251"/>
      <c r="M21" s="235"/>
      <c r="N21" s="236"/>
      <c r="O21" s="236"/>
      <c r="P21" s="244"/>
      <c r="Q21" s="236">
        <f>+Sklop20[[#This Row],[cena/enota brez DDV v EUR]]*Sklop20[[#This Row],[Stopnja DDV (%)]]</f>
        <v>0</v>
      </c>
      <c r="R21" s="236">
        <f>+Sklop20[[#This Row],[cena/enota brez DDV v EUR]]+Sklop20[[#This Row],[Davek (EUR)]]</f>
        <v>0</v>
      </c>
      <c r="S21" s="236">
        <f>+Sklop20[[#This Row],[cena/enota brez DDV v EUR]]*Sklop20[[#This Row],[Okvirna količina]]</f>
        <v>0</v>
      </c>
      <c r="T21" s="238">
        <f>+Sklop20[[#This Row],[Končna cena/enoto mere (EUR) z DDV]]*Sklop20[[#This Row],[Okvirna količina]]</f>
        <v>0</v>
      </c>
      <c r="U21" s="255"/>
    </row>
    <row r="22" spans="1:21" s="57" customFormat="1" ht="12">
      <c r="A22" s="85" t="s">
        <v>9</v>
      </c>
      <c r="B22" s="239" t="s">
        <v>814</v>
      </c>
      <c r="C22" s="231" t="s">
        <v>161</v>
      </c>
      <c r="D22" s="240" t="s">
        <v>1</v>
      </c>
      <c r="E22" s="115"/>
      <c r="F22" s="233">
        <v>1000</v>
      </c>
      <c r="G22" s="246" t="s">
        <v>276</v>
      </c>
      <c r="H22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22" s="233" t="str">
        <f>IF(Sklop20[[#This Row],[ZAHTEVANA SHEMA KAKOVOSTI]]&lt;&gt;"",Sklop20[[#This Row],[Preračunana masa/volumen/kos na enoto kg]],"")</f>
        <v/>
      </c>
      <c r="J22" s="234"/>
      <c r="K22" s="251"/>
      <c r="L22" s="251"/>
      <c r="M22" s="235"/>
      <c r="N22" s="236"/>
      <c r="O22" s="236"/>
      <c r="P22" s="244"/>
      <c r="Q22" s="236">
        <f>+Sklop20[[#This Row],[cena/enota brez DDV v EUR]]*Sklop20[[#This Row],[Stopnja DDV (%)]]</f>
        <v>0</v>
      </c>
      <c r="R22" s="236">
        <f>+Sklop20[[#This Row],[cena/enota brez DDV v EUR]]+Sklop20[[#This Row],[Davek (EUR)]]</f>
        <v>0</v>
      </c>
      <c r="S22" s="236">
        <f>+Sklop20[[#This Row],[cena/enota brez DDV v EUR]]*Sklop20[[#This Row],[Okvirna količina]]</f>
        <v>0</v>
      </c>
      <c r="T22" s="238">
        <f>+Sklop20[[#This Row],[Končna cena/enoto mere (EUR) z DDV]]*Sklop20[[#This Row],[Okvirna količina]]</f>
        <v>0</v>
      </c>
      <c r="U22" s="255"/>
    </row>
    <row r="23" spans="1:21" s="57" customFormat="1" ht="12">
      <c r="A23" s="85" t="s">
        <v>10</v>
      </c>
      <c r="B23" s="239" t="s">
        <v>815</v>
      </c>
      <c r="C23" s="231" t="s">
        <v>161</v>
      </c>
      <c r="D23" s="240" t="s">
        <v>1</v>
      </c>
      <c r="E23" s="115"/>
      <c r="F23" s="233">
        <v>400</v>
      </c>
      <c r="G23" s="246" t="s">
        <v>276</v>
      </c>
      <c r="H23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3" s="233" t="str">
        <f>IF(Sklop20[[#This Row],[ZAHTEVANA SHEMA KAKOVOSTI]]&lt;&gt;"",Sklop20[[#This Row],[Preračunana masa/volumen/kos na enoto kg]],"")</f>
        <v/>
      </c>
      <c r="J23" s="234"/>
      <c r="K23" s="251"/>
      <c r="L23" s="251"/>
      <c r="M23" s="235"/>
      <c r="N23" s="236"/>
      <c r="O23" s="236"/>
      <c r="P23" s="244"/>
      <c r="Q23" s="236">
        <f>+Sklop20[[#This Row],[cena/enota brez DDV v EUR]]*Sklop20[[#This Row],[Stopnja DDV (%)]]</f>
        <v>0</v>
      </c>
      <c r="R23" s="236">
        <f>+Sklop20[[#This Row],[cena/enota brez DDV v EUR]]+Sklop20[[#This Row],[Davek (EUR)]]</f>
        <v>0</v>
      </c>
      <c r="S23" s="236">
        <f>+Sklop20[[#This Row],[cena/enota brez DDV v EUR]]*Sklop20[[#This Row],[Okvirna količina]]</f>
        <v>0</v>
      </c>
      <c r="T23" s="238">
        <f>+Sklop20[[#This Row],[Končna cena/enoto mere (EUR) z DDV]]*Sklop20[[#This Row],[Okvirna količina]]</f>
        <v>0</v>
      </c>
      <c r="U23" s="255"/>
    </row>
    <row r="24" spans="1:21" s="57" customFormat="1" ht="12">
      <c r="A24" s="85" t="s">
        <v>11</v>
      </c>
      <c r="B24" s="239" t="s">
        <v>816</v>
      </c>
      <c r="C24" s="231" t="s">
        <v>161</v>
      </c>
      <c r="D24" s="240" t="s">
        <v>1</v>
      </c>
      <c r="E24" s="115"/>
      <c r="F24" s="233">
        <v>4</v>
      </c>
      <c r="G24" s="246" t="s">
        <v>276</v>
      </c>
      <c r="H24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24" s="233" t="str">
        <f>IF(Sklop20[[#This Row],[ZAHTEVANA SHEMA KAKOVOSTI]]&lt;&gt;"",Sklop20[[#This Row],[Preračunana masa/volumen/kos na enoto kg]],"")</f>
        <v/>
      </c>
      <c r="J24" s="234"/>
      <c r="K24" s="251"/>
      <c r="L24" s="251"/>
      <c r="M24" s="235"/>
      <c r="N24" s="236"/>
      <c r="O24" s="236"/>
      <c r="P24" s="244"/>
      <c r="Q24" s="236">
        <f>+Sklop20[[#This Row],[cena/enota brez DDV v EUR]]*Sklop20[[#This Row],[Stopnja DDV (%)]]</f>
        <v>0</v>
      </c>
      <c r="R24" s="236">
        <f>+Sklop20[[#This Row],[cena/enota brez DDV v EUR]]+Sklop20[[#This Row],[Davek (EUR)]]</f>
        <v>0</v>
      </c>
      <c r="S24" s="236">
        <f>+Sklop20[[#This Row],[cena/enota brez DDV v EUR]]*Sklop20[[#This Row],[Okvirna količina]]</f>
        <v>0</v>
      </c>
      <c r="T24" s="238">
        <f>+Sklop20[[#This Row],[Končna cena/enoto mere (EUR) z DDV]]*Sklop20[[#This Row],[Okvirna količina]]</f>
        <v>0</v>
      </c>
      <c r="U24" s="255"/>
    </row>
    <row r="25" spans="1:21" s="57" customFormat="1" ht="12">
      <c r="A25" s="85" t="s">
        <v>12</v>
      </c>
      <c r="B25" s="239" t="s">
        <v>817</v>
      </c>
      <c r="C25" s="231" t="s">
        <v>161</v>
      </c>
      <c r="D25" s="240" t="s">
        <v>1</v>
      </c>
      <c r="E25" s="115"/>
      <c r="F25" s="233">
        <v>300</v>
      </c>
      <c r="G25" s="246" t="s">
        <v>276</v>
      </c>
      <c r="H25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5" s="233" t="str">
        <f>IF(Sklop20[[#This Row],[ZAHTEVANA SHEMA KAKOVOSTI]]&lt;&gt;"",Sklop20[[#This Row],[Preračunana masa/volumen/kos na enoto kg]],"")</f>
        <v/>
      </c>
      <c r="J25" s="234"/>
      <c r="K25" s="251"/>
      <c r="L25" s="251"/>
      <c r="M25" s="235"/>
      <c r="N25" s="236"/>
      <c r="O25" s="236"/>
      <c r="P25" s="244"/>
      <c r="Q25" s="236">
        <f>+Sklop20[[#This Row],[cena/enota brez DDV v EUR]]*Sklop20[[#This Row],[Stopnja DDV (%)]]</f>
        <v>0</v>
      </c>
      <c r="R25" s="236">
        <f>+Sklop20[[#This Row],[cena/enota brez DDV v EUR]]+Sklop20[[#This Row],[Davek (EUR)]]</f>
        <v>0</v>
      </c>
      <c r="S25" s="236">
        <f>+Sklop20[[#This Row],[cena/enota brez DDV v EUR]]*Sklop20[[#This Row],[Okvirna količina]]</f>
        <v>0</v>
      </c>
      <c r="T25" s="238">
        <f>+Sklop20[[#This Row],[Končna cena/enoto mere (EUR) z DDV]]*Sklop20[[#This Row],[Okvirna količina]]</f>
        <v>0</v>
      </c>
      <c r="U25" s="255"/>
    </row>
    <row r="26" spans="1:21" s="57" customFormat="1" ht="12">
      <c r="A26" s="85" t="s">
        <v>13</v>
      </c>
      <c r="B26" s="239" t="s">
        <v>1210</v>
      </c>
      <c r="C26" s="231" t="s">
        <v>161</v>
      </c>
      <c r="D26" s="240" t="s">
        <v>1</v>
      </c>
      <c r="E26" s="115"/>
      <c r="F26" s="233">
        <v>100</v>
      </c>
      <c r="G26" s="246" t="s">
        <v>276</v>
      </c>
      <c r="H26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6" s="233" t="str">
        <f>IF(Sklop20[[#This Row],[ZAHTEVANA SHEMA KAKOVOSTI]]&lt;&gt;"",Sklop20[[#This Row],[Preračunana masa/volumen/kos na enoto kg]],"")</f>
        <v/>
      </c>
      <c r="J26" s="234"/>
      <c r="K26" s="251"/>
      <c r="L26" s="251"/>
      <c r="M26" s="235"/>
      <c r="N26" s="236"/>
      <c r="O26" s="236"/>
      <c r="P26" s="244"/>
      <c r="Q26" s="236">
        <f>+Sklop20[[#This Row],[cena/enota brez DDV v EUR]]*Sklop20[[#This Row],[Stopnja DDV (%)]]</f>
        <v>0</v>
      </c>
      <c r="R26" s="236">
        <f>+Sklop20[[#This Row],[cena/enota brez DDV v EUR]]+Sklop20[[#This Row],[Davek (EUR)]]</f>
        <v>0</v>
      </c>
      <c r="S26" s="236">
        <f>+Sklop20[[#This Row],[cena/enota brez DDV v EUR]]*Sklop20[[#This Row],[Okvirna količina]]</f>
        <v>0</v>
      </c>
      <c r="T26" s="238">
        <f>+Sklop20[[#This Row],[Končna cena/enoto mere (EUR) z DDV]]*Sklop20[[#This Row],[Okvirna količina]]</f>
        <v>0</v>
      </c>
      <c r="U26" s="255"/>
    </row>
    <row r="27" spans="1:21" s="57" customFormat="1" ht="12">
      <c r="A27" s="85" t="s">
        <v>14</v>
      </c>
      <c r="B27" s="239" t="s">
        <v>818</v>
      </c>
      <c r="C27" s="231" t="s">
        <v>161</v>
      </c>
      <c r="D27" s="240" t="s">
        <v>1</v>
      </c>
      <c r="E27" s="115"/>
      <c r="F27" s="233">
        <v>600</v>
      </c>
      <c r="G27" s="246" t="s">
        <v>276</v>
      </c>
      <c r="H27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7" s="233" t="str">
        <f>IF(Sklop20[[#This Row],[ZAHTEVANA SHEMA KAKOVOSTI]]&lt;&gt;"",Sklop20[[#This Row],[Preračunana masa/volumen/kos na enoto kg]],"")</f>
        <v/>
      </c>
      <c r="J27" s="234"/>
      <c r="K27" s="251"/>
      <c r="L27" s="251"/>
      <c r="M27" s="235"/>
      <c r="N27" s="236"/>
      <c r="O27" s="236"/>
      <c r="P27" s="244"/>
      <c r="Q27" s="236">
        <f>+Sklop20[[#This Row],[cena/enota brez DDV v EUR]]*Sklop20[[#This Row],[Stopnja DDV (%)]]</f>
        <v>0</v>
      </c>
      <c r="R27" s="236">
        <f>+Sklop20[[#This Row],[cena/enota brez DDV v EUR]]+Sklop20[[#This Row],[Davek (EUR)]]</f>
        <v>0</v>
      </c>
      <c r="S27" s="236">
        <f>+Sklop20[[#This Row],[cena/enota brez DDV v EUR]]*Sklop20[[#This Row],[Okvirna količina]]</f>
        <v>0</v>
      </c>
      <c r="T27" s="238">
        <f>+Sklop20[[#This Row],[Končna cena/enoto mere (EUR) z DDV]]*Sklop20[[#This Row],[Okvirna količina]]</f>
        <v>0</v>
      </c>
      <c r="U27" s="255"/>
    </row>
    <row r="28" spans="1:21" s="57" customFormat="1" ht="12">
      <c r="A28" s="85" t="s">
        <v>15</v>
      </c>
      <c r="B28" s="239" t="s">
        <v>819</v>
      </c>
      <c r="C28" s="231" t="s">
        <v>161</v>
      </c>
      <c r="D28" s="240" t="s">
        <v>1</v>
      </c>
      <c r="E28" s="115"/>
      <c r="F28" s="233">
        <v>110</v>
      </c>
      <c r="G28" s="246" t="s">
        <v>276</v>
      </c>
      <c r="H28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</v>
      </c>
      <c r="I28" s="233" t="str">
        <f>IF(Sklop20[[#This Row],[ZAHTEVANA SHEMA KAKOVOSTI]]&lt;&gt;"",Sklop20[[#This Row],[Preračunana masa/volumen/kos na enoto kg]],"")</f>
        <v/>
      </c>
      <c r="J28" s="234"/>
      <c r="K28" s="251"/>
      <c r="L28" s="251"/>
      <c r="M28" s="235"/>
      <c r="N28" s="236"/>
      <c r="O28" s="236"/>
      <c r="P28" s="244"/>
      <c r="Q28" s="236">
        <f>+Sklop20[[#This Row],[cena/enota brez DDV v EUR]]*Sklop20[[#This Row],[Stopnja DDV (%)]]</f>
        <v>0</v>
      </c>
      <c r="R28" s="236">
        <f>+Sklop20[[#This Row],[cena/enota brez DDV v EUR]]+Sklop20[[#This Row],[Davek (EUR)]]</f>
        <v>0</v>
      </c>
      <c r="S28" s="236">
        <f>+Sklop20[[#This Row],[cena/enota brez DDV v EUR]]*Sklop20[[#This Row],[Okvirna količina]]</f>
        <v>0</v>
      </c>
      <c r="T28" s="238">
        <f>+Sklop20[[#This Row],[Končna cena/enoto mere (EUR) z DDV]]*Sklop20[[#This Row],[Okvirna količina]]</f>
        <v>0</v>
      </c>
      <c r="U28" s="255"/>
    </row>
    <row r="29" spans="1:21" s="57" customFormat="1" ht="12">
      <c r="A29" s="85" t="s">
        <v>16</v>
      </c>
      <c r="B29" s="239" t="s">
        <v>820</v>
      </c>
      <c r="C29" s="231" t="s">
        <v>161</v>
      </c>
      <c r="D29" s="240" t="s">
        <v>1</v>
      </c>
      <c r="E29" s="115"/>
      <c r="F29" s="233">
        <v>350</v>
      </c>
      <c r="G29" s="246" t="s">
        <v>276</v>
      </c>
      <c r="H29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29" s="233" t="str">
        <f>IF(Sklop20[[#This Row],[ZAHTEVANA SHEMA KAKOVOSTI]]&lt;&gt;"",Sklop20[[#This Row],[Preračunana masa/volumen/kos na enoto kg]],"")</f>
        <v/>
      </c>
      <c r="J29" s="234"/>
      <c r="K29" s="251"/>
      <c r="L29" s="251"/>
      <c r="M29" s="235"/>
      <c r="N29" s="236"/>
      <c r="O29" s="236"/>
      <c r="P29" s="244"/>
      <c r="Q29" s="236">
        <f>+Sklop20[[#This Row],[cena/enota brez DDV v EUR]]*Sklop20[[#This Row],[Stopnja DDV (%)]]</f>
        <v>0</v>
      </c>
      <c r="R29" s="236">
        <f>+Sklop20[[#This Row],[cena/enota brez DDV v EUR]]+Sklop20[[#This Row],[Davek (EUR)]]</f>
        <v>0</v>
      </c>
      <c r="S29" s="236">
        <f>+Sklop20[[#This Row],[cena/enota brez DDV v EUR]]*Sklop20[[#This Row],[Okvirna količina]]</f>
        <v>0</v>
      </c>
      <c r="T29" s="238">
        <f>+Sklop20[[#This Row],[Končna cena/enoto mere (EUR) z DDV]]*Sklop20[[#This Row],[Okvirna količina]]</f>
        <v>0</v>
      </c>
      <c r="U29" s="255"/>
    </row>
    <row r="30" spans="1:21" s="57" customFormat="1" ht="12">
      <c r="A30" s="85" t="s">
        <v>17</v>
      </c>
      <c r="B30" s="239" t="s">
        <v>821</v>
      </c>
      <c r="C30" s="231" t="s">
        <v>161</v>
      </c>
      <c r="D30" s="240" t="s">
        <v>1</v>
      </c>
      <c r="E30" s="115"/>
      <c r="F30" s="233">
        <v>1350</v>
      </c>
      <c r="G30" s="246" t="s">
        <v>276</v>
      </c>
      <c r="H30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1350</v>
      </c>
      <c r="I30" s="233" t="str">
        <f>IF(Sklop20[[#This Row],[ZAHTEVANA SHEMA KAKOVOSTI]]&lt;&gt;"",Sklop20[[#This Row],[Preračunana masa/volumen/kos na enoto kg]],"")</f>
        <v/>
      </c>
      <c r="J30" s="234"/>
      <c r="K30" s="251"/>
      <c r="L30" s="251"/>
      <c r="M30" s="235"/>
      <c r="N30" s="236"/>
      <c r="O30" s="236"/>
      <c r="P30" s="244"/>
      <c r="Q30" s="236">
        <f>+Sklop20[[#This Row],[cena/enota brez DDV v EUR]]*Sklop20[[#This Row],[Stopnja DDV (%)]]</f>
        <v>0</v>
      </c>
      <c r="R30" s="236">
        <f>+Sklop20[[#This Row],[cena/enota brez DDV v EUR]]+Sklop20[[#This Row],[Davek (EUR)]]</f>
        <v>0</v>
      </c>
      <c r="S30" s="236">
        <f>+Sklop20[[#This Row],[cena/enota brez DDV v EUR]]*Sklop20[[#This Row],[Okvirna količina]]</f>
        <v>0</v>
      </c>
      <c r="T30" s="238">
        <f>+Sklop20[[#This Row],[Končna cena/enoto mere (EUR) z DDV]]*Sklop20[[#This Row],[Okvirna količina]]</f>
        <v>0</v>
      </c>
      <c r="U30" s="255"/>
    </row>
    <row r="31" spans="1:21" s="57" customFormat="1" ht="12">
      <c r="A31" s="85" t="s">
        <v>18</v>
      </c>
      <c r="B31" s="239" t="s">
        <v>822</v>
      </c>
      <c r="C31" s="231" t="s">
        <v>161</v>
      </c>
      <c r="D31" s="240" t="s">
        <v>1</v>
      </c>
      <c r="E31" s="115"/>
      <c r="F31" s="233">
        <v>600</v>
      </c>
      <c r="G31" s="246" t="s">
        <v>276</v>
      </c>
      <c r="H31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31" s="233" t="str">
        <f>IF(Sklop20[[#This Row],[ZAHTEVANA SHEMA KAKOVOSTI]]&lt;&gt;"",Sklop20[[#This Row],[Preračunana masa/volumen/kos na enoto kg]],"")</f>
        <v/>
      </c>
      <c r="J31" s="234"/>
      <c r="K31" s="251"/>
      <c r="L31" s="251"/>
      <c r="M31" s="235"/>
      <c r="N31" s="236"/>
      <c r="O31" s="236"/>
      <c r="P31" s="244"/>
      <c r="Q31" s="236">
        <f>+Sklop20[[#This Row],[cena/enota brez DDV v EUR]]*Sklop20[[#This Row],[Stopnja DDV (%)]]</f>
        <v>0</v>
      </c>
      <c r="R31" s="236">
        <f>+Sklop20[[#This Row],[cena/enota brez DDV v EUR]]+Sklop20[[#This Row],[Davek (EUR)]]</f>
        <v>0</v>
      </c>
      <c r="S31" s="236">
        <f>+Sklop20[[#This Row],[cena/enota brez DDV v EUR]]*Sklop20[[#This Row],[Okvirna količina]]</f>
        <v>0</v>
      </c>
      <c r="T31" s="238">
        <f>+Sklop20[[#This Row],[Končna cena/enoto mere (EUR) z DDV]]*Sklop20[[#This Row],[Okvirna količina]]</f>
        <v>0</v>
      </c>
      <c r="U31" s="255"/>
    </row>
    <row r="32" spans="1:21" s="57" customFormat="1" ht="12">
      <c r="A32" s="85" t="s">
        <v>19</v>
      </c>
      <c r="B32" s="239" t="s">
        <v>823</v>
      </c>
      <c r="C32" s="231" t="s">
        <v>161</v>
      </c>
      <c r="D32" s="240" t="s">
        <v>1</v>
      </c>
      <c r="E32" s="115"/>
      <c r="F32" s="233">
        <v>450</v>
      </c>
      <c r="G32" s="246" t="s">
        <v>276</v>
      </c>
      <c r="H32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450</v>
      </c>
      <c r="I32" s="233" t="str">
        <f>IF(Sklop20[[#This Row],[ZAHTEVANA SHEMA KAKOVOSTI]]&lt;&gt;"",Sklop20[[#This Row],[Preračunana masa/volumen/kos na enoto kg]],"")</f>
        <v/>
      </c>
      <c r="J32" s="234"/>
      <c r="K32" s="251"/>
      <c r="L32" s="251"/>
      <c r="M32" s="235"/>
      <c r="N32" s="236"/>
      <c r="O32" s="236"/>
      <c r="P32" s="244"/>
      <c r="Q32" s="236">
        <f>+Sklop20[[#This Row],[cena/enota brez DDV v EUR]]*Sklop20[[#This Row],[Stopnja DDV (%)]]</f>
        <v>0</v>
      </c>
      <c r="R32" s="236">
        <f>+Sklop20[[#This Row],[cena/enota brez DDV v EUR]]+Sklop20[[#This Row],[Davek (EUR)]]</f>
        <v>0</v>
      </c>
      <c r="S32" s="236">
        <f>+Sklop20[[#This Row],[cena/enota brez DDV v EUR]]*Sklop20[[#This Row],[Okvirna količina]]</f>
        <v>0</v>
      </c>
      <c r="T32" s="238">
        <f>+Sklop20[[#This Row],[Končna cena/enoto mere (EUR) z DDV]]*Sklop20[[#This Row],[Okvirna količina]]</f>
        <v>0</v>
      </c>
      <c r="U32" s="255"/>
    </row>
    <row r="33" spans="1:21" s="57" customFormat="1" ht="12">
      <c r="A33" s="85" t="s">
        <v>20</v>
      </c>
      <c r="B33" s="239" t="s">
        <v>824</v>
      </c>
      <c r="C33" s="231" t="s">
        <v>161</v>
      </c>
      <c r="D33" s="240" t="s">
        <v>1</v>
      </c>
      <c r="E33" s="115"/>
      <c r="F33" s="233">
        <v>500</v>
      </c>
      <c r="G33" s="246" t="s">
        <v>276</v>
      </c>
      <c r="H33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33" s="233" t="str">
        <f>IF(Sklop20[[#This Row],[ZAHTEVANA SHEMA KAKOVOSTI]]&lt;&gt;"",Sklop20[[#This Row],[Preračunana masa/volumen/kos na enoto kg]],"")</f>
        <v/>
      </c>
      <c r="J33" s="234"/>
      <c r="K33" s="251"/>
      <c r="L33" s="251"/>
      <c r="M33" s="235"/>
      <c r="N33" s="236"/>
      <c r="O33" s="236"/>
      <c r="P33" s="244"/>
      <c r="Q33" s="236">
        <f>+Sklop20[[#This Row],[cena/enota brez DDV v EUR]]*Sklop20[[#This Row],[Stopnja DDV (%)]]</f>
        <v>0</v>
      </c>
      <c r="R33" s="236">
        <f>+Sklop20[[#This Row],[cena/enota brez DDV v EUR]]+Sklop20[[#This Row],[Davek (EUR)]]</f>
        <v>0</v>
      </c>
      <c r="S33" s="236">
        <f>+Sklop20[[#This Row],[cena/enota brez DDV v EUR]]*Sklop20[[#This Row],[Okvirna količina]]</f>
        <v>0</v>
      </c>
      <c r="T33" s="238">
        <f>+Sklop20[[#This Row],[Končna cena/enoto mere (EUR) z DDV]]*Sklop20[[#This Row],[Okvirna količina]]</f>
        <v>0</v>
      </c>
      <c r="U33" s="255"/>
    </row>
    <row r="34" spans="1:21" s="57" customFormat="1" ht="12">
      <c r="A34" s="85" t="s">
        <v>21</v>
      </c>
      <c r="B34" s="239" t="s">
        <v>825</v>
      </c>
      <c r="C34" s="231" t="s">
        <v>161</v>
      </c>
      <c r="D34" s="240" t="s">
        <v>1</v>
      </c>
      <c r="E34" s="115"/>
      <c r="F34" s="233">
        <v>600</v>
      </c>
      <c r="G34" s="246" t="s">
        <v>276</v>
      </c>
      <c r="H34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34" s="233" t="str">
        <f>IF(Sklop20[[#This Row],[ZAHTEVANA SHEMA KAKOVOSTI]]&lt;&gt;"",Sklop20[[#This Row],[Preračunana masa/volumen/kos na enoto kg]],"")</f>
        <v/>
      </c>
      <c r="J34" s="234"/>
      <c r="K34" s="251"/>
      <c r="L34" s="251"/>
      <c r="M34" s="235"/>
      <c r="N34" s="236"/>
      <c r="O34" s="236"/>
      <c r="P34" s="244"/>
      <c r="Q34" s="236">
        <f>+Sklop20[[#This Row],[cena/enota brez DDV v EUR]]*Sklop20[[#This Row],[Stopnja DDV (%)]]</f>
        <v>0</v>
      </c>
      <c r="R34" s="236">
        <f>+Sklop20[[#This Row],[cena/enota brez DDV v EUR]]+Sklop20[[#This Row],[Davek (EUR)]]</f>
        <v>0</v>
      </c>
      <c r="S34" s="236">
        <f>+Sklop20[[#This Row],[cena/enota brez DDV v EUR]]*Sklop20[[#This Row],[Okvirna količina]]</f>
        <v>0</v>
      </c>
      <c r="T34" s="238">
        <f>+Sklop20[[#This Row],[Končna cena/enoto mere (EUR) z DDV]]*Sklop20[[#This Row],[Okvirna količina]]</f>
        <v>0</v>
      </c>
      <c r="U34" s="255"/>
    </row>
    <row r="35" spans="1:21" s="57" customFormat="1" ht="12">
      <c r="A35" s="85" t="s">
        <v>22</v>
      </c>
      <c r="B35" s="239" t="s">
        <v>826</v>
      </c>
      <c r="C35" s="231" t="s">
        <v>161</v>
      </c>
      <c r="D35" s="240" t="s">
        <v>1</v>
      </c>
      <c r="E35" s="115"/>
      <c r="F35" s="233">
        <v>300</v>
      </c>
      <c r="G35" s="246" t="s">
        <v>276</v>
      </c>
      <c r="H35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35" s="233" t="str">
        <f>IF(Sklop20[[#This Row],[ZAHTEVANA SHEMA KAKOVOSTI]]&lt;&gt;"",Sklop20[[#This Row],[Preračunana masa/volumen/kos na enoto kg]],"")</f>
        <v/>
      </c>
      <c r="J35" s="234"/>
      <c r="K35" s="251"/>
      <c r="L35" s="251"/>
      <c r="M35" s="235"/>
      <c r="N35" s="236"/>
      <c r="O35" s="236"/>
      <c r="P35" s="244"/>
      <c r="Q35" s="236">
        <f>+Sklop20[[#This Row],[cena/enota brez DDV v EUR]]*Sklop20[[#This Row],[Stopnja DDV (%)]]</f>
        <v>0</v>
      </c>
      <c r="R35" s="236">
        <f>+Sklop20[[#This Row],[cena/enota brez DDV v EUR]]+Sklop20[[#This Row],[Davek (EUR)]]</f>
        <v>0</v>
      </c>
      <c r="S35" s="236">
        <f>+Sklop20[[#This Row],[cena/enota brez DDV v EUR]]*Sklop20[[#This Row],[Okvirna količina]]</f>
        <v>0</v>
      </c>
      <c r="T35" s="238">
        <f>+Sklop20[[#This Row],[Končna cena/enoto mere (EUR) z DDV]]*Sklop20[[#This Row],[Okvirna količina]]</f>
        <v>0</v>
      </c>
      <c r="U35" s="255"/>
    </row>
    <row r="36" spans="1:21" s="57" customFormat="1" ht="12">
      <c r="A36" s="85" t="s">
        <v>23</v>
      </c>
      <c r="B36" s="239" t="s">
        <v>827</v>
      </c>
      <c r="C36" s="231" t="s">
        <v>161</v>
      </c>
      <c r="D36" s="240" t="s">
        <v>1</v>
      </c>
      <c r="E36" s="115"/>
      <c r="F36" s="233">
        <v>200</v>
      </c>
      <c r="G36" s="246" t="s">
        <v>276</v>
      </c>
      <c r="H36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6" s="233" t="str">
        <f>IF(Sklop20[[#This Row],[ZAHTEVANA SHEMA KAKOVOSTI]]&lt;&gt;"",Sklop20[[#This Row],[Preračunana masa/volumen/kos na enoto kg]],"")</f>
        <v/>
      </c>
      <c r="J36" s="234"/>
      <c r="K36" s="251"/>
      <c r="L36" s="251"/>
      <c r="M36" s="235"/>
      <c r="N36" s="236"/>
      <c r="O36" s="236"/>
      <c r="P36" s="244"/>
      <c r="Q36" s="236">
        <f>+Sklop20[[#This Row],[cena/enota brez DDV v EUR]]*Sklop20[[#This Row],[Stopnja DDV (%)]]</f>
        <v>0</v>
      </c>
      <c r="R36" s="236">
        <f>+Sklop20[[#This Row],[cena/enota brez DDV v EUR]]+Sklop20[[#This Row],[Davek (EUR)]]</f>
        <v>0</v>
      </c>
      <c r="S36" s="236">
        <f>+Sklop20[[#This Row],[cena/enota brez DDV v EUR]]*Sklop20[[#This Row],[Okvirna količina]]</f>
        <v>0</v>
      </c>
      <c r="T36" s="238">
        <f>+Sklop20[[#This Row],[Končna cena/enoto mere (EUR) z DDV]]*Sklop20[[#This Row],[Okvirna količina]]</f>
        <v>0</v>
      </c>
      <c r="U36" s="255"/>
    </row>
    <row r="37" spans="1:21" s="57" customFormat="1" ht="24">
      <c r="A37" s="85" t="s">
        <v>24</v>
      </c>
      <c r="B37" s="239" t="s">
        <v>828</v>
      </c>
      <c r="C37" s="231" t="s">
        <v>161</v>
      </c>
      <c r="D37" s="240" t="s">
        <v>1</v>
      </c>
      <c r="E37" s="115"/>
      <c r="F37" s="233">
        <v>600</v>
      </c>
      <c r="G37" s="246" t="s">
        <v>276</v>
      </c>
      <c r="H37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37" s="233" t="str">
        <f>IF(Sklop20[[#This Row],[ZAHTEVANA SHEMA KAKOVOSTI]]&lt;&gt;"",Sklop20[[#This Row],[Preračunana masa/volumen/kos na enoto kg]],"")</f>
        <v/>
      </c>
      <c r="J37" s="234"/>
      <c r="K37" s="251"/>
      <c r="L37" s="251"/>
      <c r="M37" s="235"/>
      <c r="N37" s="236"/>
      <c r="O37" s="236"/>
      <c r="P37" s="244"/>
      <c r="Q37" s="236">
        <f>+Sklop20[[#This Row],[cena/enota brez DDV v EUR]]*Sklop20[[#This Row],[Stopnja DDV (%)]]</f>
        <v>0</v>
      </c>
      <c r="R37" s="236">
        <f>+Sklop20[[#This Row],[cena/enota brez DDV v EUR]]+Sklop20[[#This Row],[Davek (EUR)]]</f>
        <v>0</v>
      </c>
      <c r="S37" s="236">
        <f>+Sklop20[[#This Row],[cena/enota brez DDV v EUR]]*Sklop20[[#This Row],[Okvirna količina]]</f>
        <v>0</v>
      </c>
      <c r="T37" s="238">
        <f>+Sklop20[[#This Row],[Končna cena/enoto mere (EUR) z DDV]]*Sklop20[[#This Row],[Okvirna količina]]</f>
        <v>0</v>
      </c>
      <c r="U37" s="255"/>
    </row>
    <row r="38" spans="1:21" s="57" customFormat="1" ht="12">
      <c r="A38" s="85" t="s">
        <v>25</v>
      </c>
      <c r="B38" s="239" t="s">
        <v>829</v>
      </c>
      <c r="C38" s="231" t="s">
        <v>161</v>
      </c>
      <c r="D38" s="240" t="s">
        <v>1</v>
      </c>
      <c r="E38" s="115"/>
      <c r="F38" s="233">
        <v>700</v>
      </c>
      <c r="G38" s="246" t="s">
        <v>276</v>
      </c>
      <c r="H38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700</v>
      </c>
      <c r="I38" s="233" t="str">
        <f>IF(Sklop20[[#This Row],[ZAHTEVANA SHEMA KAKOVOSTI]]&lt;&gt;"",Sklop20[[#This Row],[Preračunana masa/volumen/kos na enoto kg]],"")</f>
        <v/>
      </c>
      <c r="J38" s="234"/>
      <c r="K38" s="251"/>
      <c r="L38" s="251"/>
      <c r="M38" s="235"/>
      <c r="N38" s="236"/>
      <c r="O38" s="236"/>
      <c r="P38" s="244"/>
      <c r="Q38" s="236">
        <f>+Sklop20[[#This Row],[cena/enota brez DDV v EUR]]*Sklop20[[#This Row],[Stopnja DDV (%)]]</f>
        <v>0</v>
      </c>
      <c r="R38" s="236">
        <f>+Sklop20[[#This Row],[cena/enota brez DDV v EUR]]+Sklop20[[#This Row],[Davek (EUR)]]</f>
        <v>0</v>
      </c>
      <c r="S38" s="236">
        <f>+Sklop20[[#This Row],[cena/enota brez DDV v EUR]]*Sklop20[[#This Row],[Okvirna količina]]</f>
        <v>0</v>
      </c>
      <c r="T38" s="238">
        <f>+Sklop20[[#This Row],[Končna cena/enoto mere (EUR) z DDV]]*Sklop20[[#This Row],[Okvirna količina]]</f>
        <v>0</v>
      </c>
      <c r="U38" s="255"/>
    </row>
    <row r="39" spans="1:21" s="57" customFormat="1" ht="12">
      <c r="A39" s="85" t="s">
        <v>26</v>
      </c>
      <c r="B39" s="239" t="s">
        <v>830</v>
      </c>
      <c r="C39" s="231" t="s">
        <v>161</v>
      </c>
      <c r="D39" s="240" t="s">
        <v>1</v>
      </c>
      <c r="E39" s="115"/>
      <c r="F39" s="233">
        <v>80</v>
      </c>
      <c r="G39" s="246" t="s">
        <v>276</v>
      </c>
      <c r="H39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9" s="233" t="str">
        <f>IF(Sklop20[[#This Row],[ZAHTEVANA SHEMA KAKOVOSTI]]&lt;&gt;"",Sklop20[[#This Row],[Preračunana masa/volumen/kos na enoto kg]],"")</f>
        <v/>
      </c>
      <c r="J39" s="234"/>
      <c r="K39" s="251"/>
      <c r="L39" s="251"/>
      <c r="M39" s="235"/>
      <c r="N39" s="236"/>
      <c r="O39" s="236"/>
      <c r="P39" s="244"/>
      <c r="Q39" s="236">
        <f>+Sklop20[[#This Row],[cena/enota brez DDV v EUR]]*Sklop20[[#This Row],[Stopnja DDV (%)]]</f>
        <v>0</v>
      </c>
      <c r="R39" s="236">
        <f>+Sklop20[[#This Row],[cena/enota brez DDV v EUR]]+Sklop20[[#This Row],[Davek (EUR)]]</f>
        <v>0</v>
      </c>
      <c r="S39" s="236">
        <f>+Sklop20[[#This Row],[cena/enota brez DDV v EUR]]*Sklop20[[#This Row],[Okvirna količina]]</f>
        <v>0</v>
      </c>
      <c r="T39" s="238">
        <f>+Sklop20[[#This Row],[Končna cena/enoto mere (EUR) z DDV]]*Sklop20[[#This Row],[Okvirna količina]]</f>
        <v>0</v>
      </c>
      <c r="U39" s="255"/>
    </row>
    <row r="40" spans="1:21" s="57" customFormat="1" ht="12">
      <c r="A40" s="85" t="s">
        <v>27</v>
      </c>
      <c r="B40" s="239" t="s">
        <v>831</v>
      </c>
      <c r="C40" s="231" t="s">
        <v>161</v>
      </c>
      <c r="D40" s="240" t="s">
        <v>1</v>
      </c>
      <c r="E40" s="115"/>
      <c r="F40" s="233">
        <v>320</v>
      </c>
      <c r="G40" s="246" t="s">
        <v>276</v>
      </c>
      <c r="H40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320</v>
      </c>
      <c r="I40" s="233" t="str">
        <f>IF(Sklop20[[#This Row],[ZAHTEVANA SHEMA KAKOVOSTI]]&lt;&gt;"",Sklop20[[#This Row],[Preračunana masa/volumen/kos na enoto kg]],"")</f>
        <v/>
      </c>
      <c r="J40" s="234"/>
      <c r="K40" s="251"/>
      <c r="L40" s="251"/>
      <c r="M40" s="235"/>
      <c r="N40" s="236"/>
      <c r="O40" s="236"/>
      <c r="P40" s="244"/>
      <c r="Q40" s="236">
        <f>+Sklop20[[#This Row],[cena/enota brez DDV v EUR]]*Sklop20[[#This Row],[Stopnja DDV (%)]]</f>
        <v>0</v>
      </c>
      <c r="R40" s="236">
        <f>+Sklop20[[#This Row],[cena/enota brez DDV v EUR]]+Sklop20[[#This Row],[Davek (EUR)]]</f>
        <v>0</v>
      </c>
      <c r="S40" s="236">
        <f>+Sklop20[[#This Row],[cena/enota brez DDV v EUR]]*Sklop20[[#This Row],[Okvirna količina]]</f>
        <v>0</v>
      </c>
      <c r="T40" s="238">
        <f>+Sklop20[[#This Row],[Končna cena/enoto mere (EUR) z DDV]]*Sklop20[[#This Row],[Okvirna količina]]</f>
        <v>0</v>
      </c>
      <c r="U40" s="255"/>
    </row>
    <row r="41" spans="1:21" s="57" customFormat="1" ht="12">
      <c r="A41" s="85" t="s">
        <v>28</v>
      </c>
      <c r="B41" s="239" t="s">
        <v>832</v>
      </c>
      <c r="C41" s="231" t="s">
        <v>161</v>
      </c>
      <c r="D41" s="240" t="s">
        <v>1</v>
      </c>
      <c r="E41" s="115"/>
      <c r="F41" s="233">
        <v>150</v>
      </c>
      <c r="G41" s="246" t="s">
        <v>276</v>
      </c>
      <c r="H41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41" s="233" t="str">
        <f>IF(Sklop20[[#This Row],[ZAHTEVANA SHEMA KAKOVOSTI]]&lt;&gt;"",Sklop20[[#This Row],[Preračunana masa/volumen/kos na enoto kg]],"")</f>
        <v/>
      </c>
      <c r="J41" s="234"/>
      <c r="K41" s="251"/>
      <c r="L41" s="251"/>
      <c r="M41" s="235"/>
      <c r="N41" s="236"/>
      <c r="O41" s="236"/>
      <c r="P41" s="244"/>
      <c r="Q41" s="236">
        <f>+Sklop20[[#This Row],[cena/enota brez DDV v EUR]]*Sklop20[[#This Row],[Stopnja DDV (%)]]</f>
        <v>0</v>
      </c>
      <c r="R41" s="236">
        <f>+Sklop20[[#This Row],[cena/enota brez DDV v EUR]]+Sklop20[[#This Row],[Davek (EUR)]]</f>
        <v>0</v>
      </c>
      <c r="S41" s="236">
        <f>+Sklop20[[#This Row],[cena/enota brez DDV v EUR]]*Sklop20[[#This Row],[Okvirna količina]]</f>
        <v>0</v>
      </c>
      <c r="T41" s="238">
        <f>+Sklop20[[#This Row],[Končna cena/enoto mere (EUR) z DDV]]*Sklop20[[#This Row],[Okvirna količina]]</f>
        <v>0</v>
      </c>
      <c r="U41" s="255"/>
    </row>
    <row r="42" spans="1:21" s="57" customFormat="1" ht="12">
      <c r="A42" s="85" t="s">
        <v>29</v>
      </c>
      <c r="B42" s="239" t="s">
        <v>833</v>
      </c>
      <c r="C42" s="231" t="s">
        <v>161</v>
      </c>
      <c r="D42" s="240" t="s">
        <v>1</v>
      </c>
      <c r="E42" s="115"/>
      <c r="F42" s="233">
        <v>1400</v>
      </c>
      <c r="G42" s="246" t="s">
        <v>276</v>
      </c>
      <c r="H42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1400</v>
      </c>
      <c r="I42" s="233" t="str">
        <f>IF(Sklop20[[#This Row],[ZAHTEVANA SHEMA KAKOVOSTI]]&lt;&gt;"",Sklop20[[#This Row],[Preračunana masa/volumen/kos na enoto kg]],"")</f>
        <v/>
      </c>
      <c r="J42" s="234"/>
      <c r="K42" s="251"/>
      <c r="L42" s="251"/>
      <c r="M42" s="235"/>
      <c r="N42" s="236"/>
      <c r="O42" s="236"/>
      <c r="P42" s="244"/>
      <c r="Q42" s="236">
        <f>+Sklop20[[#This Row],[cena/enota brez DDV v EUR]]*Sklop20[[#This Row],[Stopnja DDV (%)]]</f>
        <v>0</v>
      </c>
      <c r="R42" s="236">
        <f>+Sklop20[[#This Row],[cena/enota brez DDV v EUR]]+Sklop20[[#This Row],[Davek (EUR)]]</f>
        <v>0</v>
      </c>
      <c r="S42" s="236">
        <f>+Sklop20[[#This Row],[cena/enota brez DDV v EUR]]*Sklop20[[#This Row],[Okvirna količina]]</f>
        <v>0</v>
      </c>
      <c r="T42" s="238">
        <f>+Sklop20[[#This Row],[Končna cena/enoto mere (EUR) z DDV]]*Sklop20[[#This Row],[Okvirna količina]]</f>
        <v>0</v>
      </c>
      <c r="U42" s="255"/>
    </row>
    <row r="43" spans="1:21" s="57" customFormat="1" ht="12">
      <c r="A43" s="85" t="s">
        <v>30</v>
      </c>
      <c r="B43" s="239" t="s">
        <v>834</v>
      </c>
      <c r="C43" s="231" t="s">
        <v>161</v>
      </c>
      <c r="D43" s="240" t="s">
        <v>1</v>
      </c>
      <c r="E43" s="115"/>
      <c r="F43" s="233">
        <v>100</v>
      </c>
      <c r="G43" s="246" t="s">
        <v>276</v>
      </c>
      <c r="H43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43" s="233" t="str">
        <f>IF(Sklop20[[#This Row],[ZAHTEVANA SHEMA KAKOVOSTI]]&lt;&gt;"",Sklop20[[#This Row],[Preračunana masa/volumen/kos na enoto kg]],"")</f>
        <v/>
      </c>
      <c r="J43" s="234"/>
      <c r="K43" s="251"/>
      <c r="L43" s="251"/>
      <c r="M43" s="235"/>
      <c r="N43" s="236"/>
      <c r="O43" s="236"/>
      <c r="P43" s="244"/>
      <c r="Q43" s="236">
        <f>+Sklop20[[#This Row],[cena/enota brez DDV v EUR]]*Sklop20[[#This Row],[Stopnja DDV (%)]]</f>
        <v>0</v>
      </c>
      <c r="R43" s="236">
        <f>+Sklop20[[#This Row],[cena/enota brez DDV v EUR]]+Sklop20[[#This Row],[Davek (EUR)]]</f>
        <v>0</v>
      </c>
      <c r="S43" s="236">
        <f>+Sklop20[[#This Row],[cena/enota brez DDV v EUR]]*Sklop20[[#This Row],[Okvirna količina]]</f>
        <v>0</v>
      </c>
      <c r="T43" s="238">
        <f>+Sklop20[[#This Row],[Končna cena/enoto mere (EUR) z DDV]]*Sklop20[[#This Row],[Okvirna količina]]</f>
        <v>0</v>
      </c>
      <c r="U43" s="255"/>
    </row>
    <row r="44" spans="1:21" s="57" customFormat="1" ht="12">
      <c r="A44" s="85" t="s">
        <v>31</v>
      </c>
      <c r="B44" s="239" t="s">
        <v>835</v>
      </c>
      <c r="C44" s="231" t="s">
        <v>161</v>
      </c>
      <c r="D44" s="240" t="s">
        <v>1</v>
      </c>
      <c r="E44" s="115"/>
      <c r="F44" s="233">
        <v>300</v>
      </c>
      <c r="G44" s="246" t="s">
        <v>276</v>
      </c>
      <c r="H44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44" s="233" t="str">
        <f>IF(Sklop20[[#This Row],[ZAHTEVANA SHEMA KAKOVOSTI]]&lt;&gt;"",Sklop20[[#This Row],[Preračunana masa/volumen/kos na enoto kg]],"")</f>
        <v/>
      </c>
      <c r="J44" s="234"/>
      <c r="K44" s="251"/>
      <c r="L44" s="251"/>
      <c r="M44" s="235"/>
      <c r="N44" s="236"/>
      <c r="O44" s="236"/>
      <c r="P44" s="244"/>
      <c r="Q44" s="236">
        <f>+Sklop20[[#This Row],[cena/enota brez DDV v EUR]]*Sklop20[[#This Row],[Stopnja DDV (%)]]</f>
        <v>0</v>
      </c>
      <c r="R44" s="236">
        <f>+Sklop20[[#This Row],[cena/enota brez DDV v EUR]]+Sklop20[[#This Row],[Davek (EUR)]]</f>
        <v>0</v>
      </c>
      <c r="S44" s="236">
        <f>+Sklop20[[#This Row],[cena/enota brez DDV v EUR]]*Sklop20[[#This Row],[Okvirna količina]]</f>
        <v>0</v>
      </c>
      <c r="T44" s="238">
        <f>+Sklop20[[#This Row],[Končna cena/enoto mere (EUR) z DDV]]*Sklop20[[#This Row],[Okvirna količina]]</f>
        <v>0</v>
      </c>
      <c r="U44" s="255"/>
    </row>
    <row r="45" spans="1:21" s="57" customFormat="1" ht="12">
      <c r="A45" s="85" t="s">
        <v>32</v>
      </c>
      <c r="B45" s="239" t="s">
        <v>836</v>
      </c>
      <c r="C45" s="231" t="s">
        <v>161</v>
      </c>
      <c r="D45" s="240" t="s">
        <v>1</v>
      </c>
      <c r="E45" s="115"/>
      <c r="F45" s="233">
        <v>350</v>
      </c>
      <c r="G45" s="246" t="s">
        <v>276</v>
      </c>
      <c r="H45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45" s="233" t="str">
        <f>IF(Sklop20[[#This Row],[ZAHTEVANA SHEMA KAKOVOSTI]]&lt;&gt;"",Sklop20[[#This Row],[Preračunana masa/volumen/kos na enoto kg]],"")</f>
        <v/>
      </c>
      <c r="J45" s="234"/>
      <c r="K45" s="251"/>
      <c r="L45" s="251"/>
      <c r="M45" s="235"/>
      <c r="N45" s="236"/>
      <c r="O45" s="236"/>
      <c r="P45" s="244"/>
      <c r="Q45" s="236">
        <f>+Sklop20[[#This Row],[cena/enota brez DDV v EUR]]*Sklop20[[#This Row],[Stopnja DDV (%)]]</f>
        <v>0</v>
      </c>
      <c r="R45" s="236">
        <f>+Sklop20[[#This Row],[cena/enota brez DDV v EUR]]+Sklop20[[#This Row],[Davek (EUR)]]</f>
        <v>0</v>
      </c>
      <c r="S45" s="236">
        <f>+Sklop20[[#This Row],[cena/enota brez DDV v EUR]]*Sklop20[[#This Row],[Okvirna količina]]</f>
        <v>0</v>
      </c>
      <c r="T45" s="238">
        <f>+Sklop20[[#This Row],[Končna cena/enoto mere (EUR) z DDV]]*Sklop20[[#This Row],[Okvirna količina]]</f>
        <v>0</v>
      </c>
      <c r="U45" s="255"/>
    </row>
    <row r="46" spans="1:21" s="57" customFormat="1" ht="12">
      <c r="A46" s="85" t="s">
        <v>33</v>
      </c>
      <c r="B46" s="239" t="s">
        <v>837</v>
      </c>
      <c r="C46" s="231" t="s">
        <v>161</v>
      </c>
      <c r="D46" s="240" t="s">
        <v>1</v>
      </c>
      <c r="E46" s="115"/>
      <c r="F46" s="233">
        <v>30</v>
      </c>
      <c r="G46" s="246" t="s">
        <v>276</v>
      </c>
      <c r="H46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6" s="233" t="str">
        <f>IF(Sklop20[[#This Row],[ZAHTEVANA SHEMA KAKOVOSTI]]&lt;&gt;"",Sklop20[[#This Row],[Preračunana masa/volumen/kos na enoto kg]],"")</f>
        <v/>
      </c>
      <c r="J46" s="234"/>
      <c r="K46" s="251"/>
      <c r="L46" s="251"/>
      <c r="M46" s="235"/>
      <c r="N46" s="236"/>
      <c r="O46" s="236"/>
      <c r="P46" s="244"/>
      <c r="Q46" s="236">
        <f>+Sklop20[[#This Row],[cena/enota brez DDV v EUR]]*Sklop20[[#This Row],[Stopnja DDV (%)]]</f>
        <v>0</v>
      </c>
      <c r="R46" s="236">
        <f>+Sklop20[[#This Row],[cena/enota brez DDV v EUR]]+Sklop20[[#This Row],[Davek (EUR)]]</f>
        <v>0</v>
      </c>
      <c r="S46" s="236">
        <f>+Sklop20[[#This Row],[cena/enota brez DDV v EUR]]*Sklop20[[#This Row],[Okvirna količina]]</f>
        <v>0</v>
      </c>
      <c r="T46" s="238">
        <f>+Sklop20[[#This Row],[Končna cena/enoto mere (EUR) z DDV]]*Sklop20[[#This Row],[Okvirna količina]]</f>
        <v>0</v>
      </c>
      <c r="U46" s="255"/>
    </row>
    <row r="47" spans="1:21" s="57" customFormat="1" ht="12">
      <c r="A47" s="85" t="s">
        <v>34</v>
      </c>
      <c r="B47" s="239" t="s">
        <v>838</v>
      </c>
      <c r="C47" s="231" t="s">
        <v>161</v>
      </c>
      <c r="D47" s="240" t="s">
        <v>1</v>
      </c>
      <c r="E47" s="115"/>
      <c r="F47" s="233">
        <v>100</v>
      </c>
      <c r="G47" s="246" t="s">
        <v>276</v>
      </c>
      <c r="H47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47" s="233" t="str">
        <f>IF(Sklop20[[#This Row],[ZAHTEVANA SHEMA KAKOVOSTI]]&lt;&gt;"",Sklop20[[#This Row],[Preračunana masa/volumen/kos na enoto kg]],"")</f>
        <v/>
      </c>
      <c r="J47" s="234"/>
      <c r="K47" s="251"/>
      <c r="L47" s="251"/>
      <c r="M47" s="235"/>
      <c r="N47" s="236"/>
      <c r="O47" s="236"/>
      <c r="P47" s="244"/>
      <c r="Q47" s="236">
        <f>+Sklop20[[#This Row],[cena/enota brez DDV v EUR]]*Sklop20[[#This Row],[Stopnja DDV (%)]]</f>
        <v>0</v>
      </c>
      <c r="R47" s="236">
        <f>+Sklop20[[#This Row],[cena/enota brez DDV v EUR]]+Sklop20[[#This Row],[Davek (EUR)]]</f>
        <v>0</v>
      </c>
      <c r="S47" s="236">
        <f>+Sklop20[[#This Row],[cena/enota brez DDV v EUR]]*Sklop20[[#This Row],[Okvirna količina]]</f>
        <v>0</v>
      </c>
      <c r="T47" s="238">
        <f>+Sklop20[[#This Row],[Končna cena/enoto mere (EUR) z DDV]]*Sklop20[[#This Row],[Okvirna količina]]</f>
        <v>0</v>
      </c>
      <c r="U47" s="255"/>
    </row>
    <row r="48" spans="1:21" s="57" customFormat="1" ht="12">
      <c r="A48" s="85" t="s">
        <v>35</v>
      </c>
      <c r="B48" s="239" t="s">
        <v>839</v>
      </c>
      <c r="C48" s="231" t="s">
        <v>161</v>
      </c>
      <c r="D48" s="240" t="s">
        <v>1</v>
      </c>
      <c r="E48" s="115"/>
      <c r="F48" s="233">
        <v>850</v>
      </c>
      <c r="G48" s="246" t="s">
        <v>276</v>
      </c>
      <c r="H48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850</v>
      </c>
      <c r="I48" s="233" t="str">
        <f>IF(Sklop20[[#This Row],[ZAHTEVANA SHEMA KAKOVOSTI]]&lt;&gt;"",Sklop20[[#This Row],[Preračunana masa/volumen/kos na enoto kg]],"")</f>
        <v/>
      </c>
      <c r="J48" s="234"/>
      <c r="K48" s="251"/>
      <c r="L48" s="251"/>
      <c r="M48" s="235"/>
      <c r="N48" s="236"/>
      <c r="O48" s="236"/>
      <c r="P48" s="244"/>
      <c r="Q48" s="236">
        <f>+Sklop20[[#This Row],[cena/enota brez DDV v EUR]]*Sklop20[[#This Row],[Stopnja DDV (%)]]</f>
        <v>0</v>
      </c>
      <c r="R48" s="236">
        <f>+Sklop20[[#This Row],[cena/enota brez DDV v EUR]]+Sklop20[[#This Row],[Davek (EUR)]]</f>
        <v>0</v>
      </c>
      <c r="S48" s="236">
        <f>+Sklop20[[#This Row],[cena/enota brez DDV v EUR]]*Sklop20[[#This Row],[Okvirna količina]]</f>
        <v>0</v>
      </c>
      <c r="T48" s="238">
        <f>+Sklop20[[#This Row],[Končna cena/enoto mere (EUR) z DDV]]*Sklop20[[#This Row],[Okvirna količina]]</f>
        <v>0</v>
      </c>
      <c r="U48" s="255"/>
    </row>
    <row r="49" spans="1:21" s="57" customFormat="1" ht="12">
      <c r="A49" s="85" t="s">
        <v>36</v>
      </c>
      <c r="B49" s="239" t="s">
        <v>840</v>
      </c>
      <c r="C49" s="231" t="s">
        <v>161</v>
      </c>
      <c r="D49" s="240" t="s">
        <v>1</v>
      </c>
      <c r="E49" s="115"/>
      <c r="F49" s="233">
        <v>1700</v>
      </c>
      <c r="G49" s="246" t="s">
        <v>276</v>
      </c>
      <c r="H49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1700</v>
      </c>
      <c r="I49" s="233" t="str">
        <f>IF(Sklop20[[#This Row],[ZAHTEVANA SHEMA KAKOVOSTI]]&lt;&gt;"",Sklop20[[#This Row],[Preračunana masa/volumen/kos na enoto kg]],"")</f>
        <v/>
      </c>
      <c r="J49" s="234"/>
      <c r="K49" s="251"/>
      <c r="L49" s="251"/>
      <c r="M49" s="235"/>
      <c r="N49" s="236"/>
      <c r="O49" s="236"/>
      <c r="P49" s="244"/>
      <c r="Q49" s="236">
        <f>+Sklop20[[#This Row],[cena/enota brez DDV v EUR]]*Sklop20[[#This Row],[Stopnja DDV (%)]]</f>
        <v>0</v>
      </c>
      <c r="R49" s="236">
        <f>+Sklop20[[#This Row],[cena/enota brez DDV v EUR]]+Sklop20[[#This Row],[Davek (EUR)]]</f>
        <v>0</v>
      </c>
      <c r="S49" s="236">
        <f>+Sklop20[[#This Row],[cena/enota brez DDV v EUR]]*Sklop20[[#This Row],[Okvirna količina]]</f>
        <v>0</v>
      </c>
      <c r="T49" s="238">
        <f>+Sklop20[[#This Row],[Končna cena/enoto mere (EUR) z DDV]]*Sklop20[[#This Row],[Okvirna količina]]</f>
        <v>0</v>
      </c>
      <c r="U49" s="255"/>
    </row>
    <row r="50" spans="1:21" s="57" customFormat="1" ht="12">
      <c r="A50" s="85" t="s">
        <v>37</v>
      </c>
      <c r="B50" s="239" t="s">
        <v>841</v>
      </c>
      <c r="C50" s="231" t="s">
        <v>161</v>
      </c>
      <c r="D50" s="240" t="s">
        <v>1</v>
      </c>
      <c r="E50" s="115"/>
      <c r="F50" s="233">
        <v>100</v>
      </c>
      <c r="G50" s="246" t="s">
        <v>276</v>
      </c>
      <c r="H50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50" s="233" t="str">
        <f>IF(Sklop20[[#This Row],[ZAHTEVANA SHEMA KAKOVOSTI]]&lt;&gt;"",Sklop20[[#This Row],[Preračunana masa/volumen/kos na enoto kg]],"")</f>
        <v/>
      </c>
      <c r="J50" s="234"/>
      <c r="K50" s="251"/>
      <c r="L50" s="251"/>
      <c r="M50" s="235"/>
      <c r="N50" s="236"/>
      <c r="O50" s="236"/>
      <c r="P50" s="244"/>
      <c r="Q50" s="236">
        <f>+Sklop20[[#This Row],[cena/enota brez DDV v EUR]]*Sklop20[[#This Row],[Stopnja DDV (%)]]</f>
        <v>0</v>
      </c>
      <c r="R50" s="236">
        <f>+Sklop20[[#This Row],[cena/enota brez DDV v EUR]]+Sklop20[[#This Row],[Davek (EUR)]]</f>
        <v>0</v>
      </c>
      <c r="S50" s="236">
        <f>+Sklop20[[#This Row],[cena/enota brez DDV v EUR]]*Sklop20[[#This Row],[Okvirna količina]]</f>
        <v>0</v>
      </c>
      <c r="T50" s="238">
        <f>+Sklop20[[#This Row],[Končna cena/enoto mere (EUR) z DDV]]*Sklop20[[#This Row],[Okvirna količina]]</f>
        <v>0</v>
      </c>
      <c r="U50" s="255"/>
    </row>
    <row r="51" spans="1:21" s="57" customFormat="1" ht="12">
      <c r="A51" s="85" t="s">
        <v>38</v>
      </c>
      <c r="B51" s="239" t="s">
        <v>842</v>
      </c>
      <c r="C51" s="231" t="s">
        <v>161</v>
      </c>
      <c r="D51" s="240" t="s">
        <v>1</v>
      </c>
      <c r="E51" s="115"/>
      <c r="F51" s="233">
        <v>800</v>
      </c>
      <c r="G51" s="246" t="s">
        <v>276</v>
      </c>
      <c r="H51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51" s="233" t="str">
        <f>IF(Sklop20[[#This Row],[ZAHTEVANA SHEMA KAKOVOSTI]]&lt;&gt;"",Sklop20[[#This Row],[Preračunana masa/volumen/kos na enoto kg]],"")</f>
        <v/>
      </c>
      <c r="J51" s="234"/>
      <c r="K51" s="251"/>
      <c r="L51" s="251"/>
      <c r="M51" s="235"/>
      <c r="N51" s="236"/>
      <c r="O51" s="236"/>
      <c r="P51" s="244"/>
      <c r="Q51" s="236">
        <f>+Sklop20[[#This Row],[cena/enota brez DDV v EUR]]*Sklop20[[#This Row],[Stopnja DDV (%)]]</f>
        <v>0</v>
      </c>
      <c r="R51" s="236">
        <f>+Sklop20[[#This Row],[cena/enota brez DDV v EUR]]+Sklop20[[#This Row],[Davek (EUR)]]</f>
        <v>0</v>
      </c>
      <c r="S51" s="236">
        <f>+Sklop20[[#This Row],[cena/enota brez DDV v EUR]]*Sklop20[[#This Row],[Okvirna količina]]</f>
        <v>0</v>
      </c>
      <c r="T51" s="238">
        <f>+Sklop20[[#This Row],[Končna cena/enoto mere (EUR) z DDV]]*Sklop20[[#This Row],[Okvirna količina]]</f>
        <v>0</v>
      </c>
      <c r="U51" s="255"/>
    </row>
    <row r="52" spans="1:21" s="57" customFormat="1" ht="12">
      <c r="A52" s="85" t="s">
        <v>39</v>
      </c>
      <c r="B52" s="239" t="s">
        <v>843</v>
      </c>
      <c r="C52" s="231" t="s">
        <v>161</v>
      </c>
      <c r="D52" s="240" t="s">
        <v>1</v>
      </c>
      <c r="E52" s="115"/>
      <c r="F52" s="233">
        <v>20</v>
      </c>
      <c r="G52" s="246" t="s">
        <v>276</v>
      </c>
      <c r="H52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52" s="233" t="str">
        <f>IF(Sklop20[[#This Row],[ZAHTEVANA SHEMA KAKOVOSTI]]&lt;&gt;"",Sklop20[[#This Row],[Preračunana masa/volumen/kos na enoto kg]],"")</f>
        <v/>
      </c>
      <c r="J52" s="234"/>
      <c r="K52" s="251"/>
      <c r="L52" s="251"/>
      <c r="M52" s="235"/>
      <c r="N52" s="236"/>
      <c r="O52" s="236"/>
      <c r="P52" s="244"/>
      <c r="Q52" s="236">
        <f>+Sklop20[[#This Row],[cena/enota brez DDV v EUR]]*Sklop20[[#This Row],[Stopnja DDV (%)]]</f>
        <v>0</v>
      </c>
      <c r="R52" s="236">
        <f>+Sklop20[[#This Row],[cena/enota brez DDV v EUR]]+Sklop20[[#This Row],[Davek (EUR)]]</f>
        <v>0</v>
      </c>
      <c r="S52" s="236">
        <f>+Sklop20[[#This Row],[cena/enota brez DDV v EUR]]*Sklop20[[#This Row],[Okvirna količina]]</f>
        <v>0</v>
      </c>
      <c r="T52" s="238">
        <f>+Sklop20[[#This Row],[Končna cena/enoto mere (EUR) z DDV]]*Sklop20[[#This Row],[Okvirna količina]]</f>
        <v>0</v>
      </c>
      <c r="U52" s="255"/>
    </row>
    <row r="53" spans="1:21" s="57" customFormat="1" ht="10.5" customHeight="1">
      <c r="A53" s="85" t="s">
        <v>40</v>
      </c>
      <c r="B53" s="239" t="s">
        <v>844</v>
      </c>
      <c r="C53" s="231" t="s">
        <v>161</v>
      </c>
      <c r="D53" s="240" t="s">
        <v>1</v>
      </c>
      <c r="E53" s="115"/>
      <c r="F53" s="233">
        <v>1800</v>
      </c>
      <c r="G53" s="246" t="s">
        <v>276</v>
      </c>
      <c r="H53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1800</v>
      </c>
      <c r="I53" s="233" t="str">
        <f>IF(Sklop20[[#This Row],[ZAHTEVANA SHEMA KAKOVOSTI]]&lt;&gt;"",Sklop20[[#This Row],[Preračunana masa/volumen/kos na enoto kg]],"")</f>
        <v/>
      </c>
      <c r="J53" s="234"/>
      <c r="K53" s="251"/>
      <c r="L53" s="251"/>
      <c r="M53" s="235"/>
      <c r="N53" s="236"/>
      <c r="O53" s="236"/>
      <c r="P53" s="244"/>
      <c r="Q53" s="236">
        <f>+Sklop20[[#This Row],[cena/enota brez DDV v EUR]]*Sklop20[[#This Row],[Stopnja DDV (%)]]</f>
        <v>0</v>
      </c>
      <c r="R53" s="236">
        <f>+Sklop20[[#This Row],[cena/enota brez DDV v EUR]]+Sklop20[[#This Row],[Davek (EUR)]]</f>
        <v>0</v>
      </c>
      <c r="S53" s="236">
        <f>+Sklop20[[#This Row],[cena/enota brez DDV v EUR]]*Sklop20[[#This Row],[Okvirna količina]]</f>
        <v>0</v>
      </c>
      <c r="T53" s="238">
        <f>+Sklop20[[#This Row],[Končna cena/enoto mere (EUR) z DDV]]*Sklop20[[#This Row],[Okvirna količina]]</f>
        <v>0</v>
      </c>
      <c r="U53" s="255"/>
    </row>
    <row r="54" spans="1:21" s="57" customFormat="1" ht="10.5" customHeight="1">
      <c r="A54" s="85" t="s">
        <v>41</v>
      </c>
      <c r="B54" s="270" t="s">
        <v>1264</v>
      </c>
      <c r="C54" s="231" t="s">
        <v>161</v>
      </c>
      <c r="D54" s="240" t="s">
        <v>1</v>
      </c>
      <c r="E54" s="115"/>
      <c r="F54" s="394">
        <v>100</v>
      </c>
      <c r="G54" s="531" t="s">
        <v>276</v>
      </c>
      <c r="H54" s="5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54" s="394" t="str">
        <f>IF(Sklop20[[#This Row],[ZAHTEVANA SHEMA KAKOVOSTI]]&lt;&gt;"",Sklop20[[#This Row],[Preračunana masa/volumen/kos na enoto kg]],"")</f>
        <v/>
      </c>
      <c r="J54" s="269"/>
      <c r="K54" s="242"/>
      <c r="L54" s="242"/>
      <c r="M54" s="235"/>
      <c r="N54" s="243"/>
      <c r="O54" s="243"/>
      <c r="P54" s="248"/>
      <c r="Q54" s="243">
        <f>+Sklop20[[#This Row],[cena/enota brez DDV v EUR]]*Sklop20[[#This Row],[Stopnja DDV (%)]]</f>
        <v>0</v>
      </c>
      <c r="R54" s="243">
        <f>+Sklop20[[#This Row],[cena/enota brez DDV v EUR]]+Sklop20[[#This Row],[Davek (EUR)]]</f>
        <v>0</v>
      </c>
      <c r="S54" s="243">
        <f>+Sklop20[[#This Row],[cena/enota brez DDV v EUR]]*Sklop20[[#This Row],[Okvirna količina]]</f>
        <v>0</v>
      </c>
      <c r="T54" s="518">
        <f>+Sklop20[[#This Row],[Končna cena/enoto mere (EUR) z DDV]]*Sklop20[[#This Row],[Okvirna količina]]</f>
        <v>0</v>
      </c>
      <c r="U54" s="245"/>
    </row>
    <row r="55" spans="1:21" s="57" customFormat="1" ht="10.5" customHeight="1">
      <c r="A55" s="85" t="s">
        <v>42</v>
      </c>
      <c r="B55" s="270" t="s">
        <v>1265</v>
      </c>
      <c r="C55" s="231" t="s">
        <v>161</v>
      </c>
      <c r="D55" s="240" t="s">
        <v>1</v>
      </c>
      <c r="E55" s="115"/>
      <c r="F55" s="394">
        <v>150</v>
      </c>
      <c r="G55" s="531" t="s">
        <v>276</v>
      </c>
      <c r="H55" s="5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55" s="394" t="str">
        <f>IF(Sklop20[[#This Row],[ZAHTEVANA SHEMA KAKOVOSTI]]&lt;&gt;"",Sklop20[[#This Row],[Preračunana masa/volumen/kos na enoto kg]],"")</f>
        <v/>
      </c>
      <c r="J55" s="269"/>
      <c r="K55" s="242"/>
      <c r="L55" s="242"/>
      <c r="M55" s="235"/>
      <c r="N55" s="243"/>
      <c r="O55" s="243"/>
      <c r="P55" s="248"/>
      <c r="Q55" s="243">
        <f>+Sklop20[[#This Row],[cena/enota brez DDV v EUR]]*Sklop20[[#This Row],[Stopnja DDV (%)]]</f>
        <v>0</v>
      </c>
      <c r="R55" s="243">
        <f>+Sklop20[[#This Row],[cena/enota brez DDV v EUR]]+Sklop20[[#This Row],[Davek (EUR)]]</f>
        <v>0</v>
      </c>
      <c r="S55" s="243">
        <f>+Sklop20[[#This Row],[cena/enota brez DDV v EUR]]*Sklop20[[#This Row],[Okvirna količina]]</f>
        <v>0</v>
      </c>
      <c r="T55" s="518">
        <f>+Sklop20[[#This Row],[Končna cena/enoto mere (EUR) z DDV]]*Sklop20[[#This Row],[Okvirna količina]]</f>
        <v>0</v>
      </c>
      <c r="U55" s="245"/>
    </row>
    <row r="56" spans="1:21" s="57" customFormat="1" ht="27" customHeight="1">
      <c r="A56" s="85" t="s">
        <v>43</v>
      </c>
      <c r="B56" s="270" t="s">
        <v>1266</v>
      </c>
      <c r="C56" s="231" t="s">
        <v>161</v>
      </c>
      <c r="D56" s="240" t="s">
        <v>1</v>
      </c>
      <c r="E56" s="115"/>
      <c r="F56" s="394">
        <v>100</v>
      </c>
      <c r="G56" s="531" t="s">
        <v>276</v>
      </c>
      <c r="H56" s="5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56" s="394" t="str">
        <f>IF(Sklop20[[#This Row],[ZAHTEVANA SHEMA KAKOVOSTI]]&lt;&gt;"",Sklop20[[#This Row],[Preračunana masa/volumen/kos na enoto kg]],"")</f>
        <v/>
      </c>
      <c r="J56" s="269"/>
      <c r="K56" s="242"/>
      <c r="L56" s="242"/>
      <c r="M56" s="235"/>
      <c r="N56" s="243"/>
      <c r="O56" s="243"/>
      <c r="P56" s="248"/>
      <c r="Q56" s="243">
        <f>+Sklop20[[#This Row],[cena/enota brez DDV v EUR]]*Sklop20[[#This Row],[Stopnja DDV (%)]]</f>
        <v>0</v>
      </c>
      <c r="R56" s="243">
        <f>+Sklop20[[#This Row],[cena/enota brez DDV v EUR]]+Sklop20[[#This Row],[Davek (EUR)]]</f>
        <v>0</v>
      </c>
      <c r="S56" s="243">
        <f>+Sklop20[[#This Row],[cena/enota brez DDV v EUR]]*Sklop20[[#This Row],[Okvirna količina]]</f>
        <v>0</v>
      </c>
      <c r="T56" s="518">
        <f>+Sklop20[[#This Row],[Končna cena/enoto mere (EUR) z DDV]]*Sklop20[[#This Row],[Okvirna količina]]</f>
        <v>0</v>
      </c>
      <c r="U56" s="245"/>
    </row>
    <row r="57" spans="1:21" s="57" customFormat="1" ht="13.5" customHeight="1">
      <c r="A57" s="85" t="s">
        <v>44</v>
      </c>
      <c r="B57" s="270" t="s">
        <v>1267</v>
      </c>
      <c r="C57" s="231" t="s">
        <v>161</v>
      </c>
      <c r="D57" s="240" t="s">
        <v>1</v>
      </c>
      <c r="E57" s="115"/>
      <c r="F57" s="394">
        <v>50</v>
      </c>
      <c r="G57" s="531" t="s">
        <v>276</v>
      </c>
      <c r="H57" s="5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57" s="394" t="str">
        <f>IF(Sklop20[[#This Row],[ZAHTEVANA SHEMA KAKOVOSTI]]&lt;&gt;"",Sklop20[[#This Row],[Preračunana masa/volumen/kos na enoto kg]],"")</f>
        <v/>
      </c>
      <c r="J57" s="269"/>
      <c r="K57" s="242"/>
      <c r="L57" s="242"/>
      <c r="M57" s="235"/>
      <c r="N57" s="243"/>
      <c r="O57" s="243"/>
      <c r="P57" s="248"/>
      <c r="Q57" s="243">
        <f>+Sklop20[[#This Row],[cena/enota brez DDV v EUR]]*Sklop20[[#This Row],[Stopnja DDV (%)]]</f>
        <v>0</v>
      </c>
      <c r="R57" s="243">
        <f>+Sklop20[[#This Row],[cena/enota brez DDV v EUR]]+Sklop20[[#This Row],[Davek (EUR)]]</f>
        <v>0</v>
      </c>
      <c r="S57" s="243">
        <f>+Sklop20[[#This Row],[cena/enota brez DDV v EUR]]*Sklop20[[#This Row],[Okvirna količina]]</f>
        <v>0</v>
      </c>
      <c r="T57" s="518">
        <f>+Sklop20[[#This Row],[Končna cena/enoto mere (EUR) z DDV]]*Sklop20[[#This Row],[Okvirna količina]]</f>
        <v>0</v>
      </c>
      <c r="U57" s="245"/>
    </row>
    <row r="58" spans="1:21">
      <c r="A58" s="335" t="s">
        <v>182</v>
      </c>
      <c r="B58" s="336"/>
      <c r="C58" s="337"/>
      <c r="D58" s="337"/>
      <c r="E58" s="338"/>
      <c r="F58" s="342"/>
      <c r="G58" s="340"/>
      <c r="H58" s="341">
        <f>SUBTOTAL(109,Sklop20[Preračunana masa/volumen/kos na enoto kg])</f>
        <v>18004</v>
      </c>
      <c r="I58" s="341">
        <f>SUBTOTAL(109,Sklop20[Živila iz shem kakovosti (kg)])</f>
        <v>0</v>
      </c>
      <c r="J58" s="342"/>
      <c r="K58" s="353"/>
      <c r="L58" s="353"/>
      <c r="M58" s="344"/>
      <c r="N58" s="345"/>
      <c r="O58" s="345"/>
      <c r="P58" s="345"/>
      <c r="Q58" s="346"/>
      <c r="R58" s="342"/>
      <c r="S58" s="346">
        <f>SUBTOTAL(109,Sklop20[Vrednost za okvirno količino (EUR) brez DDV])</f>
        <v>0</v>
      </c>
      <c r="T58" s="346">
        <f>SUBTOTAL(109,Sklop20[Vrednost za okvirno količino (EUR) z DDV])</f>
        <v>0</v>
      </c>
      <c r="U58" s="347">
        <f>SUBTOTAL(103,Sklop20[Shema kakovosti
(nacionalne, evropske)
])</f>
        <v>0</v>
      </c>
    </row>
    <row r="59" spans="1:21" ht="15">
      <c r="A59" s="7"/>
      <c r="B59" s="5"/>
      <c r="C59" s="28"/>
      <c r="D59" s="28"/>
      <c r="E59" s="27"/>
      <c r="F59" s="8"/>
      <c r="H59" s="9"/>
      <c r="I59" s="9"/>
      <c r="J59" s="9"/>
      <c r="K59" s="9"/>
      <c r="L59" s="22"/>
      <c r="M59" s="22"/>
      <c r="N59" s="9"/>
      <c r="O59" s="9"/>
      <c r="P59" s="9"/>
      <c r="Q59" s="9"/>
      <c r="R59" s="9"/>
      <c r="S59" s="4"/>
      <c r="T59" s="4"/>
      <c r="U59" s="8"/>
    </row>
    <row r="60" spans="1:21">
      <c r="A60" s="50" t="s">
        <v>178</v>
      </c>
      <c r="B60" s="18"/>
      <c r="C60" s="30"/>
      <c r="D60" s="30"/>
      <c r="E60" s="109"/>
      <c r="Q60" s="50"/>
      <c r="R60" s="50"/>
      <c r="S60" s="50"/>
      <c r="T60" s="50"/>
    </row>
    <row r="61" spans="1:21">
      <c r="A61" s="13" t="s">
        <v>180</v>
      </c>
      <c r="B61" s="18"/>
      <c r="C61" s="30"/>
      <c r="D61" s="30"/>
      <c r="E61" s="109"/>
    </row>
    <row r="62" spans="1:21">
      <c r="A62" s="104" t="s">
        <v>265</v>
      </c>
      <c r="F62" s="70"/>
      <c r="G62" s="70"/>
      <c r="H62" s="31"/>
      <c r="I62" s="31"/>
      <c r="J62" s="31"/>
      <c r="K62" s="31"/>
      <c r="L62" s="56"/>
      <c r="M62" s="56"/>
      <c r="N62" s="31"/>
      <c r="O62" s="31"/>
      <c r="P62" s="31"/>
      <c r="Q62" s="31"/>
      <c r="R62" s="31"/>
    </row>
    <row r="63" spans="1:21">
      <c r="A63" s="691" t="s">
        <v>254</v>
      </c>
      <c r="B63" s="691"/>
      <c r="C63" s="691"/>
      <c r="D63" s="691"/>
      <c r="E63" s="691"/>
      <c r="F63" s="691"/>
      <c r="G63" s="691"/>
      <c r="H63" s="691"/>
      <c r="I63" s="691"/>
      <c r="J63" s="691"/>
      <c r="K63" s="691"/>
      <c r="L63" s="691"/>
      <c r="M63" s="56"/>
      <c r="N63" s="31"/>
      <c r="O63" s="31"/>
      <c r="P63" s="31"/>
      <c r="Q63" s="31"/>
      <c r="R63" s="31"/>
    </row>
    <row r="64" spans="1:21">
      <c r="N64" s="31"/>
      <c r="O64" s="31"/>
      <c r="P64" s="31"/>
      <c r="Q64" s="31"/>
      <c r="R64" s="31"/>
    </row>
    <row r="65" spans="1:21">
      <c r="A65" s="104" t="s">
        <v>66</v>
      </c>
      <c r="F65" s="70"/>
      <c r="G65" s="70" t="s">
        <v>67</v>
      </c>
      <c r="H65" s="31"/>
      <c r="I65" s="31"/>
      <c r="J65" s="31"/>
      <c r="K65" s="31"/>
      <c r="L65" s="56"/>
      <c r="M65" s="56"/>
      <c r="N65" s="31"/>
      <c r="O65" s="31"/>
      <c r="P65" s="31"/>
      <c r="Q65" s="31" t="s">
        <v>68</v>
      </c>
      <c r="R65" s="31"/>
    </row>
    <row r="66" spans="1:21" ht="15">
      <c r="A66" s="7"/>
      <c r="B66" s="5"/>
      <c r="C66" s="28"/>
      <c r="D66" s="28"/>
      <c r="E66" s="27"/>
      <c r="F66" s="8"/>
      <c r="H66" s="9"/>
      <c r="I66" s="9"/>
      <c r="J66" s="9"/>
      <c r="K66" s="9"/>
      <c r="L66" s="22"/>
      <c r="M66" s="22"/>
      <c r="N66" s="9"/>
      <c r="O66" s="9"/>
      <c r="P66" s="9"/>
      <c r="Q66" s="9"/>
      <c r="R66" s="9"/>
      <c r="S66" s="4"/>
      <c r="T66" s="4"/>
      <c r="U66" s="8"/>
    </row>
    <row r="67" spans="1:21">
      <c r="B67" s="18"/>
      <c r="C67" s="30"/>
      <c r="D67" s="30"/>
      <c r="E67" s="109"/>
    </row>
    <row r="68" spans="1:21">
      <c r="B68" s="18"/>
      <c r="C68" s="30"/>
      <c r="D68" s="30"/>
      <c r="E68" s="109"/>
    </row>
    <row r="69" spans="1:21">
      <c r="B69" s="18"/>
      <c r="C69" s="30"/>
      <c r="D69" s="30"/>
      <c r="E69" s="109"/>
    </row>
    <row r="70" spans="1:21">
      <c r="B70" s="18"/>
      <c r="C70" s="30"/>
      <c r="D70" s="30"/>
      <c r="E70" s="109"/>
    </row>
    <row r="71" spans="1:21">
      <c r="B71" s="18"/>
      <c r="C71" s="30"/>
      <c r="D71" s="30"/>
      <c r="E71" s="109"/>
    </row>
    <row r="72" spans="1:21">
      <c r="B72" s="18"/>
      <c r="C72" s="30"/>
      <c r="D72" s="30"/>
      <c r="E72" s="109"/>
    </row>
    <row r="73" spans="1:21">
      <c r="B73" s="18"/>
      <c r="C73" s="30"/>
      <c r="D73" s="30"/>
      <c r="E73" s="109"/>
    </row>
    <row r="74" spans="1:21">
      <c r="B74" s="18"/>
      <c r="C74" s="30"/>
      <c r="D74" s="30"/>
      <c r="E74" s="109"/>
    </row>
    <row r="75" spans="1:21">
      <c r="B75" s="18"/>
      <c r="C75" s="30"/>
      <c r="D75" s="30"/>
      <c r="E75" s="109"/>
    </row>
    <row r="76" spans="1:21">
      <c r="B76" s="18"/>
      <c r="C76" s="30"/>
      <c r="D76" s="30"/>
      <c r="E76" s="109"/>
    </row>
    <row r="77" spans="1:21">
      <c r="B77" s="18"/>
      <c r="C77" s="30"/>
      <c r="D77" s="30"/>
      <c r="E77" s="109"/>
    </row>
    <row r="78" spans="1:21">
      <c r="B78" s="18"/>
      <c r="C78" s="30"/>
      <c r="D78" s="30"/>
      <c r="E78" s="109"/>
    </row>
    <row r="79" spans="1:21">
      <c r="B79" s="18"/>
      <c r="C79" s="30"/>
      <c r="D79" s="30"/>
      <c r="E79" s="109"/>
    </row>
    <row r="80" spans="1:21">
      <c r="B80" s="18"/>
      <c r="C80" s="30"/>
      <c r="D80" s="30"/>
      <c r="E80" s="109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</sheetData>
  <sheetProtection insertRows="0" deleteRows="0"/>
  <protectedRanges>
    <protectedRange sqref="J64:P1048576 M63:P63 J1:P14 U1:U1048576 J16:P62 J15:K15 M15:P15" name="Obseg1"/>
    <protectedRange sqref="J63:L63" name="Obseg1_2"/>
    <protectedRange sqref="L15" name="Obseg1_2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88"/>
  <sheetViews>
    <sheetView zoomScale="90" zoomScaleNormal="90" zoomScaleSheetLayoutView="100" workbookViewId="0">
      <selection activeCell="Z22" sqref="Z2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>
      <c r="B1" s="449" t="s">
        <v>129</v>
      </c>
    </row>
    <row r="2" spans="1:21">
      <c r="B2" s="450" t="s">
        <v>130</v>
      </c>
      <c r="C2" s="694" t="str">
        <f>+'prva stran'!B6</f>
        <v>CENTER SLEPIH, SLABOVIDNIH IN STAREJŠIH ŠKOFJA LOKA</v>
      </c>
      <c r="D2" s="695"/>
      <c r="E2" s="695"/>
      <c r="F2" s="695"/>
      <c r="G2" s="695"/>
      <c r="H2" s="695"/>
      <c r="I2" s="695"/>
      <c r="J2" s="695"/>
    </row>
    <row r="3" spans="1:21">
      <c r="B3" s="450" t="s">
        <v>131</v>
      </c>
      <c r="C3" s="696" t="str">
        <f>+'prva stran'!B7</f>
        <v xml:space="preserve">Stara Loka 31, 4220 Škofja Loka </v>
      </c>
      <c r="D3" s="697"/>
      <c r="E3" s="697"/>
      <c r="F3" s="697"/>
      <c r="G3" s="697"/>
      <c r="H3" s="697"/>
      <c r="I3" s="697"/>
      <c r="J3" s="697"/>
    </row>
    <row r="4" spans="1:21">
      <c r="B4" s="451"/>
    </row>
    <row r="5" spans="1:21">
      <c r="B5" s="449" t="s">
        <v>133</v>
      </c>
    </row>
    <row r="6" spans="1:21" ht="17.25" customHeight="1">
      <c r="B6" s="452" t="s">
        <v>130</v>
      </c>
      <c r="C6" s="698">
        <f>+'prva stran'!B10</f>
        <v>0</v>
      </c>
      <c r="D6" s="699"/>
      <c r="E6" s="699"/>
      <c r="F6" s="699"/>
      <c r="G6" s="699"/>
      <c r="H6" s="699"/>
      <c r="I6" s="699"/>
      <c r="J6" s="699"/>
    </row>
    <row r="7" spans="1:21" ht="17.25" customHeight="1">
      <c r="B7" s="452" t="s">
        <v>131</v>
      </c>
      <c r="C7" s="700">
        <f>+'prva stran'!B11</f>
        <v>0</v>
      </c>
      <c r="D7" s="701"/>
      <c r="E7" s="701"/>
      <c r="F7" s="701"/>
      <c r="G7" s="701"/>
      <c r="H7" s="701"/>
      <c r="I7" s="701"/>
      <c r="J7" s="701"/>
    </row>
    <row r="8" spans="1:21" ht="17.25" customHeight="1">
      <c r="B8" s="452" t="s">
        <v>132</v>
      </c>
      <c r="C8" s="700">
        <f>+'prva stran'!B12</f>
        <v>0</v>
      </c>
      <c r="D8" s="701"/>
      <c r="E8" s="701"/>
      <c r="F8" s="701"/>
      <c r="G8" s="701"/>
      <c r="H8" s="701"/>
      <c r="I8" s="701"/>
      <c r="J8" s="701"/>
    </row>
    <row r="9" spans="1:21" ht="17.25" customHeight="1">
      <c r="A9" s="453"/>
      <c r="B9" s="454" t="s">
        <v>134</v>
      </c>
      <c r="C9" s="702">
        <f>+'prva stran'!B13</f>
        <v>0</v>
      </c>
      <c r="D9" s="701"/>
      <c r="E9" s="701"/>
      <c r="F9" s="701"/>
      <c r="G9" s="701"/>
      <c r="H9" s="701"/>
      <c r="I9" s="701"/>
      <c r="J9" s="701"/>
      <c r="K9" s="455"/>
      <c r="L9" s="455"/>
      <c r="M9" s="455"/>
      <c r="N9" s="455"/>
      <c r="O9" s="455"/>
      <c r="P9" s="455"/>
      <c r="Q9" s="455"/>
      <c r="R9" s="455"/>
      <c r="S9" s="455"/>
      <c r="T9" s="453"/>
    </row>
    <row r="11" spans="1:21">
      <c r="B11" s="456" t="s">
        <v>98</v>
      </c>
      <c r="C11" s="107"/>
      <c r="D11" s="107"/>
    </row>
    <row r="12" spans="1:21" ht="21" customHeight="1">
      <c r="B12" s="120" t="str">
        <f>+'Ponudbeni pred_rekapitulacija'!A34</f>
        <v>21. sklop:</v>
      </c>
      <c r="C12" s="120"/>
    </row>
    <row r="13" spans="1:21" ht="21" customHeight="1">
      <c r="B13" s="693" t="str">
        <f>+'Ponudbeni pred_rekapitulacija'!B34</f>
        <v>ZAMRZNJENI PROIZVODI</v>
      </c>
      <c r="C13" s="693"/>
      <c r="D13" s="693"/>
      <c r="E13" s="693"/>
      <c r="F13" s="693"/>
      <c r="G13" s="693"/>
      <c r="H13" s="693"/>
      <c r="I13" s="693"/>
      <c r="J13" s="693"/>
      <c r="K13" s="693"/>
    </row>
    <row r="14" spans="1:21" s="30" customFormat="1" ht="12" customHeight="1">
      <c r="A14" s="457">
        <v>1</v>
      </c>
      <c r="B14" s="457">
        <v>2</v>
      </c>
      <c r="C14" s="457" t="s">
        <v>156</v>
      </c>
      <c r="D14" s="457" t="s">
        <v>157</v>
      </c>
      <c r="E14" s="457" t="s">
        <v>226</v>
      </c>
      <c r="F14" s="457">
        <v>3</v>
      </c>
      <c r="G14" s="457">
        <v>4</v>
      </c>
      <c r="H14" s="458" t="s">
        <v>97</v>
      </c>
      <c r="I14" s="458" t="s">
        <v>172</v>
      </c>
      <c r="J14" s="459">
        <v>5</v>
      </c>
      <c r="K14" s="459">
        <v>6</v>
      </c>
      <c r="L14" s="459" t="s">
        <v>65</v>
      </c>
      <c r="M14" s="459" t="s">
        <v>221</v>
      </c>
      <c r="N14" s="459">
        <v>7</v>
      </c>
      <c r="O14" s="459" t="s">
        <v>222</v>
      </c>
      <c r="P14" s="459">
        <v>8</v>
      </c>
      <c r="Q14" s="460" t="s">
        <v>223</v>
      </c>
      <c r="R14" s="460">
        <v>9</v>
      </c>
      <c r="S14" s="460">
        <v>10</v>
      </c>
      <c r="T14" s="460">
        <v>11</v>
      </c>
      <c r="U14" s="459">
        <v>12</v>
      </c>
    </row>
    <row r="15" spans="1:21" s="62" customFormat="1" ht="90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18" customFormat="1">
      <c r="A16" s="461" t="s">
        <v>2</v>
      </c>
      <c r="B16" s="462" t="s">
        <v>845</v>
      </c>
      <c r="C16" s="463" t="s">
        <v>846</v>
      </c>
      <c r="D16" s="463" t="s">
        <v>158</v>
      </c>
      <c r="E16" s="464"/>
      <c r="F16" s="532">
        <v>150</v>
      </c>
      <c r="G16" s="477" t="s">
        <v>276</v>
      </c>
      <c r="H16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6" s="488" t="str">
        <f>IF(Sklop21[[#This Row],[ZAHTEVANA SHEMA KAKOVOSTI]]&lt;&gt;"",Sklop21[[#This Row],[Preračunana masa/volumen/kos na enoto kg]],"")</f>
        <v/>
      </c>
      <c r="J16" s="533"/>
      <c r="K16" s="534"/>
      <c r="L16" s="534"/>
      <c r="M16" s="535"/>
      <c r="N16" s="536"/>
      <c r="O16" s="536"/>
      <c r="P16" s="537"/>
      <c r="Q16" s="536">
        <f>+Sklop21[[#This Row],[cena/enota brez DDV v EUR]]*Sklop21[[#This Row],[Stopnja DDV (%)]]</f>
        <v>0</v>
      </c>
      <c r="R16" s="536">
        <f>+Sklop21[[#This Row],[cena/enota brez DDV v EUR]]+Sklop21[[#This Row],[Davek (EUR)]]</f>
        <v>0</v>
      </c>
      <c r="S16" s="536">
        <f>+Sklop21[[#This Row],[cena/enota brez DDV v EUR]]*Sklop21[[#This Row],[Okvirna količina]]</f>
        <v>0</v>
      </c>
      <c r="T16" s="536">
        <f>+Sklop21[[#This Row],[Končna cena/enoto mere (EUR) z DDV]]*Sklop21[[#This Row],[Okvirna količina]]</f>
        <v>0</v>
      </c>
      <c r="U16" s="538"/>
    </row>
    <row r="17" spans="1:21" s="18" customFormat="1">
      <c r="A17" s="461" t="s">
        <v>4</v>
      </c>
      <c r="B17" s="462" t="s">
        <v>847</v>
      </c>
      <c r="C17" s="463" t="s">
        <v>846</v>
      </c>
      <c r="D17" s="463" t="s">
        <v>158</v>
      </c>
      <c r="E17" s="464"/>
      <c r="F17" s="465">
        <v>50</v>
      </c>
      <c r="G17" s="477" t="s">
        <v>276</v>
      </c>
      <c r="H17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7" s="465" t="str">
        <f>IF(Sklop21[[#This Row],[ZAHTEVANA SHEMA KAKOVOSTI]]&lt;&gt;"",Sklop21[[#This Row],[Preračunana masa/volumen/kos na enoto kg]],"")</f>
        <v/>
      </c>
      <c r="J17" s="539"/>
      <c r="K17" s="540"/>
      <c r="L17" s="540"/>
      <c r="M17" s="470"/>
      <c r="N17" s="473"/>
      <c r="O17" s="473"/>
      <c r="P17" s="472"/>
      <c r="Q17" s="473">
        <f>+Sklop21[[#This Row],[cena/enota brez DDV v EUR]]*Sklop21[[#This Row],[Stopnja DDV (%)]]</f>
        <v>0</v>
      </c>
      <c r="R17" s="473">
        <f>+Sklop21[[#This Row],[cena/enota brez DDV v EUR]]+Sklop21[[#This Row],[Davek (EUR)]]</f>
        <v>0</v>
      </c>
      <c r="S17" s="473">
        <f>+Sklop21[[#This Row],[cena/enota brez DDV v EUR]]*Sklop21[[#This Row],[Okvirna količina]]</f>
        <v>0</v>
      </c>
      <c r="T17" s="474">
        <f>+Sklop21[[#This Row],[Končna cena/enoto mere (EUR) z DDV]]*Sklop21[[#This Row],[Okvirna količina]]</f>
        <v>0</v>
      </c>
      <c r="U17" s="541"/>
    </row>
    <row r="18" spans="1:21" s="18" customFormat="1">
      <c r="A18" s="461" t="s">
        <v>5</v>
      </c>
      <c r="B18" s="462" t="s">
        <v>848</v>
      </c>
      <c r="C18" s="463" t="s">
        <v>846</v>
      </c>
      <c r="D18" s="463" t="s">
        <v>158</v>
      </c>
      <c r="E18" s="464"/>
      <c r="F18" s="465">
        <v>700</v>
      </c>
      <c r="G18" s="477" t="s">
        <v>276</v>
      </c>
      <c r="H18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18" s="465" t="str">
        <f>IF(Sklop21[[#This Row],[ZAHTEVANA SHEMA KAKOVOSTI]]&lt;&gt;"",Sklop21[[#This Row],[Preračunana masa/volumen/kos na enoto kg]],"")</f>
        <v/>
      </c>
      <c r="J18" s="539"/>
      <c r="K18" s="540"/>
      <c r="L18" s="540"/>
      <c r="M18" s="470"/>
      <c r="N18" s="473"/>
      <c r="O18" s="473"/>
      <c r="P18" s="472"/>
      <c r="Q18" s="473">
        <f>+Sklop21[[#This Row],[cena/enota brez DDV v EUR]]*Sklop21[[#This Row],[Stopnja DDV (%)]]</f>
        <v>0</v>
      </c>
      <c r="R18" s="473">
        <f>+Sklop21[[#This Row],[cena/enota brez DDV v EUR]]+Sklop21[[#This Row],[Davek (EUR)]]</f>
        <v>0</v>
      </c>
      <c r="S18" s="473">
        <f>+Sklop21[[#This Row],[cena/enota brez DDV v EUR]]*Sklop21[[#This Row],[Okvirna količina]]</f>
        <v>0</v>
      </c>
      <c r="T18" s="474">
        <f>+Sklop21[[#This Row],[Končna cena/enoto mere (EUR) z DDV]]*Sklop21[[#This Row],[Okvirna količina]]</f>
        <v>0</v>
      </c>
      <c r="U18" s="541"/>
    </row>
    <row r="19" spans="1:21" s="18" customFormat="1">
      <c r="A19" s="461" t="s">
        <v>6</v>
      </c>
      <c r="B19" s="462" t="s">
        <v>1365</v>
      </c>
      <c r="C19" s="463" t="s">
        <v>846</v>
      </c>
      <c r="D19" s="463" t="s">
        <v>158</v>
      </c>
      <c r="E19" s="464"/>
      <c r="F19" s="465">
        <v>50</v>
      </c>
      <c r="G19" s="477" t="s">
        <v>276</v>
      </c>
      <c r="H19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9" s="465" t="str">
        <f>IF(Sklop21[[#This Row],[ZAHTEVANA SHEMA KAKOVOSTI]]&lt;&gt;"",Sklop21[[#This Row],[Preračunana masa/volumen/kos na enoto kg]],"")</f>
        <v/>
      </c>
      <c r="J19" s="539"/>
      <c r="K19" s="540"/>
      <c r="L19" s="540"/>
      <c r="M19" s="470"/>
      <c r="N19" s="473"/>
      <c r="O19" s="473"/>
      <c r="P19" s="472"/>
      <c r="Q19" s="473">
        <f>+Sklop21[[#This Row],[cena/enota brez DDV v EUR]]*Sklop21[[#This Row],[Stopnja DDV (%)]]</f>
        <v>0</v>
      </c>
      <c r="R19" s="473">
        <f>+Sklop21[[#This Row],[cena/enota brez DDV v EUR]]+Sklop21[[#This Row],[Davek (EUR)]]</f>
        <v>0</v>
      </c>
      <c r="S19" s="473">
        <f>+Sklop21[[#This Row],[cena/enota brez DDV v EUR]]*Sklop21[[#This Row],[Okvirna količina]]</f>
        <v>0</v>
      </c>
      <c r="T19" s="474">
        <f>+Sklop21[[#This Row],[Končna cena/enoto mere (EUR) z DDV]]*Sklop21[[#This Row],[Okvirna količina]]</f>
        <v>0</v>
      </c>
      <c r="U19" s="541"/>
    </row>
    <row r="20" spans="1:21" s="18" customFormat="1">
      <c r="A20" s="461" t="s">
        <v>7</v>
      </c>
      <c r="B20" s="462" t="s">
        <v>1366</v>
      </c>
      <c r="C20" s="463" t="s">
        <v>846</v>
      </c>
      <c r="D20" s="463" t="s">
        <v>158</v>
      </c>
      <c r="E20" s="464"/>
      <c r="F20" s="465">
        <v>500</v>
      </c>
      <c r="G20" s="477" t="s">
        <v>276</v>
      </c>
      <c r="H20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0" s="465" t="str">
        <f>IF(Sklop21[[#This Row],[ZAHTEVANA SHEMA KAKOVOSTI]]&lt;&gt;"",Sklop21[[#This Row],[Preračunana masa/volumen/kos na enoto kg]],"")</f>
        <v/>
      </c>
      <c r="J20" s="539"/>
      <c r="K20" s="540"/>
      <c r="L20" s="540"/>
      <c r="M20" s="470"/>
      <c r="N20" s="473"/>
      <c r="O20" s="473"/>
      <c r="P20" s="472"/>
      <c r="Q20" s="473">
        <f>+Sklop21[[#This Row],[cena/enota brez DDV v EUR]]*Sklop21[[#This Row],[Stopnja DDV (%)]]</f>
        <v>0</v>
      </c>
      <c r="R20" s="473">
        <f>+Sklop21[[#This Row],[cena/enota brez DDV v EUR]]+Sklop21[[#This Row],[Davek (EUR)]]</f>
        <v>0</v>
      </c>
      <c r="S20" s="473">
        <f>+Sklop21[[#This Row],[cena/enota brez DDV v EUR]]*Sklop21[[#This Row],[Okvirna količina]]</f>
        <v>0</v>
      </c>
      <c r="T20" s="474">
        <f>+Sklop21[[#This Row],[Končna cena/enoto mere (EUR) z DDV]]*Sklop21[[#This Row],[Okvirna količina]]</f>
        <v>0</v>
      </c>
      <c r="U20" s="541"/>
    </row>
    <row r="21" spans="1:21" s="18" customFormat="1">
      <c r="A21" s="461" t="s">
        <v>8</v>
      </c>
      <c r="B21" s="462" t="s">
        <v>849</v>
      </c>
      <c r="C21" s="463" t="s">
        <v>846</v>
      </c>
      <c r="D21" s="463" t="s">
        <v>158</v>
      </c>
      <c r="E21" s="464"/>
      <c r="F21" s="465">
        <v>50</v>
      </c>
      <c r="G21" s="477" t="s">
        <v>276</v>
      </c>
      <c r="H21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1" s="465" t="str">
        <f>IF(Sklop21[[#This Row],[ZAHTEVANA SHEMA KAKOVOSTI]]&lt;&gt;"",Sklop21[[#This Row],[Preračunana masa/volumen/kos na enoto kg]],"")</f>
        <v/>
      </c>
      <c r="J21" s="539"/>
      <c r="K21" s="540"/>
      <c r="L21" s="540"/>
      <c r="M21" s="470"/>
      <c r="N21" s="473"/>
      <c r="O21" s="473"/>
      <c r="P21" s="472"/>
      <c r="Q21" s="473">
        <f>+Sklop21[[#This Row],[cena/enota brez DDV v EUR]]*Sklop21[[#This Row],[Stopnja DDV (%)]]</f>
        <v>0</v>
      </c>
      <c r="R21" s="473">
        <f>+Sklop21[[#This Row],[cena/enota brez DDV v EUR]]+Sklop21[[#This Row],[Davek (EUR)]]</f>
        <v>0</v>
      </c>
      <c r="S21" s="473">
        <f>+Sklop21[[#This Row],[cena/enota brez DDV v EUR]]*Sklop21[[#This Row],[Okvirna količina]]</f>
        <v>0</v>
      </c>
      <c r="T21" s="474">
        <f>+Sklop21[[#This Row],[Končna cena/enoto mere (EUR) z DDV]]*Sklop21[[#This Row],[Okvirna količina]]</f>
        <v>0</v>
      </c>
      <c r="U21" s="541"/>
    </row>
    <row r="22" spans="1:21" s="18" customFormat="1" ht="25.5">
      <c r="A22" s="461" t="s">
        <v>9</v>
      </c>
      <c r="B22" s="462" t="s">
        <v>1367</v>
      </c>
      <c r="C22" s="463" t="s">
        <v>662</v>
      </c>
      <c r="D22" s="463" t="s">
        <v>158</v>
      </c>
      <c r="E22" s="464"/>
      <c r="F22" s="465">
        <v>150</v>
      </c>
      <c r="G22" s="477" t="s">
        <v>276</v>
      </c>
      <c r="H22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2" s="465" t="str">
        <f>IF(Sklop21[[#This Row],[ZAHTEVANA SHEMA KAKOVOSTI]]&lt;&gt;"",Sklop21[[#This Row],[Preračunana masa/volumen/kos na enoto kg]],"")</f>
        <v/>
      </c>
      <c r="J22" s="539"/>
      <c r="K22" s="540"/>
      <c r="L22" s="540"/>
      <c r="M22" s="470"/>
      <c r="N22" s="473"/>
      <c r="O22" s="473"/>
      <c r="P22" s="472"/>
      <c r="Q22" s="473">
        <f>+Sklop21[[#This Row],[cena/enota brez DDV v EUR]]*Sklop21[[#This Row],[Stopnja DDV (%)]]</f>
        <v>0</v>
      </c>
      <c r="R22" s="473">
        <f>+Sklop21[[#This Row],[cena/enota brez DDV v EUR]]+Sklop21[[#This Row],[Davek (EUR)]]</f>
        <v>0</v>
      </c>
      <c r="S22" s="473">
        <f>+Sklop21[[#This Row],[cena/enota brez DDV v EUR]]*Sklop21[[#This Row],[Okvirna količina]]</f>
        <v>0</v>
      </c>
      <c r="T22" s="474">
        <f>+Sklop21[[#This Row],[Končna cena/enoto mere (EUR) z DDV]]*Sklop21[[#This Row],[Okvirna količina]]</f>
        <v>0</v>
      </c>
      <c r="U22" s="541"/>
    </row>
    <row r="23" spans="1:21" s="18" customFormat="1" ht="25.5">
      <c r="A23" s="461" t="s">
        <v>10</v>
      </c>
      <c r="B23" s="462" t="s">
        <v>1368</v>
      </c>
      <c r="C23" s="463" t="s">
        <v>662</v>
      </c>
      <c r="D23" s="463" t="s">
        <v>158</v>
      </c>
      <c r="E23" s="464"/>
      <c r="F23" s="465">
        <v>700</v>
      </c>
      <c r="G23" s="477" t="s">
        <v>276</v>
      </c>
      <c r="H23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23" s="465" t="str">
        <f>IF(Sklop21[[#This Row],[ZAHTEVANA SHEMA KAKOVOSTI]]&lt;&gt;"",Sklop21[[#This Row],[Preračunana masa/volumen/kos na enoto kg]],"")</f>
        <v/>
      </c>
      <c r="J23" s="539"/>
      <c r="K23" s="540"/>
      <c r="L23" s="540"/>
      <c r="M23" s="470"/>
      <c r="N23" s="473"/>
      <c r="O23" s="473"/>
      <c r="P23" s="472"/>
      <c r="Q23" s="473">
        <f>+Sklop21[[#This Row],[cena/enota brez DDV v EUR]]*Sklop21[[#This Row],[Stopnja DDV (%)]]</f>
        <v>0</v>
      </c>
      <c r="R23" s="473">
        <f>+Sklop21[[#This Row],[cena/enota brez DDV v EUR]]+Sklop21[[#This Row],[Davek (EUR)]]</f>
        <v>0</v>
      </c>
      <c r="S23" s="473">
        <f>+Sklop21[[#This Row],[cena/enota brez DDV v EUR]]*Sklop21[[#This Row],[Okvirna količina]]</f>
        <v>0</v>
      </c>
      <c r="T23" s="474">
        <f>+Sklop21[[#This Row],[Končna cena/enoto mere (EUR) z DDV]]*Sklop21[[#This Row],[Okvirna količina]]</f>
        <v>0</v>
      </c>
      <c r="U23" s="541"/>
    </row>
    <row r="24" spans="1:21" s="18" customFormat="1" ht="25.5">
      <c r="A24" s="461" t="s">
        <v>11</v>
      </c>
      <c r="B24" s="462" t="s">
        <v>1369</v>
      </c>
      <c r="C24" s="463" t="s">
        <v>662</v>
      </c>
      <c r="D24" s="463" t="s">
        <v>158</v>
      </c>
      <c r="E24" s="464"/>
      <c r="F24" s="465">
        <v>200</v>
      </c>
      <c r="G24" s="477" t="s">
        <v>276</v>
      </c>
      <c r="H24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4" s="465" t="str">
        <f>IF(Sklop21[[#This Row],[ZAHTEVANA SHEMA KAKOVOSTI]]&lt;&gt;"",Sklop21[[#This Row],[Preračunana masa/volumen/kos na enoto kg]],"")</f>
        <v/>
      </c>
      <c r="J24" s="539"/>
      <c r="K24" s="540"/>
      <c r="L24" s="540"/>
      <c r="M24" s="470"/>
      <c r="N24" s="473"/>
      <c r="O24" s="473"/>
      <c r="P24" s="472"/>
      <c r="Q24" s="473">
        <f>+Sklop21[[#This Row],[cena/enota brez DDV v EUR]]*Sklop21[[#This Row],[Stopnja DDV (%)]]</f>
        <v>0</v>
      </c>
      <c r="R24" s="473">
        <f>+Sklop21[[#This Row],[cena/enota brez DDV v EUR]]+Sklop21[[#This Row],[Davek (EUR)]]</f>
        <v>0</v>
      </c>
      <c r="S24" s="473">
        <f>+Sklop21[[#This Row],[cena/enota brez DDV v EUR]]*Sklop21[[#This Row],[Okvirna količina]]</f>
        <v>0</v>
      </c>
      <c r="T24" s="474">
        <f>+Sklop21[[#This Row],[Končna cena/enoto mere (EUR) z DDV]]*Sklop21[[#This Row],[Okvirna količina]]</f>
        <v>0</v>
      </c>
      <c r="U24" s="541"/>
    </row>
    <row r="25" spans="1:21" s="18" customFormat="1">
      <c r="A25" s="461" t="s">
        <v>12</v>
      </c>
      <c r="B25" s="462" t="s">
        <v>850</v>
      </c>
      <c r="C25" s="463" t="s">
        <v>161</v>
      </c>
      <c r="D25" s="463" t="s">
        <v>1</v>
      </c>
      <c r="E25" s="464"/>
      <c r="F25" s="465">
        <v>50</v>
      </c>
      <c r="G25" s="477" t="s">
        <v>276</v>
      </c>
      <c r="H25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5" s="465" t="str">
        <f>IF(Sklop21[[#This Row],[ZAHTEVANA SHEMA KAKOVOSTI]]&lt;&gt;"",Sklop21[[#This Row],[Preračunana masa/volumen/kos na enoto kg]],"")</f>
        <v/>
      </c>
      <c r="J25" s="539"/>
      <c r="K25" s="540"/>
      <c r="L25" s="540"/>
      <c r="M25" s="470"/>
      <c r="N25" s="473"/>
      <c r="O25" s="473"/>
      <c r="P25" s="472"/>
      <c r="Q25" s="473">
        <f>+Sklop21[[#This Row],[cena/enota brez DDV v EUR]]*Sklop21[[#This Row],[Stopnja DDV (%)]]</f>
        <v>0</v>
      </c>
      <c r="R25" s="473">
        <f>+Sklop21[[#This Row],[cena/enota brez DDV v EUR]]+Sklop21[[#This Row],[Davek (EUR)]]</f>
        <v>0</v>
      </c>
      <c r="S25" s="473">
        <f>+Sklop21[[#This Row],[cena/enota brez DDV v EUR]]*Sklop21[[#This Row],[Okvirna količina]]</f>
        <v>0</v>
      </c>
      <c r="T25" s="474">
        <f>+Sklop21[[#This Row],[Končna cena/enoto mere (EUR) z DDV]]*Sklop21[[#This Row],[Okvirna količina]]</f>
        <v>0</v>
      </c>
      <c r="U25" s="541"/>
    </row>
    <row r="26" spans="1:21" s="18" customFormat="1">
      <c r="A26" s="461" t="s">
        <v>13</v>
      </c>
      <c r="B26" s="462" t="s">
        <v>851</v>
      </c>
      <c r="C26" s="463" t="s">
        <v>161</v>
      </c>
      <c r="D26" s="463" t="s">
        <v>1</v>
      </c>
      <c r="E26" s="464"/>
      <c r="F26" s="465">
        <v>1100</v>
      </c>
      <c r="G26" s="477" t="s">
        <v>276</v>
      </c>
      <c r="H26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1100</v>
      </c>
      <c r="I26" s="465" t="str">
        <f>IF(Sklop21[[#This Row],[ZAHTEVANA SHEMA KAKOVOSTI]]&lt;&gt;"",Sklop21[[#This Row],[Preračunana masa/volumen/kos na enoto kg]],"")</f>
        <v/>
      </c>
      <c r="J26" s="539"/>
      <c r="K26" s="540"/>
      <c r="L26" s="540"/>
      <c r="M26" s="470"/>
      <c r="N26" s="473"/>
      <c r="O26" s="473"/>
      <c r="P26" s="472"/>
      <c r="Q26" s="473">
        <f>+Sklop21[[#This Row],[cena/enota brez DDV v EUR]]*Sklop21[[#This Row],[Stopnja DDV (%)]]</f>
        <v>0</v>
      </c>
      <c r="R26" s="473">
        <f>+Sklop21[[#This Row],[cena/enota brez DDV v EUR]]+Sklop21[[#This Row],[Davek (EUR)]]</f>
        <v>0</v>
      </c>
      <c r="S26" s="473">
        <f>+Sklop21[[#This Row],[cena/enota brez DDV v EUR]]*Sklop21[[#This Row],[Okvirna količina]]</f>
        <v>0</v>
      </c>
      <c r="T26" s="474">
        <f>+Sklop21[[#This Row],[Končna cena/enoto mere (EUR) z DDV]]*Sklop21[[#This Row],[Okvirna količina]]</f>
        <v>0</v>
      </c>
      <c r="U26" s="541"/>
    </row>
    <row r="27" spans="1:21" s="18" customFormat="1">
      <c r="A27" s="461" t="s">
        <v>14</v>
      </c>
      <c r="B27" s="462" t="s">
        <v>852</v>
      </c>
      <c r="C27" s="463" t="s">
        <v>161</v>
      </c>
      <c r="D27" s="463" t="s">
        <v>1</v>
      </c>
      <c r="E27" s="464"/>
      <c r="F27" s="465">
        <v>300</v>
      </c>
      <c r="G27" s="477" t="s">
        <v>276</v>
      </c>
      <c r="H27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7" s="465" t="str">
        <f>IF(Sklop21[[#This Row],[ZAHTEVANA SHEMA KAKOVOSTI]]&lt;&gt;"",Sklop21[[#This Row],[Preračunana masa/volumen/kos na enoto kg]],"")</f>
        <v/>
      </c>
      <c r="J27" s="539"/>
      <c r="K27" s="540"/>
      <c r="L27" s="540"/>
      <c r="M27" s="470"/>
      <c r="N27" s="473"/>
      <c r="O27" s="473"/>
      <c r="P27" s="472"/>
      <c r="Q27" s="473">
        <f>+Sklop21[[#This Row],[cena/enota brez DDV v EUR]]*Sklop21[[#This Row],[Stopnja DDV (%)]]</f>
        <v>0</v>
      </c>
      <c r="R27" s="473">
        <f>+Sklop21[[#This Row],[cena/enota brez DDV v EUR]]+Sklop21[[#This Row],[Davek (EUR)]]</f>
        <v>0</v>
      </c>
      <c r="S27" s="473">
        <f>+Sklop21[[#This Row],[cena/enota brez DDV v EUR]]*Sklop21[[#This Row],[Okvirna količina]]</f>
        <v>0</v>
      </c>
      <c r="T27" s="474">
        <f>+Sklop21[[#This Row],[Končna cena/enoto mere (EUR) z DDV]]*Sklop21[[#This Row],[Okvirna količina]]</f>
        <v>0</v>
      </c>
      <c r="U27" s="541"/>
    </row>
    <row r="28" spans="1:21" s="18" customFormat="1">
      <c r="A28" s="461" t="s">
        <v>15</v>
      </c>
      <c r="B28" s="462" t="s">
        <v>853</v>
      </c>
      <c r="C28" s="463" t="s">
        <v>161</v>
      </c>
      <c r="D28" s="463" t="s">
        <v>1</v>
      </c>
      <c r="E28" s="464"/>
      <c r="F28" s="465">
        <v>230</v>
      </c>
      <c r="G28" s="477" t="s">
        <v>276</v>
      </c>
      <c r="H28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230</v>
      </c>
      <c r="I28" s="465" t="str">
        <f>IF(Sklop21[[#This Row],[ZAHTEVANA SHEMA KAKOVOSTI]]&lt;&gt;"",Sklop21[[#This Row],[Preračunana masa/volumen/kos na enoto kg]],"")</f>
        <v/>
      </c>
      <c r="J28" s="539"/>
      <c r="K28" s="540"/>
      <c r="L28" s="540"/>
      <c r="M28" s="470"/>
      <c r="N28" s="473"/>
      <c r="O28" s="473"/>
      <c r="P28" s="472"/>
      <c r="Q28" s="473">
        <f>+Sklop21[[#This Row],[cena/enota brez DDV v EUR]]*Sklop21[[#This Row],[Stopnja DDV (%)]]</f>
        <v>0</v>
      </c>
      <c r="R28" s="473">
        <f>+Sklop21[[#This Row],[cena/enota brez DDV v EUR]]+Sklop21[[#This Row],[Davek (EUR)]]</f>
        <v>0</v>
      </c>
      <c r="S28" s="473">
        <f>+Sklop21[[#This Row],[cena/enota brez DDV v EUR]]*Sklop21[[#This Row],[Okvirna količina]]</f>
        <v>0</v>
      </c>
      <c r="T28" s="474">
        <f>+Sklop21[[#This Row],[Končna cena/enoto mere (EUR) z DDV]]*Sklop21[[#This Row],[Okvirna količina]]</f>
        <v>0</v>
      </c>
      <c r="U28" s="541"/>
    </row>
    <row r="29" spans="1:21" s="18" customFormat="1">
      <c r="A29" s="461" t="s">
        <v>16</v>
      </c>
      <c r="B29" s="462" t="s">
        <v>854</v>
      </c>
      <c r="C29" s="463" t="s">
        <v>161</v>
      </c>
      <c r="D29" s="463" t="s">
        <v>1</v>
      </c>
      <c r="E29" s="464"/>
      <c r="F29" s="465">
        <v>230</v>
      </c>
      <c r="G29" s="477" t="s">
        <v>276</v>
      </c>
      <c r="H29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230</v>
      </c>
      <c r="I29" s="465" t="str">
        <f>IF(Sklop21[[#This Row],[ZAHTEVANA SHEMA KAKOVOSTI]]&lt;&gt;"",Sklop21[[#This Row],[Preračunana masa/volumen/kos na enoto kg]],"")</f>
        <v/>
      </c>
      <c r="J29" s="539"/>
      <c r="K29" s="540"/>
      <c r="L29" s="540"/>
      <c r="M29" s="470"/>
      <c r="N29" s="473"/>
      <c r="O29" s="473"/>
      <c r="P29" s="472"/>
      <c r="Q29" s="473">
        <f>+Sklop21[[#This Row],[cena/enota brez DDV v EUR]]*Sklop21[[#This Row],[Stopnja DDV (%)]]</f>
        <v>0</v>
      </c>
      <c r="R29" s="473">
        <f>+Sklop21[[#This Row],[cena/enota brez DDV v EUR]]+Sklop21[[#This Row],[Davek (EUR)]]</f>
        <v>0</v>
      </c>
      <c r="S29" s="473">
        <f>+Sklop21[[#This Row],[cena/enota brez DDV v EUR]]*Sklop21[[#This Row],[Okvirna količina]]</f>
        <v>0</v>
      </c>
      <c r="T29" s="474">
        <f>+Sklop21[[#This Row],[Končna cena/enoto mere (EUR) z DDV]]*Sklop21[[#This Row],[Okvirna količina]]</f>
        <v>0</v>
      </c>
      <c r="U29" s="541"/>
    </row>
    <row r="30" spans="1:21" s="18" customFormat="1">
      <c r="A30" s="461" t="s">
        <v>17</v>
      </c>
      <c r="B30" s="462" t="s">
        <v>855</v>
      </c>
      <c r="C30" s="463" t="s">
        <v>856</v>
      </c>
      <c r="D30" s="463" t="s">
        <v>1</v>
      </c>
      <c r="E30" s="464"/>
      <c r="F30" s="465">
        <v>100</v>
      </c>
      <c r="G30" s="477" t="s">
        <v>276</v>
      </c>
      <c r="H30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0" s="465" t="str">
        <f>IF(Sklop21[[#This Row],[ZAHTEVANA SHEMA KAKOVOSTI]]&lt;&gt;"",Sklop21[[#This Row],[Preračunana masa/volumen/kos na enoto kg]],"")</f>
        <v/>
      </c>
      <c r="J30" s="539"/>
      <c r="K30" s="540"/>
      <c r="L30" s="540"/>
      <c r="M30" s="470"/>
      <c r="N30" s="473"/>
      <c r="O30" s="473"/>
      <c r="P30" s="472"/>
      <c r="Q30" s="473">
        <f>+Sklop21[[#This Row],[cena/enota brez DDV v EUR]]*Sklop21[[#This Row],[Stopnja DDV (%)]]</f>
        <v>0</v>
      </c>
      <c r="R30" s="473">
        <f>+Sklop21[[#This Row],[cena/enota brez DDV v EUR]]+Sklop21[[#This Row],[Davek (EUR)]]</f>
        <v>0</v>
      </c>
      <c r="S30" s="473">
        <f>+Sklop21[[#This Row],[cena/enota brez DDV v EUR]]*Sklop21[[#This Row],[Okvirna količina]]</f>
        <v>0</v>
      </c>
      <c r="T30" s="474">
        <f>+Sklop21[[#This Row],[Končna cena/enoto mere (EUR) z DDV]]*Sklop21[[#This Row],[Okvirna količina]]</f>
        <v>0</v>
      </c>
      <c r="U30" s="541"/>
    </row>
    <row r="31" spans="1:21" s="18" customFormat="1" ht="25.5">
      <c r="A31" s="461" t="s">
        <v>18</v>
      </c>
      <c r="B31" s="462" t="s">
        <v>1370</v>
      </c>
      <c r="C31" s="463" t="s">
        <v>857</v>
      </c>
      <c r="D31" s="463" t="s">
        <v>158</v>
      </c>
      <c r="E31" s="464"/>
      <c r="F31" s="465">
        <v>50</v>
      </c>
      <c r="G31" s="477" t="s">
        <v>276</v>
      </c>
      <c r="H31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1" s="465" t="str">
        <f>IF(Sklop21[[#This Row],[ZAHTEVANA SHEMA KAKOVOSTI]]&lt;&gt;"",Sklop21[[#This Row],[Preračunana masa/volumen/kos na enoto kg]],"")</f>
        <v/>
      </c>
      <c r="J31" s="539"/>
      <c r="K31" s="540"/>
      <c r="L31" s="540"/>
      <c r="M31" s="470"/>
      <c r="N31" s="473"/>
      <c r="O31" s="473"/>
      <c r="P31" s="472"/>
      <c r="Q31" s="473">
        <f>+Sklop21[[#This Row],[cena/enota brez DDV v EUR]]*Sklop21[[#This Row],[Stopnja DDV (%)]]</f>
        <v>0</v>
      </c>
      <c r="R31" s="473">
        <f>+Sklop21[[#This Row],[cena/enota brez DDV v EUR]]+Sklop21[[#This Row],[Davek (EUR)]]</f>
        <v>0</v>
      </c>
      <c r="S31" s="473">
        <f>+Sklop21[[#This Row],[cena/enota brez DDV v EUR]]*Sklop21[[#This Row],[Okvirna količina]]</f>
        <v>0</v>
      </c>
      <c r="T31" s="474">
        <f>+Sklop21[[#This Row],[Končna cena/enoto mere (EUR) z DDV]]*Sklop21[[#This Row],[Okvirna količina]]</f>
        <v>0</v>
      </c>
      <c r="U31" s="541"/>
    </row>
    <row r="32" spans="1:21" s="18" customFormat="1">
      <c r="A32" s="461" t="s">
        <v>19</v>
      </c>
      <c r="B32" s="462" t="s">
        <v>1270</v>
      </c>
      <c r="C32" s="463" t="s">
        <v>858</v>
      </c>
      <c r="D32" s="463" t="s">
        <v>158</v>
      </c>
      <c r="E32" s="464"/>
      <c r="F32" s="465">
        <v>30</v>
      </c>
      <c r="G32" s="477" t="s">
        <v>276</v>
      </c>
      <c r="H32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2" s="465" t="str">
        <f>IF(Sklop21[[#This Row],[ZAHTEVANA SHEMA KAKOVOSTI]]&lt;&gt;"",Sklop21[[#This Row],[Preračunana masa/volumen/kos na enoto kg]],"")</f>
        <v/>
      </c>
      <c r="J32" s="539"/>
      <c r="K32" s="540"/>
      <c r="L32" s="540"/>
      <c r="M32" s="470"/>
      <c r="N32" s="473"/>
      <c r="O32" s="473"/>
      <c r="P32" s="472"/>
      <c r="Q32" s="473">
        <f>+Sklop21[[#This Row],[cena/enota brez DDV v EUR]]*Sklop21[[#This Row],[Stopnja DDV (%)]]</f>
        <v>0</v>
      </c>
      <c r="R32" s="473">
        <f>+Sklop21[[#This Row],[cena/enota brez DDV v EUR]]+Sklop21[[#This Row],[Davek (EUR)]]</f>
        <v>0</v>
      </c>
      <c r="S32" s="473">
        <f>+Sklop21[[#This Row],[cena/enota brez DDV v EUR]]*Sklop21[[#This Row],[Okvirna količina]]</f>
        <v>0</v>
      </c>
      <c r="T32" s="474">
        <f>+Sklop21[[#This Row],[Končna cena/enoto mere (EUR) z DDV]]*Sklop21[[#This Row],[Okvirna količina]]</f>
        <v>0</v>
      </c>
      <c r="U32" s="541"/>
    </row>
    <row r="33" spans="1:21" s="18" customFormat="1">
      <c r="A33" s="461" t="s">
        <v>20</v>
      </c>
      <c r="B33" s="462" t="s">
        <v>859</v>
      </c>
      <c r="C33" s="463" t="s">
        <v>858</v>
      </c>
      <c r="D33" s="463" t="s">
        <v>158</v>
      </c>
      <c r="E33" s="464"/>
      <c r="F33" s="465">
        <v>30</v>
      </c>
      <c r="G33" s="477" t="s">
        <v>276</v>
      </c>
      <c r="H33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3" s="465" t="str">
        <f>IF(Sklop21[[#This Row],[ZAHTEVANA SHEMA KAKOVOSTI]]&lt;&gt;"",Sklop21[[#This Row],[Preračunana masa/volumen/kos na enoto kg]],"")</f>
        <v/>
      </c>
      <c r="J33" s="539"/>
      <c r="K33" s="540"/>
      <c r="L33" s="540"/>
      <c r="M33" s="470"/>
      <c r="N33" s="473"/>
      <c r="O33" s="473"/>
      <c r="P33" s="472"/>
      <c r="Q33" s="473">
        <f>+Sklop21[[#This Row],[cena/enota brez DDV v EUR]]*Sklop21[[#This Row],[Stopnja DDV (%)]]</f>
        <v>0</v>
      </c>
      <c r="R33" s="473">
        <f>+Sklop21[[#This Row],[cena/enota brez DDV v EUR]]+Sklop21[[#This Row],[Davek (EUR)]]</f>
        <v>0</v>
      </c>
      <c r="S33" s="473">
        <f>+Sklop21[[#This Row],[cena/enota brez DDV v EUR]]*Sklop21[[#This Row],[Okvirna količina]]</f>
        <v>0</v>
      </c>
      <c r="T33" s="474">
        <f>+Sklop21[[#This Row],[Končna cena/enoto mere (EUR) z DDV]]*Sklop21[[#This Row],[Okvirna količina]]</f>
        <v>0</v>
      </c>
      <c r="U33" s="541"/>
    </row>
    <row r="34" spans="1:21" s="18" customFormat="1">
      <c r="A34" s="461" t="s">
        <v>21</v>
      </c>
      <c r="B34" s="462" t="s">
        <v>860</v>
      </c>
      <c r="C34" s="463" t="s">
        <v>858</v>
      </c>
      <c r="D34" s="463" t="s">
        <v>158</v>
      </c>
      <c r="E34" s="464"/>
      <c r="F34" s="465">
        <v>30</v>
      </c>
      <c r="G34" s="477" t="s">
        <v>276</v>
      </c>
      <c r="H34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4" s="465" t="str">
        <f>IF(Sklop21[[#This Row],[ZAHTEVANA SHEMA KAKOVOSTI]]&lt;&gt;"",Sklop21[[#This Row],[Preračunana masa/volumen/kos na enoto kg]],"")</f>
        <v/>
      </c>
      <c r="J34" s="539"/>
      <c r="K34" s="540"/>
      <c r="L34" s="540"/>
      <c r="M34" s="470"/>
      <c r="N34" s="473"/>
      <c r="O34" s="473"/>
      <c r="P34" s="472"/>
      <c r="Q34" s="473">
        <f>+Sklop21[[#This Row],[cena/enota brez DDV v EUR]]*Sklop21[[#This Row],[Stopnja DDV (%)]]</f>
        <v>0</v>
      </c>
      <c r="R34" s="473">
        <f>+Sklop21[[#This Row],[cena/enota brez DDV v EUR]]+Sklop21[[#This Row],[Davek (EUR)]]</f>
        <v>0</v>
      </c>
      <c r="S34" s="473">
        <f>+Sklop21[[#This Row],[cena/enota brez DDV v EUR]]*Sklop21[[#This Row],[Okvirna količina]]</f>
        <v>0</v>
      </c>
      <c r="T34" s="474">
        <f>+Sklop21[[#This Row],[Končna cena/enoto mere (EUR) z DDV]]*Sklop21[[#This Row],[Okvirna količina]]</f>
        <v>0</v>
      </c>
      <c r="U34" s="541"/>
    </row>
    <row r="35" spans="1:21" s="18" customFormat="1">
      <c r="A35" s="461" t="s">
        <v>22</v>
      </c>
      <c r="B35" s="462" t="s">
        <v>861</v>
      </c>
      <c r="C35" s="463" t="s">
        <v>857</v>
      </c>
      <c r="D35" s="463" t="s">
        <v>158</v>
      </c>
      <c r="E35" s="464"/>
      <c r="F35" s="465">
        <v>650</v>
      </c>
      <c r="G35" s="477" t="s">
        <v>276</v>
      </c>
      <c r="H35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650</v>
      </c>
      <c r="I35" s="465" t="str">
        <f>IF(Sklop21[[#This Row],[ZAHTEVANA SHEMA KAKOVOSTI]]&lt;&gt;"",Sklop21[[#This Row],[Preračunana masa/volumen/kos na enoto kg]],"")</f>
        <v/>
      </c>
      <c r="J35" s="539"/>
      <c r="K35" s="540"/>
      <c r="L35" s="540"/>
      <c r="M35" s="470"/>
      <c r="N35" s="473"/>
      <c r="O35" s="473"/>
      <c r="P35" s="472"/>
      <c r="Q35" s="473">
        <f>+Sklop21[[#This Row],[cena/enota brez DDV v EUR]]*Sklop21[[#This Row],[Stopnja DDV (%)]]</f>
        <v>0</v>
      </c>
      <c r="R35" s="473">
        <f>+Sklop21[[#This Row],[cena/enota brez DDV v EUR]]+Sklop21[[#This Row],[Davek (EUR)]]</f>
        <v>0</v>
      </c>
      <c r="S35" s="473">
        <f>+Sklop21[[#This Row],[cena/enota brez DDV v EUR]]*Sklop21[[#This Row],[Okvirna količina]]</f>
        <v>0</v>
      </c>
      <c r="T35" s="474">
        <f>+Sklop21[[#This Row],[Končna cena/enoto mere (EUR) z DDV]]*Sklop21[[#This Row],[Okvirna količina]]</f>
        <v>0</v>
      </c>
      <c r="U35" s="541"/>
    </row>
    <row r="36" spans="1:21" s="18" customFormat="1">
      <c r="A36" s="461" t="s">
        <v>23</v>
      </c>
      <c r="B36" s="462" t="s">
        <v>1272</v>
      </c>
      <c r="C36" s="463" t="s">
        <v>862</v>
      </c>
      <c r="D36" s="463" t="s">
        <v>158</v>
      </c>
      <c r="E36" s="464"/>
      <c r="F36" s="465">
        <v>30</v>
      </c>
      <c r="G36" s="477" t="s">
        <v>276</v>
      </c>
      <c r="H36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6" s="465" t="str">
        <f>IF(Sklop21[[#This Row],[ZAHTEVANA SHEMA KAKOVOSTI]]&lt;&gt;"",Sklop21[[#This Row],[Preračunana masa/volumen/kos na enoto kg]],"")</f>
        <v/>
      </c>
      <c r="J36" s="539"/>
      <c r="K36" s="540"/>
      <c r="L36" s="540"/>
      <c r="M36" s="470"/>
      <c r="N36" s="473"/>
      <c r="O36" s="473"/>
      <c r="P36" s="472"/>
      <c r="Q36" s="473">
        <f>+Sklop21[[#This Row],[cena/enota brez DDV v EUR]]*Sklop21[[#This Row],[Stopnja DDV (%)]]</f>
        <v>0</v>
      </c>
      <c r="R36" s="473">
        <f>+Sklop21[[#This Row],[cena/enota brez DDV v EUR]]+Sklop21[[#This Row],[Davek (EUR)]]</f>
        <v>0</v>
      </c>
      <c r="S36" s="473">
        <f>+Sklop21[[#This Row],[cena/enota brez DDV v EUR]]*Sklop21[[#This Row],[Okvirna količina]]</f>
        <v>0</v>
      </c>
      <c r="T36" s="474">
        <f>+Sklop21[[#This Row],[Končna cena/enoto mere (EUR) z DDV]]*Sklop21[[#This Row],[Okvirna količina]]</f>
        <v>0</v>
      </c>
      <c r="U36" s="541"/>
    </row>
    <row r="37" spans="1:21" s="18" customFormat="1" ht="25.5">
      <c r="A37" s="461" t="s">
        <v>24</v>
      </c>
      <c r="B37" s="462" t="s">
        <v>1371</v>
      </c>
      <c r="C37" s="463" t="s">
        <v>548</v>
      </c>
      <c r="D37" s="463" t="s">
        <v>158</v>
      </c>
      <c r="E37" s="464"/>
      <c r="F37" s="532">
        <v>5</v>
      </c>
      <c r="G37" s="477" t="s">
        <v>276</v>
      </c>
      <c r="H37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7" s="488" t="str">
        <f>IF(Sklop21[[#This Row],[ZAHTEVANA SHEMA KAKOVOSTI]]&lt;&gt;"",Sklop21[[#This Row],[Preračunana masa/volumen/kos na enoto kg]],"")</f>
        <v/>
      </c>
      <c r="J37" s="542"/>
      <c r="K37" s="543"/>
      <c r="L37" s="543"/>
      <c r="M37" s="544"/>
      <c r="N37" s="545"/>
      <c r="O37" s="545"/>
      <c r="P37" s="493"/>
      <c r="Q37" s="545">
        <f>+Sklop21[[#This Row],[cena/enota brez DDV v EUR]]*Sklop21[[#This Row],[Stopnja DDV (%)]]</f>
        <v>0</v>
      </c>
      <c r="R37" s="545">
        <f>+Sklop21[[#This Row],[cena/enota brez DDV v EUR]]+Sklop21[[#This Row],[Davek (EUR)]]</f>
        <v>0</v>
      </c>
      <c r="S37" s="545">
        <f>+Sklop21[[#This Row],[cena/enota brez DDV v EUR]]*Sklop21[[#This Row],[Okvirna količina]]</f>
        <v>0</v>
      </c>
      <c r="T37" s="545">
        <f>+Sklop21[[#This Row],[Končna cena/enoto mere (EUR) z DDV]]*Sklop21[[#This Row],[Okvirna količina]]</f>
        <v>0</v>
      </c>
      <c r="U37" s="546"/>
    </row>
    <row r="38" spans="1:21" s="18" customFormat="1">
      <c r="A38" s="461" t="s">
        <v>25</v>
      </c>
      <c r="B38" s="462" t="s">
        <v>863</v>
      </c>
      <c r="C38" s="463" t="s">
        <v>161</v>
      </c>
      <c r="D38" s="463" t="s">
        <v>1</v>
      </c>
      <c r="E38" s="464"/>
      <c r="F38" s="532">
        <v>100</v>
      </c>
      <c r="G38" s="477" t="s">
        <v>276</v>
      </c>
      <c r="H38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8" s="488" t="str">
        <f>IF(Sklop21[[#This Row],[ZAHTEVANA SHEMA KAKOVOSTI]]&lt;&gt;"",Sklop21[[#This Row],[Preračunana masa/volumen/kos na enoto kg]],"")</f>
        <v/>
      </c>
      <c r="J38" s="542"/>
      <c r="K38" s="543"/>
      <c r="L38" s="543"/>
      <c r="M38" s="544"/>
      <c r="N38" s="545"/>
      <c r="O38" s="545"/>
      <c r="P38" s="493"/>
      <c r="Q38" s="545">
        <f>+Sklop21[[#This Row],[cena/enota brez DDV v EUR]]*Sklop21[[#This Row],[Stopnja DDV (%)]]</f>
        <v>0</v>
      </c>
      <c r="R38" s="545">
        <f>+Sklop21[[#This Row],[cena/enota brez DDV v EUR]]+Sklop21[[#This Row],[Davek (EUR)]]</f>
        <v>0</v>
      </c>
      <c r="S38" s="545">
        <f>+Sklop21[[#This Row],[cena/enota brez DDV v EUR]]*Sklop21[[#This Row],[Okvirna količina]]</f>
        <v>0</v>
      </c>
      <c r="T38" s="545">
        <f>+Sklop21[[#This Row],[Končna cena/enoto mere (EUR) z DDV]]*Sklop21[[#This Row],[Okvirna količina]]</f>
        <v>0</v>
      </c>
      <c r="U38" s="546"/>
    </row>
    <row r="39" spans="1:21" s="18" customFormat="1">
      <c r="A39" s="461" t="s">
        <v>26</v>
      </c>
      <c r="B39" s="462" t="s">
        <v>864</v>
      </c>
      <c r="C39" s="463" t="s">
        <v>161</v>
      </c>
      <c r="D39" s="463" t="s">
        <v>1</v>
      </c>
      <c r="E39" s="464"/>
      <c r="F39" s="532">
        <v>200</v>
      </c>
      <c r="G39" s="477" t="s">
        <v>276</v>
      </c>
      <c r="H39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39" s="488" t="str">
        <f>IF(Sklop21[[#This Row],[ZAHTEVANA SHEMA KAKOVOSTI]]&lt;&gt;"",Sklop21[[#This Row],[Preračunana masa/volumen/kos na enoto kg]],"")</f>
        <v/>
      </c>
      <c r="J39" s="542"/>
      <c r="K39" s="543"/>
      <c r="L39" s="543"/>
      <c r="M39" s="544"/>
      <c r="N39" s="545"/>
      <c r="O39" s="545"/>
      <c r="P39" s="493"/>
      <c r="Q39" s="545">
        <f>+Sklop21[[#This Row],[cena/enota brez DDV v EUR]]*Sklop21[[#This Row],[Stopnja DDV (%)]]</f>
        <v>0</v>
      </c>
      <c r="R39" s="545">
        <f>+Sklop21[[#This Row],[cena/enota brez DDV v EUR]]+Sklop21[[#This Row],[Davek (EUR)]]</f>
        <v>0</v>
      </c>
      <c r="S39" s="545">
        <f>+Sklop21[[#This Row],[cena/enota brez DDV v EUR]]*Sklop21[[#This Row],[Okvirna količina]]</f>
        <v>0</v>
      </c>
      <c r="T39" s="545">
        <f>+Sklop21[[#This Row],[Končna cena/enoto mere (EUR) z DDV]]*Sklop21[[#This Row],[Okvirna količina]]</f>
        <v>0</v>
      </c>
      <c r="U39" s="546"/>
    </row>
    <row r="40" spans="1:21" s="18" customFormat="1">
      <c r="A40" s="461" t="s">
        <v>27</v>
      </c>
      <c r="B40" s="462" t="s">
        <v>865</v>
      </c>
      <c r="C40" s="463" t="s">
        <v>161</v>
      </c>
      <c r="D40" s="463" t="s">
        <v>1</v>
      </c>
      <c r="E40" s="464"/>
      <c r="F40" s="532">
        <v>100</v>
      </c>
      <c r="G40" s="477" t="s">
        <v>276</v>
      </c>
      <c r="H40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0" s="488" t="str">
        <f>IF(Sklop21[[#This Row],[ZAHTEVANA SHEMA KAKOVOSTI]]&lt;&gt;"",Sklop21[[#This Row],[Preračunana masa/volumen/kos na enoto kg]],"")</f>
        <v/>
      </c>
      <c r="J40" s="542"/>
      <c r="K40" s="543"/>
      <c r="L40" s="543"/>
      <c r="M40" s="544"/>
      <c r="N40" s="545"/>
      <c r="O40" s="545"/>
      <c r="P40" s="493"/>
      <c r="Q40" s="545">
        <f>+Sklop21[[#This Row],[cena/enota brez DDV v EUR]]*Sklop21[[#This Row],[Stopnja DDV (%)]]</f>
        <v>0</v>
      </c>
      <c r="R40" s="545">
        <f>+Sklop21[[#This Row],[cena/enota brez DDV v EUR]]+Sklop21[[#This Row],[Davek (EUR)]]</f>
        <v>0</v>
      </c>
      <c r="S40" s="545">
        <f>+Sklop21[[#This Row],[cena/enota brez DDV v EUR]]*Sklop21[[#This Row],[Okvirna količina]]</f>
        <v>0</v>
      </c>
      <c r="T40" s="545">
        <f>+Sklop21[[#This Row],[Končna cena/enoto mere (EUR) z DDV]]*Sklop21[[#This Row],[Okvirna količina]]</f>
        <v>0</v>
      </c>
      <c r="U40" s="546"/>
    </row>
    <row r="41" spans="1:21" s="18" customFormat="1">
      <c r="A41" s="461" t="s">
        <v>28</v>
      </c>
      <c r="B41" s="462" t="s">
        <v>866</v>
      </c>
      <c r="C41" s="463" t="s">
        <v>867</v>
      </c>
      <c r="D41" s="463" t="s">
        <v>158</v>
      </c>
      <c r="E41" s="464"/>
      <c r="F41" s="532">
        <v>30</v>
      </c>
      <c r="G41" s="477" t="s">
        <v>276</v>
      </c>
      <c r="H41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1" s="488" t="str">
        <f>IF(Sklop21[[#This Row],[ZAHTEVANA SHEMA KAKOVOSTI]]&lt;&gt;"",Sklop21[[#This Row],[Preračunana masa/volumen/kos na enoto kg]],"")</f>
        <v/>
      </c>
      <c r="J41" s="542"/>
      <c r="K41" s="543"/>
      <c r="L41" s="543"/>
      <c r="M41" s="544"/>
      <c r="N41" s="545"/>
      <c r="O41" s="545"/>
      <c r="P41" s="493"/>
      <c r="Q41" s="545">
        <f>+Sklop21[[#This Row],[cena/enota brez DDV v EUR]]*Sklop21[[#This Row],[Stopnja DDV (%)]]</f>
        <v>0</v>
      </c>
      <c r="R41" s="545">
        <f>+Sklop21[[#This Row],[cena/enota brez DDV v EUR]]+Sklop21[[#This Row],[Davek (EUR)]]</f>
        <v>0</v>
      </c>
      <c r="S41" s="545">
        <f>+Sklop21[[#This Row],[cena/enota brez DDV v EUR]]*Sklop21[[#This Row],[Okvirna količina]]</f>
        <v>0</v>
      </c>
      <c r="T41" s="545">
        <f>+Sklop21[[#This Row],[Končna cena/enoto mere (EUR) z DDV]]*Sklop21[[#This Row],[Okvirna količina]]</f>
        <v>0</v>
      </c>
      <c r="U41" s="546"/>
    </row>
    <row r="42" spans="1:21" s="18" customFormat="1">
      <c r="A42" s="461" t="s">
        <v>29</v>
      </c>
      <c r="B42" s="462" t="s">
        <v>868</v>
      </c>
      <c r="C42" s="463" t="s">
        <v>862</v>
      </c>
      <c r="D42" s="463" t="s">
        <v>158</v>
      </c>
      <c r="E42" s="464"/>
      <c r="F42" s="532">
        <v>50</v>
      </c>
      <c r="G42" s="477" t="s">
        <v>276</v>
      </c>
      <c r="H42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2" s="488" t="str">
        <f>IF(Sklop21[[#This Row],[ZAHTEVANA SHEMA KAKOVOSTI]]&lt;&gt;"",Sklop21[[#This Row],[Preračunana masa/volumen/kos na enoto kg]],"")</f>
        <v/>
      </c>
      <c r="J42" s="542"/>
      <c r="K42" s="543"/>
      <c r="L42" s="543"/>
      <c r="M42" s="544"/>
      <c r="N42" s="545"/>
      <c r="O42" s="545"/>
      <c r="P42" s="493"/>
      <c r="Q42" s="545">
        <f>+Sklop21[[#This Row],[cena/enota brez DDV v EUR]]*Sklop21[[#This Row],[Stopnja DDV (%)]]</f>
        <v>0</v>
      </c>
      <c r="R42" s="545">
        <f>+Sklop21[[#This Row],[cena/enota brez DDV v EUR]]+Sklop21[[#This Row],[Davek (EUR)]]</f>
        <v>0</v>
      </c>
      <c r="S42" s="545">
        <f>+Sklop21[[#This Row],[cena/enota brez DDV v EUR]]*Sklop21[[#This Row],[Okvirna količina]]</f>
        <v>0</v>
      </c>
      <c r="T42" s="545">
        <f>+Sklop21[[#This Row],[Končna cena/enoto mere (EUR) z DDV]]*Sklop21[[#This Row],[Okvirna količina]]</f>
        <v>0</v>
      </c>
      <c r="U42" s="546"/>
    </row>
    <row r="43" spans="1:21" s="18" customFormat="1">
      <c r="A43" s="461" t="s">
        <v>30</v>
      </c>
      <c r="B43" s="462" t="s">
        <v>869</v>
      </c>
      <c r="C43" s="463" t="s">
        <v>298</v>
      </c>
      <c r="D43" s="463" t="s">
        <v>158</v>
      </c>
      <c r="E43" s="464"/>
      <c r="F43" s="532">
        <v>30</v>
      </c>
      <c r="G43" s="477" t="s">
        <v>276</v>
      </c>
      <c r="H43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3" s="488" t="str">
        <f>IF(Sklop21[[#This Row],[ZAHTEVANA SHEMA KAKOVOSTI]]&lt;&gt;"",Sklop21[[#This Row],[Preračunana masa/volumen/kos na enoto kg]],"")</f>
        <v/>
      </c>
      <c r="J43" s="542"/>
      <c r="K43" s="543"/>
      <c r="L43" s="543"/>
      <c r="M43" s="544"/>
      <c r="N43" s="545"/>
      <c r="O43" s="545"/>
      <c r="P43" s="493"/>
      <c r="Q43" s="545">
        <f>+Sklop21[[#This Row],[cena/enota brez DDV v EUR]]*Sklop21[[#This Row],[Stopnja DDV (%)]]</f>
        <v>0</v>
      </c>
      <c r="R43" s="545">
        <f>+Sklop21[[#This Row],[cena/enota brez DDV v EUR]]+Sklop21[[#This Row],[Davek (EUR)]]</f>
        <v>0</v>
      </c>
      <c r="S43" s="545">
        <f>+Sklop21[[#This Row],[cena/enota brez DDV v EUR]]*Sklop21[[#This Row],[Okvirna količina]]</f>
        <v>0</v>
      </c>
      <c r="T43" s="545">
        <f>+Sklop21[[#This Row],[Končna cena/enoto mere (EUR) z DDV]]*Sklop21[[#This Row],[Okvirna količina]]</f>
        <v>0</v>
      </c>
      <c r="U43" s="546"/>
    </row>
    <row r="44" spans="1:21" s="18" customFormat="1">
      <c r="A44" s="461" t="s">
        <v>31</v>
      </c>
      <c r="B44" s="462" t="s">
        <v>870</v>
      </c>
      <c r="C44" s="463" t="s">
        <v>871</v>
      </c>
      <c r="D44" s="463" t="s">
        <v>158</v>
      </c>
      <c r="E44" s="464"/>
      <c r="F44" s="532">
        <v>40</v>
      </c>
      <c r="G44" s="477" t="s">
        <v>276</v>
      </c>
      <c r="H44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4" s="488" t="str">
        <f>IF(Sklop21[[#This Row],[ZAHTEVANA SHEMA KAKOVOSTI]]&lt;&gt;"",Sklop21[[#This Row],[Preračunana masa/volumen/kos na enoto kg]],"")</f>
        <v/>
      </c>
      <c r="J44" s="542"/>
      <c r="K44" s="543"/>
      <c r="L44" s="543"/>
      <c r="M44" s="544"/>
      <c r="N44" s="545"/>
      <c r="O44" s="545"/>
      <c r="P44" s="493"/>
      <c r="Q44" s="545">
        <f>+Sklop21[[#This Row],[cena/enota brez DDV v EUR]]*Sklop21[[#This Row],[Stopnja DDV (%)]]</f>
        <v>0</v>
      </c>
      <c r="R44" s="545">
        <f>+Sklop21[[#This Row],[cena/enota brez DDV v EUR]]+Sklop21[[#This Row],[Davek (EUR)]]</f>
        <v>0</v>
      </c>
      <c r="S44" s="545">
        <f>+Sklop21[[#This Row],[cena/enota brez DDV v EUR]]*Sklop21[[#This Row],[Okvirna količina]]</f>
        <v>0</v>
      </c>
      <c r="T44" s="545">
        <f>+Sklop21[[#This Row],[Končna cena/enoto mere (EUR) z DDV]]*Sklop21[[#This Row],[Okvirna količina]]</f>
        <v>0</v>
      </c>
      <c r="U44" s="546"/>
    </row>
    <row r="45" spans="1:21" s="18" customFormat="1">
      <c r="A45" s="461" t="s">
        <v>32</v>
      </c>
      <c r="B45" s="462" t="s">
        <v>872</v>
      </c>
      <c r="C45" s="463" t="s">
        <v>871</v>
      </c>
      <c r="D45" s="463" t="s">
        <v>158</v>
      </c>
      <c r="E45" s="464"/>
      <c r="F45" s="532">
        <v>40</v>
      </c>
      <c r="G45" s="477" t="s">
        <v>276</v>
      </c>
      <c r="H45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5" s="488" t="str">
        <f>IF(Sklop21[[#This Row],[ZAHTEVANA SHEMA KAKOVOSTI]]&lt;&gt;"",Sklop21[[#This Row],[Preračunana masa/volumen/kos na enoto kg]],"")</f>
        <v/>
      </c>
      <c r="J45" s="542"/>
      <c r="K45" s="543"/>
      <c r="L45" s="543"/>
      <c r="M45" s="544"/>
      <c r="N45" s="545"/>
      <c r="O45" s="545"/>
      <c r="P45" s="493"/>
      <c r="Q45" s="545">
        <f>+Sklop21[[#This Row],[cena/enota brez DDV v EUR]]*Sklop21[[#This Row],[Stopnja DDV (%)]]</f>
        <v>0</v>
      </c>
      <c r="R45" s="545">
        <f>+Sklop21[[#This Row],[cena/enota brez DDV v EUR]]+Sklop21[[#This Row],[Davek (EUR)]]</f>
        <v>0</v>
      </c>
      <c r="S45" s="545">
        <f>+Sklop21[[#This Row],[cena/enota brez DDV v EUR]]*Sklop21[[#This Row],[Okvirna količina]]</f>
        <v>0</v>
      </c>
      <c r="T45" s="545">
        <f>+Sklop21[[#This Row],[Končna cena/enoto mere (EUR) z DDV]]*Sklop21[[#This Row],[Okvirna količina]]</f>
        <v>0</v>
      </c>
      <c r="U45" s="546"/>
    </row>
    <row r="46" spans="1:21" s="18" customFormat="1">
      <c r="A46" s="461" t="s">
        <v>33</v>
      </c>
      <c r="B46" s="462" t="s">
        <v>873</v>
      </c>
      <c r="C46" s="463" t="s">
        <v>666</v>
      </c>
      <c r="D46" s="463" t="s">
        <v>158</v>
      </c>
      <c r="E46" s="464"/>
      <c r="F46" s="532">
        <v>20</v>
      </c>
      <c r="G46" s="477" t="s">
        <v>276</v>
      </c>
      <c r="H46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46" s="488" t="str">
        <f>IF(Sklop21[[#This Row],[ZAHTEVANA SHEMA KAKOVOSTI]]&lt;&gt;"",Sklop21[[#This Row],[Preračunana masa/volumen/kos na enoto kg]],"")</f>
        <v/>
      </c>
      <c r="J46" s="542"/>
      <c r="K46" s="543"/>
      <c r="L46" s="543"/>
      <c r="M46" s="544"/>
      <c r="N46" s="545"/>
      <c r="O46" s="545"/>
      <c r="P46" s="493"/>
      <c r="Q46" s="545">
        <f>+Sklop21[[#This Row],[cena/enota brez DDV v EUR]]*Sklop21[[#This Row],[Stopnja DDV (%)]]</f>
        <v>0</v>
      </c>
      <c r="R46" s="545">
        <f>+Sklop21[[#This Row],[cena/enota brez DDV v EUR]]+Sklop21[[#This Row],[Davek (EUR)]]</f>
        <v>0</v>
      </c>
      <c r="S46" s="545">
        <f>+Sklop21[[#This Row],[cena/enota brez DDV v EUR]]*Sklop21[[#This Row],[Okvirna količina]]</f>
        <v>0</v>
      </c>
      <c r="T46" s="545">
        <f>+Sklop21[[#This Row],[Končna cena/enoto mere (EUR) z DDV]]*Sklop21[[#This Row],[Okvirna količina]]</f>
        <v>0</v>
      </c>
      <c r="U46" s="546"/>
    </row>
    <row r="47" spans="1:21" s="18" customFormat="1">
      <c r="A47" s="461" t="s">
        <v>34</v>
      </c>
      <c r="B47" s="462" t="s">
        <v>874</v>
      </c>
      <c r="C47" s="463" t="s">
        <v>666</v>
      </c>
      <c r="D47" s="463" t="s">
        <v>158</v>
      </c>
      <c r="E47" s="464"/>
      <c r="F47" s="532">
        <v>50</v>
      </c>
      <c r="G47" s="477" t="s">
        <v>276</v>
      </c>
      <c r="H47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7" s="488" t="str">
        <f>IF(Sklop21[[#This Row],[ZAHTEVANA SHEMA KAKOVOSTI]]&lt;&gt;"",Sklop21[[#This Row],[Preračunana masa/volumen/kos na enoto kg]],"")</f>
        <v/>
      </c>
      <c r="J47" s="542"/>
      <c r="K47" s="543"/>
      <c r="L47" s="543"/>
      <c r="M47" s="544"/>
      <c r="N47" s="545"/>
      <c r="O47" s="545"/>
      <c r="P47" s="493"/>
      <c r="Q47" s="545">
        <f>+Sklop21[[#This Row],[cena/enota brez DDV v EUR]]*Sklop21[[#This Row],[Stopnja DDV (%)]]</f>
        <v>0</v>
      </c>
      <c r="R47" s="545">
        <f>+Sklop21[[#This Row],[cena/enota brez DDV v EUR]]+Sklop21[[#This Row],[Davek (EUR)]]</f>
        <v>0</v>
      </c>
      <c r="S47" s="545">
        <f>+Sklop21[[#This Row],[cena/enota brez DDV v EUR]]*Sklop21[[#This Row],[Okvirna količina]]</f>
        <v>0</v>
      </c>
      <c r="T47" s="545">
        <f>+Sklop21[[#This Row],[Končna cena/enoto mere (EUR) z DDV]]*Sklop21[[#This Row],[Okvirna količina]]</f>
        <v>0</v>
      </c>
      <c r="U47" s="546"/>
    </row>
    <row r="48" spans="1:21" s="18" customFormat="1">
      <c r="A48" s="461" t="s">
        <v>35</v>
      </c>
      <c r="B48" s="462" t="s">
        <v>875</v>
      </c>
      <c r="C48" s="463" t="s">
        <v>666</v>
      </c>
      <c r="D48" s="463" t="s">
        <v>158</v>
      </c>
      <c r="E48" s="464"/>
      <c r="F48" s="532">
        <v>50</v>
      </c>
      <c r="G48" s="477" t="s">
        <v>276</v>
      </c>
      <c r="H48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8" s="488" t="str">
        <f>IF(Sklop21[[#This Row],[ZAHTEVANA SHEMA KAKOVOSTI]]&lt;&gt;"",Sklop21[[#This Row],[Preračunana masa/volumen/kos na enoto kg]],"")</f>
        <v/>
      </c>
      <c r="J48" s="542"/>
      <c r="K48" s="543"/>
      <c r="L48" s="543"/>
      <c r="M48" s="544"/>
      <c r="N48" s="545"/>
      <c r="O48" s="545"/>
      <c r="P48" s="493"/>
      <c r="Q48" s="545">
        <f>+Sklop21[[#This Row],[cena/enota brez DDV v EUR]]*Sklop21[[#This Row],[Stopnja DDV (%)]]</f>
        <v>0</v>
      </c>
      <c r="R48" s="545">
        <f>+Sklop21[[#This Row],[cena/enota brez DDV v EUR]]+Sklop21[[#This Row],[Davek (EUR)]]</f>
        <v>0</v>
      </c>
      <c r="S48" s="545">
        <f>+Sklop21[[#This Row],[cena/enota brez DDV v EUR]]*Sklop21[[#This Row],[Okvirna količina]]</f>
        <v>0</v>
      </c>
      <c r="T48" s="545">
        <f>+Sklop21[[#This Row],[Končna cena/enoto mere (EUR) z DDV]]*Sklop21[[#This Row],[Okvirna količina]]</f>
        <v>0</v>
      </c>
      <c r="U48" s="546"/>
    </row>
    <row r="49" spans="1:22" s="18" customFormat="1">
      <c r="A49" s="461" t="s">
        <v>36</v>
      </c>
      <c r="B49" s="506" t="s">
        <v>1274</v>
      </c>
      <c r="C49" s="507" t="s">
        <v>298</v>
      </c>
      <c r="D49" s="507" t="s">
        <v>158</v>
      </c>
      <c r="E49" s="464"/>
      <c r="F49" s="508">
        <v>50</v>
      </c>
      <c r="G49" s="477" t="s">
        <v>276</v>
      </c>
      <c r="H49" s="5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9" s="508" t="str">
        <f>IF(Sklop21[[#This Row],[ZAHTEVANA SHEMA KAKOVOSTI]]&lt;&gt;"",Sklop21[[#This Row],[Preračunana masa/volumen/kos na enoto kg]],"")</f>
        <v/>
      </c>
      <c r="J49" s="511"/>
      <c r="K49" s="547"/>
      <c r="L49" s="547"/>
      <c r="M49" s="513"/>
      <c r="N49" s="514"/>
      <c r="O49" s="514"/>
      <c r="P49" s="515"/>
      <c r="Q49" s="514">
        <f>+Sklop21[[#This Row],[cena/enota brez DDV v EUR]]*Sklop21[[#This Row],[Stopnja DDV (%)]]</f>
        <v>0</v>
      </c>
      <c r="R49" s="514">
        <f>+Sklop21[[#This Row],[cena/enota brez DDV v EUR]]+Sklop21[[#This Row],[Davek (EUR)]]</f>
        <v>0</v>
      </c>
      <c r="S49" s="514">
        <f>+Sklop21[[#This Row],[cena/enota brez DDV v EUR]]*Sklop21[[#This Row],[Okvirna količina]]</f>
        <v>0</v>
      </c>
      <c r="T49" s="548">
        <f>+Sklop21[[#This Row],[Končna cena/enoto mere (EUR) z DDV]]*Sklop21[[#This Row],[Okvirna količina]]</f>
        <v>0</v>
      </c>
      <c r="U49" s="549"/>
    </row>
    <row r="50" spans="1:22" s="18" customFormat="1">
      <c r="A50" s="461" t="s">
        <v>37</v>
      </c>
      <c r="B50" s="506" t="s">
        <v>1271</v>
      </c>
      <c r="C50" s="507" t="s">
        <v>857</v>
      </c>
      <c r="D50" s="507" t="s">
        <v>158</v>
      </c>
      <c r="E50" s="464"/>
      <c r="F50" s="508">
        <v>200</v>
      </c>
      <c r="G50" s="550" t="s">
        <v>276</v>
      </c>
      <c r="H50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0" s="508" t="str">
        <f>IF(Sklop21[[#This Row],[ZAHTEVANA SHEMA KAKOVOSTI]]&lt;&gt;"",Sklop21[[#This Row],[Preračunana masa/volumen/kos na enoto kg]],"")</f>
        <v/>
      </c>
      <c r="J50" s="511"/>
      <c r="K50" s="547"/>
      <c r="L50" s="547"/>
      <c r="M50" s="513"/>
      <c r="N50" s="514"/>
      <c r="O50" s="514"/>
      <c r="P50" s="515"/>
      <c r="Q50" s="491">
        <f>+Sklop21[[#This Row],[cena/enota brez DDV v EUR]]*Sklop21[[#This Row],[Stopnja DDV (%)]]</f>
        <v>0</v>
      </c>
      <c r="R50" s="491">
        <f>+Sklop21[[#This Row],[cena/enota brez DDV v EUR]]+Sklop21[[#This Row],[Davek (EUR)]]</f>
        <v>0</v>
      </c>
      <c r="S50" s="491">
        <f>+Sklop21[[#This Row],[cena/enota brez DDV v EUR]]*Sklop21[[#This Row],[Okvirna količina]]</f>
        <v>0</v>
      </c>
      <c r="T50" s="491">
        <f>+Sklop21[[#This Row],[Končna cena/enoto mere (EUR) z DDV]]*Sklop21[[#This Row],[Okvirna količina]]</f>
        <v>0</v>
      </c>
      <c r="U50" s="551"/>
    </row>
    <row r="51" spans="1:22" s="18" customFormat="1">
      <c r="A51" s="461" t="s">
        <v>38</v>
      </c>
      <c r="B51" s="506" t="s">
        <v>1273</v>
      </c>
      <c r="C51" s="507" t="s">
        <v>1049</v>
      </c>
      <c r="D51" s="507" t="s">
        <v>158</v>
      </c>
      <c r="E51" s="464"/>
      <c r="F51" s="508">
        <v>200</v>
      </c>
      <c r="G51" s="550" t="s">
        <v>276</v>
      </c>
      <c r="H51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1" s="508" t="str">
        <f>IF(Sklop21[[#This Row],[ZAHTEVANA SHEMA KAKOVOSTI]]&lt;&gt;"",Sklop21[[#This Row],[Preračunana masa/volumen/kos na enoto kg]],"")</f>
        <v/>
      </c>
      <c r="J51" s="511"/>
      <c r="K51" s="547"/>
      <c r="L51" s="547"/>
      <c r="M51" s="513"/>
      <c r="N51" s="514"/>
      <c r="O51" s="514"/>
      <c r="P51" s="515"/>
      <c r="Q51" s="491">
        <f>+Sklop21[[#This Row],[cena/enota brez DDV v EUR]]*Sklop21[[#This Row],[Stopnja DDV (%)]]</f>
        <v>0</v>
      </c>
      <c r="R51" s="491">
        <f>+Sklop21[[#This Row],[cena/enota brez DDV v EUR]]+Sklop21[[#This Row],[Davek (EUR)]]</f>
        <v>0</v>
      </c>
      <c r="S51" s="491">
        <f>+Sklop21[[#This Row],[cena/enota brez DDV v EUR]]*Sklop21[[#This Row],[Okvirna količina]]</f>
        <v>0</v>
      </c>
      <c r="T51" s="491">
        <f>+Sklop21[[#This Row],[Končna cena/enoto mere (EUR) z DDV]]*Sklop21[[#This Row],[Okvirna količina]]</f>
        <v>0</v>
      </c>
      <c r="U51" s="551"/>
    </row>
    <row r="52" spans="1:22" s="18" customFormat="1">
      <c r="A52" s="461" t="s">
        <v>39</v>
      </c>
      <c r="B52" s="506" t="s">
        <v>1372</v>
      </c>
      <c r="C52" s="507" t="s">
        <v>161</v>
      </c>
      <c r="D52" s="507" t="s">
        <v>1</v>
      </c>
      <c r="E52" s="464"/>
      <c r="F52" s="508">
        <v>100</v>
      </c>
      <c r="G52" s="550" t="s">
        <v>276</v>
      </c>
      <c r="H52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2" s="508" t="str">
        <f>IF(Sklop21[[#This Row],[ZAHTEVANA SHEMA KAKOVOSTI]]&lt;&gt;"",Sklop21[[#This Row],[Preračunana masa/volumen/kos na enoto kg]],"")</f>
        <v/>
      </c>
      <c r="J52" s="511"/>
      <c r="K52" s="547"/>
      <c r="L52" s="547"/>
      <c r="M52" s="513"/>
      <c r="N52" s="514"/>
      <c r="O52" s="514"/>
      <c r="P52" s="515"/>
      <c r="Q52" s="491">
        <f>+Sklop21[[#This Row],[cena/enota brez DDV v EUR]]*Sklop21[[#This Row],[Stopnja DDV (%)]]</f>
        <v>0</v>
      </c>
      <c r="R52" s="491">
        <f>+Sklop21[[#This Row],[cena/enota brez DDV v EUR]]+Sklop21[[#This Row],[Davek (EUR)]]</f>
        <v>0</v>
      </c>
      <c r="S52" s="491">
        <f>+Sklop21[[#This Row],[cena/enota brez DDV v EUR]]*Sklop21[[#This Row],[Okvirna količina]]</f>
        <v>0</v>
      </c>
      <c r="T52" s="491">
        <f>+Sklop21[[#This Row],[Končna cena/enoto mere (EUR) z DDV]]*Sklop21[[#This Row],[Okvirna količina]]</f>
        <v>0</v>
      </c>
      <c r="U52" s="551"/>
    </row>
    <row r="53" spans="1:22" s="18" customFormat="1">
      <c r="A53" s="461" t="s">
        <v>40</v>
      </c>
      <c r="B53" s="506" t="s">
        <v>1280</v>
      </c>
      <c r="C53" s="507" t="s">
        <v>161</v>
      </c>
      <c r="D53" s="507" t="s">
        <v>1</v>
      </c>
      <c r="E53" s="464"/>
      <c r="F53" s="508">
        <v>40</v>
      </c>
      <c r="G53" s="550" t="s">
        <v>276</v>
      </c>
      <c r="H53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53" s="508" t="str">
        <f>IF(Sklop21[[#This Row],[ZAHTEVANA SHEMA KAKOVOSTI]]&lt;&gt;"",Sklop21[[#This Row],[Preračunana masa/volumen/kos na enoto kg]],"")</f>
        <v/>
      </c>
      <c r="J53" s="511"/>
      <c r="K53" s="547"/>
      <c r="L53" s="547"/>
      <c r="M53" s="513"/>
      <c r="N53" s="514"/>
      <c r="O53" s="514"/>
      <c r="P53" s="515"/>
      <c r="Q53" s="491">
        <f>+Sklop21[[#This Row],[cena/enota brez DDV v EUR]]*Sklop21[[#This Row],[Stopnja DDV (%)]]</f>
        <v>0</v>
      </c>
      <c r="R53" s="491">
        <f>+Sklop21[[#This Row],[cena/enota brez DDV v EUR]]+Sklop21[[#This Row],[Davek (EUR)]]</f>
        <v>0</v>
      </c>
      <c r="S53" s="491">
        <f>+Sklop21[[#This Row],[cena/enota brez DDV v EUR]]*Sklop21[[#This Row],[Okvirna količina]]</f>
        <v>0</v>
      </c>
      <c r="T53" s="491">
        <f>+Sklop21[[#This Row],[Končna cena/enoto mere (EUR) z DDV]]*Sklop21[[#This Row],[Okvirna količina]]</f>
        <v>0</v>
      </c>
      <c r="U53" s="551"/>
    </row>
    <row r="54" spans="1:22" s="18" customFormat="1">
      <c r="A54" s="461" t="s">
        <v>41</v>
      </c>
      <c r="B54" s="506" t="s">
        <v>1281</v>
      </c>
      <c r="C54" s="507" t="s">
        <v>161</v>
      </c>
      <c r="D54" s="507" t="s">
        <v>1</v>
      </c>
      <c r="E54" s="464"/>
      <c r="F54" s="508">
        <v>40</v>
      </c>
      <c r="G54" s="550" t="s">
        <v>276</v>
      </c>
      <c r="H54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54" s="508" t="str">
        <f>IF(Sklop21[[#This Row],[ZAHTEVANA SHEMA KAKOVOSTI]]&lt;&gt;"",Sklop21[[#This Row],[Preračunana masa/volumen/kos na enoto kg]],"")</f>
        <v/>
      </c>
      <c r="J54" s="511"/>
      <c r="K54" s="547"/>
      <c r="L54" s="547"/>
      <c r="M54" s="513"/>
      <c r="N54" s="514"/>
      <c r="O54" s="514"/>
      <c r="P54" s="515"/>
      <c r="Q54" s="491">
        <f>+Sklop21[[#This Row],[cena/enota brez DDV v EUR]]*Sklop21[[#This Row],[Stopnja DDV (%)]]</f>
        <v>0</v>
      </c>
      <c r="R54" s="491">
        <f>+Sklop21[[#This Row],[cena/enota brez DDV v EUR]]+Sklop21[[#This Row],[Davek (EUR)]]</f>
        <v>0</v>
      </c>
      <c r="S54" s="491">
        <f>+Sklop21[[#This Row],[cena/enota brez DDV v EUR]]*Sklop21[[#This Row],[Okvirna količina]]</f>
        <v>0</v>
      </c>
      <c r="T54" s="491">
        <f>+Sklop21[[#This Row],[Končna cena/enoto mere (EUR) z DDV]]*Sklop21[[#This Row],[Okvirna količina]]</f>
        <v>0</v>
      </c>
      <c r="U54" s="551"/>
    </row>
    <row r="55" spans="1:22" s="18" customFormat="1">
      <c r="A55" s="461" t="s">
        <v>42</v>
      </c>
      <c r="B55" s="506" t="s">
        <v>1290</v>
      </c>
      <c r="C55" s="507" t="s">
        <v>161</v>
      </c>
      <c r="D55" s="507" t="s">
        <v>1</v>
      </c>
      <c r="E55" s="464"/>
      <c r="F55" s="508">
        <v>40</v>
      </c>
      <c r="G55" s="550" t="s">
        <v>276</v>
      </c>
      <c r="H55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55" s="508" t="str">
        <f>IF(Sklop21[[#This Row],[ZAHTEVANA SHEMA KAKOVOSTI]]&lt;&gt;"",Sklop21[[#This Row],[Preračunana masa/volumen/kos na enoto kg]],"")</f>
        <v/>
      </c>
      <c r="J55" s="511"/>
      <c r="K55" s="547"/>
      <c r="L55" s="547"/>
      <c r="M55" s="513"/>
      <c r="N55" s="514"/>
      <c r="O55" s="514"/>
      <c r="P55" s="515"/>
      <c r="Q55" s="491">
        <f>+Sklop21[[#This Row],[cena/enota brez DDV v EUR]]*Sklop21[[#This Row],[Stopnja DDV (%)]]</f>
        <v>0</v>
      </c>
      <c r="R55" s="491">
        <f>+Sklop21[[#This Row],[cena/enota brez DDV v EUR]]+Sklop21[[#This Row],[Davek (EUR)]]</f>
        <v>0</v>
      </c>
      <c r="S55" s="491">
        <f>+Sklop21[[#This Row],[cena/enota brez DDV v EUR]]*Sklop21[[#This Row],[Okvirna količina]]</f>
        <v>0</v>
      </c>
      <c r="T55" s="491">
        <f>+Sklop21[[#This Row],[Končna cena/enoto mere (EUR) z DDV]]*Sklop21[[#This Row],[Okvirna količina]]</f>
        <v>0</v>
      </c>
      <c r="U55" s="551"/>
    </row>
    <row r="56" spans="1:22" s="18" customFormat="1">
      <c r="A56" s="461" t="s">
        <v>43</v>
      </c>
      <c r="B56" s="506" t="s">
        <v>1282</v>
      </c>
      <c r="C56" s="507" t="s">
        <v>161</v>
      </c>
      <c r="D56" s="507" t="s">
        <v>1</v>
      </c>
      <c r="E56" s="464"/>
      <c r="F56" s="508">
        <v>40</v>
      </c>
      <c r="G56" s="550" t="s">
        <v>276</v>
      </c>
      <c r="H56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56" s="508" t="str">
        <f>IF(Sklop21[[#This Row],[ZAHTEVANA SHEMA KAKOVOSTI]]&lt;&gt;"",Sklop21[[#This Row],[Preračunana masa/volumen/kos na enoto kg]],"")</f>
        <v/>
      </c>
      <c r="J56" s="511"/>
      <c r="K56" s="547"/>
      <c r="L56" s="547"/>
      <c r="M56" s="513"/>
      <c r="N56" s="514"/>
      <c r="O56" s="514"/>
      <c r="P56" s="515"/>
      <c r="Q56" s="491">
        <f>+Sklop21[[#This Row],[cena/enota brez DDV v EUR]]*Sklop21[[#This Row],[Stopnja DDV (%)]]</f>
        <v>0</v>
      </c>
      <c r="R56" s="491">
        <f>+Sklop21[[#This Row],[cena/enota brez DDV v EUR]]+Sklop21[[#This Row],[Davek (EUR)]]</f>
        <v>0</v>
      </c>
      <c r="S56" s="491">
        <f>+Sklop21[[#This Row],[cena/enota brez DDV v EUR]]*Sklop21[[#This Row],[Okvirna količina]]</f>
        <v>0</v>
      </c>
      <c r="T56" s="491">
        <f>+Sklop21[[#This Row],[Končna cena/enoto mere (EUR) z DDV]]*Sklop21[[#This Row],[Okvirna količina]]</f>
        <v>0</v>
      </c>
      <c r="U56" s="551"/>
    </row>
    <row r="57" spans="1:22">
      <c r="A57" s="335" t="s">
        <v>182</v>
      </c>
      <c r="B57" s="336"/>
      <c r="C57" s="337"/>
      <c r="D57" s="337"/>
      <c r="E57" s="338"/>
      <c r="F57" s="339">
        <f>SUBTOTAL(109,Sklop21[Okvirna količina])</f>
        <v>6805</v>
      </c>
      <c r="G57" s="494"/>
      <c r="H57" s="341">
        <f>SUBTOTAL(109,Sklop21[Preračunana masa/volumen/kos na enoto kg])</f>
        <v>6805</v>
      </c>
      <c r="I57" s="341">
        <f>SUBTOTAL(109,Sklop21[Živila iz shem kakovosti (kg)])</f>
        <v>0</v>
      </c>
      <c r="J57" s="342"/>
      <c r="K57" s="552"/>
      <c r="L57" s="552"/>
      <c r="M57" s="496"/>
      <c r="N57" s="345"/>
      <c r="O57" s="345"/>
      <c r="P57" s="345"/>
      <c r="Q57" s="346"/>
      <c r="R57" s="342"/>
      <c r="S57" s="346">
        <f>SUBTOTAL(109,Sklop21[Vrednost za okvirno količino (EUR) brez DDV])</f>
        <v>0</v>
      </c>
      <c r="T57" s="346">
        <f>SUBTOTAL(109,Sklop21[Vrednost za okvirno količino (EUR) z DDV])</f>
        <v>0</v>
      </c>
      <c r="U57" s="347">
        <f>SUBTOTAL(103,Sklop21[Shema kakovosti
(nacionalne, evropske)
])</f>
        <v>0</v>
      </c>
    </row>
    <row r="58" spans="1:22">
      <c r="A58" s="104"/>
      <c r="F58" s="70"/>
      <c r="H58" s="31"/>
      <c r="I58" s="31"/>
      <c r="J58" s="31"/>
      <c r="K58" s="31"/>
      <c r="L58" s="56"/>
      <c r="M58" s="56"/>
      <c r="N58" s="31"/>
      <c r="O58" s="31"/>
      <c r="P58" s="31"/>
      <c r="Q58" s="31"/>
      <c r="R58" s="31"/>
    </row>
    <row r="59" spans="1:22">
      <c r="A59" s="50" t="s">
        <v>178</v>
      </c>
      <c r="B59" s="18"/>
      <c r="C59" s="30"/>
      <c r="D59" s="30"/>
      <c r="E59" s="109"/>
      <c r="Q59" s="50"/>
      <c r="R59" s="50"/>
      <c r="S59" s="50"/>
      <c r="T59" s="50"/>
    </row>
    <row r="60" spans="1:22">
      <c r="A60" s="13" t="s">
        <v>180</v>
      </c>
      <c r="B60" s="18"/>
      <c r="C60" s="30"/>
      <c r="D60" s="30"/>
      <c r="E60" s="109"/>
    </row>
    <row r="61" spans="1:22">
      <c r="A61" s="104" t="s">
        <v>265</v>
      </c>
      <c r="F61" s="70"/>
      <c r="G61" s="70"/>
      <c r="H61" s="31"/>
      <c r="I61" s="31"/>
      <c r="J61" s="31"/>
      <c r="K61" s="31"/>
      <c r="L61" s="56"/>
      <c r="M61" s="56"/>
      <c r="N61" s="31"/>
      <c r="O61" s="31"/>
      <c r="P61" s="31"/>
      <c r="Q61" s="31"/>
      <c r="R61" s="31"/>
    </row>
    <row r="62" spans="1:22">
      <c r="A62" s="691" t="s">
        <v>254</v>
      </c>
      <c r="B62" s="691"/>
      <c r="C62" s="691"/>
      <c r="D62" s="691"/>
      <c r="E62" s="691"/>
      <c r="F62" s="691"/>
      <c r="G62" s="691"/>
      <c r="H62" s="691"/>
      <c r="I62" s="691"/>
      <c r="J62" s="691"/>
      <c r="K62" s="691"/>
      <c r="L62" s="691"/>
      <c r="M62" s="56"/>
      <c r="N62" s="31"/>
      <c r="O62" s="31"/>
      <c r="P62" s="31"/>
      <c r="Q62" s="31"/>
      <c r="R62" s="31"/>
    </row>
    <row r="63" spans="1:22" s="20" customForma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13"/>
      <c r="N63" s="31"/>
      <c r="O63" s="31"/>
      <c r="P63" s="31"/>
      <c r="Q63" s="31"/>
      <c r="R63" s="31"/>
      <c r="S63" s="13"/>
      <c r="T63" s="13"/>
      <c r="U63" s="70"/>
      <c r="V63" s="13"/>
    </row>
    <row r="64" spans="1:22">
      <c r="A64" s="104" t="s">
        <v>66</v>
      </c>
      <c r="F64" s="70"/>
      <c r="G64" s="70" t="s">
        <v>67</v>
      </c>
      <c r="H64" s="31"/>
      <c r="I64" s="31"/>
      <c r="J64" s="31"/>
      <c r="K64" s="31"/>
      <c r="L64" s="56"/>
      <c r="M64" s="56"/>
      <c r="N64" s="31"/>
      <c r="O64" s="31"/>
      <c r="P64" s="31"/>
      <c r="Q64" s="31" t="s">
        <v>68</v>
      </c>
      <c r="R64" s="31"/>
    </row>
    <row r="65" spans="1:22">
      <c r="A65" s="104"/>
      <c r="F65" s="70"/>
      <c r="H65" s="31"/>
      <c r="I65" s="31"/>
      <c r="J65" s="31"/>
      <c r="K65" s="31"/>
      <c r="L65" s="56"/>
      <c r="M65" s="56"/>
      <c r="N65" s="31"/>
      <c r="O65" s="31"/>
      <c r="P65" s="31"/>
      <c r="Q65" s="31"/>
      <c r="R65" s="31"/>
    </row>
    <row r="66" spans="1:22">
      <c r="B66" s="18"/>
      <c r="C66" s="30"/>
      <c r="D66" s="30"/>
      <c r="E66" s="109"/>
    </row>
    <row r="67" spans="1:22">
      <c r="B67" s="18"/>
      <c r="C67" s="30"/>
      <c r="D67" s="30"/>
      <c r="E67" s="109"/>
    </row>
    <row r="68" spans="1:22">
      <c r="B68" s="18"/>
      <c r="C68" s="30"/>
      <c r="D68" s="30"/>
      <c r="E68" s="109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>
      <c r="B71" s="18"/>
      <c r="C71" s="30"/>
      <c r="D71" s="30"/>
      <c r="E71" s="109"/>
    </row>
    <row r="72" spans="1:22">
      <c r="B72" s="18"/>
      <c r="C72" s="30"/>
      <c r="D72" s="30"/>
      <c r="E72" s="109"/>
    </row>
    <row r="73" spans="1:22">
      <c r="B73" s="18"/>
      <c r="C73" s="30"/>
      <c r="D73" s="30"/>
      <c r="E73" s="109"/>
    </row>
    <row r="74" spans="1:22">
      <c r="B74" s="18"/>
      <c r="C74" s="30"/>
      <c r="D74" s="30"/>
      <c r="E74" s="109"/>
    </row>
    <row r="75" spans="1:22">
      <c r="B75" s="18"/>
      <c r="C75" s="30"/>
      <c r="D75" s="30"/>
      <c r="E75" s="109"/>
    </row>
    <row r="76" spans="1:22">
      <c r="B76" s="18"/>
      <c r="C76" s="30"/>
      <c r="D76" s="30"/>
      <c r="E76" s="109"/>
    </row>
    <row r="77" spans="1:22">
      <c r="B77" s="18"/>
      <c r="C77" s="30"/>
      <c r="D77" s="30"/>
      <c r="E77" s="109"/>
    </row>
    <row r="78" spans="1:22">
      <c r="B78" s="18"/>
      <c r="C78" s="30"/>
      <c r="D78" s="30"/>
      <c r="E78" s="109"/>
    </row>
    <row r="79" spans="1:22">
      <c r="B79" s="18"/>
      <c r="C79" s="30"/>
      <c r="D79" s="30"/>
      <c r="E79" s="109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</sheetData>
  <sheetProtection insertRows="0" deleteRows="0"/>
  <protectedRanges>
    <protectedRange sqref="J64:P1048576 M62:P62 U64:U1048576 U1:U62 J1:P14 J16:P61 J15:K15 M15:P15" name="Obseg1"/>
    <protectedRange sqref="J62:L62" name="Obseg1_2"/>
    <protectedRange sqref="M63:P63 U63" name="Obseg1_1"/>
    <protectedRange sqref="J63:L63" name="Obseg1_1_1"/>
    <protectedRange sqref="L15" name="Obseg1_2_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1:B42 B38 B44:B47">
    <cfRule type="colorScale" priority="6514">
      <colorScale>
        <cfvo type="min"/>
        <cfvo type="max"/>
        <color rgb="FFFCFCFF"/>
        <color rgb="FFF8696B"/>
      </colorScale>
    </cfRule>
  </conditionalFormatting>
  <conditionalFormatting sqref="B4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68"/>
  <sheetViews>
    <sheetView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pred_rekapitulacija'!A35</f>
        <v>22.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pred_rekapitulacija'!B35</f>
        <v>ZAMRZNJENE PREDPRIPRAVLJENE JEDI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 t="s">
        <v>160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876</v>
      </c>
      <c r="C16" s="83" t="s">
        <v>161</v>
      </c>
      <c r="D16" s="83" t="s">
        <v>1</v>
      </c>
      <c r="E16" s="115"/>
      <c r="F16" s="91">
        <v>40</v>
      </c>
      <c r="G16" s="117" t="s">
        <v>276</v>
      </c>
      <c r="H16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6" s="86" t="str">
        <f>IF(Sklop22[[#This Row],[ZAHTEVANA SHEMA KAKOVOSTI]]&lt;&gt;"",Sklop22[[#This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+Sklop22[[#This Row],[cena/enota brez DDV v EUR]]*Sklop22[[#This Row],[Stopnja DDV (%)]]</f>
        <v>0</v>
      </c>
      <c r="R16" s="89">
        <f>+Sklop22[[#This Row],[cena/enota brez DDV v EUR]]+Sklop22[[#This Row],[Davek (EUR)]]</f>
        <v>0</v>
      </c>
      <c r="S16" s="89">
        <f>+Sklop22[[#This Row],[cena/enota brez DDV v EUR]]*Sklop22[[#This Row],[Okvirna količina]]</f>
        <v>0</v>
      </c>
      <c r="T16" s="89">
        <f>+Sklop22[[#This Row],[Končna cena/enoto mere (EUR) z DDV]]*Sklop22[[#This Row],[Okvirna količina]]</f>
        <v>0</v>
      </c>
      <c r="U16" s="162"/>
    </row>
    <row r="17" spans="1:21" s="57" customFormat="1" ht="12">
      <c r="A17" s="90" t="s">
        <v>4</v>
      </c>
      <c r="B17" s="10" t="s">
        <v>877</v>
      </c>
      <c r="C17" s="83" t="s">
        <v>161</v>
      </c>
      <c r="D17" s="83" t="s">
        <v>1</v>
      </c>
      <c r="E17" s="115"/>
      <c r="F17" s="91">
        <v>200</v>
      </c>
      <c r="G17" s="117" t="s">
        <v>276</v>
      </c>
      <c r="H17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7" s="86" t="str">
        <f>IF(Sklop22[[#This Row],[ZAHTEVANA SHEMA KAKOVOSTI]]&lt;&gt;"",Sklop22[[#This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+Sklop22[[#This Row],[cena/enota brez DDV v EUR]]*Sklop22[[#This Row],[Stopnja DDV (%)]]</f>
        <v>0</v>
      </c>
      <c r="R17" s="93">
        <f>+Sklop22[[#This Row],[cena/enota brez DDV v EUR]]+Sklop22[[#This Row],[Davek (EUR)]]</f>
        <v>0</v>
      </c>
      <c r="S17" s="93">
        <f>+Sklop22[[#This Row],[cena/enota brez DDV v EUR]]*Sklop22[[#This Row],[Okvirna količina]]</f>
        <v>0</v>
      </c>
      <c r="T17" s="93">
        <f>+Sklop22[[#This Row],[Končna cena/enoto mere (EUR) z DDV]]*Sklop22[[#This Row],[Okvirna količina]]</f>
        <v>0</v>
      </c>
      <c r="U17" s="162"/>
    </row>
    <row r="18" spans="1:21" s="57" customFormat="1" ht="12">
      <c r="A18" s="85" t="s">
        <v>5</v>
      </c>
      <c r="B18" s="78" t="s">
        <v>878</v>
      </c>
      <c r="C18" s="83" t="s">
        <v>161</v>
      </c>
      <c r="D18" s="83" t="s">
        <v>1</v>
      </c>
      <c r="E18" s="115"/>
      <c r="F18" s="91">
        <v>700</v>
      </c>
      <c r="G18" s="117" t="s">
        <v>276</v>
      </c>
      <c r="H18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700</v>
      </c>
      <c r="I18" s="86" t="str">
        <f>IF(Sklop22[[#This Row],[ZAHTEVANA SHEMA KAKOVOSTI]]&lt;&gt;"",Sklop22[[#This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+Sklop22[[#This Row],[cena/enota brez DDV v EUR]]*Sklop22[[#This Row],[Stopnja DDV (%)]]</f>
        <v>0</v>
      </c>
      <c r="R18" s="93">
        <f>+Sklop22[[#This Row],[cena/enota brez DDV v EUR]]+Sklop22[[#This Row],[Davek (EUR)]]</f>
        <v>0</v>
      </c>
      <c r="S18" s="93">
        <f>+Sklop22[[#This Row],[cena/enota brez DDV v EUR]]*Sklop22[[#This Row],[Okvirna količina]]</f>
        <v>0</v>
      </c>
      <c r="T18" s="93">
        <f>+Sklop22[[#This Row],[Končna cena/enoto mere (EUR) z DDV]]*Sklop22[[#This Row],[Okvirna količina]]</f>
        <v>0</v>
      </c>
      <c r="U18" s="162"/>
    </row>
    <row r="19" spans="1:21" s="57" customFormat="1" ht="12">
      <c r="A19" s="90" t="s">
        <v>6</v>
      </c>
      <c r="B19" s="78" t="s">
        <v>879</v>
      </c>
      <c r="C19" s="83" t="s">
        <v>161</v>
      </c>
      <c r="D19" s="83" t="s">
        <v>1</v>
      </c>
      <c r="E19" s="115"/>
      <c r="F19" s="91">
        <v>40</v>
      </c>
      <c r="G19" s="117" t="s">
        <v>276</v>
      </c>
      <c r="H19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9" s="86" t="str">
        <f>IF(Sklop22[[#This Row],[ZAHTEVANA SHEMA KAKOVOSTI]]&lt;&gt;"",Sklop22[[#This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+Sklop22[[#This Row],[cena/enota brez DDV v EUR]]*Sklop22[[#This Row],[Stopnja DDV (%)]]</f>
        <v>0</v>
      </c>
      <c r="R19" s="93">
        <f>+Sklop22[[#This Row],[cena/enota brez DDV v EUR]]+Sklop22[[#This Row],[Davek (EUR)]]</f>
        <v>0</v>
      </c>
      <c r="S19" s="93">
        <f>+Sklop22[[#This Row],[cena/enota brez DDV v EUR]]*Sklop22[[#This Row],[Okvirna količina]]</f>
        <v>0</v>
      </c>
      <c r="T19" s="93">
        <f>+Sklop22[[#This Row],[Končna cena/enoto mere (EUR) z DDV]]*Sklop22[[#This Row],[Okvirna količina]]</f>
        <v>0</v>
      </c>
      <c r="U19" s="162"/>
    </row>
    <row r="20" spans="1:21" s="57" customFormat="1" ht="12">
      <c r="A20" s="85" t="s">
        <v>7</v>
      </c>
      <c r="B20" s="10" t="s">
        <v>880</v>
      </c>
      <c r="C20" s="83" t="s">
        <v>161</v>
      </c>
      <c r="D20" s="83" t="s">
        <v>1</v>
      </c>
      <c r="E20" s="115"/>
      <c r="F20" s="91">
        <v>50</v>
      </c>
      <c r="G20" s="117" t="s">
        <v>276</v>
      </c>
      <c r="H20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0" s="86" t="str">
        <f>IF(Sklop22[[#This Row],[ZAHTEVANA SHEMA KAKOVOSTI]]&lt;&gt;"",Sklop22[[#This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+Sklop22[[#This Row],[cena/enota brez DDV v EUR]]*Sklop22[[#This Row],[Stopnja DDV (%)]]</f>
        <v>0</v>
      </c>
      <c r="R20" s="93">
        <f>+Sklop22[[#This Row],[cena/enota brez DDV v EUR]]+Sklop22[[#This Row],[Davek (EUR)]]</f>
        <v>0</v>
      </c>
      <c r="S20" s="93">
        <f>+Sklop22[[#This Row],[cena/enota brez DDV v EUR]]*Sklop22[[#This Row],[Okvirna količina]]</f>
        <v>0</v>
      </c>
      <c r="T20" s="93">
        <f>+Sklop22[[#This Row],[Končna cena/enoto mere (EUR) z DDV]]*Sklop22[[#This Row],[Okvirna količina]]</f>
        <v>0</v>
      </c>
      <c r="U20" s="162"/>
    </row>
    <row r="21" spans="1:21" s="57" customFormat="1" ht="12">
      <c r="A21" s="90" t="s">
        <v>8</v>
      </c>
      <c r="B21" s="10" t="s">
        <v>881</v>
      </c>
      <c r="C21" s="83" t="s">
        <v>882</v>
      </c>
      <c r="D21" s="83" t="s">
        <v>1</v>
      </c>
      <c r="E21" s="115"/>
      <c r="F21" s="91">
        <v>25</v>
      </c>
      <c r="G21" s="117" t="s">
        <v>276</v>
      </c>
      <c r="H21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21" s="86" t="str">
        <f>IF(Sklop22[[#This Row],[ZAHTEVANA SHEMA KAKOVOSTI]]&lt;&gt;"",Sklop22[[#This Row],[Preračunana masa/volumen/kos na enoto kg]],"")</f>
        <v/>
      </c>
      <c r="J21" s="96"/>
      <c r="K21" s="92"/>
      <c r="L21" s="92"/>
      <c r="M21" s="98"/>
      <c r="N21" s="93"/>
      <c r="O21" s="93"/>
      <c r="P21" s="99"/>
      <c r="Q21" s="93">
        <f>+Sklop22[[#This Row],[cena/enota brez DDV v EUR]]*Sklop22[[#This Row],[Stopnja DDV (%)]]</f>
        <v>0</v>
      </c>
      <c r="R21" s="93">
        <f>+Sklop22[[#This Row],[cena/enota brez DDV v EUR]]+Sklop22[[#This Row],[Davek (EUR)]]</f>
        <v>0</v>
      </c>
      <c r="S21" s="93">
        <f>+Sklop22[[#This Row],[cena/enota brez DDV v EUR]]*Sklop22[[#This Row],[Okvirna količina]]</f>
        <v>0</v>
      </c>
      <c r="T21" s="93">
        <f>+Sklop22[[#This Row],[Končna cena/enoto mere (EUR) z DDV]]*Sklop22[[#This Row],[Okvirna količina]]</f>
        <v>0</v>
      </c>
      <c r="U21" s="162"/>
    </row>
    <row r="22" spans="1:21" s="57" customFormat="1" ht="12">
      <c r="A22" s="85" t="s">
        <v>9</v>
      </c>
      <c r="B22" s="78" t="s">
        <v>883</v>
      </c>
      <c r="C22" s="83" t="s">
        <v>884</v>
      </c>
      <c r="D22" s="83" t="s">
        <v>1</v>
      </c>
      <c r="E22" s="115"/>
      <c r="F22" s="91">
        <v>25</v>
      </c>
      <c r="G22" s="117" t="s">
        <v>276</v>
      </c>
      <c r="H22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22" s="86" t="str">
        <f>IF(Sklop22[[#This Row],[ZAHTEVANA SHEMA KAKOVOSTI]]&lt;&gt;"",Sklop22[[#This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93">
        <f>+Sklop22[[#This Row],[cena/enota brez DDV v EUR]]*Sklop22[[#This Row],[Stopnja DDV (%)]]</f>
        <v>0</v>
      </c>
      <c r="R22" s="93">
        <f>+Sklop22[[#This Row],[cena/enota brez DDV v EUR]]+Sklop22[[#This Row],[Davek (EUR)]]</f>
        <v>0</v>
      </c>
      <c r="S22" s="93">
        <f>+Sklop22[[#This Row],[cena/enota brez DDV v EUR]]*Sklop22[[#This Row],[Okvirna količina]]</f>
        <v>0</v>
      </c>
      <c r="T22" s="93">
        <f>+Sklop22[[#This Row],[Končna cena/enoto mere (EUR) z DDV]]*Sklop22[[#This Row],[Okvirna količina]]</f>
        <v>0</v>
      </c>
      <c r="U22" s="162"/>
    </row>
    <row r="23" spans="1:21" s="57" customFormat="1" ht="12">
      <c r="A23" s="90" t="s">
        <v>10</v>
      </c>
      <c r="B23" s="78" t="s">
        <v>885</v>
      </c>
      <c r="C23" s="83" t="s">
        <v>884</v>
      </c>
      <c r="D23" s="83" t="s">
        <v>1</v>
      </c>
      <c r="E23" s="115"/>
      <c r="F23" s="91">
        <v>25</v>
      </c>
      <c r="G23" s="117" t="s">
        <v>276</v>
      </c>
      <c r="H23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23" s="86" t="str">
        <f>IF(Sklop22[[#This Row],[ZAHTEVANA SHEMA KAKOVOSTI]]&lt;&gt;"",Sklop22[[#This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93">
        <f>+Sklop22[[#This Row],[cena/enota brez DDV v EUR]]*Sklop22[[#This Row],[Stopnja DDV (%)]]</f>
        <v>0</v>
      </c>
      <c r="R23" s="93">
        <f>+Sklop22[[#This Row],[cena/enota brez DDV v EUR]]+Sklop22[[#This Row],[Davek (EUR)]]</f>
        <v>0</v>
      </c>
      <c r="S23" s="93">
        <f>+Sklop22[[#This Row],[cena/enota brez DDV v EUR]]*Sklop22[[#This Row],[Okvirna količina]]</f>
        <v>0</v>
      </c>
      <c r="T23" s="93">
        <f>+Sklop22[[#This Row],[Končna cena/enoto mere (EUR) z DDV]]*Sklop22[[#This Row],[Okvirna količina]]</f>
        <v>0</v>
      </c>
      <c r="U23" s="162"/>
    </row>
    <row r="24" spans="1:21" s="57" customFormat="1" ht="12">
      <c r="A24" s="85" t="s">
        <v>11</v>
      </c>
      <c r="B24" s="78" t="s">
        <v>886</v>
      </c>
      <c r="C24" s="83" t="s">
        <v>884</v>
      </c>
      <c r="D24" s="83" t="s">
        <v>1</v>
      </c>
      <c r="E24" s="115"/>
      <c r="F24" s="91">
        <v>25</v>
      </c>
      <c r="G24" s="117" t="s">
        <v>276</v>
      </c>
      <c r="H24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24" s="86" t="str">
        <f>IF(Sklop22[[#This Row],[ZAHTEVANA SHEMA KAKOVOSTI]]&lt;&gt;"",Sklop22[[#This Row],[Preračunana masa/volumen/kos na enoto kg]],"")</f>
        <v/>
      </c>
      <c r="J24" s="96"/>
      <c r="K24" s="92"/>
      <c r="L24" s="92"/>
      <c r="M24" s="98"/>
      <c r="N24" s="93"/>
      <c r="O24" s="93"/>
      <c r="P24" s="99"/>
      <c r="Q24" s="93">
        <f>+Sklop22[[#This Row],[cena/enota brez DDV v EUR]]*Sklop22[[#This Row],[Stopnja DDV (%)]]</f>
        <v>0</v>
      </c>
      <c r="R24" s="93">
        <f>+Sklop22[[#This Row],[cena/enota brez DDV v EUR]]+Sklop22[[#This Row],[Davek (EUR)]]</f>
        <v>0</v>
      </c>
      <c r="S24" s="93">
        <f>+Sklop22[[#This Row],[cena/enota brez DDV v EUR]]*Sklop22[[#This Row],[Okvirna količina]]</f>
        <v>0</v>
      </c>
      <c r="T24" s="93">
        <f>+Sklop22[[#This Row],[Končna cena/enoto mere (EUR) z DDV]]*Sklop22[[#This Row],[Okvirna količina]]</f>
        <v>0</v>
      </c>
      <c r="U24" s="162"/>
    </row>
    <row r="25" spans="1:21" s="57" customFormat="1" ht="12">
      <c r="A25" s="90" t="s">
        <v>12</v>
      </c>
      <c r="B25" s="78" t="s">
        <v>887</v>
      </c>
      <c r="C25" s="83" t="s">
        <v>161</v>
      </c>
      <c r="D25" s="83" t="s">
        <v>1</v>
      </c>
      <c r="E25" s="115"/>
      <c r="F25" s="91">
        <v>100</v>
      </c>
      <c r="G25" s="117" t="s">
        <v>276</v>
      </c>
      <c r="H25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5" s="86" t="str">
        <f>IF(Sklop22[[#This Row],[ZAHTEVANA SHEMA KAKOVOSTI]]&lt;&gt;"",Sklop22[[#This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93">
        <f>+Sklop22[[#This Row],[cena/enota brez DDV v EUR]]*Sklop22[[#This Row],[Stopnja DDV (%)]]</f>
        <v>0</v>
      </c>
      <c r="R25" s="93">
        <f>+Sklop22[[#This Row],[cena/enota brez DDV v EUR]]+Sklop22[[#This Row],[Davek (EUR)]]</f>
        <v>0</v>
      </c>
      <c r="S25" s="93">
        <f>+Sklop22[[#This Row],[cena/enota brez DDV v EUR]]*Sklop22[[#This Row],[Okvirna količina]]</f>
        <v>0</v>
      </c>
      <c r="T25" s="93">
        <f>+Sklop22[[#This Row],[Končna cena/enoto mere (EUR) z DDV]]*Sklop22[[#This Row],[Okvirna količina]]</f>
        <v>0</v>
      </c>
      <c r="U25" s="162"/>
    </row>
    <row r="26" spans="1:21" s="57" customFormat="1" ht="12">
      <c r="A26" s="85" t="s">
        <v>13</v>
      </c>
      <c r="B26" s="78" t="s">
        <v>888</v>
      </c>
      <c r="C26" s="83" t="s">
        <v>161</v>
      </c>
      <c r="D26" s="83" t="s">
        <v>1</v>
      </c>
      <c r="E26" s="115"/>
      <c r="F26" s="91">
        <v>80</v>
      </c>
      <c r="G26" s="117" t="s">
        <v>276</v>
      </c>
      <c r="H26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26" s="86" t="str">
        <f>IF(Sklop22[[#This Row],[ZAHTEVANA SHEMA KAKOVOSTI]]&lt;&gt;"",Sklop22[[#This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93">
        <f>+Sklop22[[#This Row],[cena/enota brez DDV v EUR]]*Sklop22[[#This Row],[Stopnja DDV (%)]]</f>
        <v>0</v>
      </c>
      <c r="R26" s="93">
        <f>+Sklop22[[#This Row],[cena/enota brez DDV v EUR]]+Sklop22[[#This Row],[Davek (EUR)]]</f>
        <v>0</v>
      </c>
      <c r="S26" s="93">
        <f>+Sklop22[[#This Row],[cena/enota brez DDV v EUR]]*Sklop22[[#This Row],[Okvirna količina]]</f>
        <v>0</v>
      </c>
      <c r="T26" s="93">
        <f>+Sklop22[[#This Row],[Končna cena/enoto mere (EUR) z DDV]]*Sklop22[[#This Row],[Okvirna količina]]</f>
        <v>0</v>
      </c>
      <c r="U26" s="162"/>
    </row>
    <row r="27" spans="1:21" s="57" customFormat="1" ht="12">
      <c r="A27" s="90" t="s">
        <v>14</v>
      </c>
      <c r="B27" s="79" t="s">
        <v>889</v>
      </c>
      <c r="C27" s="83" t="s">
        <v>161</v>
      </c>
      <c r="D27" s="83" t="s">
        <v>1</v>
      </c>
      <c r="E27" s="115"/>
      <c r="F27" s="91">
        <v>300</v>
      </c>
      <c r="G27" s="117" t="s">
        <v>276</v>
      </c>
      <c r="H27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7" s="86" t="str">
        <f>IF(Sklop22[[#This Row],[ZAHTEVANA SHEMA KAKOVOSTI]]&lt;&gt;"",Sklop22[[#This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+Sklop22[[#This Row],[cena/enota brez DDV v EUR]]*Sklop22[[#This Row],[Stopnja DDV (%)]]</f>
        <v>0</v>
      </c>
      <c r="R27" s="93">
        <f>+Sklop22[[#This Row],[cena/enota brez DDV v EUR]]+Sklop22[[#This Row],[Davek (EUR)]]</f>
        <v>0</v>
      </c>
      <c r="S27" s="93">
        <f>+Sklop22[[#This Row],[cena/enota brez DDV v EUR]]*Sklop22[[#This Row],[Okvirna količina]]</f>
        <v>0</v>
      </c>
      <c r="T27" s="93">
        <f>+Sklop22[[#This Row],[Končna cena/enoto mere (EUR) z DDV]]*Sklop22[[#This Row],[Okvirna količina]]</f>
        <v>0</v>
      </c>
      <c r="U27" s="162"/>
    </row>
    <row r="28" spans="1:21" s="57" customFormat="1" ht="24">
      <c r="A28" s="85" t="s">
        <v>15</v>
      </c>
      <c r="B28" s="78" t="s">
        <v>890</v>
      </c>
      <c r="C28" s="83" t="s">
        <v>161</v>
      </c>
      <c r="D28" s="83" t="s">
        <v>1</v>
      </c>
      <c r="E28" s="115"/>
      <c r="F28" s="91">
        <v>10</v>
      </c>
      <c r="G28" s="117" t="s">
        <v>276</v>
      </c>
      <c r="H28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8" s="86" t="str">
        <f>IF(Sklop22[[#This Row],[ZAHTEVANA SHEMA KAKOVOSTI]]&lt;&gt;"",Sklop22[[#This Row],[Preračunana masa/volumen/kos na enoto kg]],"")</f>
        <v/>
      </c>
      <c r="J28" s="96"/>
      <c r="K28" s="92"/>
      <c r="L28" s="92"/>
      <c r="M28" s="98"/>
      <c r="N28" s="93"/>
      <c r="O28" s="93"/>
      <c r="P28" s="99"/>
      <c r="Q28" s="93">
        <f>+Sklop22[[#This Row],[cena/enota brez DDV v EUR]]*Sklop22[[#This Row],[Stopnja DDV (%)]]</f>
        <v>0</v>
      </c>
      <c r="R28" s="93">
        <f>+Sklop22[[#This Row],[cena/enota brez DDV v EUR]]+Sklop22[[#This Row],[Davek (EUR)]]</f>
        <v>0</v>
      </c>
      <c r="S28" s="93">
        <f>+Sklop22[[#This Row],[cena/enota brez DDV v EUR]]*Sklop22[[#This Row],[Okvirna količina]]</f>
        <v>0</v>
      </c>
      <c r="T28" s="93">
        <f>+Sklop22[[#This Row],[Končna cena/enoto mere (EUR) z DDV]]*Sklop22[[#This Row],[Okvirna količina]]</f>
        <v>0</v>
      </c>
      <c r="U28" s="162"/>
    </row>
    <row r="29" spans="1:21" s="57" customFormat="1" ht="24">
      <c r="A29" s="90" t="s">
        <v>16</v>
      </c>
      <c r="B29" s="10" t="s">
        <v>891</v>
      </c>
      <c r="C29" s="83" t="s">
        <v>161</v>
      </c>
      <c r="D29" s="83" t="s">
        <v>1</v>
      </c>
      <c r="E29" s="115"/>
      <c r="F29" s="91">
        <v>10</v>
      </c>
      <c r="G29" s="117" t="s">
        <v>276</v>
      </c>
      <c r="H29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9" s="86" t="str">
        <f>IF(Sklop22[[#This Row],[ZAHTEVANA SHEMA KAKOVOSTI]]&lt;&gt;"",Sklop22[[#This Row],[Preračunana masa/volumen/kos na enoto kg]],"")</f>
        <v/>
      </c>
      <c r="J29" s="96"/>
      <c r="K29" s="92"/>
      <c r="L29" s="92"/>
      <c r="M29" s="98"/>
      <c r="N29" s="93"/>
      <c r="O29" s="93"/>
      <c r="P29" s="99"/>
      <c r="Q29" s="93">
        <f>+Sklop22[[#This Row],[cena/enota brez DDV v EUR]]*Sklop22[[#This Row],[Stopnja DDV (%)]]</f>
        <v>0</v>
      </c>
      <c r="R29" s="93">
        <f>+Sklop22[[#This Row],[cena/enota brez DDV v EUR]]+Sklop22[[#This Row],[Davek (EUR)]]</f>
        <v>0</v>
      </c>
      <c r="S29" s="93">
        <f>+Sklop22[[#This Row],[cena/enota brez DDV v EUR]]*Sklop22[[#This Row],[Okvirna količina]]</f>
        <v>0</v>
      </c>
      <c r="T29" s="93">
        <f>+Sklop22[[#This Row],[Končna cena/enoto mere (EUR) z DDV]]*Sklop22[[#This Row],[Okvirna količina]]</f>
        <v>0</v>
      </c>
      <c r="U29" s="162"/>
    </row>
    <row r="30" spans="1:21" s="57" customFormat="1" ht="24">
      <c r="A30" s="90" t="s">
        <v>17</v>
      </c>
      <c r="B30" s="239" t="s">
        <v>892</v>
      </c>
      <c r="C30" s="231" t="s">
        <v>161</v>
      </c>
      <c r="D30" s="240" t="s">
        <v>1</v>
      </c>
      <c r="E30" s="115"/>
      <c r="F30" s="233">
        <v>40</v>
      </c>
      <c r="G30" s="246" t="s">
        <v>276</v>
      </c>
      <c r="H30" s="24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30" s="233" t="str">
        <f>IF(Sklop22[[#This Row],[ZAHTEVANA SHEMA KAKOVOSTI]]&lt;&gt;"",Sklop22[[#This Row],[Preračunana masa/volumen/kos na enoto kg]],"")</f>
        <v/>
      </c>
      <c r="J30" s="234"/>
      <c r="K30" s="251"/>
      <c r="L30" s="251"/>
      <c r="M30" s="235"/>
      <c r="N30" s="236"/>
      <c r="O30" s="236"/>
      <c r="P30" s="244"/>
      <c r="Q30" s="236">
        <f>+Sklop22[[#This Row],[cena/enota brez DDV v EUR]]*Sklop22[[#This Row],[Stopnja DDV (%)]]</f>
        <v>0</v>
      </c>
      <c r="R30" s="236">
        <f>+Sklop22[[#This Row],[cena/enota brez DDV v EUR]]+Sklop22[[#This Row],[Davek (EUR)]]</f>
        <v>0</v>
      </c>
      <c r="S30" s="236">
        <f>+Sklop22[[#This Row],[cena/enota brez DDV v EUR]]*Sklop22[[#This Row],[Okvirna količina]]</f>
        <v>0</v>
      </c>
      <c r="T30" s="236">
        <f>+Sklop22[[#This Row],[Končna cena/enoto mere (EUR) z DDV]]*Sklop22[[#This Row],[Okvirna količina]]</f>
        <v>0</v>
      </c>
      <c r="U30" s="245"/>
    </row>
    <row r="31" spans="1:21" s="57" customFormat="1" ht="12">
      <c r="A31" s="90" t="s">
        <v>18</v>
      </c>
      <c r="B31" s="239" t="s">
        <v>893</v>
      </c>
      <c r="C31" s="231" t="s">
        <v>161</v>
      </c>
      <c r="D31" s="240" t="s">
        <v>1</v>
      </c>
      <c r="E31" s="115"/>
      <c r="F31" s="233">
        <v>50</v>
      </c>
      <c r="G31" s="246" t="s">
        <v>276</v>
      </c>
      <c r="H31" s="24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1" s="233" t="str">
        <f>IF(Sklop22[[#This Row],[ZAHTEVANA SHEMA KAKOVOSTI]]&lt;&gt;"",Sklop22[[#This Row],[Preračunana masa/volumen/kos na enoto kg]],"")</f>
        <v/>
      </c>
      <c r="J31" s="234"/>
      <c r="K31" s="251"/>
      <c r="L31" s="251"/>
      <c r="M31" s="235"/>
      <c r="N31" s="236"/>
      <c r="O31" s="236"/>
      <c r="P31" s="244"/>
      <c r="Q31" s="236">
        <f>+Sklop22[[#This Row],[cena/enota brez DDV v EUR]]*Sklop22[[#This Row],[Stopnja DDV (%)]]</f>
        <v>0</v>
      </c>
      <c r="R31" s="236">
        <f>+Sklop22[[#This Row],[cena/enota brez DDV v EUR]]+Sklop22[[#This Row],[Davek (EUR)]]</f>
        <v>0</v>
      </c>
      <c r="S31" s="236">
        <f>+Sklop22[[#This Row],[cena/enota brez DDV v EUR]]*Sklop22[[#This Row],[Okvirna količina]]</f>
        <v>0</v>
      </c>
      <c r="T31" s="236">
        <f>+Sklop22[[#This Row],[Končna cena/enoto mere (EUR) z DDV]]*Sklop22[[#This Row],[Okvirna količina]]</f>
        <v>0</v>
      </c>
      <c r="U31" s="245"/>
    </row>
    <row r="32" spans="1:21" s="57" customFormat="1" ht="12">
      <c r="A32" s="90" t="s">
        <v>19</v>
      </c>
      <c r="B32" s="239" t="s">
        <v>894</v>
      </c>
      <c r="C32" s="231" t="s">
        <v>161</v>
      </c>
      <c r="D32" s="240" t="s">
        <v>1</v>
      </c>
      <c r="E32" s="115"/>
      <c r="F32" s="233">
        <v>50</v>
      </c>
      <c r="G32" s="246" t="s">
        <v>276</v>
      </c>
      <c r="H32" s="24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2" s="233" t="str">
        <f>IF(Sklop22[[#This Row],[ZAHTEVANA SHEMA KAKOVOSTI]]&lt;&gt;"",Sklop22[[#This Row],[Preračunana masa/volumen/kos na enoto kg]],"")</f>
        <v/>
      </c>
      <c r="J32" s="234"/>
      <c r="K32" s="251"/>
      <c r="L32" s="251"/>
      <c r="M32" s="235"/>
      <c r="N32" s="236"/>
      <c r="O32" s="236"/>
      <c r="P32" s="244"/>
      <c r="Q32" s="236">
        <f>+Sklop22[[#This Row],[cena/enota brez DDV v EUR]]*Sklop22[[#This Row],[Stopnja DDV (%)]]</f>
        <v>0</v>
      </c>
      <c r="R32" s="236">
        <f>+Sklop22[[#This Row],[cena/enota brez DDV v EUR]]+Sklop22[[#This Row],[Davek (EUR)]]</f>
        <v>0</v>
      </c>
      <c r="S32" s="236">
        <f>+Sklop22[[#This Row],[cena/enota brez DDV v EUR]]*Sklop22[[#This Row],[Okvirna količina]]</f>
        <v>0</v>
      </c>
      <c r="T32" s="236">
        <f>+Sklop22[[#This Row],[Končna cena/enoto mere (EUR) z DDV]]*Sklop22[[#This Row],[Okvirna količina]]</f>
        <v>0</v>
      </c>
      <c r="U32" s="245"/>
    </row>
    <row r="33" spans="1:22" s="57" customFormat="1" ht="12">
      <c r="A33" s="90" t="s">
        <v>20</v>
      </c>
      <c r="B33" s="10" t="s">
        <v>895</v>
      </c>
      <c r="C33" s="83" t="s">
        <v>884</v>
      </c>
      <c r="D33" s="83" t="s">
        <v>1</v>
      </c>
      <c r="E33" s="115"/>
      <c r="F33" s="91">
        <v>15</v>
      </c>
      <c r="G33" s="117" t="s">
        <v>276</v>
      </c>
      <c r="H33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33" s="86" t="str">
        <f>IF(Sklop22[[#This Row],[ZAHTEVANA SHEMA KAKOVOSTI]]&lt;&gt;"",Sklop22[[#This Row],[Preračunana masa/volumen/kos na enoto kg]],"")</f>
        <v/>
      </c>
      <c r="J33" s="96"/>
      <c r="K33" s="92"/>
      <c r="L33" s="92"/>
      <c r="M33" s="98"/>
      <c r="N33" s="93"/>
      <c r="O33" s="93"/>
      <c r="P33" s="99"/>
      <c r="Q33" s="93">
        <f>+Sklop22[[#This Row],[cena/enota brez DDV v EUR]]*Sklop22[[#This Row],[Stopnja DDV (%)]]</f>
        <v>0</v>
      </c>
      <c r="R33" s="93">
        <f>+Sklop22[[#This Row],[cena/enota brez DDV v EUR]]+Sklop22[[#This Row],[Davek (EUR)]]</f>
        <v>0</v>
      </c>
      <c r="S33" s="93">
        <f>+Sklop22[[#This Row],[cena/enota brez DDV v EUR]]*Sklop22[[#This Row],[Okvirna količina]]</f>
        <v>0</v>
      </c>
      <c r="T33" s="93">
        <f>+Sklop22[[#This Row],[Končna cena/enoto mere (EUR) z DDV]]*Sklop22[[#This Row],[Okvirna količina]]</f>
        <v>0</v>
      </c>
      <c r="U33" s="162"/>
    </row>
    <row r="34" spans="1:22" s="57" customFormat="1" ht="12">
      <c r="A34" s="90" t="s">
        <v>21</v>
      </c>
      <c r="B34" s="80" t="s">
        <v>896</v>
      </c>
      <c r="C34" s="83" t="s">
        <v>884</v>
      </c>
      <c r="D34" s="83" t="s">
        <v>1</v>
      </c>
      <c r="E34" s="115"/>
      <c r="F34" s="91">
        <v>15</v>
      </c>
      <c r="G34" s="117" t="s">
        <v>276</v>
      </c>
      <c r="H34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34" s="86" t="str">
        <f>IF(Sklop22[[#This Row],[ZAHTEVANA SHEMA KAKOVOSTI]]&lt;&gt;"",Sklop22[[#This Row],[Preračunana masa/volumen/kos na enoto kg]],"")</f>
        <v/>
      </c>
      <c r="J34" s="96"/>
      <c r="K34" s="92"/>
      <c r="L34" s="92"/>
      <c r="M34" s="98"/>
      <c r="N34" s="93"/>
      <c r="O34" s="93"/>
      <c r="P34" s="99"/>
      <c r="Q34" s="93">
        <f>+Sklop22[[#This Row],[cena/enota brez DDV v EUR]]*Sklop22[[#This Row],[Stopnja DDV (%)]]</f>
        <v>0</v>
      </c>
      <c r="R34" s="93">
        <f>+Sklop22[[#This Row],[cena/enota brez DDV v EUR]]+Sklop22[[#This Row],[Davek (EUR)]]</f>
        <v>0</v>
      </c>
      <c r="S34" s="93">
        <f>+Sklop22[[#This Row],[cena/enota brez DDV v EUR]]*Sklop22[[#This Row],[Okvirna količina]]</f>
        <v>0</v>
      </c>
      <c r="T34" s="93">
        <f>+Sklop22[[#This Row],[Končna cena/enoto mere (EUR) z DDV]]*Sklop22[[#This Row],[Okvirna količina]]</f>
        <v>0</v>
      </c>
      <c r="U34" s="162"/>
    </row>
    <row r="35" spans="1:22" s="57" customFormat="1" ht="12">
      <c r="A35" s="90" t="s">
        <v>22</v>
      </c>
      <c r="B35" s="80" t="s">
        <v>1268</v>
      </c>
      <c r="C35" s="83" t="s">
        <v>161</v>
      </c>
      <c r="D35" s="83" t="s">
        <v>1</v>
      </c>
      <c r="E35" s="115"/>
      <c r="F35" s="260">
        <v>15</v>
      </c>
      <c r="G35" s="261" t="s">
        <v>276</v>
      </c>
      <c r="H35" s="4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35" s="430" t="str">
        <f>IF(Sklop22[[#This Row],[ZAHTEVANA SHEMA KAKOVOSTI]]&lt;&gt;"",Sklop22[[#This Row],[Preračunana masa/volumen/kos na enoto kg]],"")</f>
        <v/>
      </c>
      <c r="J35" s="258"/>
      <c r="K35" s="434"/>
      <c r="L35" s="434"/>
      <c r="M35" s="188"/>
      <c r="N35" s="160"/>
      <c r="O35" s="160"/>
      <c r="P35" s="189"/>
      <c r="Q35" s="160">
        <f>+Sklop22[[#This Row],[cena/enota brez DDV v EUR]]*Sklop22[[#This Row],[Stopnja DDV (%)]]</f>
        <v>0</v>
      </c>
      <c r="R35" s="160">
        <f>+Sklop22[[#This Row],[cena/enota brez DDV v EUR]]+Sklop22[[#This Row],[Davek (EUR)]]</f>
        <v>0</v>
      </c>
      <c r="S35" s="160">
        <f>+Sklop22[[#This Row],[cena/enota brez DDV v EUR]]*Sklop22[[#This Row],[Okvirna količina]]</f>
        <v>0</v>
      </c>
      <c r="T35" s="160">
        <f>+Sklop22[[#This Row],[Končna cena/enoto mere (EUR) z DDV]]*Sklop22[[#This Row],[Okvirna količina]]</f>
        <v>0</v>
      </c>
      <c r="U35" s="162"/>
    </row>
    <row r="36" spans="1:22" s="57" customFormat="1" ht="12">
      <c r="A36" s="90" t="s">
        <v>23</v>
      </c>
      <c r="B36" s="80" t="s">
        <v>1269</v>
      </c>
      <c r="C36" s="83" t="s">
        <v>161</v>
      </c>
      <c r="D36" s="83" t="s">
        <v>1</v>
      </c>
      <c r="E36" s="115"/>
      <c r="F36" s="260">
        <v>15</v>
      </c>
      <c r="G36" s="261" t="s">
        <v>276</v>
      </c>
      <c r="H36" s="4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36" s="430" t="str">
        <f>IF(Sklop22[[#This Row],[ZAHTEVANA SHEMA KAKOVOSTI]]&lt;&gt;"",Sklop22[[#This Row],[Preračunana masa/volumen/kos na enoto kg]],"")</f>
        <v/>
      </c>
      <c r="J36" s="258"/>
      <c r="K36" s="434"/>
      <c r="L36" s="434"/>
      <c r="M36" s="188"/>
      <c r="N36" s="160"/>
      <c r="O36" s="160"/>
      <c r="P36" s="189"/>
      <c r="Q36" s="160">
        <f>+Sklop22[[#This Row],[cena/enota brez DDV v EUR]]*Sklop22[[#This Row],[Stopnja DDV (%)]]</f>
        <v>0</v>
      </c>
      <c r="R36" s="160">
        <f>+Sklop22[[#This Row],[cena/enota brez DDV v EUR]]+Sklop22[[#This Row],[Davek (EUR)]]</f>
        <v>0</v>
      </c>
      <c r="S36" s="160">
        <f>+Sklop22[[#This Row],[cena/enota brez DDV v EUR]]*Sklop22[[#This Row],[Okvirna količina]]</f>
        <v>0</v>
      </c>
      <c r="T36" s="160">
        <f>+Sklop22[[#This Row],[Končna cena/enoto mere (EUR) z DDV]]*Sklop22[[#This Row],[Okvirna količina]]</f>
        <v>0</v>
      </c>
      <c r="U36" s="162"/>
    </row>
    <row r="37" spans="1:22">
      <c r="A37" s="335" t="s">
        <v>182</v>
      </c>
      <c r="B37" s="336"/>
      <c r="C37" s="337"/>
      <c r="D37" s="337"/>
      <c r="E37" s="338"/>
      <c r="F37" s="342"/>
      <c r="G37" s="340"/>
      <c r="H37" s="341">
        <f>SUBTOTAL(109,Sklop22[Preračunana masa/volumen/kos na enoto kg])</f>
        <v>1830</v>
      </c>
      <c r="I37" s="341">
        <f>SUBTOTAL(109,Sklop22[Živila iz shem kakovosti (kg)])</f>
        <v>0</v>
      </c>
      <c r="J37" s="342"/>
      <c r="K37" s="353"/>
      <c r="L37" s="353"/>
      <c r="M37" s="344"/>
      <c r="N37" s="345"/>
      <c r="O37" s="345"/>
      <c r="P37" s="345"/>
      <c r="Q37" s="346"/>
      <c r="R37" s="342"/>
      <c r="S37" s="346">
        <f>SUBTOTAL(109,Sklop22[Vrednost za okvirno količino (EUR) brez DDV])</f>
        <v>0</v>
      </c>
      <c r="T37" s="346">
        <f>SUBTOTAL(109,Sklop22[Vrednost za okvirno količino (EUR) z DDV])</f>
        <v>0</v>
      </c>
      <c r="U37" s="347">
        <f>SUBTOTAL(103,Sklop22[Shema kakovosti
(nacionalne, evropske)
])</f>
        <v>0</v>
      </c>
    </row>
    <row r="38" spans="1:22" ht="15">
      <c r="A38" s="7"/>
      <c r="B38" s="5"/>
      <c r="C38" s="28"/>
      <c r="D38" s="28"/>
      <c r="E38" s="27"/>
      <c r="F38" s="8"/>
      <c r="H38" s="9"/>
      <c r="I38" s="9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</row>
    <row r="39" spans="1:22">
      <c r="A39" s="50" t="s">
        <v>178</v>
      </c>
      <c r="B39" s="18"/>
      <c r="C39" s="30"/>
      <c r="D39" s="30"/>
      <c r="E39" s="109"/>
      <c r="Q39" s="50"/>
      <c r="R39" s="50"/>
      <c r="S39" s="50"/>
      <c r="T39" s="50"/>
    </row>
    <row r="40" spans="1:22">
      <c r="A40" s="13" t="s">
        <v>180</v>
      </c>
      <c r="B40" s="18"/>
      <c r="C40" s="30"/>
      <c r="D40" s="30"/>
      <c r="E40" s="109"/>
    </row>
    <row r="41" spans="1:22">
      <c r="A41" s="104" t="s">
        <v>265</v>
      </c>
      <c r="F41" s="70"/>
      <c r="G41" s="70"/>
      <c r="H41" s="31"/>
      <c r="I41" s="31"/>
      <c r="J41" s="31"/>
      <c r="K41" s="31"/>
      <c r="L41" s="56"/>
      <c r="M41" s="56"/>
      <c r="N41" s="31"/>
      <c r="O41" s="31"/>
      <c r="P41" s="31"/>
      <c r="Q41" s="31"/>
      <c r="R41" s="31"/>
    </row>
    <row r="42" spans="1:22">
      <c r="A42" s="691" t="s">
        <v>254</v>
      </c>
      <c r="B42" s="691"/>
      <c r="C42" s="691"/>
      <c r="D42" s="691"/>
      <c r="E42" s="691"/>
      <c r="F42" s="691"/>
      <c r="G42" s="691"/>
      <c r="H42" s="691"/>
      <c r="I42" s="691"/>
      <c r="J42" s="691"/>
      <c r="K42" s="691"/>
      <c r="L42" s="691"/>
      <c r="M42" s="56"/>
      <c r="N42" s="31"/>
      <c r="O42" s="31"/>
      <c r="P42" s="31"/>
      <c r="Q42" s="31"/>
      <c r="R42" s="31"/>
    </row>
    <row r="43" spans="1:22" s="20" customForma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3"/>
      <c r="N43" s="31"/>
      <c r="O43" s="31"/>
      <c r="P43" s="31"/>
      <c r="Q43" s="31"/>
      <c r="R43" s="31"/>
      <c r="S43" s="13"/>
      <c r="T43" s="13"/>
      <c r="U43" s="70"/>
      <c r="V43" s="13"/>
    </row>
    <row r="44" spans="1:22">
      <c r="A44" s="104" t="s">
        <v>66</v>
      </c>
      <c r="F44" s="70"/>
      <c r="G44" s="70" t="s">
        <v>67</v>
      </c>
      <c r="H44" s="31"/>
      <c r="I44" s="31"/>
      <c r="J44" s="31"/>
      <c r="K44" s="31"/>
      <c r="L44" s="56"/>
      <c r="M44" s="56"/>
      <c r="N44" s="31"/>
      <c r="O44" s="31"/>
      <c r="P44" s="31"/>
      <c r="Q44" s="31" t="s">
        <v>68</v>
      </c>
      <c r="R44" s="31"/>
    </row>
    <row r="45" spans="1:22" ht="15">
      <c r="A45" s="7"/>
      <c r="B45" s="5"/>
      <c r="C45" s="28"/>
      <c r="D45" s="28"/>
      <c r="E45" s="27"/>
      <c r="F45" s="8"/>
      <c r="H45" s="9"/>
      <c r="I45" s="9"/>
      <c r="J45" s="9"/>
      <c r="K45" s="9"/>
      <c r="L45" s="22"/>
      <c r="M45" s="22"/>
      <c r="N45" s="9"/>
      <c r="O45" s="9"/>
      <c r="P45" s="9"/>
      <c r="Q45" s="9"/>
      <c r="R45" s="9"/>
      <c r="S45" s="4"/>
      <c r="T45" s="4"/>
      <c r="U45" s="8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</sheetData>
  <sheetProtection insertRows="0" deleteRows="0"/>
  <protectedRanges>
    <protectedRange sqref="J44:P1048576 U44:U1048576 U1:U41 J1:P14 J16:P41 J15:K15 M15:P15" name="Obseg1"/>
    <protectedRange sqref="M43:P43 U43" name="Obseg1_1"/>
    <protectedRange sqref="J43:L43" name="Obseg1_1_1"/>
    <protectedRange sqref="M42:P42 U42" name="Obseg1_3"/>
    <protectedRange sqref="J42:L42" name="Obseg1_2_1"/>
    <protectedRange sqref="L15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8 B34:B36">
    <cfRule type="colorScale" priority="648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69"/>
  <sheetViews>
    <sheetView topLeftCell="A15" zoomScale="90" zoomScaleNormal="90" zoomScaleSheetLayoutView="100" workbookViewId="0">
      <selection activeCell="D31" sqref="D31"/>
    </sheetView>
  </sheetViews>
  <sheetFormatPr defaultColWidth="8.85546875" defaultRowHeight="12.75"/>
  <cols>
    <col min="1" max="1" width="4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10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pred_rekapitulacija'!A36</f>
        <v>23.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pred_rekapitulacija'!B36</f>
        <v>TESTENINE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 t="s">
        <v>160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22.5">
      <c r="A16" s="85" t="s">
        <v>2</v>
      </c>
      <c r="B16" s="252" t="s">
        <v>897</v>
      </c>
      <c r="C16" s="253" t="s">
        <v>898</v>
      </c>
      <c r="D16" s="253" t="s">
        <v>1</v>
      </c>
      <c r="E16" s="115"/>
      <c r="F16" s="91">
        <v>180</v>
      </c>
      <c r="G16" s="117" t="s">
        <v>276</v>
      </c>
      <c r="H16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6" s="86" t="str">
        <f>IF(Sklop23[[#This Row],[ZAHTEVANA SHEMA KAKOVOSTI]]&lt;&gt;"",Sklop23[[#This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+Sklop23[[#This Row],[cena/enota brez DDV v EUR]]*Sklop23[[#This Row],[Stopnja DDV (%)]]</f>
        <v>0</v>
      </c>
      <c r="R16" s="89">
        <f>+Sklop23[[#This Row],[cena/enota brez DDV v EUR]]+Sklop23[[#This Row],[Davek (EUR)]]</f>
        <v>0</v>
      </c>
      <c r="S16" s="89">
        <f>+Sklop23[[#This Row],[cena/enota brez DDV v EUR]]*Sklop23[[#This Row],[Okvirna količina]]</f>
        <v>0</v>
      </c>
      <c r="T16" s="89">
        <f>+Sklop23[[#This Row],[Končna cena/enoto mere (EUR) z DDV]]*Sklop23[[#This Row],[Okvirna količina]]</f>
        <v>0</v>
      </c>
      <c r="U16" s="100"/>
    </row>
    <row r="17" spans="1:21" s="57" customFormat="1" ht="22.5">
      <c r="A17" s="85" t="s">
        <v>4</v>
      </c>
      <c r="B17" s="252" t="s">
        <v>899</v>
      </c>
      <c r="C17" s="253" t="s">
        <v>898</v>
      </c>
      <c r="D17" s="253" t="s">
        <v>1</v>
      </c>
      <c r="E17" s="115"/>
      <c r="F17" s="91">
        <v>180</v>
      </c>
      <c r="G17" s="117" t="s">
        <v>276</v>
      </c>
      <c r="H17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7" s="86" t="str">
        <f>IF(Sklop23[[#This Row],[ZAHTEVANA SHEMA KAKOVOSTI]]&lt;&gt;"",Sklop23[[#This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+Sklop23[[#This Row],[cena/enota brez DDV v EUR]]*Sklop23[[#This Row],[Stopnja DDV (%)]]</f>
        <v>0</v>
      </c>
      <c r="R17" s="93">
        <f>+Sklop23[[#This Row],[cena/enota brez DDV v EUR]]+Sklop23[[#This Row],[Davek (EUR)]]</f>
        <v>0</v>
      </c>
      <c r="S17" s="93">
        <f>+Sklop23[[#This Row],[cena/enota brez DDV v EUR]]*Sklop23[[#This Row],[Okvirna količina]]</f>
        <v>0</v>
      </c>
      <c r="T17" s="93">
        <f>+Sklop23[[#This Row],[Končna cena/enoto mere (EUR) z DDV]]*Sklop23[[#This Row],[Okvirna količina]]</f>
        <v>0</v>
      </c>
      <c r="U17" s="101"/>
    </row>
    <row r="18" spans="1:21" s="57" customFormat="1" ht="22.5">
      <c r="A18" s="85" t="s">
        <v>5</v>
      </c>
      <c r="B18" s="252" t="s">
        <v>900</v>
      </c>
      <c r="C18" s="253" t="s">
        <v>898</v>
      </c>
      <c r="D18" s="253" t="s">
        <v>1</v>
      </c>
      <c r="E18" s="140"/>
      <c r="F18" s="165">
        <v>40</v>
      </c>
      <c r="G18" s="184" t="s">
        <v>276</v>
      </c>
      <c r="H18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18" s="165" t="str">
        <f>IF(Sklop23[[#This Row],[ZAHTEVANA SHEMA KAKOVOSTI]]&lt;&gt;"",Sklop23[[#This Row],[Preračunana masa/volumen/kos na enoto kg]],"")</f>
        <v/>
      </c>
      <c r="J18" s="166"/>
      <c r="K18" s="167"/>
      <c r="L18" s="167"/>
      <c r="M18" s="168"/>
      <c r="N18" s="171"/>
      <c r="O18" s="171"/>
      <c r="P18" s="170"/>
      <c r="Q18" s="171">
        <f>+Sklop23[[#This Row],[cena/enota brez DDV v EUR]]*Sklop23[[#This Row],[Stopnja DDV (%)]]</f>
        <v>0</v>
      </c>
      <c r="R18" s="171">
        <f>+Sklop23[[#This Row],[cena/enota brez DDV v EUR]]+Sklop23[[#This Row],[Davek (EUR)]]</f>
        <v>0</v>
      </c>
      <c r="S18" s="171">
        <f>+Sklop23[[#This Row],[cena/enota brez DDV v EUR]]*Sklop23[[#This Row],[Okvirna količina]]</f>
        <v>0</v>
      </c>
      <c r="T18" s="172">
        <f>+Sklop23[[#This Row],[Končna cena/enoto mere (EUR) z DDV]]*Sklop23[[#This Row],[Okvirna količina]]</f>
        <v>0</v>
      </c>
      <c r="U18" s="173"/>
    </row>
    <row r="19" spans="1:21" s="57" customFormat="1" ht="22.5">
      <c r="A19" s="623" t="s">
        <v>6</v>
      </c>
      <c r="B19" s="617" t="s">
        <v>901</v>
      </c>
      <c r="C19" s="615" t="s">
        <v>1395</v>
      </c>
      <c r="D19" s="253"/>
      <c r="E19" s="140"/>
      <c r="F19" s="165"/>
      <c r="G19" s="184"/>
      <c r="H19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19" s="165" t="str">
        <f>IF(Sklop23[[#This Row],[ZAHTEVANA SHEMA KAKOVOSTI]]&lt;&gt;"",Sklop23[[#This Row],[Preračunana masa/volumen/kos na enoto kg]],"")</f>
        <v/>
      </c>
      <c r="J19" s="166"/>
      <c r="K19" s="167"/>
      <c r="L19" s="167"/>
      <c r="M19" s="168"/>
      <c r="N19" s="171"/>
      <c r="O19" s="171"/>
      <c r="P19" s="170"/>
      <c r="Q19" s="171">
        <f>+Sklop23[[#This Row],[cena/enota brez DDV v EUR]]*Sklop23[[#This Row],[Stopnja DDV (%)]]</f>
        <v>0</v>
      </c>
      <c r="R19" s="171">
        <f>+Sklop23[[#This Row],[cena/enota brez DDV v EUR]]+Sklop23[[#This Row],[Davek (EUR)]]</f>
        <v>0</v>
      </c>
      <c r="S19" s="171">
        <f>+Sklop23[[#This Row],[cena/enota brez DDV v EUR]]*Sklop23[[#This Row],[Okvirna količina]]</f>
        <v>0</v>
      </c>
      <c r="T19" s="172">
        <f>+Sklop23[[#This Row],[Končna cena/enoto mere (EUR) z DDV]]*Sklop23[[#This Row],[Okvirna količina]]</f>
        <v>0</v>
      </c>
      <c r="U19" s="173"/>
    </row>
    <row r="20" spans="1:21" s="57" customFormat="1" ht="22.5">
      <c r="A20" s="85" t="s">
        <v>7</v>
      </c>
      <c r="B20" s="252" t="s">
        <v>903</v>
      </c>
      <c r="C20" s="253" t="s">
        <v>904</v>
      </c>
      <c r="D20" s="253" t="s">
        <v>1</v>
      </c>
      <c r="E20" s="140"/>
      <c r="F20" s="165">
        <v>50</v>
      </c>
      <c r="G20" s="184" t="s">
        <v>276</v>
      </c>
      <c r="H20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0" s="165" t="str">
        <f>IF(Sklop23[[#This Row],[ZAHTEVANA SHEMA KAKOVOSTI]]&lt;&gt;"",Sklop23[[#This Row],[Preračunana masa/volumen/kos na enoto kg]],"")</f>
        <v/>
      </c>
      <c r="J20" s="166"/>
      <c r="K20" s="167"/>
      <c r="L20" s="167"/>
      <c r="M20" s="168"/>
      <c r="N20" s="171"/>
      <c r="O20" s="171"/>
      <c r="P20" s="170"/>
      <c r="Q20" s="171">
        <f>+Sklop23[[#This Row],[cena/enota brez DDV v EUR]]*Sklop23[[#This Row],[Stopnja DDV (%)]]</f>
        <v>0</v>
      </c>
      <c r="R20" s="171">
        <f>+Sklop23[[#This Row],[cena/enota brez DDV v EUR]]+Sklop23[[#This Row],[Davek (EUR)]]</f>
        <v>0</v>
      </c>
      <c r="S20" s="171">
        <f>+Sklop23[[#This Row],[cena/enota brez DDV v EUR]]*Sklop23[[#This Row],[Okvirna količina]]</f>
        <v>0</v>
      </c>
      <c r="T20" s="172">
        <f>+Sklop23[[#This Row],[Končna cena/enoto mere (EUR) z DDV]]*Sklop23[[#This Row],[Okvirna količina]]</f>
        <v>0</v>
      </c>
      <c r="U20" s="173"/>
    </row>
    <row r="21" spans="1:21" s="57" customFormat="1" ht="22.5">
      <c r="A21" s="85" t="s">
        <v>8</v>
      </c>
      <c r="B21" s="252" t="s">
        <v>905</v>
      </c>
      <c r="C21" s="253" t="s">
        <v>898</v>
      </c>
      <c r="D21" s="253" t="s">
        <v>1</v>
      </c>
      <c r="E21" s="140"/>
      <c r="F21" s="165">
        <v>100</v>
      </c>
      <c r="G21" s="184" t="s">
        <v>276</v>
      </c>
      <c r="H21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1" s="165" t="str">
        <f>IF(Sklop23[[#This Row],[ZAHTEVANA SHEMA KAKOVOSTI]]&lt;&gt;"",Sklop23[[#This Row],[Preračunana masa/volumen/kos na enoto kg]],"")</f>
        <v/>
      </c>
      <c r="J21" s="166"/>
      <c r="K21" s="167"/>
      <c r="L21" s="167"/>
      <c r="M21" s="168"/>
      <c r="N21" s="171"/>
      <c r="O21" s="171"/>
      <c r="P21" s="170"/>
      <c r="Q21" s="171">
        <f>+Sklop23[[#This Row],[cena/enota brez DDV v EUR]]*Sklop23[[#This Row],[Stopnja DDV (%)]]</f>
        <v>0</v>
      </c>
      <c r="R21" s="171">
        <f>+Sklop23[[#This Row],[cena/enota brez DDV v EUR]]+Sklop23[[#This Row],[Davek (EUR)]]</f>
        <v>0</v>
      </c>
      <c r="S21" s="171">
        <f>+Sklop23[[#This Row],[cena/enota brez DDV v EUR]]*Sklop23[[#This Row],[Okvirna količina]]</f>
        <v>0</v>
      </c>
      <c r="T21" s="172">
        <f>+Sklop23[[#This Row],[Končna cena/enoto mere (EUR) z DDV]]*Sklop23[[#This Row],[Okvirna količina]]</f>
        <v>0</v>
      </c>
      <c r="U21" s="173"/>
    </row>
    <row r="22" spans="1:21" s="57" customFormat="1" ht="22.5">
      <c r="A22" s="85" t="s">
        <v>9</v>
      </c>
      <c r="B22" s="252" t="s">
        <v>906</v>
      </c>
      <c r="C22" s="253" t="s">
        <v>898</v>
      </c>
      <c r="D22" s="253" t="s">
        <v>1</v>
      </c>
      <c r="E22" s="140"/>
      <c r="F22" s="165">
        <v>180</v>
      </c>
      <c r="G22" s="184" t="s">
        <v>276</v>
      </c>
      <c r="H22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22" s="165" t="str">
        <f>IF(Sklop23[[#This Row],[ZAHTEVANA SHEMA KAKOVOSTI]]&lt;&gt;"",Sklop23[[#This Row],[Preračunana masa/volumen/kos na enoto kg]],"")</f>
        <v/>
      </c>
      <c r="J22" s="166"/>
      <c r="K22" s="167"/>
      <c r="L22" s="167"/>
      <c r="M22" s="168"/>
      <c r="N22" s="171"/>
      <c r="O22" s="171"/>
      <c r="P22" s="170"/>
      <c r="Q22" s="171">
        <f>+Sklop23[[#This Row],[cena/enota brez DDV v EUR]]*Sklop23[[#This Row],[Stopnja DDV (%)]]</f>
        <v>0</v>
      </c>
      <c r="R22" s="171">
        <f>+Sklop23[[#This Row],[cena/enota brez DDV v EUR]]+Sklop23[[#This Row],[Davek (EUR)]]</f>
        <v>0</v>
      </c>
      <c r="S22" s="171">
        <f>+Sklop23[[#This Row],[cena/enota brez DDV v EUR]]*Sklop23[[#This Row],[Okvirna količina]]</f>
        <v>0</v>
      </c>
      <c r="T22" s="172">
        <f>+Sklop23[[#This Row],[Končna cena/enoto mere (EUR) z DDV]]*Sklop23[[#This Row],[Okvirna količina]]</f>
        <v>0</v>
      </c>
      <c r="U22" s="173"/>
    </row>
    <row r="23" spans="1:21" s="57" customFormat="1" ht="22.5">
      <c r="A23" s="85" t="s">
        <v>10</v>
      </c>
      <c r="B23" s="252" t="s">
        <v>1291</v>
      </c>
      <c r="C23" s="271" t="s">
        <v>918</v>
      </c>
      <c r="D23" s="253" t="s">
        <v>1</v>
      </c>
      <c r="E23" s="140"/>
      <c r="F23" s="165">
        <v>280</v>
      </c>
      <c r="G23" s="184" t="s">
        <v>276</v>
      </c>
      <c r="H23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280</v>
      </c>
      <c r="I23" s="165" t="str">
        <f>IF(Sklop23[[#This Row],[ZAHTEVANA SHEMA KAKOVOSTI]]&lt;&gt;"",Sklop23[[#This Row],[Preračunana masa/volumen/kos na enoto kg]],"")</f>
        <v/>
      </c>
      <c r="J23" s="166"/>
      <c r="K23" s="167"/>
      <c r="L23" s="167"/>
      <c r="M23" s="168"/>
      <c r="N23" s="171"/>
      <c r="O23" s="171"/>
      <c r="P23" s="170"/>
      <c r="Q23" s="171">
        <f>+Sklop23[[#This Row],[cena/enota brez DDV v EUR]]*Sklop23[[#This Row],[Stopnja DDV (%)]]</f>
        <v>0</v>
      </c>
      <c r="R23" s="171">
        <f>+Sklop23[[#This Row],[cena/enota brez DDV v EUR]]+Sklop23[[#This Row],[Davek (EUR)]]</f>
        <v>0</v>
      </c>
      <c r="S23" s="171">
        <f>+Sklop23[[#This Row],[cena/enota brez DDV v EUR]]*Sklop23[[#This Row],[Okvirna količina]]</f>
        <v>0</v>
      </c>
      <c r="T23" s="172">
        <f>+Sklop23[[#This Row],[Končna cena/enoto mere (EUR) z DDV]]*Sklop23[[#This Row],[Okvirna količina]]</f>
        <v>0</v>
      </c>
      <c r="U23" s="173"/>
    </row>
    <row r="24" spans="1:21" s="57" customFormat="1" ht="22.5">
      <c r="A24" s="85" t="s">
        <v>11</v>
      </c>
      <c r="B24" s="252" t="s">
        <v>1396</v>
      </c>
      <c r="C24" s="615" t="s">
        <v>232</v>
      </c>
      <c r="D24" s="253" t="s">
        <v>1</v>
      </c>
      <c r="E24" s="140"/>
      <c r="F24" s="165">
        <v>30</v>
      </c>
      <c r="G24" s="184" t="s">
        <v>276</v>
      </c>
      <c r="H24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24" s="165" t="str">
        <f>IF(Sklop23[[#This Row],[ZAHTEVANA SHEMA KAKOVOSTI]]&lt;&gt;"",Sklop23[[#This Row],[Preračunana masa/volumen/kos na enoto kg]],"")</f>
        <v/>
      </c>
      <c r="J24" s="166"/>
      <c r="K24" s="167"/>
      <c r="L24" s="167"/>
      <c r="M24" s="168"/>
      <c r="N24" s="171"/>
      <c r="O24" s="171"/>
      <c r="P24" s="170"/>
      <c r="Q24" s="171">
        <f>+Sklop23[[#This Row],[cena/enota brez DDV v EUR]]*Sklop23[[#This Row],[Stopnja DDV (%)]]</f>
        <v>0</v>
      </c>
      <c r="R24" s="171">
        <f>+Sklop23[[#This Row],[cena/enota brez DDV v EUR]]+Sklop23[[#This Row],[Davek (EUR)]]</f>
        <v>0</v>
      </c>
      <c r="S24" s="171">
        <f>+Sklop23[[#This Row],[cena/enota brez DDV v EUR]]*Sklop23[[#This Row],[Okvirna količina]]</f>
        <v>0</v>
      </c>
      <c r="T24" s="172">
        <f>+Sklop23[[#This Row],[Končna cena/enoto mere (EUR) z DDV]]*Sklop23[[#This Row],[Okvirna količina]]</f>
        <v>0</v>
      </c>
      <c r="U24" s="173"/>
    </row>
    <row r="25" spans="1:21" s="57" customFormat="1" ht="22.5">
      <c r="A25" s="619" t="s">
        <v>12</v>
      </c>
      <c r="B25" s="654" t="s">
        <v>1405</v>
      </c>
      <c r="C25" s="271" t="s">
        <v>918</v>
      </c>
      <c r="D25" s="253" t="s">
        <v>1</v>
      </c>
      <c r="E25" s="140"/>
      <c r="F25" s="656">
        <v>120</v>
      </c>
      <c r="G25" s="657" t="s">
        <v>276</v>
      </c>
      <c r="H25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25" s="165" t="str">
        <f>IF(Sklop23[[#This Row],[ZAHTEVANA SHEMA KAKOVOSTI]]&lt;&gt;"",Sklop23[[#This Row],[Preračunana masa/volumen/kos na enoto kg]],"")</f>
        <v/>
      </c>
      <c r="J25" s="166"/>
      <c r="K25" s="167"/>
      <c r="L25" s="167"/>
      <c r="M25" s="168"/>
      <c r="N25" s="171"/>
      <c r="O25" s="171"/>
      <c r="P25" s="170"/>
      <c r="Q25" s="171">
        <f>+Sklop23[[#This Row],[cena/enota brez DDV v EUR]]*Sklop23[[#This Row],[Stopnja DDV (%)]]</f>
        <v>0</v>
      </c>
      <c r="R25" s="171">
        <f>+Sklop23[[#This Row],[cena/enota brez DDV v EUR]]+Sklop23[[#This Row],[Davek (EUR)]]</f>
        <v>0</v>
      </c>
      <c r="S25" s="171">
        <f>+Sklop23[[#This Row],[cena/enota brez DDV v EUR]]*Sklop23[[#This Row],[Okvirna količina]]</f>
        <v>0</v>
      </c>
      <c r="T25" s="172">
        <f>+Sklop23[[#This Row],[Končna cena/enoto mere (EUR) z DDV]]*Sklop23[[#This Row],[Okvirna količina]]</f>
        <v>0</v>
      </c>
      <c r="U25" s="173"/>
    </row>
    <row r="26" spans="1:21" s="57" customFormat="1" ht="22.5">
      <c r="A26" s="623" t="s">
        <v>13</v>
      </c>
      <c r="B26" s="617" t="s">
        <v>907</v>
      </c>
      <c r="C26" s="655" t="s">
        <v>1395</v>
      </c>
      <c r="D26" s="253"/>
      <c r="E26" s="140"/>
      <c r="F26" s="165"/>
      <c r="G26" s="184"/>
      <c r="H26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26" s="165" t="str">
        <f>IF(Sklop23[[#This Row],[ZAHTEVANA SHEMA KAKOVOSTI]]&lt;&gt;"",Sklop23[[#This Row],[Preračunana masa/volumen/kos na enoto kg]],"")</f>
        <v/>
      </c>
      <c r="J26" s="166"/>
      <c r="K26" s="167"/>
      <c r="L26" s="167"/>
      <c r="M26" s="168"/>
      <c r="N26" s="171"/>
      <c r="O26" s="171"/>
      <c r="P26" s="170"/>
      <c r="Q26" s="171">
        <f>+Sklop23[[#This Row],[cena/enota brez DDV v EUR]]*Sklop23[[#This Row],[Stopnja DDV (%)]]</f>
        <v>0</v>
      </c>
      <c r="R26" s="171">
        <f>+Sklop23[[#This Row],[cena/enota brez DDV v EUR]]+Sklop23[[#This Row],[Davek (EUR)]]</f>
        <v>0</v>
      </c>
      <c r="S26" s="171">
        <f>+Sklop23[[#This Row],[cena/enota brez DDV v EUR]]*Sklop23[[#This Row],[Okvirna količina]]</f>
        <v>0</v>
      </c>
      <c r="T26" s="172">
        <f>+Sklop23[[#This Row],[Končna cena/enoto mere (EUR) z DDV]]*Sklop23[[#This Row],[Okvirna količina]]</f>
        <v>0</v>
      </c>
      <c r="U26" s="173"/>
    </row>
    <row r="27" spans="1:21" s="57" customFormat="1" ht="22.5">
      <c r="A27" s="85" t="s">
        <v>14</v>
      </c>
      <c r="B27" s="252" t="s">
        <v>908</v>
      </c>
      <c r="C27" s="271" t="s">
        <v>918</v>
      </c>
      <c r="D27" s="253" t="s">
        <v>1</v>
      </c>
      <c r="E27" s="140"/>
      <c r="F27" s="165">
        <v>100</v>
      </c>
      <c r="G27" s="184" t="s">
        <v>276</v>
      </c>
      <c r="H27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7" s="165" t="str">
        <f>IF(Sklop23[[#This Row],[ZAHTEVANA SHEMA KAKOVOSTI]]&lt;&gt;"",Sklop23[[#This Row],[Preračunana masa/volumen/kos na enoto kg]],"")</f>
        <v/>
      </c>
      <c r="J27" s="166"/>
      <c r="K27" s="167"/>
      <c r="L27" s="167"/>
      <c r="M27" s="168"/>
      <c r="N27" s="171"/>
      <c r="O27" s="171"/>
      <c r="P27" s="170"/>
      <c r="Q27" s="171">
        <f>+Sklop23[[#This Row],[cena/enota brez DDV v EUR]]*Sklop23[[#This Row],[Stopnja DDV (%)]]</f>
        <v>0</v>
      </c>
      <c r="R27" s="171">
        <f>+Sklop23[[#This Row],[cena/enota brez DDV v EUR]]+Sklop23[[#This Row],[Davek (EUR)]]</f>
        <v>0</v>
      </c>
      <c r="S27" s="171">
        <f>+Sklop23[[#This Row],[cena/enota brez DDV v EUR]]*Sklop23[[#This Row],[Okvirna količina]]</f>
        <v>0</v>
      </c>
      <c r="T27" s="172">
        <f>+Sklop23[[#This Row],[Končna cena/enoto mere (EUR) z DDV]]*Sklop23[[#This Row],[Okvirna količina]]</f>
        <v>0</v>
      </c>
      <c r="U27" s="173"/>
    </row>
    <row r="28" spans="1:21" s="57" customFormat="1" ht="22.5">
      <c r="A28" s="85" t="s">
        <v>15</v>
      </c>
      <c r="B28" s="252" t="s">
        <v>909</v>
      </c>
      <c r="C28" s="271" t="s">
        <v>898</v>
      </c>
      <c r="D28" s="253" t="s">
        <v>1</v>
      </c>
      <c r="E28" s="140"/>
      <c r="F28" s="165">
        <v>40</v>
      </c>
      <c r="G28" s="184" t="s">
        <v>276</v>
      </c>
      <c r="H28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28" s="165" t="str">
        <f>IF(Sklop23[[#This Row],[ZAHTEVANA SHEMA KAKOVOSTI]]&lt;&gt;"",Sklop23[[#This Row],[Preračunana masa/volumen/kos na enoto kg]],"")</f>
        <v/>
      </c>
      <c r="J28" s="166"/>
      <c r="K28" s="167"/>
      <c r="L28" s="167"/>
      <c r="M28" s="168"/>
      <c r="N28" s="171"/>
      <c r="O28" s="171"/>
      <c r="P28" s="170"/>
      <c r="Q28" s="171">
        <f>+Sklop23[[#This Row],[cena/enota brez DDV v EUR]]*Sklop23[[#This Row],[Stopnja DDV (%)]]</f>
        <v>0</v>
      </c>
      <c r="R28" s="171">
        <f>+Sklop23[[#This Row],[cena/enota brez DDV v EUR]]+Sklop23[[#This Row],[Davek (EUR)]]</f>
        <v>0</v>
      </c>
      <c r="S28" s="171">
        <f>+Sklop23[[#This Row],[cena/enota brez DDV v EUR]]*Sklop23[[#This Row],[Okvirna količina]]</f>
        <v>0</v>
      </c>
      <c r="T28" s="172">
        <f>+Sklop23[[#This Row],[Končna cena/enoto mere (EUR) z DDV]]*Sklop23[[#This Row],[Okvirna količina]]</f>
        <v>0</v>
      </c>
      <c r="U28" s="173"/>
    </row>
    <row r="29" spans="1:21" s="57" customFormat="1" ht="12">
      <c r="A29" s="85" t="s">
        <v>16</v>
      </c>
      <c r="B29" s="252" t="s">
        <v>1292</v>
      </c>
      <c r="C29" s="253" t="s">
        <v>232</v>
      </c>
      <c r="D29" s="253" t="s">
        <v>1</v>
      </c>
      <c r="E29" s="140"/>
      <c r="F29" s="165">
        <v>500</v>
      </c>
      <c r="G29" s="184" t="s">
        <v>276</v>
      </c>
      <c r="H29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9" s="165" t="str">
        <f>IF(Sklop23[[#This Row],[ZAHTEVANA SHEMA KAKOVOSTI]]&lt;&gt;"",Sklop23[[#This Row],[Preračunana masa/volumen/kos na enoto kg]],"")</f>
        <v/>
      </c>
      <c r="J29" s="166"/>
      <c r="K29" s="167"/>
      <c r="L29" s="167"/>
      <c r="M29" s="168"/>
      <c r="N29" s="171"/>
      <c r="O29" s="171"/>
      <c r="P29" s="170"/>
      <c r="Q29" s="171">
        <f>+Sklop23[[#This Row],[cena/enota brez DDV v EUR]]*Sklop23[[#This Row],[Stopnja DDV (%)]]</f>
        <v>0</v>
      </c>
      <c r="R29" s="171">
        <f>+Sklop23[[#This Row],[cena/enota brez DDV v EUR]]+Sklop23[[#This Row],[Davek (EUR)]]</f>
        <v>0</v>
      </c>
      <c r="S29" s="171">
        <f>+Sklop23[[#This Row],[cena/enota brez DDV v EUR]]*Sklop23[[#This Row],[Okvirna količina]]</f>
        <v>0</v>
      </c>
      <c r="T29" s="172">
        <f>+Sklop23[[#This Row],[Končna cena/enoto mere (EUR) z DDV]]*Sklop23[[#This Row],[Okvirna količina]]</f>
        <v>0</v>
      </c>
      <c r="U29" s="173"/>
    </row>
    <row r="30" spans="1:21" s="57" customFormat="1" ht="22.5">
      <c r="A30" s="85" t="s">
        <v>17</v>
      </c>
      <c r="B30" s="252" t="s">
        <v>910</v>
      </c>
      <c r="C30" s="253" t="s">
        <v>911</v>
      </c>
      <c r="D30" s="253" t="s">
        <v>1</v>
      </c>
      <c r="E30" s="140"/>
      <c r="F30" s="165">
        <v>400</v>
      </c>
      <c r="G30" s="184" t="s">
        <v>276</v>
      </c>
      <c r="H30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30" s="165" t="str">
        <f>IF(Sklop23[[#This Row],[ZAHTEVANA SHEMA KAKOVOSTI]]&lt;&gt;"",Sklop23[[#This Row],[Preračunana masa/volumen/kos na enoto kg]],"")</f>
        <v/>
      </c>
      <c r="J30" s="166"/>
      <c r="K30" s="167"/>
      <c r="L30" s="167"/>
      <c r="M30" s="168"/>
      <c r="N30" s="171"/>
      <c r="O30" s="171"/>
      <c r="P30" s="170"/>
      <c r="Q30" s="171">
        <f>+Sklop23[[#This Row],[cena/enota brez DDV v EUR]]*Sklop23[[#This Row],[Stopnja DDV (%)]]</f>
        <v>0</v>
      </c>
      <c r="R30" s="171">
        <f>+Sklop23[[#This Row],[cena/enota brez DDV v EUR]]+Sklop23[[#This Row],[Davek (EUR)]]</f>
        <v>0</v>
      </c>
      <c r="S30" s="171">
        <f>+Sklop23[[#This Row],[cena/enota brez DDV v EUR]]*Sklop23[[#This Row],[Okvirna količina]]</f>
        <v>0</v>
      </c>
      <c r="T30" s="172">
        <f>+Sklop23[[#This Row],[Končna cena/enoto mere (EUR) z DDV]]*Sklop23[[#This Row],[Okvirna količina]]</f>
        <v>0</v>
      </c>
      <c r="U30" s="173"/>
    </row>
    <row r="31" spans="1:21" s="57" customFormat="1" ht="22.5">
      <c r="A31" s="85" t="s">
        <v>18</v>
      </c>
      <c r="B31" s="252" t="s">
        <v>912</v>
      </c>
      <c r="C31" s="253" t="s">
        <v>902</v>
      </c>
      <c r="D31" s="253" t="s">
        <v>1</v>
      </c>
      <c r="E31" s="140"/>
      <c r="F31" s="165">
        <v>40</v>
      </c>
      <c r="G31" s="184" t="s">
        <v>276</v>
      </c>
      <c r="H31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31" s="165" t="str">
        <f>IF(Sklop23[[#This Row],[ZAHTEVANA SHEMA KAKOVOSTI]]&lt;&gt;"",Sklop23[[#This Row],[Preračunana masa/volumen/kos na enoto kg]],"")</f>
        <v/>
      </c>
      <c r="J31" s="166"/>
      <c r="K31" s="167"/>
      <c r="L31" s="167"/>
      <c r="M31" s="168"/>
      <c r="N31" s="171"/>
      <c r="O31" s="171"/>
      <c r="P31" s="170"/>
      <c r="Q31" s="171">
        <f>+Sklop23[[#This Row],[cena/enota brez DDV v EUR]]*Sklop23[[#This Row],[Stopnja DDV (%)]]</f>
        <v>0</v>
      </c>
      <c r="R31" s="171">
        <f>+Sklop23[[#This Row],[cena/enota brez DDV v EUR]]+Sklop23[[#This Row],[Davek (EUR)]]</f>
        <v>0</v>
      </c>
      <c r="S31" s="171">
        <f>+Sklop23[[#This Row],[cena/enota brez DDV v EUR]]*Sklop23[[#This Row],[Okvirna količina]]</f>
        <v>0</v>
      </c>
      <c r="T31" s="172">
        <f>+Sklop23[[#This Row],[Končna cena/enoto mere (EUR) z DDV]]*Sklop23[[#This Row],[Okvirna količina]]</f>
        <v>0</v>
      </c>
      <c r="U31" s="173"/>
    </row>
    <row r="32" spans="1:21" s="57" customFormat="1" ht="22.5">
      <c r="A32" s="85" t="s">
        <v>19</v>
      </c>
      <c r="B32" s="252" t="s">
        <v>913</v>
      </c>
      <c r="C32" s="253" t="s">
        <v>898</v>
      </c>
      <c r="D32" s="253" t="s">
        <v>1</v>
      </c>
      <c r="E32" s="140"/>
      <c r="F32" s="165">
        <v>40</v>
      </c>
      <c r="G32" s="184" t="s">
        <v>276</v>
      </c>
      <c r="H32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32" s="165" t="str">
        <f>IF(Sklop23[[#This Row],[ZAHTEVANA SHEMA KAKOVOSTI]]&lt;&gt;"",Sklop23[[#This Row],[Preračunana masa/volumen/kos na enoto kg]],"")</f>
        <v/>
      </c>
      <c r="J32" s="166"/>
      <c r="K32" s="167"/>
      <c r="L32" s="167"/>
      <c r="M32" s="168"/>
      <c r="N32" s="171"/>
      <c r="O32" s="171"/>
      <c r="P32" s="170"/>
      <c r="Q32" s="171">
        <f>+Sklop23[[#This Row],[cena/enota brez DDV v EUR]]*Sklop23[[#This Row],[Stopnja DDV (%)]]</f>
        <v>0</v>
      </c>
      <c r="R32" s="171">
        <f>+Sklop23[[#This Row],[cena/enota brez DDV v EUR]]+Sklop23[[#This Row],[Davek (EUR)]]</f>
        <v>0</v>
      </c>
      <c r="S32" s="171">
        <f>+Sklop23[[#This Row],[cena/enota brez DDV v EUR]]*Sklop23[[#This Row],[Okvirna količina]]</f>
        <v>0</v>
      </c>
      <c r="T32" s="172">
        <f>+Sklop23[[#This Row],[Končna cena/enoto mere (EUR) z DDV]]*Sklop23[[#This Row],[Okvirna količina]]</f>
        <v>0</v>
      </c>
      <c r="U32" s="173"/>
    </row>
    <row r="33" spans="1:22" s="57" customFormat="1" ht="12">
      <c r="A33" s="85" t="s">
        <v>20</v>
      </c>
      <c r="B33" s="252" t="s">
        <v>914</v>
      </c>
      <c r="C33" s="253" t="s">
        <v>232</v>
      </c>
      <c r="D33" s="253" t="s">
        <v>1</v>
      </c>
      <c r="E33" s="140"/>
      <c r="F33" s="165">
        <v>30</v>
      </c>
      <c r="G33" s="184" t="s">
        <v>276</v>
      </c>
      <c r="H33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33" s="165" t="str">
        <f>IF(Sklop23[[#This Row],[ZAHTEVANA SHEMA KAKOVOSTI]]&lt;&gt;"",Sklop23[[#This Row],[Preračunana masa/volumen/kos na enoto kg]],"")</f>
        <v/>
      </c>
      <c r="J33" s="166"/>
      <c r="K33" s="167"/>
      <c r="L33" s="167"/>
      <c r="M33" s="168"/>
      <c r="N33" s="171"/>
      <c r="O33" s="171"/>
      <c r="P33" s="170"/>
      <c r="Q33" s="171">
        <f>+Sklop23[[#This Row],[cena/enota brez DDV v EUR]]*Sklop23[[#This Row],[Stopnja DDV (%)]]</f>
        <v>0</v>
      </c>
      <c r="R33" s="171">
        <f>+Sklop23[[#This Row],[cena/enota brez DDV v EUR]]+Sklop23[[#This Row],[Davek (EUR)]]</f>
        <v>0</v>
      </c>
      <c r="S33" s="171">
        <f>+Sklop23[[#This Row],[cena/enota brez DDV v EUR]]*Sklop23[[#This Row],[Okvirna količina]]</f>
        <v>0</v>
      </c>
      <c r="T33" s="172">
        <f>+Sklop23[[#This Row],[Končna cena/enoto mere (EUR) z DDV]]*Sklop23[[#This Row],[Okvirna količina]]</f>
        <v>0</v>
      </c>
      <c r="U33" s="173"/>
    </row>
    <row r="34" spans="1:22" s="57" customFormat="1" ht="22.5">
      <c r="A34" s="85" t="s">
        <v>21</v>
      </c>
      <c r="B34" s="252" t="s">
        <v>915</v>
      </c>
      <c r="C34" s="271" t="s">
        <v>918</v>
      </c>
      <c r="D34" s="253" t="s">
        <v>1</v>
      </c>
      <c r="E34" s="140"/>
      <c r="F34" s="165">
        <v>550</v>
      </c>
      <c r="G34" s="184" t="s">
        <v>276</v>
      </c>
      <c r="H34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550</v>
      </c>
      <c r="I34" s="165" t="str">
        <f>IF(Sklop23[[#This Row],[ZAHTEVANA SHEMA KAKOVOSTI]]&lt;&gt;"",Sklop23[[#This Row],[Preračunana masa/volumen/kos na enoto kg]],"")</f>
        <v/>
      </c>
      <c r="J34" s="166"/>
      <c r="K34" s="167"/>
      <c r="L34" s="167"/>
      <c r="M34" s="168"/>
      <c r="N34" s="171"/>
      <c r="O34" s="171"/>
      <c r="P34" s="170"/>
      <c r="Q34" s="171">
        <f>+Sklop23[[#This Row],[cena/enota brez DDV v EUR]]*Sklop23[[#This Row],[Stopnja DDV (%)]]</f>
        <v>0</v>
      </c>
      <c r="R34" s="171">
        <f>+Sklop23[[#This Row],[cena/enota brez DDV v EUR]]+Sklop23[[#This Row],[Davek (EUR)]]</f>
        <v>0</v>
      </c>
      <c r="S34" s="171">
        <f>+Sklop23[[#This Row],[cena/enota brez DDV v EUR]]*Sklop23[[#This Row],[Okvirna količina]]</f>
        <v>0</v>
      </c>
      <c r="T34" s="172">
        <f>+Sklop23[[#This Row],[Končna cena/enoto mere (EUR) z DDV]]*Sklop23[[#This Row],[Okvirna količina]]</f>
        <v>0</v>
      </c>
      <c r="U34" s="173"/>
    </row>
    <row r="35" spans="1:22" s="57" customFormat="1" ht="22.5">
      <c r="A35" s="85" t="s">
        <v>22</v>
      </c>
      <c r="B35" s="252" t="s">
        <v>916</v>
      </c>
      <c r="C35" s="253" t="s">
        <v>902</v>
      </c>
      <c r="D35" s="253" t="s">
        <v>1</v>
      </c>
      <c r="E35" s="140"/>
      <c r="F35" s="165">
        <v>40</v>
      </c>
      <c r="G35" s="184" t="s">
        <v>276</v>
      </c>
      <c r="H35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35" s="165" t="str">
        <f>IF(Sklop23[[#This Row],[ZAHTEVANA SHEMA KAKOVOSTI]]&lt;&gt;"",Sklop23[[#This Row],[Preračunana masa/volumen/kos na enoto kg]],"")</f>
        <v/>
      </c>
      <c r="J35" s="166"/>
      <c r="K35" s="167"/>
      <c r="L35" s="167"/>
      <c r="M35" s="168"/>
      <c r="N35" s="171"/>
      <c r="O35" s="171"/>
      <c r="P35" s="170"/>
      <c r="Q35" s="171">
        <f>+Sklop23[[#This Row],[cena/enota brez DDV v EUR]]*Sklop23[[#This Row],[Stopnja DDV (%)]]</f>
        <v>0</v>
      </c>
      <c r="R35" s="171">
        <f>+Sklop23[[#This Row],[cena/enota brez DDV v EUR]]+Sklop23[[#This Row],[Davek (EUR)]]</f>
        <v>0</v>
      </c>
      <c r="S35" s="171">
        <f>+Sklop23[[#This Row],[cena/enota brez DDV v EUR]]*Sklop23[[#This Row],[Okvirna količina]]</f>
        <v>0</v>
      </c>
      <c r="T35" s="172">
        <f>+Sklop23[[#This Row],[Končna cena/enoto mere (EUR) z DDV]]*Sklop23[[#This Row],[Okvirna količina]]</f>
        <v>0</v>
      </c>
      <c r="U35" s="173"/>
    </row>
    <row r="36" spans="1:22" s="57" customFormat="1" ht="22.5">
      <c r="A36" s="85" t="s">
        <v>23</v>
      </c>
      <c r="B36" s="252" t="s">
        <v>917</v>
      </c>
      <c r="C36" s="271" t="s">
        <v>919</v>
      </c>
      <c r="D36" s="253" t="s">
        <v>1</v>
      </c>
      <c r="E36" s="140"/>
      <c r="F36" s="165">
        <v>80</v>
      </c>
      <c r="G36" s="184" t="s">
        <v>276</v>
      </c>
      <c r="H36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36" s="165" t="str">
        <f>IF(Sklop23[[#This Row],[ZAHTEVANA SHEMA KAKOVOSTI]]&lt;&gt;"",Sklop23[[#This Row],[Preračunana masa/volumen/kos na enoto kg]],"")</f>
        <v/>
      </c>
      <c r="J36" s="166"/>
      <c r="K36" s="167"/>
      <c r="L36" s="167"/>
      <c r="M36" s="168"/>
      <c r="N36" s="171"/>
      <c r="O36" s="171"/>
      <c r="P36" s="170"/>
      <c r="Q36" s="171">
        <f>+Sklop23[[#This Row],[cena/enota brez DDV v EUR]]*Sklop23[[#This Row],[Stopnja DDV (%)]]</f>
        <v>0</v>
      </c>
      <c r="R36" s="171">
        <f>+Sklop23[[#This Row],[cena/enota brez DDV v EUR]]+Sklop23[[#This Row],[Davek (EUR)]]</f>
        <v>0</v>
      </c>
      <c r="S36" s="171">
        <f>+Sklop23[[#This Row],[cena/enota brez DDV v EUR]]*Sklop23[[#This Row],[Okvirna količina]]</f>
        <v>0</v>
      </c>
      <c r="T36" s="172">
        <f>+Sklop23[[#This Row],[Končna cena/enoto mere (EUR) z DDV]]*Sklop23[[#This Row],[Okvirna količina]]</f>
        <v>0</v>
      </c>
      <c r="U36" s="173"/>
    </row>
    <row r="37" spans="1:22">
      <c r="A37" s="335" t="s">
        <v>182</v>
      </c>
      <c r="B37" s="336"/>
      <c r="C37" s="337"/>
      <c r="D37" s="337"/>
      <c r="E37" s="338"/>
      <c r="F37" s="342"/>
      <c r="G37" s="340"/>
      <c r="H37" s="341">
        <f>SUBTOTAL(109,Sklop23[Preračunana masa/volumen/kos na enoto kg])</f>
        <v>2980</v>
      </c>
      <c r="I37" s="341">
        <f>SUBTOTAL(109,Sklop23[Živila iz shem kakovosti (kg)])</f>
        <v>0</v>
      </c>
      <c r="J37" s="342"/>
      <c r="K37" s="353"/>
      <c r="L37" s="353"/>
      <c r="M37" s="344"/>
      <c r="N37" s="345"/>
      <c r="O37" s="345"/>
      <c r="P37" s="345"/>
      <c r="Q37" s="346"/>
      <c r="R37" s="342"/>
      <c r="S37" s="346">
        <f>SUBTOTAL(109,Sklop23[Vrednost za okvirno količino (EUR) brez DDV])</f>
        <v>0</v>
      </c>
      <c r="T37" s="346">
        <f>SUBTOTAL(109,Sklop23[Vrednost za okvirno količino (EUR) z DDV])</f>
        <v>0</v>
      </c>
      <c r="U37" s="347">
        <f>SUBTOTAL(103,Sklop23[Shema kakovosti
(nacionalne, evropske)
])</f>
        <v>0</v>
      </c>
    </row>
    <row r="38" spans="1:22" ht="15">
      <c r="A38" s="7"/>
      <c r="B38" s="5"/>
      <c r="C38" s="28"/>
      <c r="D38" s="28"/>
      <c r="E38" s="27"/>
      <c r="F38" s="8"/>
      <c r="H38" s="9"/>
      <c r="I38" s="9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</row>
    <row r="39" spans="1:22">
      <c r="A39" s="50" t="s">
        <v>178</v>
      </c>
      <c r="B39" s="18"/>
      <c r="C39" s="30"/>
      <c r="D39" s="30"/>
      <c r="E39" s="109"/>
      <c r="Q39" s="50"/>
      <c r="R39" s="50"/>
      <c r="S39" s="50"/>
      <c r="T39" s="50"/>
    </row>
    <row r="40" spans="1:22">
      <c r="A40" s="13" t="s">
        <v>180</v>
      </c>
      <c r="B40" s="18"/>
      <c r="C40" s="30"/>
      <c r="D40" s="30"/>
      <c r="E40" s="109"/>
    </row>
    <row r="41" spans="1:22">
      <c r="A41" s="104" t="s">
        <v>265</v>
      </c>
      <c r="F41" s="70"/>
      <c r="G41" s="70"/>
      <c r="H41" s="31"/>
      <c r="I41" s="31"/>
      <c r="J41" s="31"/>
      <c r="K41" s="31"/>
      <c r="L41" s="56"/>
      <c r="M41" s="56"/>
      <c r="N41" s="31"/>
      <c r="O41" s="31"/>
      <c r="P41" s="31"/>
      <c r="Q41" s="31"/>
      <c r="R41" s="31"/>
    </row>
    <row r="42" spans="1:22">
      <c r="A42" s="691" t="s">
        <v>254</v>
      </c>
      <c r="B42" s="691"/>
      <c r="C42" s="691"/>
      <c r="D42" s="691"/>
      <c r="E42" s="691"/>
      <c r="F42" s="691"/>
      <c r="G42" s="691"/>
      <c r="H42" s="691"/>
      <c r="I42" s="691"/>
      <c r="J42" s="691"/>
      <c r="K42" s="691"/>
      <c r="L42" s="691"/>
      <c r="M42" s="56"/>
      <c r="N42" s="31"/>
      <c r="O42" s="31"/>
      <c r="P42" s="31"/>
      <c r="Q42" s="31"/>
      <c r="R42" s="31"/>
    </row>
    <row r="43" spans="1:22" s="20" customFormat="1">
      <c r="A43" s="669" t="s">
        <v>263</v>
      </c>
      <c r="B43" s="669"/>
      <c r="C43" s="669"/>
      <c r="D43" s="669"/>
      <c r="E43" s="669"/>
      <c r="F43" s="669"/>
      <c r="G43" s="669"/>
      <c r="H43" s="669"/>
      <c r="I43" s="669"/>
      <c r="J43" s="669"/>
      <c r="K43" s="669"/>
      <c r="L43" s="669"/>
      <c r="M43" s="13"/>
      <c r="N43" s="31"/>
      <c r="O43" s="31"/>
      <c r="P43" s="31"/>
      <c r="Q43" s="31"/>
      <c r="R43" s="31"/>
      <c r="S43" s="13"/>
      <c r="T43" s="13"/>
      <c r="U43" s="70"/>
      <c r="V43" s="13"/>
    </row>
    <row r="44" spans="1:22" s="20" customForma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13"/>
      <c r="N44" s="31"/>
      <c r="O44" s="31"/>
      <c r="P44" s="31"/>
      <c r="Q44" s="31"/>
      <c r="R44" s="31"/>
      <c r="S44" s="13"/>
      <c r="T44" s="13"/>
      <c r="U44" s="70"/>
      <c r="V44" s="13"/>
    </row>
    <row r="45" spans="1:22">
      <c r="A45" s="104" t="s">
        <v>66</v>
      </c>
      <c r="F45" s="70"/>
      <c r="G45" s="70" t="s">
        <v>67</v>
      </c>
      <c r="H45" s="31"/>
      <c r="I45" s="31"/>
      <c r="J45" s="31"/>
      <c r="K45" s="31"/>
      <c r="L45" s="56"/>
      <c r="M45" s="56"/>
      <c r="N45" s="31"/>
      <c r="O45" s="31"/>
      <c r="P45" s="31"/>
      <c r="Q45" s="31" t="s">
        <v>68</v>
      </c>
      <c r="R45" s="31"/>
    </row>
    <row r="46" spans="1:22" ht="15">
      <c r="A46" s="7"/>
      <c r="B46" s="5"/>
      <c r="C46" s="28"/>
      <c r="D46" s="28"/>
      <c r="E46" s="27"/>
      <c r="F46" s="8"/>
      <c r="H46" s="9"/>
      <c r="I46" s="9"/>
      <c r="J46" s="9"/>
      <c r="K46" s="9"/>
      <c r="L46" s="22"/>
      <c r="M46" s="22"/>
      <c r="N46" s="9"/>
      <c r="O46" s="9"/>
      <c r="P46" s="9"/>
      <c r="Q46" s="9"/>
      <c r="R46" s="9"/>
      <c r="S46" s="4"/>
      <c r="T46" s="4"/>
      <c r="U46" s="8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>
      <c r="B60" s="18"/>
      <c r="C60" s="30"/>
      <c r="D60" s="30"/>
      <c r="E60" s="109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</sheetData>
  <sheetProtection insertRows="0" deleteRows="0"/>
  <protectedRanges>
    <protectedRange sqref="J45:P1048576 M42:P42 U45:U1048576 U1:U42 J1:P14 J16:P41 J15:K15 M15:P15" name="Obseg1"/>
    <protectedRange sqref="J42:L42" name="Obseg1_2"/>
    <protectedRange sqref="M43:P44 U43:U44" name="Obseg1_1"/>
    <protectedRange sqref="J43:L44" name="Obseg1_1_1"/>
    <protectedRange sqref="L15" name="Obseg1_2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1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54"/>
  <sheetViews>
    <sheetView zoomScaleNormal="100" zoomScaleSheetLayoutView="100" workbookViewId="0">
      <selection activeCell="C21" sqref="C2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pred_rekapitulacija'!A37</f>
        <v>24.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pred_rekapitulacija'!B37</f>
        <v>BIO TESTENINE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 t="s">
        <v>160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24">
      <c r="A16" s="85" t="s">
        <v>2</v>
      </c>
      <c r="B16" s="82" t="s">
        <v>920</v>
      </c>
      <c r="C16" s="118" t="s">
        <v>921</v>
      </c>
      <c r="D16" s="83" t="s">
        <v>1</v>
      </c>
      <c r="E16" s="115"/>
      <c r="F16" s="91">
        <v>40</v>
      </c>
      <c r="G16" s="117" t="s">
        <v>1</v>
      </c>
      <c r="H16" s="86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6" s="86" t="str">
        <f>IF(Sklop24[[#This Row],[ZAHTEVANA SHEMA KAKOVOSTI]]&lt;&gt;"",Sklop24[[#This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+Sklop24[[#This Row],[cena/enota brez DDV v EUR]]*Sklop24[[#This Row],[Stopnja DDV (%)]]</f>
        <v>0</v>
      </c>
      <c r="R16" s="89">
        <f>+Sklop24[[#This Row],[cena/enota brez DDV v EUR]]+Sklop24[[#This Row],[Davek (EUR)]]</f>
        <v>0</v>
      </c>
      <c r="S16" s="89">
        <f>+Sklop24[[#This Row],[cena/enota brez DDV v EUR]]*Sklop24[[#This Row],[Okvirna količina]]</f>
        <v>0</v>
      </c>
      <c r="T16" s="89">
        <f>+Sklop24[[#This Row],[Končna cena/enoto mere (EUR) z DDV]]*Sklop24[[#This Row],[Okvirna količina]]</f>
        <v>0</v>
      </c>
      <c r="U16" s="138" t="s">
        <v>161</v>
      </c>
    </row>
    <row r="17" spans="1:22" s="57" customFormat="1" ht="24">
      <c r="A17" s="85" t="s">
        <v>4</v>
      </c>
      <c r="B17" s="81" t="s">
        <v>922</v>
      </c>
      <c r="C17" s="119" t="s">
        <v>921</v>
      </c>
      <c r="D17" s="114" t="s">
        <v>1</v>
      </c>
      <c r="E17" s="115"/>
      <c r="F17" s="91">
        <v>40</v>
      </c>
      <c r="G17" s="117" t="s">
        <v>1</v>
      </c>
      <c r="H17" s="86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7" s="86" t="str">
        <f>IF(Sklop24[[#This Row],[ZAHTEVANA SHEMA KAKOVOSTI]]&lt;&gt;"",Sklop24[[#This Row],[Preračunana masa/volumen/kos na enoto kg]],"")</f>
        <v/>
      </c>
      <c r="J17" s="96"/>
      <c r="K17" s="94"/>
      <c r="L17" s="94"/>
      <c r="M17" s="2"/>
      <c r="N17" s="93"/>
      <c r="O17" s="93"/>
      <c r="P17" s="99"/>
      <c r="Q17" s="93">
        <f>+Sklop24[[#This Row],[cena/enota brez DDV v EUR]]*Sklop24[[#This Row],[Stopnja DDV (%)]]</f>
        <v>0</v>
      </c>
      <c r="R17" s="93">
        <f>+Sklop24[[#This Row],[cena/enota brez DDV v EUR]]+Sklop24[[#This Row],[Davek (EUR)]]</f>
        <v>0</v>
      </c>
      <c r="S17" s="93">
        <f>+Sklop24[[#This Row],[cena/enota brez DDV v EUR]]*Sklop24[[#This Row],[Okvirna količina]]</f>
        <v>0</v>
      </c>
      <c r="T17" s="116">
        <f>+Sklop24[[#This Row],[Končna cena/enoto mere (EUR) z DDV]]*Sklop24[[#This Row],[Okvirna količina]]</f>
        <v>0</v>
      </c>
      <c r="U17" s="138" t="s">
        <v>161</v>
      </c>
    </row>
    <row r="18" spans="1:22" s="57" customFormat="1" ht="24">
      <c r="A18" s="85" t="s">
        <v>5</v>
      </c>
      <c r="B18" s="10" t="s">
        <v>923</v>
      </c>
      <c r="C18" s="83" t="s">
        <v>904</v>
      </c>
      <c r="D18" s="83" t="s">
        <v>1</v>
      </c>
      <c r="E18" s="115"/>
      <c r="F18" s="91">
        <v>40</v>
      </c>
      <c r="G18" s="117" t="s">
        <v>1</v>
      </c>
      <c r="H18" s="86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8" s="86" t="str">
        <f>IF(Sklop24[[#This Row],[ZAHTEVANA SHEMA KAKOVOSTI]]&lt;&gt;"",Sklop24[[#This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+Sklop24[[#This Row],[cena/enota brez DDV v EUR]]*Sklop24[[#This Row],[Stopnja DDV (%)]]</f>
        <v>0</v>
      </c>
      <c r="R18" s="93">
        <f>+Sklop24[[#This Row],[cena/enota brez DDV v EUR]]+Sklop24[[#This Row],[Davek (EUR)]]</f>
        <v>0</v>
      </c>
      <c r="S18" s="93">
        <f>+Sklop24[[#This Row],[cena/enota brez DDV v EUR]]*Sklop24[[#This Row],[Okvirna količina]]</f>
        <v>0</v>
      </c>
      <c r="T18" s="93">
        <f>+Sklop24[[#This Row],[Končna cena/enoto mere (EUR) z DDV]]*Sklop24[[#This Row],[Okvirna količina]]</f>
        <v>0</v>
      </c>
      <c r="U18" s="138" t="s">
        <v>161</v>
      </c>
    </row>
    <row r="19" spans="1:22" s="57" customFormat="1" ht="24">
      <c r="A19" s="85" t="s">
        <v>6</v>
      </c>
      <c r="B19" s="163" t="s">
        <v>924</v>
      </c>
      <c r="C19" s="185" t="s">
        <v>925</v>
      </c>
      <c r="D19" s="83" t="s">
        <v>1</v>
      </c>
      <c r="E19" s="140"/>
      <c r="F19" s="165">
        <v>150</v>
      </c>
      <c r="G19" s="117" t="s">
        <v>1</v>
      </c>
      <c r="H19" s="164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19" s="165" t="str">
        <f>IF(Sklop24[[#This Row],[ZAHTEVANA SHEMA KAKOVOSTI]]&lt;&gt;"",Sklop24[[#This Row],[Preračunana masa/volumen/kos na enoto kg]],"")</f>
        <v/>
      </c>
      <c r="J19" s="166"/>
      <c r="K19" s="167"/>
      <c r="L19" s="167"/>
      <c r="M19" s="168"/>
      <c r="N19" s="171"/>
      <c r="O19" s="171"/>
      <c r="P19" s="170"/>
      <c r="Q19" s="171">
        <f>+Sklop24[[#This Row],[cena/enota brez DDV v EUR]]*Sklop24[[#This Row],[Stopnja DDV (%)]]</f>
        <v>0</v>
      </c>
      <c r="R19" s="171">
        <f>+Sklop24[[#This Row],[cena/enota brez DDV v EUR]]+Sklop24[[#This Row],[Davek (EUR)]]</f>
        <v>0</v>
      </c>
      <c r="S19" s="171">
        <f>+Sklop24[[#This Row],[cena/enota brez DDV v EUR]]*Sklop24[[#This Row],[Okvirna količina]]</f>
        <v>0</v>
      </c>
      <c r="T19" s="172">
        <f>+Sklop24[[#This Row],[Končna cena/enoto mere (EUR) z DDV]]*Sklop24[[#This Row],[Okvirna količina]]</f>
        <v>0</v>
      </c>
      <c r="U19" s="138" t="s">
        <v>161</v>
      </c>
    </row>
    <row r="20" spans="1:22" s="57" customFormat="1" ht="24">
      <c r="A20" s="85" t="s">
        <v>7</v>
      </c>
      <c r="B20" s="163" t="s">
        <v>926</v>
      </c>
      <c r="C20" s="185" t="s">
        <v>921</v>
      </c>
      <c r="D20" s="83" t="s">
        <v>1</v>
      </c>
      <c r="E20" s="140"/>
      <c r="F20" s="165">
        <v>150</v>
      </c>
      <c r="G20" s="117" t="s">
        <v>1</v>
      </c>
      <c r="H20" s="164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20" s="165" t="str">
        <f>IF(Sklop24[[#This Row],[ZAHTEVANA SHEMA KAKOVOSTI]]&lt;&gt;"",Sklop24[[#This Row],[Preračunana masa/volumen/kos na enoto kg]],"")</f>
        <v/>
      </c>
      <c r="J20" s="166"/>
      <c r="K20" s="167"/>
      <c r="L20" s="167"/>
      <c r="M20" s="168"/>
      <c r="N20" s="171"/>
      <c r="O20" s="171"/>
      <c r="P20" s="170"/>
      <c r="Q20" s="171">
        <f>+Sklop24[[#This Row],[cena/enota brez DDV v EUR]]*Sklop24[[#This Row],[Stopnja DDV (%)]]</f>
        <v>0</v>
      </c>
      <c r="R20" s="171">
        <f>+Sklop24[[#This Row],[cena/enota brez DDV v EUR]]+Sklop24[[#This Row],[Davek (EUR)]]</f>
        <v>0</v>
      </c>
      <c r="S20" s="171">
        <f>+Sklop24[[#This Row],[cena/enota brez DDV v EUR]]*Sklop24[[#This Row],[Okvirna količina]]</f>
        <v>0</v>
      </c>
      <c r="T20" s="172">
        <f>+Sklop24[[#This Row],[Končna cena/enoto mere (EUR) z DDV]]*Sklop24[[#This Row],[Okvirna količina]]</f>
        <v>0</v>
      </c>
      <c r="U20" s="138" t="s">
        <v>161</v>
      </c>
    </row>
    <row r="21" spans="1:22" s="57" customFormat="1" ht="24">
      <c r="A21" s="85" t="s">
        <v>8</v>
      </c>
      <c r="B21" s="163" t="s">
        <v>927</v>
      </c>
      <c r="C21" s="185" t="s">
        <v>925</v>
      </c>
      <c r="D21" s="83" t="s">
        <v>1</v>
      </c>
      <c r="E21" s="140"/>
      <c r="F21" s="165">
        <v>40</v>
      </c>
      <c r="G21" s="117" t="s">
        <v>1</v>
      </c>
      <c r="H21" s="164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21" s="165" t="str">
        <f>IF(Sklop24[[#This Row],[ZAHTEVANA SHEMA KAKOVOSTI]]&lt;&gt;"",Sklop24[[#This Row],[Preračunana masa/volumen/kos na enoto kg]],"")</f>
        <v/>
      </c>
      <c r="J21" s="166"/>
      <c r="K21" s="167"/>
      <c r="L21" s="167"/>
      <c r="M21" s="168"/>
      <c r="N21" s="171"/>
      <c r="O21" s="171"/>
      <c r="P21" s="170"/>
      <c r="Q21" s="171">
        <f>+Sklop24[[#This Row],[cena/enota brez DDV v EUR]]*Sklop24[[#This Row],[Stopnja DDV (%)]]</f>
        <v>0</v>
      </c>
      <c r="R21" s="171">
        <f>+Sklop24[[#This Row],[cena/enota brez DDV v EUR]]+Sklop24[[#This Row],[Davek (EUR)]]</f>
        <v>0</v>
      </c>
      <c r="S21" s="171">
        <f>+Sklop24[[#This Row],[cena/enota brez DDV v EUR]]*Sklop24[[#This Row],[Okvirna količina]]</f>
        <v>0</v>
      </c>
      <c r="T21" s="172">
        <f>+Sklop24[[#This Row],[Končna cena/enoto mere (EUR) z DDV]]*Sklop24[[#This Row],[Okvirna količina]]</f>
        <v>0</v>
      </c>
      <c r="U21" s="138" t="s">
        <v>161</v>
      </c>
    </row>
    <row r="22" spans="1:22">
      <c r="A22" s="335" t="s">
        <v>182</v>
      </c>
      <c r="B22" s="336"/>
      <c r="C22" s="337"/>
      <c r="D22" s="337"/>
      <c r="E22" s="338"/>
      <c r="F22" s="342"/>
      <c r="G22" s="340"/>
      <c r="H22" s="341">
        <f>SUBTOTAL(109,Sklop24[Preračunana masa/volumen/kos na enoto kg])</f>
        <v>460</v>
      </c>
      <c r="I22" s="341">
        <f>SUBTOTAL(109,Sklop24[Živila iz shem kakovosti (kg)])</f>
        <v>0</v>
      </c>
      <c r="J22" s="342"/>
      <c r="K22" s="353"/>
      <c r="L22" s="353"/>
      <c r="M22" s="344"/>
      <c r="N22" s="345"/>
      <c r="O22" s="345"/>
      <c r="P22" s="345"/>
      <c r="Q22" s="346"/>
      <c r="R22" s="342"/>
      <c r="S22" s="346">
        <f>SUBTOTAL(109,Sklop24[Vrednost za okvirno količino (EUR) brez DDV])</f>
        <v>0</v>
      </c>
      <c r="T22" s="346">
        <f>SUBTOTAL(109,Sklop24[Vrednost za okvirno količino (EUR) z DDV])</f>
        <v>0</v>
      </c>
      <c r="U22" s="347"/>
    </row>
    <row r="23" spans="1:22" ht="15">
      <c r="A23" s="7"/>
      <c r="B23" s="5"/>
      <c r="C23" s="28"/>
      <c r="D23" s="28"/>
      <c r="E23" s="27"/>
      <c r="F23" s="8"/>
      <c r="H23" s="9"/>
      <c r="I23" s="9"/>
      <c r="J23" s="9"/>
      <c r="K23" s="9"/>
      <c r="L23" s="22"/>
      <c r="M23" s="22"/>
      <c r="N23" s="9"/>
      <c r="O23" s="9"/>
      <c r="P23" s="9"/>
      <c r="Q23" s="9"/>
      <c r="R23" s="9"/>
      <c r="S23" s="4"/>
      <c r="T23" s="4"/>
      <c r="U23" s="8"/>
    </row>
    <row r="24" spans="1:22">
      <c r="A24" s="50" t="s">
        <v>178</v>
      </c>
      <c r="B24" s="18"/>
      <c r="C24" s="30"/>
      <c r="D24" s="30"/>
      <c r="E24" s="109"/>
      <c r="Q24" s="50"/>
      <c r="R24" s="50"/>
      <c r="S24" s="50"/>
      <c r="T24" s="50"/>
    </row>
    <row r="25" spans="1:22">
      <c r="A25" s="13" t="s">
        <v>180</v>
      </c>
      <c r="B25" s="18"/>
      <c r="C25" s="30"/>
      <c r="D25" s="30"/>
      <c r="E25" s="109"/>
    </row>
    <row r="26" spans="1:22">
      <c r="A26" s="104" t="s">
        <v>265</v>
      </c>
      <c r="F26" s="70"/>
      <c r="G26" s="70"/>
      <c r="H26" s="31"/>
      <c r="I26" s="31"/>
      <c r="J26" s="31"/>
      <c r="K26" s="31"/>
      <c r="L26" s="56"/>
      <c r="M26" s="56"/>
      <c r="N26" s="31"/>
      <c r="O26" s="31"/>
      <c r="P26" s="31"/>
      <c r="Q26" s="31"/>
      <c r="R26" s="31"/>
    </row>
    <row r="27" spans="1:22">
      <c r="A27" s="691" t="s">
        <v>359</v>
      </c>
      <c r="B27" s="691"/>
      <c r="C27" s="691"/>
      <c r="D27" s="691"/>
      <c r="E27" s="691"/>
      <c r="F27" s="691"/>
      <c r="G27" s="691"/>
      <c r="H27" s="691"/>
      <c r="I27" s="691"/>
      <c r="J27" s="691"/>
      <c r="K27" s="691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</row>
    <row r="28" spans="1:22" s="20" customFormat="1">
      <c r="A28" s="669" t="s">
        <v>263</v>
      </c>
      <c r="B28" s="669"/>
      <c r="C28" s="669"/>
      <c r="D28" s="669"/>
      <c r="E28" s="669"/>
      <c r="F28" s="669"/>
      <c r="G28" s="669"/>
      <c r="H28" s="669"/>
      <c r="I28" s="669"/>
      <c r="J28" s="669"/>
      <c r="K28" s="669"/>
      <c r="L28" s="669"/>
      <c r="M28" s="13"/>
      <c r="N28" s="31"/>
      <c r="O28" s="31"/>
      <c r="P28" s="31"/>
      <c r="Q28" s="31"/>
      <c r="R28" s="31"/>
      <c r="S28" s="13"/>
      <c r="T28" s="13"/>
      <c r="U28" s="70"/>
      <c r="V28" s="13"/>
    </row>
    <row r="29" spans="1:22" s="20" customForma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3"/>
      <c r="N29" s="31"/>
      <c r="O29" s="31"/>
      <c r="P29" s="31"/>
      <c r="Q29" s="31"/>
      <c r="R29" s="31"/>
      <c r="S29" s="13"/>
      <c r="T29" s="13"/>
      <c r="U29" s="70"/>
      <c r="V29" s="13"/>
    </row>
    <row r="30" spans="1:22">
      <c r="A30" s="104" t="s">
        <v>66</v>
      </c>
      <c r="F30" s="70"/>
      <c r="G30" s="70" t="s">
        <v>67</v>
      </c>
      <c r="H30" s="31"/>
      <c r="I30" s="31"/>
      <c r="J30" s="31"/>
      <c r="K30" s="31"/>
      <c r="L30" s="56"/>
      <c r="M30" s="56"/>
      <c r="N30" s="31"/>
      <c r="O30" s="31"/>
      <c r="P30" s="31"/>
      <c r="Q30" s="31" t="s">
        <v>68</v>
      </c>
      <c r="R30" s="31"/>
    </row>
    <row r="31" spans="1:22" ht="15">
      <c r="A31" s="7"/>
      <c r="B31" s="5"/>
      <c r="C31" s="28"/>
      <c r="D31" s="28"/>
      <c r="E31" s="27"/>
      <c r="F31" s="8"/>
      <c r="H31" s="9"/>
      <c r="I31" s="9"/>
      <c r="J31" s="9"/>
      <c r="K31" s="9"/>
      <c r="L31" s="22"/>
      <c r="M31" s="22"/>
      <c r="N31" s="9"/>
      <c r="O31" s="9"/>
      <c r="P31" s="9"/>
      <c r="Q31" s="9"/>
      <c r="R31" s="9"/>
      <c r="S31" s="4"/>
      <c r="T31" s="4"/>
      <c r="U31" s="8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</sheetData>
  <sheetProtection insertRows="0" deleteRows="0"/>
  <protectedRanges>
    <protectedRange sqref="J30:P1048576 U30:U1048576 J1:P14 U1:U26 J16:P26 J15:K15 M15:P15" name="Obseg1"/>
    <protectedRange sqref="M28:P29 U28:U29" name="Obseg1_1_2"/>
    <protectedRange sqref="J28:L29" name="Obseg1_1_1_1"/>
    <protectedRange sqref="U27 J27:P27" name="Obseg1_3_1"/>
    <protectedRange sqref="L15" name="Obseg1_2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K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62"/>
  <sheetViews>
    <sheetView topLeftCell="A4"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3.5703125" style="13" customWidth="1"/>
    <col min="2" max="2" width="36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pred_rekapitulacija'!A38</f>
        <v>25.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pred_rekapitulacija'!B38</f>
        <v>BIO ŽITA IN MLEVSKI IZDELKI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 t="s">
        <v>160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259" t="s">
        <v>929</v>
      </c>
      <c r="C16" s="186" t="s">
        <v>234</v>
      </c>
      <c r="D16" s="83" t="s">
        <v>158</v>
      </c>
      <c r="E16" s="115"/>
      <c r="F16" s="260">
        <v>50</v>
      </c>
      <c r="G16" s="261" t="s">
        <v>1</v>
      </c>
      <c r="H16" s="8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16" s="86" t="str">
        <f>IF(Sklop25[[#This Row],[ZAHTEVANA SHEMA KAKOVOSTI]]&lt;&gt;"",Sklop25[[#This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+Sklop25[[#This Row],[cena/enota brez DDV v EUR]]*Sklop25[[#This Row],[Stopnja DDV (%)]]</f>
        <v>0</v>
      </c>
      <c r="R16" s="89">
        <f>+Sklop25[[#This Row],[cena/enota brez DDV v EUR]]+Sklop25[[#This Row],[Davek (EUR)]]</f>
        <v>0</v>
      </c>
      <c r="S16" s="89">
        <f>+Sklop25[[#This Row],[cena/enota brez DDV v EUR]]*Sklop25[[#This Row],[Okvirna količina]]</f>
        <v>0</v>
      </c>
      <c r="T16" s="89">
        <f>+Sklop25[[#This Row],[Končna cena/enoto mere (EUR) z DDV]]*Sklop25[[#This Row],[Okvirna količina]]</f>
        <v>0</v>
      </c>
      <c r="U16" s="138" t="s">
        <v>161</v>
      </c>
    </row>
    <row r="17" spans="1:21" s="57" customFormat="1" ht="12">
      <c r="A17" s="85" t="s">
        <v>4</v>
      </c>
      <c r="B17" s="265" t="s">
        <v>1205</v>
      </c>
      <c r="C17" s="187" t="s">
        <v>234</v>
      </c>
      <c r="D17" s="83" t="s">
        <v>158</v>
      </c>
      <c r="E17" s="140"/>
      <c r="F17" s="191">
        <v>350</v>
      </c>
      <c r="G17" s="263" t="s">
        <v>1</v>
      </c>
      <c r="H17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350</v>
      </c>
      <c r="I17" s="165" t="str">
        <f>IF(Sklop25[[#This Row],[ZAHTEVANA SHEMA KAKOVOSTI]]&lt;&gt;"",Sklop25[[#This Row],[Preračunana masa/volumen/kos na enoto kg]],"")</f>
        <v/>
      </c>
      <c r="J17" s="166"/>
      <c r="K17" s="167"/>
      <c r="L17" s="167"/>
      <c r="M17" s="168"/>
      <c r="N17" s="171"/>
      <c r="O17" s="171"/>
      <c r="P17" s="170"/>
      <c r="Q17" s="171">
        <f>+Sklop25[[#This Row],[cena/enota brez DDV v EUR]]*Sklop25[[#This Row],[Stopnja DDV (%)]]</f>
        <v>0</v>
      </c>
      <c r="R17" s="171">
        <f>+Sklop25[[#This Row],[cena/enota brez DDV v EUR]]+Sklop25[[#This Row],[Davek (EUR)]]</f>
        <v>0</v>
      </c>
      <c r="S17" s="171">
        <f>+Sklop25[[#This Row],[cena/enota brez DDV v EUR]]*Sklop25[[#This Row],[Okvirna količina]]</f>
        <v>0</v>
      </c>
      <c r="T17" s="171">
        <f>+Sklop25[[#This Row],[Končna cena/enoto mere (EUR) z DDV]]*Sklop25[[#This Row],[Okvirna količina]]</f>
        <v>0</v>
      </c>
      <c r="U17" s="138" t="s">
        <v>161</v>
      </c>
    </row>
    <row r="18" spans="1:21" s="57" customFormat="1" ht="12">
      <c r="A18" s="85" t="s">
        <v>5</v>
      </c>
      <c r="B18" s="265" t="s">
        <v>1206</v>
      </c>
      <c r="C18" s="187" t="s">
        <v>315</v>
      </c>
      <c r="D18" s="83" t="s">
        <v>158</v>
      </c>
      <c r="E18" s="140"/>
      <c r="F18" s="191">
        <v>150</v>
      </c>
      <c r="G18" s="264" t="s">
        <v>1</v>
      </c>
      <c r="H18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18" s="165" t="str">
        <f>IF(Sklop25[[#This Row],[ZAHTEVANA SHEMA KAKOVOSTI]]&lt;&gt;"",Sklop25[[#This Row],[Preračunana masa/volumen/kos na enoto kg]],"")</f>
        <v/>
      </c>
      <c r="J18" s="166"/>
      <c r="K18" s="167"/>
      <c r="L18" s="167"/>
      <c r="M18" s="168"/>
      <c r="N18" s="171"/>
      <c r="O18" s="171"/>
      <c r="P18" s="170"/>
      <c r="Q18" s="171">
        <f>+Sklop25[[#This Row],[cena/enota brez DDV v EUR]]*Sklop25[[#This Row],[Stopnja DDV (%)]]</f>
        <v>0</v>
      </c>
      <c r="R18" s="171">
        <f>+Sklop25[[#This Row],[cena/enota brez DDV v EUR]]+Sklop25[[#This Row],[Davek (EUR)]]</f>
        <v>0</v>
      </c>
      <c r="S18" s="171">
        <f>+Sklop25[[#This Row],[cena/enota brez DDV v EUR]]*Sklop25[[#This Row],[Okvirna količina]]</f>
        <v>0</v>
      </c>
      <c r="T18" s="171">
        <f>+Sklop25[[#This Row],[Končna cena/enoto mere (EUR) z DDV]]*Sklop25[[#This Row],[Okvirna količina]]</f>
        <v>0</v>
      </c>
      <c r="U18" s="138" t="s">
        <v>161</v>
      </c>
    </row>
    <row r="19" spans="1:21" s="57" customFormat="1" ht="24">
      <c r="A19" s="623" t="s">
        <v>6</v>
      </c>
      <c r="B19" s="705" t="s">
        <v>930</v>
      </c>
      <c r="C19" s="706" t="s">
        <v>1395</v>
      </c>
      <c r="D19" s="83"/>
      <c r="E19" s="140"/>
      <c r="F19" s="191"/>
      <c r="G19" s="264"/>
      <c r="H19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0</v>
      </c>
      <c r="I19" s="165" t="str">
        <f>IF(Sklop25[[#This Row],[ZAHTEVANA SHEMA KAKOVOSTI]]&lt;&gt;"",Sklop25[[#This Row],[Preračunana masa/volumen/kos na enoto kg]],"")</f>
        <v/>
      </c>
      <c r="J19" s="166"/>
      <c r="K19" s="167"/>
      <c r="L19" s="167"/>
      <c r="M19" s="168"/>
      <c r="N19" s="171"/>
      <c r="O19" s="171"/>
      <c r="P19" s="170"/>
      <c r="Q19" s="171">
        <f>+Sklop25[[#This Row],[cena/enota brez DDV v EUR]]*Sklop25[[#This Row],[Stopnja DDV (%)]]</f>
        <v>0</v>
      </c>
      <c r="R19" s="171">
        <f>+Sklop25[[#This Row],[cena/enota brez DDV v EUR]]+Sklop25[[#This Row],[Davek (EUR)]]</f>
        <v>0</v>
      </c>
      <c r="S19" s="171">
        <f>+Sklop25[[#This Row],[cena/enota brez DDV v EUR]]*Sklop25[[#This Row],[Okvirna količina]]</f>
        <v>0</v>
      </c>
      <c r="T19" s="171">
        <f>+Sklop25[[#This Row],[Končna cena/enoto mere (EUR) z DDV]]*Sklop25[[#This Row],[Okvirna količina]]</f>
        <v>0</v>
      </c>
      <c r="U19" s="138" t="s">
        <v>161</v>
      </c>
    </row>
    <row r="20" spans="1:21" s="57" customFormat="1" ht="12">
      <c r="A20" s="85" t="s">
        <v>7</v>
      </c>
      <c r="B20" s="262" t="s">
        <v>931</v>
      </c>
      <c r="C20" s="187" t="s">
        <v>234</v>
      </c>
      <c r="D20" s="83" t="s">
        <v>158</v>
      </c>
      <c r="E20" s="140"/>
      <c r="F20" s="191">
        <v>40</v>
      </c>
      <c r="G20" s="264" t="s">
        <v>1</v>
      </c>
      <c r="H20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20" s="165" t="str">
        <f>IF(Sklop25[[#This Row],[ZAHTEVANA SHEMA KAKOVOSTI]]&lt;&gt;"",Sklop25[[#This Row],[Preračunana masa/volumen/kos na enoto kg]],"")</f>
        <v/>
      </c>
      <c r="J20" s="166"/>
      <c r="K20" s="167"/>
      <c r="L20" s="167"/>
      <c r="M20" s="168"/>
      <c r="N20" s="171"/>
      <c r="O20" s="171"/>
      <c r="P20" s="170"/>
      <c r="Q20" s="171">
        <f>+Sklop25[[#This Row],[cena/enota brez DDV v EUR]]*Sklop25[[#This Row],[Stopnja DDV (%)]]</f>
        <v>0</v>
      </c>
      <c r="R20" s="171">
        <f>+Sklop25[[#This Row],[cena/enota brez DDV v EUR]]+Sklop25[[#This Row],[Davek (EUR)]]</f>
        <v>0</v>
      </c>
      <c r="S20" s="171">
        <f>+Sklop25[[#This Row],[cena/enota brez DDV v EUR]]*Sklop25[[#This Row],[Okvirna količina]]</f>
        <v>0</v>
      </c>
      <c r="T20" s="171">
        <f>+Sklop25[[#This Row],[Končna cena/enoto mere (EUR) z DDV]]*Sklop25[[#This Row],[Okvirna količina]]</f>
        <v>0</v>
      </c>
      <c r="U20" s="138" t="s">
        <v>161</v>
      </c>
    </row>
    <row r="21" spans="1:21" s="57" customFormat="1" ht="12">
      <c r="A21" s="85" t="s">
        <v>8</v>
      </c>
      <c r="B21" s="262" t="s">
        <v>932</v>
      </c>
      <c r="C21" s="187" t="s">
        <v>234</v>
      </c>
      <c r="D21" s="83" t="s">
        <v>158</v>
      </c>
      <c r="E21" s="140"/>
      <c r="F21" s="191">
        <v>40</v>
      </c>
      <c r="G21" s="263" t="s">
        <v>1</v>
      </c>
      <c r="H21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21" s="165" t="str">
        <f>IF(Sklop25[[#This Row],[ZAHTEVANA SHEMA KAKOVOSTI]]&lt;&gt;"",Sklop25[[#This Row],[Preračunana masa/volumen/kos na enoto kg]],"")</f>
        <v/>
      </c>
      <c r="J21" s="166"/>
      <c r="K21" s="167"/>
      <c r="L21" s="167"/>
      <c r="M21" s="168"/>
      <c r="N21" s="171"/>
      <c r="O21" s="171"/>
      <c r="P21" s="170"/>
      <c r="Q21" s="171">
        <f>+Sklop25[[#This Row],[cena/enota brez DDV v EUR]]*Sklop25[[#This Row],[Stopnja DDV (%)]]</f>
        <v>0</v>
      </c>
      <c r="R21" s="171">
        <f>+Sklop25[[#This Row],[cena/enota brez DDV v EUR]]+Sklop25[[#This Row],[Davek (EUR)]]</f>
        <v>0</v>
      </c>
      <c r="S21" s="171">
        <f>+Sklop25[[#This Row],[cena/enota brez DDV v EUR]]*Sklop25[[#This Row],[Okvirna količina]]</f>
        <v>0</v>
      </c>
      <c r="T21" s="171">
        <f>+Sklop25[[#This Row],[Končna cena/enoto mere (EUR) z DDV]]*Sklop25[[#This Row],[Okvirna količina]]</f>
        <v>0</v>
      </c>
      <c r="U21" s="138" t="s">
        <v>161</v>
      </c>
    </row>
    <row r="22" spans="1:21" s="57" customFormat="1" ht="12">
      <c r="A22" s="85" t="s">
        <v>9</v>
      </c>
      <c r="B22" s="262" t="s">
        <v>933</v>
      </c>
      <c r="C22" s="187" t="s">
        <v>934</v>
      </c>
      <c r="D22" s="83" t="s">
        <v>158</v>
      </c>
      <c r="E22" s="140"/>
      <c r="F22" s="191">
        <v>80</v>
      </c>
      <c r="G22" s="263" t="s">
        <v>1</v>
      </c>
      <c r="H22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22" s="165" t="str">
        <f>IF(Sklop25[[#This Row],[ZAHTEVANA SHEMA KAKOVOSTI]]&lt;&gt;"",Sklop25[[#This Row],[Preračunana masa/volumen/kos na enoto kg]],"")</f>
        <v/>
      </c>
      <c r="J22" s="166"/>
      <c r="K22" s="167"/>
      <c r="L22" s="167"/>
      <c r="M22" s="168"/>
      <c r="N22" s="171"/>
      <c r="O22" s="171"/>
      <c r="P22" s="170"/>
      <c r="Q22" s="171">
        <f>+Sklop25[[#This Row],[cena/enota brez DDV v EUR]]*Sklop25[[#This Row],[Stopnja DDV (%)]]</f>
        <v>0</v>
      </c>
      <c r="R22" s="171">
        <f>+Sklop25[[#This Row],[cena/enota brez DDV v EUR]]+Sklop25[[#This Row],[Davek (EUR)]]</f>
        <v>0</v>
      </c>
      <c r="S22" s="171">
        <f>+Sklop25[[#This Row],[cena/enota brez DDV v EUR]]*Sklop25[[#This Row],[Okvirna količina]]</f>
        <v>0</v>
      </c>
      <c r="T22" s="171">
        <f>+Sklop25[[#This Row],[Končna cena/enoto mere (EUR) z DDV]]*Sklop25[[#This Row],[Okvirna količina]]</f>
        <v>0</v>
      </c>
      <c r="U22" s="138" t="s">
        <v>161</v>
      </c>
    </row>
    <row r="23" spans="1:21" s="57" customFormat="1" ht="12">
      <c r="A23" s="85" t="s">
        <v>10</v>
      </c>
      <c r="B23" s="262" t="s">
        <v>935</v>
      </c>
      <c r="C23" s="187" t="s">
        <v>233</v>
      </c>
      <c r="D23" s="83" t="s">
        <v>158</v>
      </c>
      <c r="E23" s="140"/>
      <c r="F23" s="191">
        <v>160</v>
      </c>
      <c r="G23" s="264" t="s">
        <v>1</v>
      </c>
      <c r="H23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160</v>
      </c>
      <c r="I23" s="165" t="str">
        <f>IF(Sklop25[[#This Row],[ZAHTEVANA SHEMA KAKOVOSTI]]&lt;&gt;"",Sklop25[[#This Row],[Preračunana masa/volumen/kos na enoto kg]],"")</f>
        <v/>
      </c>
      <c r="J23" s="166"/>
      <c r="K23" s="167"/>
      <c r="L23" s="167"/>
      <c r="M23" s="168"/>
      <c r="N23" s="171"/>
      <c r="O23" s="171"/>
      <c r="P23" s="170"/>
      <c r="Q23" s="171">
        <f>+Sklop25[[#This Row],[cena/enota brez DDV v EUR]]*Sklop25[[#This Row],[Stopnja DDV (%)]]</f>
        <v>0</v>
      </c>
      <c r="R23" s="171">
        <f>+Sklop25[[#This Row],[cena/enota brez DDV v EUR]]+Sklop25[[#This Row],[Davek (EUR)]]</f>
        <v>0</v>
      </c>
      <c r="S23" s="171">
        <f>+Sklop25[[#This Row],[cena/enota brez DDV v EUR]]*Sklop25[[#This Row],[Okvirna količina]]</f>
        <v>0</v>
      </c>
      <c r="T23" s="171">
        <f>+Sklop25[[#This Row],[Končna cena/enoto mere (EUR) z DDV]]*Sklop25[[#This Row],[Okvirna količina]]</f>
        <v>0</v>
      </c>
      <c r="U23" s="138" t="s">
        <v>161</v>
      </c>
    </row>
    <row r="24" spans="1:21" s="57" customFormat="1" ht="12">
      <c r="A24" s="85" t="s">
        <v>11</v>
      </c>
      <c r="B24" s="265" t="s">
        <v>1207</v>
      </c>
      <c r="C24" s="187" t="s">
        <v>234</v>
      </c>
      <c r="D24" s="83" t="s">
        <v>158</v>
      </c>
      <c r="E24" s="140"/>
      <c r="F24" s="191">
        <v>150</v>
      </c>
      <c r="G24" s="264" t="s">
        <v>1</v>
      </c>
      <c r="H24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24" s="165" t="str">
        <f>IF(Sklop25[[#This Row],[ZAHTEVANA SHEMA KAKOVOSTI]]&lt;&gt;"",Sklop25[[#This Row],[Preračunana masa/volumen/kos na enoto kg]],"")</f>
        <v/>
      </c>
      <c r="J24" s="166"/>
      <c r="K24" s="167"/>
      <c r="L24" s="167"/>
      <c r="M24" s="168"/>
      <c r="N24" s="171"/>
      <c r="O24" s="171"/>
      <c r="P24" s="170"/>
      <c r="Q24" s="171">
        <f>+Sklop25[[#This Row],[cena/enota brez DDV v EUR]]*Sklop25[[#This Row],[Stopnja DDV (%)]]</f>
        <v>0</v>
      </c>
      <c r="R24" s="171">
        <f>+Sklop25[[#This Row],[cena/enota brez DDV v EUR]]+Sklop25[[#This Row],[Davek (EUR)]]</f>
        <v>0</v>
      </c>
      <c r="S24" s="171">
        <f>+Sklop25[[#This Row],[cena/enota brez DDV v EUR]]*Sklop25[[#This Row],[Okvirna količina]]</f>
        <v>0</v>
      </c>
      <c r="T24" s="171">
        <f>+Sklop25[[#This Row],[Končna cena/enoto mere (EUR) z DDV]]*Sklop25[[#This Row],[Okvirna količina]]</f>
        <v>0</v>
      </c>
      <c r="U24" s="138" t="s">
        <v>161</v>
      </c>
    </row>
    <row r="25" spans="1:21" s="57" customFormat="1" ht="12">
      <c r="A25" s="85" t="s">
        <v>12</v>
      </c>
      <c r="B25" s="265" t="s">
        <v>940</v>
      </c>
      <c r="C25" s="187" t="s">
        <v>234</v>
      </c>
      <c r="D25" s="83" t="s">
        <v>158</v>
      </c>
      <c r="E25" s="140"/>
      <c r="F25" s="191">
        <v>50</v>
      </c>
      <c r="G25" s="264" t="s">
        <v>1</v>
      </c>
      <c r="H25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5" s="165" t="str">
        <f>IF(Sklop25[[#This Row],[ZAHTEVANA SHEMA KAKOVOSTI]]&lt;&gt;"",Sklop25[[#This Row],[Preračunana masa/volumen/kos na enoto kg]],"")</f>
        <v/>
      </c>
      <c r="J25" s="166"/>
      <c r="K25" s="167"/>
      <c r="L25" s="167"/>
      <c r="M25" s="168"/>
      <c r="N25" s="171"/>
      <c r="O25" s="171"/>
      <c r="P25" s="170"/>
      <c r="Q25" s="171">
        <f>+Sklop25[[#This Row],[cena/enota brez DDV v EUR]]*Sklop25[[#This Row],[Stopnja DDV (%)]]</f>
        <v>0</v>
      </c>
      <c r="R25" s="171">
        <f>+Sklop25[[#This Row],[cena/enota brez DDV v EUR]]+Sklop25[[#This Row],[Davek (EUR)]]</f>
        <v>0</v>
      </c>
      <c r="S25" s="171">
        <f>+Sklop25[[#This Row],[cena/enota brez DDV v EUR]]*Sklop25[[#This Row],[Okvirna količina]]</f>
        <v>0</v>
      </c>
      <c r="T25" s="171">
        <f>+Sklop25[[#This Row],[Končna cena/enoto mere (EUR) z DDV]]*Sklop25[[#This Row],[Okvirna količina]]</f>
        <v>0</v>
      </c>
      <c r="U25" s="138" t="s">
        <v>161</v>
      </c>
    </row>
    <row r="26" spans="1:21" s="57" customFormat="1" ht="12">
      <c r="A26" s="619" t="s">
        <v>13</v>
      </c>
      <c r="B26" s="620" t="s">
        <v>1397</v>
      </c>
      <c r="C26" s="187" t="s">
        <v>234</v>
      </c>
      <c r="D26" s="83" t="s">
        <v>158</v>
      </c>
      <c r="E26" s="140"/>
      <c r="F26" s="191">
        <v>20</v>
      </c>
      <c r="G26" s="263" t="s">
        <v>1</v>
      </c>
      <c r="H26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6" s="165" t="str">
        <f>IF(Sklop25[[#This Row],[ZAHTEVANA SHEMA KAKOVOSTI]]&lt;&gt;"",Sklop25[[#This Row],[Preračunana masa/volumen/kos na enoto kg]],"")</f>
        <v/>
      </c>
      <c r="J26" s="166"/>
      <c r="K26" s="167"/>
      <c r="L26" s="167"/>
      <c r="M26" s="168"/>
      <c r="N26" s="171"/>
      <c r="O26" s="171"/>
      <c r="P26" s="170"/>
      <c r="Q26" s="171">
        <f>+Sklop25[[#This Row],[cena/enota brez DDV v EUR]]*Sklop25[[#This Row],[Stopnja DDV (%)]]</f>
        <v>0</v>
      </c>
      <c r="R26" s="171">
        <f>+Sklop25[[#This Row],[cena/enota brez DDV v EUR]]+Sklop25[[#This Row],[Davek (EUR)]]</f>
        <v>0</v>
      </c>
      <c r="S26" s="171">
        <f>+Sklop25[[#This Row],[cena/enota brez DDV v EUR]]*Sklop25[[#This Row],[Okvirna količina]]</f>
        <v>0</v>
      </c>
      <c r="T26" s="171">
        <f>+Sklop25[[#This Row],[Končna cena/enoto mere (EUR) z DDV]]*Sklop25[[#This Row],[Okvirna količina]]</f>
        <v>0</v>
      </c>
      <c r="U26" s="138" t="s">
        <v>161</v>
      </c>
    </row>
    <row r="27" spans="1:21" s="57" customFormat="1" ht="12">
      <c r="A27" s="85" t="s">
        <v>14</v>
      </c>
      <c r="B27" s="265" t="s">
        <v>939</v>
      </c>
      <c r="C27" s="187" t="s">
        <v>234</v>
      </c>
      <c r="D27" s="83" t="s">
        <v>158</v>
      </c>
      <c r="E27" s="140"/>
      <c r="F27" s="191">
        <v>200</v>
      </c>
      <c r="G27" s="263" t="s">
        <v>1</v>
      </c>
      <c r="H27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7" s="165" t="str">
        <f>IF(Sklop25[[#This Row],[ZAHTEVANA SHEMA KAKOVOSTI]]&lt;&gt;"",Sklop25[[#This Row],[Preračunana masa/volumen/kos na enoto kg]],"")</f>
        <v/>
      </c>
      <c r="J27" s="166"/>
      <c r="K27" s="167"/>
      <c r="L27" s="167"/>
      <c r="M27" s="168"/>
      <c r="N27" s="171"/>
      <c r="O27" s="171"/>
      <c r="P27" s="170"/>
      <c r="Q27" s="171">
        <f>+Sklop25[[#This Row],[cena/enota brez DDV v EUR]]*Sklop25[[#This Row],[Stopnja DDV (%)]]</f>
        <v>0</v>
      </c>
      <c r="R27" s="171">
        <f>+Sklop25[[#This Row],[cena/enota brez DDV v EUR]]+Sklop25[[#This Row],[Davek (EUR)]]</f>
        <v>0</v>
      </c>
      <c r="S27" s="171">
        <f>+Sklop25[[#This Row],[cena/enota brez DDV v EUR]]*Sklop25[[#This Row],[Okvirna količina]]</f>
        <v>0</v>
      </c>
      <c r="T27" s="171">
        <f>+Sklop25[[#This Row],[Končna cena/enoto mere (EUR) z DDV]]*Sklop25[[#This Row],[Okvirna količina]]</f>
        <v>0</v>
      </c>
      <c r="U27" s="138" t="s">
        <v>161</v>
      </c>
    </row>
    <row r="28" spans="1:21" s="57" customFormat="1" ht="12">
      <c r="A28" s="85" t="s">
        <v>15</v>
      </c>
      <c r="B28" s="265" t="s">
        <v>937</v>
      </c>
      <c r="C28" s="187" t="s">
        <v>234</v>
      </c>
      <c r="D28" s="83" t="s">
        <v>158</v>
      </c>
      <c r="E28" s="140"/>
      <c r="F28" s="191">
        <v>100</v>
      </c>
      <c r="G28" s="264" t="s">
        <v>1</v>
      </c>
      <c r="H28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8" s="165" t="str">
        <f>IF(Sklop25[[#This Row],[ZAHTEVANA SHEMA KAKOVOSTI]]&lt;&gt;"",Sklop25[[#This Row],[Preračunana masa/volumen/kos na enoto kg]],"")</f>
        <v/>
      </c>
      <c r="J28" s="166"/>
      <c r="K28" s="167"/>
      <c r="L28" s="167"/>
      <c r="M28" s="168"/>
      <c r="N28" s="171"/>
      <c r="O28" s="171"/>
      <c r="P28" s="170"/>
      <c r="Q28" s="171">
        <f>+Sklop25[[#This Row],[cena/enota brez DDV v EUR]]*Sklop25[[#This Row],[Stopnja DDV (%)]]</f>
        <v>0</v>
      </c>
      <c r="R28" s="171">
        <f>+Sklop25[[#This Row],[cena/enota brez DDV v EUR]]+Sklop25[[#This Row],[Davek (EUR)]]</f>
        <v>0</v>
      </c>
      <c r="S28" s="171">
        <f>+Sklop25[[#This Row],[cena/enota brez DDV v EUR]]*Sklop25[[#This Row],[Okvirna količina]]</f>
        <v>0</v>
      </c>
      <c r="T28" s="171">
        <f>+Sklop25[[#This Row],[Končna cena/enoto mere (EUR) z DDV]]*Sklop25[[#This Row],[Okvirna količina]]</f>
        <v>0</v>
      </c>
      <c r="U28" s="138" t="s">
        <v>161</v>
      </c>
    </row>
    <row r="29" spans="1:21" s="57" customFormat="1" ht="12">
      <c r="A29" s="85" t="s">
        <v>16</v>
      </c>
      <c r="B29" s="265" t="s">
        <v>938</v>
      </c>
      <c r="C29" s="187" t="s">
        <v>234</v>
      </c>
      <c r="D29" s="83" t="s">
        <v>158</v>
      </c>
      <c r="E29" s="140"/>
      <c r="F29" s="191">
        <v>80</v>
      </c>
      <c r="G29" s="263" t="s">
        <v>1</v>
      </c>
      <c r="H29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29" s="165" t="str">
        <f>IF(Sklop25[[#This Row],[ZAHTEVANA SHEMA KAKOVOSTI]]&lt;&gt;"",Sklop25[[#This Row],[Preračunana masa/volumen/kos na enoto kg]],"")</f>
        <v/>
      </c>
      <c r="J29" s="166"/>
      <c r="K29" s="167"/>
      <c r="L29" s="167"/>
      <c r="M29" s="168"/>
      <c r="N29" s="171"/>
      <c r="O29" s="171"/>
      <c r="P29" s="170"/>
      <c r="Q29" s="171">
        <f>+Sklop25[[#This Row],[cena/enota brez DDV v EUR]]*Sklop25[[#This Row],[Stopnja DDV (%)]]</f>
        <v>0</v>
      </c>
      <c r="R29" s="171">
        <f>+Sklop25[[#This Row],[cena/enota brez DDV v EUR]]+Sklop25[[#This Row],[Davek (EUR)]]</f>
        <v>0</v>
      </c>
      <c r="S29" s="171">
        <f>+Sklop25[[#This Row],[cena/enota brez DDV v EUR]]*Sklop25[[#This Row],[Okvirna količina]]</f>
        <v>0</v>
      </c>
      <c r="T29" s="171">
        <f>+Sklop25[[#This Row],[Končna cena/enoto mere (EUR) z DDV]]*Sklop25[[#This Row],[Okvirna količina]]</f>
        <v>0</v>
      </c>
      <c r="U29" s="138" t="s">
        <v>161</v>
      </c>
    </row>
    <row r="30" spans="1:21">
      <c r="A30" s="335" t="s">
        <v>182</v>
      </c>
      <c r="B30" s="336"/>
      <c r="C30" s="337"/>
      <c r="D30" s="337"/>
      <c r="E30" s="338"/>
      <c r="F30" s="342"/>
      <c r="G30" s="340"/>
      <c r="H30" s="341">
        <f>SUBTOTAL(109,Sklop25[Preračunana masa/volumen/kos na enoto kg])</f>
        <v>1470</v>
      </c>
      <c r="I30" s="341">
        <f>SUBTOTAL(109,Sklop25[Živila iz shem kakovosti (kg)])</f>
        <v>0</v>
      </c>
      <c r="J30" s="342"/>
      <c r="K30" s="353"/>
      <c r="L30" s="353"/>
      <c r="M30" s="344"/>
      <c r="N30" s="345"/>
      <c r="O30" s="345"/>
      <c r="P30" s="345"/>
      <c r="Q30" s="346"/>
      <c r="R30" s="342"/>
      <c r="S30" s="346">
        <f>SUBTOTAL(109,Sklop25[Vrednost za okvirno količino (EUR) brez DDV])</f>
        <v>0</v>
      </c>
      <c r="T30" s="346">
        <f>SUBTOTAL(109,Sklop25[Vrednost za okvirno količino (EUR) z DDV])</f>
        <v>0</v>
      </c>
      <c r="U30" s="347"/>
    </row>
    <row r="31" spans="1:21" ht="15">
      <c r="A31" s="7"/>
      <c r="B31" s="5"/>
      <c r="C31" s="28"/>
      <c r="D31" s="28"/>
      <c r="E31" s="27"/>
      <c r="F31" s="8"/>
      <c r="H31" s="9"/>
      <c r="I31" s="9"/>
      <c r="J31" s="9"/>
      <c r="K31" s="9"/>
      <c r="L31" s="22"/>
      <c r="M31" s="22"/>
      <c r="N31" s="9"/>
      <c r="O31" s="9"/>
      <c r="P31" s="9"/>
      <c r="Q31" s="9"/>
      <c r="R31" s="9"/>
      <c r="S31" s="4"/>
      <c r="T31" s="4"/>
      <c r="U31" s="8"/>
    </row>
    <row r="32" spans="1:21">
      <c r="A32" s="50" t="s">
        <v>178</v>
      </c>
      <c r="B32" s="18"/>
      <c r="C32" s="30"/>
      <c r="D32" s="30"/>
      <c r="E32" s="109"/>
      <c r="Q32" s="50"/>
      <c r="R32" s="50"/>
      <c r="S32" s="50"/>
      <c r="T32" s="50"/>
    </row>
    <row r="33" spans="1:22">
      <c r="A33" s="13" t="s">
        <v>180</v>
      </c>
      <c r="B33" s="18"/>
      <c r="C33" s="30"/>
      <c r="D33" s="30"/>
      <c r="E33" s="109"/>
    </row>
    <row r="34" spans="1:22">
      <c r="A34" s="104" t="s">
        <v>265</v>
      </c>
      <c r="F34" s="70"/>
      <c r="G34" s="70"/>
      <c r="H34" s="31"/>
      <c r="I34" s="31"/>
      <c r="J34" s="31"/>
      <c r="K34" s="31"/>
      <c r="L34" s="56"/>
      <c r="M34" s="56"/>
      <c r="N34" s="31"/>
      <c r="O34" s="31"/>
      <c r="P34" s="31"/>
      <c r="Q34" s="31"/>
      <c r="R34" s="31"/>
    </row>
    <row r="35" spans="1:22">
      <c r="A35" s="691" t="s">
        <v>359</v>
      </c>
      <c r="B35" s="691"/>
      <c r="C35" s="691"/>
      <c r="D35" s="691"/>
      <c r="E35" s="691"/>
      <c r="F35" s="691"/>
      <c r="G35" s="691"/>
      <c r="H35" s="691"/>
      <c r="I35" s="691"/>
      <c r="J35" s="691"/>
      <c r="K35" s="691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</row>
    <row r="36" spans="1:22" s="20" customFormat="1">
      <c r="A36" s="669" t="s">
        <v>263</v>
      </c>
      <c r="B36" s="669"/>
      <c r="C36" s="669"/>
      <c r="D36" s="669"/>
      <c r="E36" s="669"/>
      <c r="F36" s="669"/>
      <c r="G36" s="669"/>
      <c r="H36" s="669"/>
      <c r="I36" s="669"/>
      <c r="J36" s="669"/>
      <c r="K36" s="669"/>
      <c r="L36" s="669"/>
      <c r="M36" s="13"/>
      <c r="N36" s="31"/>
      <c r="O36" s="31"/>
      <c r="P36" s="31"/>
      <c r="Q36" s="31"/>
      <c r="R36" s="31"/>
      <c r="S36" s="13"/>
      <c r="T36" s="13"/>
      <c r="U36" s="70"/>
      <c r="V36" s="13"/>
    </row>
    <row r="37" spans="1:22">
      <c r="A37" s="691"/>
      <c r="B37" s="691"/>
      <c r="C37" s="691"/>
      <c r="D37" s="691"/>
      <c r="E37" s="691"/>
      <c r="F37" s="691"/>
      <c r="G37" s="691"/>
      <c r="H37" s="691"/>
      <c r="I37" s="691"/>
      <c r="J37" s="691"/>
      <c r="K37" s="691"/>
      <c r="L37" s="691"/>
      <c r="N37" s="31"/>
      <c r="O37" s="31"/>
      <c r="P37" s="31"/>
      <c r="Q37" s="31"/>
      <c r="R37" s="31"/>
    </row>
    <row r="38" spans="1:22">
      <c r="A38" s="104" t="s">
        <v>66</v>
      </c>
      <c r="F38" s="70"/>
      <c r="G38" s="70" t="s">
        <v>67</v>
      </c>
      <c r="H38" s="31"/>
      <c r="I38" s="31"/>
      <c r="J38" s="31"/>
      <c r="K38" s="31"/>
      <c r="L38" s="56"/>
      <c r="M38" s="56"/>
      <c r="N38" s="31"/>
      <c r="O38" s="31"/>
      <c r="P38" s="31"/>
      <c r="Q38" s="31" t="s">
        <v>68</v>
      </c>
      <c r="R38" s="31"/>
    </row>
    <row r="39" spans="1:22" ht="15">
      <c r="A39" s="7"/>
      <c r="B39" s="5"/>
      <c r="C39" s="28"/>
      <c r="D39" s="28"/>
      <c r="E39" s="27"/>
      <c r="F39" s="8"/>
      <c r="H39" s="9"/>
      <c r="I39" s="9"/>
      <c r="J39" s="9"/>
      <c r="K39" s="9"/>
      <c r="L39" s="22"/>
      <c r="M39" s="22"/>
      <c r="N39" s="9"/>
      <c r="O39" s="9"/>
      <c r="P39" s="9"/>
      <c r="Q39" s="9"/>
      <c r="R39" s="9"/>
      <c r="S39" s="4"/>
      <c r="T39" s="4"/>
      <c r="U39" s="8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</sheetData>
  <sheetProtection insertRows="0" deleteRows="0"/>
  <protectedRanges>
    <protectedRange sqref="J38:P1048576 M37:P37 U37:U1048576 J1:P14 U1:U34 J16:P34 J15:K15 M15:P15" name="Obseg1"/>
    <protectedRange sqref="J37:L37" name="Obseg1_2"/>
    <protectedRange sqref="U35 J35:P35" name="Obseg1_3_1_1"/>
    <protectedRange sqref="M36:P36 U36" name="Obseg1_1_2"/>
    <protectedRange sqref="J36:L36" name="Obseg1_1_1_1"/>
    <protectedRange sqref="L15" name="Obseg1_2_1"/>
  </protectedRanges>
  <mergeCells count="10">
    <mergeCell ref="A37:L37"/>
    <mergeCell ref="B13:K13"/>
    <mergeCell ref="C2:J2"/>
    <mergeCell ref="C3:J3"/>
    <mergeCell ref="C6:J6"/>
    <mergeCell ref="C7:J7"/>
    <mergeCell ref="C8:J8"/>
    <mergeCell ref="C9:J9"/>
    <mergeCell ref="A35:K35"/>
    <mergeCell ref="A36:L36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268"/>
  <sheetViews>
    <sheetView topLeftCell="A7" zoomScale="90" zoomScaleNormal="90" zoomScaleSheetLayoutView="100" workbookViewId="0">
      <selection activeCell="G28" sqref="G28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pred_rekapitulacija'!A39</f>
        <v>26.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pred_rekapitulacija'!B39</f>
        <v>ŽITA IN MLEVSKI IZDELKI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24">
      <c r="A16" s="623" t="s">
        <v>2</v>
      </c>
      <c r="B16" s="649" t="s">
        <v>941</v>
      </c>
      <c r="C16" s="650" t="s">
        <v>1395</v>
      </c>
      <c r="D16" s="83"/>
      <c r="E16" s="108"/>
      <c r="F16" s="86"/>
      <c r="G16" s="112"/>
      <c r="H16" s="86"/>
      <c r="I16" s="86"/>
      <c r="J16" s="95"/>
      <c r="K16" s="87"/>
      <c r="L16" s="87"/>
      <c r="M16" s="88"/>
      <c r="N16" s="89"/>
      <c r="O16" s="89"/>
      <c r="P16" s="97"/>
      <c r="Q16" s="89">
        <f>+Sklop26[[#This Row],[cena/enota brez DDV v EUR]]*Sklop26[[#This Row],[Stopnja DDV (%)]]</f>
        <v>0</v>
      </c>
      <c r="R16" s="89">
        <f>+Sklop26[[#This Row],[cena/enota brez DDV v EUR]]+Sklop26[[#This Row],[Davek (EUR)]]</f>
        <v>0</v>
      </c>
      <c r="S16" s="89">
        <f>+Sklop26[[#This Row],[cena/enota brez DDV v EUR]]*Sklop26[[#This Row],[Okvirna količina]]</f>
        <v>0</v>
      </c>
      <c r="T16" s="89">
        <f>+Sklop26[[#This Row],[Končna cena/enoto mere (EUR) z DDV]]*Sklop26[[#This Row],[Okvirna količina]]</f>
        <v>0</v>
      </c>
      <c r="U16" s="100"/>
    </row>
    <row r="17" spans="1:21" s="57" customFormat="1" ht="12">
      <c r="A17" s="90" t="s">
        <v>4</v>
      </c>
      <c r="B17" s="10" t="s">
        <v>1179</v>
      </c>
      <c r="C17" s="77">
        <v>1</v>
      </c>
      <c r="D17" s="83" t="s">
        <v>1</v>
      </c>
      <c r="E17" s="108"/>
      <c r="F17" s="91">
        <v>350</v>
      </c>
      <c r="G17" s="112" t="s">
        <v>276</v>
      </c>
      <c r="H17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350</v>
      </c>
      <c r="I17" s="86" t="str">
        <f>IF(Sklop26[[#This Row],[ZAHTEVANA SHEMA KAKOVOSTI]]&lt;&gt;"",Sklop26[[#This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+Sklop26[[#This Row],[cena/enota brez DDV v EUR]]*Sklop26[[#This Row],[Stopnja DDV (%)]]</f>
        <v>0</v>
      </c>
      <c r="R17" s="93">
        <f>+Sklop26[[#This Row],[cena/enota brez DDV v EUR]]+Sklop26[[#This Row],[Davek (EUR)]]</f>
        <v>0</v>
      </c>
      <c r="S17" s="93">
        <f>+Sklop26[[#This Row],[cena/enota brez DDV v EUR]]*Sklop26[[#This Row],[Okvirna količina]]</f>
        <v>0</v>
      </c>
      <c r="T17" s="93">
        <f>+Sklop26[[#This Row],[Končna cena/enoto mere (EUR) z DDV]]*Sklop26[[#This Row],[Okvirna količina]]</f>
        <v>0</v>
      </c>
      <c r="U17" s="101"/>
    </row>
    <row r="18" spans="1:21" s="57" customFormat="1" ht="12">
      <c r="A18" s="90" t="s">
        <v>5</v>
      </c>
      <c r="B18" s="239" t="s">
        <v>1180</v>
      </c>
      <c r="C18" s="231" t="s">
        <v>1294</v>
      </c>
      <c r="D18" s="240" t="s">
        <v>1</v>
      </c>
      <c r="E18" s="108"/>
      <c r="F18" s="91">
        <v>100</v>
      </c>
      <c r="G18" s="112" t="s">
        <v>276</v>
      </c>
      <c r="H18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8" s="233" t="str">
        <f>IF(Sklop26[[#This Row],[ZAHTEVANA SHEMA KAKOVOSTI]]&lt;&gt;"",Sklop26[[#This Row],[Preračunana masa/volumen/kos na enoto kg]],"")</f>
        <v/>
      </c>
      <c r="J18" s="234"/>
      <c r="K18" s="251"/>
      <c r="L18" s="251"/>
      <c r="M18" s="235"/>
      <c r="N18" s="236"/>
      <c r="O18" s="236"/>
      <c r="P18" s="244"/>
      <c r="Q18" s="236">
        <f>+Sklop26[[#This Row],[cena/enota brez DDV v EUR]]*Sklop26[[#This Row],[Stopnja DDV (%)]]</f>
        <v>0</v>
      </c>
      <c r="R18" s="236">
        <f>+Sklop26[[#This Row],[cena/enota brez DDV v EUR]]+Sklop26[[#This Row],[Davek (EUR)]]</f>
        <v>0</v>
      </c>
      <c r="S18" s="236">
        <f>+Sklop26[[#This Row],[cena/enota brez DDV v EUR]]*Sklop26[[#This Row],[Okvirna količina]]</f>
        <v>0</v>
      </c>
      <c r="T18" s="238">
        <f>+Sklop26[[#This Row],[Končna cena/enoto mere (EUR) z DDV]]*Sklop26[[#This Row],[Okvirna količina]]</f>
        <v>0</v>
      </c>
      <c r="U18" s="255"/>
    </row>
    <row r="19" spans="1:21" s="57" customFormat="1" ht="12">
      <c r="A19" s="90" t="s">
        <v>6</v>
      </c>
      <c r="B19" s="239" t="s">
        <v>942</v>
      </c>
      <c r="C19" s="231">
        <v>1</v>
      </c>
      <c r="D19" s="240" t="s">
        <v>1</v>
      </c>
      <c r="E19" s="108"/>
      <c r="F19" s="91">
        <v>50</v>
      </c>
      <c r="G19" s="112" t="s">
        <v>276</v>
      </c>
      <c r="H19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9" s="233" t="str">
        <f>IF(Sklop26[[#This Row],[ZAHTEVANA SHEMA KAKOVOSTI]]&lt;&gt;"",Sklop26[[#This Row],[Preračunana masa/volumen/kos na enoto kg]],"")</f>
        <v/>
      </c>
      <c r="J19" s="234"/>
      <c r="K19" s="251"/>
      <c r="L19" s="251"/>
      <c r="M19" s="235"/>
      <c r="N19" s="236"/>
      <c r="O19" s="236"/>
      <c r="P19" s="244"/>
      <c r="Q19" s="236">
        <f>+Sklop26[[#This Row],[cena/enota brez DDV v EUR]]*Sklop26[[#This Row],[Stopnja DDV (%)]]</f>
        <v>0</v>
      </c>
      <c r="R19" s="236">
        <f>+Sklop26[[#This Row],[cena/enota brez DDV v EUR]]+Sklop26[[#This Row],[Davek (EUR)]]</f>
        <v>0</v>
      </c>
      <c r="S19" s="236">
        <f>+Sklop26[[#This Row],[cena/enota brez DDV v EUR]]*Sklop26[[#This Row],[Okvirna količina]]</f>
        <v>0</v>
      </c>
      <c r="T19" s="238">
        <f>+Sklop26[[#This Row],[Končna cena/enoto mere (EUR) z DDV]]*Sklop26[[#This Row],[Okvirna količina]]</f>
        <v>0</v>
      </c>
      <c r="U19" s="255"/>
    </row>
    <row r="20" spans="1:21" s="57" customFormat="1" ht="12">
      <c r="A20" s="90" t="s">
        <v>7</v>
      </c>
      <c r="B20" s="239" t="s">
        <v>943</v>
      </c>
      <c r="C20" s="231" t="s">
        <v>949</v>
      </c>
      <c r="D20" s="240" t="s">
        <v>1</v>
      </c>
      <c r="E20" s="108"/>
      <c r="F20" s="91">
        <v>520</v>
      </c>
      <c r="G20" s="112" t="s">
        <v>276</v>
      </c>
      <c r="H20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520</v>
      </c>
      <c r="I20" s="233" t="str">
        <f>IF(Sklop26[[#This Row],[ZAHTEVANA SHEMA KAKOVOSTI]]&lt;&gt;"",Sklop26[[#This Row],[Preračunana masa/volumen/kos na enoto kg]],"")</f>
        <v/>
      </c>
      <c r="J20" s="234"/>
      <c r="K20" s="251"/>
      <c r="L20" s="251"/>
      <c r="M20" s="235"/>
      <c r="N20" s="236"/>
      <c r="O20" s="236"/>
      <c r="P20" s="244"/>
      <c r="Q20" s="236">
        <f>+Sklop26[[#This Row],[cena/enota brez DDV v EUR]]*Sklop26[[#This Row],[Stopnja DDV (%)]]</f>
        <v>0</v>
      </c>
      <c r="R20" s="236">
        <f>+Sklop26[[#This Row],[cena/enota brez DDV v EUR]]+Sklop26[[#This Row],[Davek (EUR)]]</f>
        <v>0</v>
      </c>
      <c r="S20" s="236">
        <f>+Sklop26[[#This Row],[cena/enota brez DDV v EUR]]*Sklop26[[#This Row],[Okvirna količina]]</f>
        <v>0</v>
      </c>
      <c r="T20" s="238">
        <f>+Sklop26[[#This Row],[Končna cena/enoto mere (EUR) z DDV]]*Sklop26[[#This Row],[Okvirna količina]]</f>
        <v>0</v>
      </c>
      <c r="U20" s="255"/>
    </row>
    <row r="21" spans="1:21" s="57" customFormat="1" ht="12">
      <c r="A21" s="90" t="s">
        <v>8</v>
      </c>
      <c r="B21" s="239" t="s">
        <v>944</v>
      </c>
      <c r="C21" s="231" t="s">
        <v>902</v>
      </c>
      <c r="D21" s="240" t="s">
        <v>1</v>
      </c>
      <c r="E21" s="108"/>
      <c r="F21" s="91">
        <v>35</v>
      </c>
      <c r="G21" s="112" t="s">
        <v>276</v>
      </c>
      <c r="H21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21" s="233" t="str">
        <f>IF(Sklop26[[#This Row],[ZAHTEVANA SHEMA KAKOVOSTI]]&lt;&gt;"",Sklop26[[#This Row],[Preračunana masa/volumen/kos na enoto kg]],"")</f>
        <v/>
      </c>
      <c r="J21" s="234"/>
      <c r="K21" s="251"/>
      <c r="L21" s="251"/>
      <c r="M21" s="235"/>
      <c r="N21" s="236"/>
      <c r="O21" s="236"/>
      <c r="P21" s="244"/>
      <c r="Q21" s="236">
        <f>+Sklop26[[#This Row],[cena/enota brez DDV v EUR]]*Sklop26[[#This Row],[Stopnja DDV (%)]]</f>
        <v>0</v>
      </c>
      <c r="R21" s="236">
        <f>+Sklop26[[#This Row],[cena/enota brez DDV v EUR]]+Sklop26[[#This Row],[Davek (EUR)]]</f>
        <v>0</v>
      </c>
      <c r="S21" s="236">
        <f>+Sklop26[[#This Row],[cena/enota brez DDV v EUR]]*Sklop26[[#This Row],[Okvirna količina]]</f>
        <v>0</v>
      </c>
      <c r="T21" s="238">
        <f>+Sklop26[[#This Row],[Končna cena/enoto mere (EUR) z DDV]]*Sklop26[[#This Row],[Okvirna količina]]</f>
        <v>0</v>
      </c>
      <c r="U21" s="255"/>
    </row>
    <row r="22" spans="1:21" s="57" customFormat="1" ht="12">
      <c r="A22" s="90" t="s">
        <v>9</v>
      </c>
      <c r="B22" s="239" t="s">
        <v>1181</v>
      </c>
      <c r="C22" s="231" t="s">
        <v>902</v>
      </c>
      <c r="D22" s="240" t="s">
        <v>1</v>
      </c>
      <c r="E22" s="108"/>
      <c r="F22" s="91">
        <v>20</v>
      </c>
      <c r="G22" s="112" t="s">
        <v>276</v>
      </c>
      <c r="H22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2" s="233" t="str">
        <f>IF(Sklop26[[#This Row],[ZAHTEVANA SHEMA KAKOVOSTI]]&lt;&gt;"",Sklop26[[#This Row],[Preračunana masa/volumen/kos na enoto kg]],"")</f>
        <v/>
      </c>
      <c r="J22" s="234"/>
      <c r="K22" s="251"/>
      <c r="L22" s="251"/>
      <c r="M22" s="235"/>
      <c r="N22" s="236"/>
      <c r="O22" s="236"/>
      <c r="P22" s="244"/>
      <c r="Q22" s="236">
        <f>+Sklop26[[#This Row],[cena/enota brez DDV v EUR]]*Sklop26[[#This Row],[Stopnja DDV (%)]]</f>
        <v>0</v>
      </c>
      <c r="R22" s="236">
        <f>+Sklop26[[#This Row],[cena/enota brez DDV v EUR]]+Sklop26[[#This Row],[Davek (EUR)]]</f>
        <v>0</v>
      </c>
      <c r="S22" s="236">
        <f>+Sklop26[[#This Row],[cena/enota brez DDV v EUR]]*Sklop26[[#This Row],[Okvirna količina]]</f>
        <v>0</v>
      </c>
      <c r="T22" s="238">
        <f>+Sklop26[[#This Row],[Končna cena/enoto mere (EUR) z DDV]]*Sklop26[[#This Row],[Okvirna količina]]</f>
        <v>0</v>
      </c>
      <c r="U22" s="255"/>
    </row>
    <row r="23" spans="1:21" s="57" customFormat="1" ht="12">
      <c r="A23" s="90" t="s">
        <v>10</v>
      </c>
      <c r="B23" s="239" t="s">
        <v>1182</v>
      </c>
      <c r="C23" s="231">
        <v>1</v>
      </c>
      <c r="D23" s="240" t="s">
        <v>1</v>
      </c>
      <c r="E23" s="108"/>
      <c r="F23" s="91">
        <v>200</v>
      </c>
      <c r="G23" s="112" t="s">
        <v>276</v>
      </c>
      <c r="H23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23" s="233" t="str">
        <f>IF(Sklop26[[#This Row],[ZAHTEVANA SHEMA KAKOVOSTI]]&lt;&gt;"",Sklop26[[#This Row],[Preračunana masa/volumen/kos na enoto kg]],"")</f>
        <v/>
      </c>
      <c r="J23" s="234"/>
      <c r="K23" s="251"/>
      <c r="L23" s="251"/>
      <c r="M23" s="235"/>
      <c r="N23" s="236"/>
      <c r="O23" s="236"/>
      <c r="P23" s="244"/>
      <c r="Q23" s="236">
        <f>+Sklop26[[#This Row],[cena/enota brez DDV v EUR]]*Sklop26[[#This Row],[Stopnja DDV (%)]]</f>
        <v>0</v>
      </c>
      <c r="R23" s="236">
        <f>+Sklop26[[#This Row],[cena/enota brez DDV v EUR]]+Sklop26[[#This Row],[Davek (EUR)]]</f>
        <v>0</v>
      </c>
      <c r="S23" s="236">
        <f>+Sklop26[[#This Row],[cena/enota brez DDV v EUR]]*Sklop26[[#This Row],[Okvirna količina]]</f>
        <v>0</v>
      </c>
      <c r="T23" s="238">
        <f>+Sklop26[[#This Row],[Končna cena/enoto mere (EUR) z DDV]]*Sklop26[[#This Row],[Okvirna količina]]</f>
        <v>0</v>
      </c>
      <c r="U23" s="255"/>
    </row>
    <row r="24" spans="1:21" s="57" customFormat="1" ht="12">
      <c r="A24" s="90" t="s">
        <v>11</v>
      </c>
      <c r="B24" s="239" t="s">
        <v>1183</v>
      </c>
      <c r="C24" s="231">
        <v>1</v>
      </c>
      <c r="D24" s="240" t="s">
        <v>1</v>
      </c>
      <c r="E24" s="108"/>
      <c r="F24" s="91">
        <v>1200</v>
      </c>
      <c r="G24" s="112" t="s">
        <v>276</v>
      </c>
      <c r="H24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1200</v>
      </c>
      <c r="I24" s="233" t="str">
        <f>IF(Sklop26[[#This Row],[ZAHTEVANA SHEMA KAKOVOSTI]]&lt;&gt;"",Sklop26[[#This Row],[Preračunana masa/volumen/kos na enoto kg]],"")</f>
        <v/>
      </c>
      <c r="J24" s="234"/>
      <c r="K24" s="251"/>
      <c r="L24" s="251"/>
      <c r="M24" s="235"/>
      <c r="N24" s="236"/>
      <c r="O24" s="236"/>
      <c r="P24" s="244"/>
      <c r="Q24" s="236">
        <f>+Sklop26[[#This Row],[cena/enota brez DDV v EUR]]*Sklop26[[#This Row],[Stopnja DDV (%)]]</f>
        <v>0</v>
      </c>
      <c r="R24" s="236">
        <f>+Sklop26[[#This Row],[cena/enota brez DDV v EUR]]+Sklop26[[#This Row],[Davek (EUR)]]</f>
        <v>0</v>
      </c>
      <c r="S24" s="236">
        <f>+Sklop26[[#This Row],[cena/enota brez DDV v EUR]]*Sklop26[[#This Row],[Okvirna količina]]</f>
        <v>0</v>
      </c>
      <c r="T24" s="238">
        <f>+Sklop26[[#This Row],[Končna cena/enoto mere (EUR) z DDV]]*Sklop26[[#This Row],[Okvirna količina]]</f>
        <v>0</v>
      </c>
      <c r="U24" s="255"/>
    </row>
    <row r="25" spans="1:21" s="57" customFormat="1" ht="12">
      <c r="A25" s="90" t="s">
        <v>12</v>
      </c>
      <c r="B25" s="239" t="s">
        <v>1184</v>
      </c>
      <c r="C25" s="231">
        <v>1</v>
      </c>
      <c r="D25" s="240" t="s">
        <v>1</v>
      </c>
      <c r="E25" s="108"/>
      <c r="F25" s="91">
        <v>700</v>
      </c>
      <c r="G25" s="112" t="s">
        <v>276</v>
      </c>
      <c r="H25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700</v>
      </c>
      <c r="I25" s="233" t="str">
        <f>IF(Sklop26[[#This Row],[ZAHTEVANA SHEMA KAKOVOSTI]]&lt;&gt;"",Sklop26[[#This Row],[Preračunana masa/volumen/kos na enoto kg]],"")</f>
        <v/>
      </c>
      <c r="J25" s="234"/>
      <c r="K25" s="251"/>
      <c r="L25" s="251"/>
      <c r="M25" s="235"/>
      <c r="N25" s="236"/>
      <c r="O25" s="236"/>
      <c r="P25" s="244"/>
      <c r="Q25" s="236">
        <f>+Sklop26[[#This Row],[cena/enota brez DDV v EUR]]*Sklop26[[#This Row],[Stopnja DDV (%)]]</f>
        <v>0</v>
      </c>
      <c r="R25" s="236">
        <f>+Sklop26[[#This Row],[cena/enota brez DDV v EUR]]+Sklop26[[#This Row],[Davek (EUR)]]</f>
        <v>0</v>
      </c>
      <c r="S25" s="236">
        <f>+Sklop26[[#This Row],[cena/enota brez DDV v EUR]]*Sklop26[[#This Row],[Okvirna količina]]</f>
        <v>0</v>
      </c>
      <c r="T25" s="238">
        <f>+Sklop26[[#This Row],[Končna cena/enoto mere (EUR) z DDV]]*Sklop26[[#This Row],[Okvirna količina]]</f>
        <v>0</v>
      </c>
      <c r="U25" s="255"/>
    </row>
    <row r="26" spans="1:21" s="57" customFormat="1" ht="12">
      <c r="A26" s="90" t="s">
        <v>13</v>
      </c>
      <c r="B26" s="239" t="s">
        <v>945</v>
      </c>
      <c r="C26" s="231">
        <v>1</v>
      </c>
      <c r="D26" s="240" t="s">
        <v>1</v>
      </c>
      <c r="E26" s="108"/>
      <c r="F26" s="91">
        <v>1000</v>
      </c>
      <c r="G26" s="112" t="s">
        <v>276</v>
      </c>
      <c r="H26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1000</v>
      </c>
      <c r="I26" s="233" t="str">
        <f>IF(Sklop26[[#This Row],[ZAHTEVANA SHEMA KAKOVOSTI]]&lt;&gt;"",Sklop26[[#This Row],[Preračunana masa/volumen/kos na enoto kg]],"")</f>
        <v/>
      </c>
      <c r="J26" s="234"/>
      <c r="K26" s="251"/>
      <c r="L26" s="251"/>
      <c r="M26" s="235"/>
      <c r="N26" s="236"/>
      <c r="O26" s="236"/>
      <c r="P26" s="244"/>
      <c r="Q26" s="236">
        <f>+Sklop26[[#This Row],[cena/enota brez DDV v EUR]]*Sklop26[[#This Row],[Stopnja DDV (%)]]</f>
        <v>0</v>
      </c>
      <c r="R26" s="236">
        <f>+Sklop26[[#This Row],[cena/enota brez DDV v EUR]]+Sklop26[[#This Row],[Davek (EUR)]]</f>
        <v>0</v>
      </c>
      <c r="S26" s="236">
        <f>+Sklop26[[#This Row],[cena/enota brez DDV v EUR]]*Sklop26[[#This Row],[Okvirna količina]]</f>
        <v>0</v>
      </c>
      <c r="T26" s="238">
        <f>+Sklop26[[#This Row],[Končna cena/enoto mere (EUR) z DDV]]*Sklop26[[#This Row],[Okvirna količina]]</f>
        <v>0</v>
      </c>
      <c r="U26" s="255"/>
    </row>
    <row r="27" spans="1:21" s="57" customFormat="1" ht="12">
      <c r="A27" s="90" t="s">
        <v>14</v>
      </c>
      <c r="B27" s="78" t="s">
        <v>946</v>
      </c>
      <c r="C27" s="77">
        <v>1</v>
      </c>
      <c r="D27" s="83" t="s">
        <v>1</v>
      </c>
      <c r="E27" s="108"/>
      <c r="F27" s="91">
        <v>180</v>
      </c>
      <c r="G27" s="112" t="s">
        <v>276</v>
      </c>
      <c r="H27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180</v>
      </c>
      <c r="I27" s="86" t="str">
        <f>IF(Sklop26[[#This Row],[ZAHTEVANA SHEMA KAKOVOSTI]]&lt;&gt;"",Sklop26[[#This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+Sklop26[[#This Row],[cena/enota brez DDV v EUR]]*Sklop26[[#This Row],[Stopnja DDV (%)]]</f>
        <v>0</v>
      </c>
      <c r="R27" s="93">
        <f>+Sklop26[[#This Row],[cena/enota brez DDV v EUR]]+Sklop26[[#This Row],[Davek (EUR)]]</f>
        <v>0</v>
      </c>
      <c r="S27" s="93">
        <f>+Sklop26[[#This Row],[cena/enota brez DDV v EUR]]*Sklop26[[#This Row],[Okvirna količina]]</f>
        <v>0</v>
      </c>
      <c r="T27" s="93">
        <f>+Sklop26[[#This Row],[Končna cena/enoto mere (EUR) z DDV]]*Sklop26[[#This Row],[Okvirna količina]]</f>
        <v>0</v>
      </c>
      <c r="U27" s="101"/>
    </row>
    <row r="28" spans="1:21" s="57" customFormat="1" ht="12">
      <c r="A28" s="90" t="s">
        <v>15</v>
      </c>
      <c r="B28" s="78" t="s">
        <v>1185</v>
      </c>
      <c r="C28" s="77" t="s">
        <v>392</v>
      </c>
      <c r="D28" s="83" t="s">
        <v>1</v>
      </c>
      <c r="E28" s="108"/>
      <c r="F28" s="91">
        <v>40</v>
      </c>
      <c r="G28" s="112" t="s">
        <v>276</v>
      </c>
      <c r="H28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28" s="86" t="str">
        <f>IF(Sklop26[[#This Row],[ZAHTEVANA SHEMA KAKOVOSTI]]&lt;&gt;"",Sklop26[[#This Row],[Preračunana masa/volumen/kos na enoto kg]],"")</f>
        <v/>
      </c>
      <c r="J28" s="96"/>
      <c r="K28" s="92"/>
      <c r="L28" s="92"/>
      <c r="M28" s="98"/>
      <c r="N28" s="93"/>
      <c r="O28" s="93"/>
      <c r="P28" s="99"/>
      <c r="Q28" s="93">
        <f>+Sklop26[[#This Row],[cena/enota brez DDV v EUR]]*Sklop26[[#This Row],[Stopnja DDV (%)]]</f>
        <v>0</v>
      </c>
      <c r="R28" s="93">
        <f>+Sklop26[[#This Row],[cena/enota brez DDV v EUR]]+Sklop26[[#This Row],[Davek (EUR)]]</f>
        <v>0</v>
      </c>
      <c r="S28" s="93">
        <f>+Sklop26[[#This Row],[cena/enota brez DDV v EUR]]*Sklop26[[#This Row],[Okvirna količina]]</f>
        <v>0</v>
      </c>
      <c r="T28" s="93">
        <f>+Sklop26[[#This Row],[Končna cena/enoto mere (EUR) z DDV]]*Sklop26[[#This Row],[Okvirna količina]]</f>
        <v>0</v>
      </c>
      <c r="U28" s="101"/>
    </row>
    <row r="29" spans="1:21" s="57" customFormat="1" ht="12">
      <c r="A29" s="90" t="s">
        <v>16</v>
      </c>
      <c r="B29" s="10" t="s">
        <v>1186</v>
      </c>
      <c r="C29" s="77">
        <v>1</v>
      </c>
      <c r="D29" s="83" t="s">
        <v>1</v>
      </c>
      <c r="E29" s="108"/>
      <c r="F29" s="91">
        <v>150</v>
      </c>
      <c r="G29" s="112" t="s">
        <v>276</v>
      </c>
      <c r="H29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29" s="86" t="str">
        <f>IF(Sklop26[[#This Row],[ZAHTEVANA SHEMA KAKOVOSTI]]&lt;&gt;"",Sklop26[[#This Row],[Preračunana masa/volumen/kos na enoto kg]],"")</f>
        <v/>
      </c>
      <c r="J29" s="96"/>
      <c r="K29" s="92"/>
      <c r="L29" s="92"/>
      <c r="M29" s="98"/>
      <c r="N29" s="93"/>
      <c r="O29" s="93"/>
      <c r="P29" s="99"/>
      <c r="Q29" s="93">
        <f>+Sklop26[[#This Row],[cena/enota brez DDV v EUR]]*Sklop26[[#This Row],[Stopnja DDV (%)]]</f>
        <v>0</v>
      </c>
      <c r="R29" s="93">
        <f>+Sklop26[[#This Row],[cena/enota brez DDV v EUR]]+Sklop26[[#This Row],[Davek (EUR)]]</f>
        <v>0</v>
      </c>
      <c r="S29" s="93">
        <f>+Sklop26[[#This Row],[cena/enota brez DDV v EUR]]*Sklop26[[#This Row],[Okvirna količina]]</f>
        <v>0</v>
      </c>
      <c r="T29" s="93">
        <f>+Sklop26[[#This Row],[Končna cena/enoto mere (EUR) z DDV]]*Sklop26[[#This Row],[Okvirna količina]]</f>
        <v>0</v>
      </c>
      <c r="U29" s="101"/>
    </row>
    <row r="30" spans="1:21" s="57" customFormat="1" ht="24">
      <c r="A30" s="90" t="s">
        <v>17</v>
      </c>
      <c r="B30" s="445" t="s">
        <v>1295</v>
      </c>
      <c r="C30" s="77">
        <v>1</v>
      </c>
      <c r="D30" s="83" t="s">
        <v>1</v>
      </c>
      <c r="E30" s="108"/>
      <c r="F30" s="91">
        <v>600</v>
      </c>
      <c r="G30" s="112" t="s">
        <v>276</v>
      </c>
      <c r="H30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600</v>
      </c>
      <c r="I30" s="86" t="str">
        <f>IF(Sklop26[[#This Row],[ZAHTEVANA SHEMA KAKOVOSTI]]&lt;&gt;"",Sklop26[[#This Row],[Preračunana masa/volumen/kos na enoto kg]],"")</f>
        <v/>
      </c>
      <c r="J30" s="96"/>
      <c r="K30" s="92"/>
      <c r="L30" s="92"/>
      <c r="M30" s="98"/>
      <c r="N30" s="93"/>
      <c r="O30" s="93"/>
      <c r="P30" s="99"/>
      <c r="Q30" s="93">
        <f>+Sklop26[[#This Row],[cena/enota brez DDV v EUR]]*Sklop26[[#This Row],[Stopnja DDV (%)]]</f>
        <v>0</v>
      </c>
      <c r="R30" s="93">
        <f>+Sklop26[[#This Row],[cena/enota brez DDV v EUR]]+Sklop26[[#This Row],[Davek (EUR)]]</f>
        <v>0</v>
      </c>
      <c r="S30" s="93">
        <f>+Sklop26[[#This Row],[cena/enota brez DDV v EUR]]*Sklop26[[#This Row],[Okvirna količina]]</f>
        <v>0</v>
      </c>
      <c r="T30" s="93">
        <f>+Sklop26[[#This Row],[Končna cena/enoto mere (EUR) z DDV]]*Sklop26[[#This Row],[Okvirna količina]]</f>
        <v>0</v>
      </c>
      <c r="U30" s="101"/>
    </row>
    <row r="31" spans="1:21" s="57" customFormat="1" ht="36">
      <c r="A31" s="90" t="s">
        <v>18</v>
      </c>
      <c r="B31" s="78" t="s">
        <v>1187</v>
      </c>
      <c r="C31" s="77" t="s">
        <v>947</v>
      </c>
      <c r="D31" s="83" t="s">
        <v>1</v>
      </c>
      <c r="E31" s="108"/>
      <c r="F31" s="91">
        <v>1200</v>
      </c>
      <c r="G31" s="112" t="s">
        <v>276</v>
      </c>
      <c r="H31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1200</v>
      </c>
      <c r="I31" s="86" t="str">
        <f>IF(Sklop26[[#This Row],[ZAHTEVANA SHEMA KAKOVOSTI]]&lt;&gt;"",Sklop26[[#This Row],[Preračunana masa/volumen/kos na enoto kg]],"")</f>
        <v/>
      </c>
      <c r="J31" s="96"/>
      <c r="K31" s="92"/>
      <c r="L31" s="92"/>
      <c r="M31" s="98"/>
      <c r="N31" s="93"/>
      <c r="O31" s="93"/>
      <c r="P31" s="99"/>
      <c r="Q31" s="93">
        <f>+Sklop26[[#This Row],[cena/enota brez DDV v EUR]]*Sklop26[[#This Row],[Stopnja DDV (%)]]</f>
        <v>0</v>
      </c>
      <c r="R31" s="93">
        <f>+Sklop26[[#This Row],[cena/enota brez DDV v EUR]]+Sklop26[[#This Row],[Davek (EUR)]]</f>
        <v>0</v>
      </c>
      <c r="S31" s="93">
        <f>+Sklop26[[#This Row],[cena/enota brez DDV v EUR]]*Sklop26[[#This Row],[Okvirna količina]]</f>
        <v>0</v>
      </c>
      <c r="T31" s="93">
        <f>+Sklop26[[#This Row],[Končna cena/enoto mere (EUR) z DDV]]*Sklop26[[#This Row],[Okvirna količina]]</f>
        <v>0</v>
      </c>
      <c r="U31" s="101"/>
    </row>
    <row r="32" spans="1:21" s="57" customFormat="1" ht="12">
      <c r="A32" s="90" t="s">
        <v>19</v>
      </c>
      <c r="B32" s="78" t="s">
        <v>948</v>
      </c>
      <c r="C32" s="77" t="s">
        <v>234</v>
      </c>
      <c r="D32" s="83" t="s">
        <v>158</v>
      </c>
      <c r="E32" s="108"/>
      <c r="F32" s="91">
        <v>30</v>
      </c>
      <c r="G32" s="112" t="s">
        <v>276</v>
      </c>
      <c r="H32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32" s="86" t="str">
        <f>IF(Sklop26[[#This Row],[ZAHTEVANA SHEMA KAKOVOSTI]]&lt;&gt;"",Sklop26[[#This Row],[Preračunana masa/volumen/kos na enoto kg]],"")</f>
        <v/>
      </c>
      <c r="J32" s="96"/>
      <c r="K32" s="92"/>
      <c r="L32" s="92"/>
      <c r="M32" s="98"/>
      <c r="N32" s="93"/>
      <c r="O32" s="93"/>
      <c r="P32" s="99"/>
      <c r="Q32" s="93">
        <f>+Sklop26[[#This Row],[cena/enota brez DDV v EUR]]*Sklop26[[#This Row],[Stopnja DDV (%)]]</f>
        <v>0</v>
      </c>
      <c r="R32" s="93">
        <f>+Sklop26[[#This Row],[cena/enota brez DDV v EUR]]+Sklop26[[#This Row],[Davek (EUR)]]</f>
        <v>0</v>
      </c>
      <c r="S32" s="93">
        <f>+Sklop26[[#This Row],[cena/enota brez DDV v EUR]]*Sklop26[[#This Row],[Okvirna količina]]</f>
        <v>0</v>
      </c>
      <c r="T32" s="93">
        <f>+Sklop26[[#This Row],[Končna cena/enoto mere (EUR) z DDV]]*Sklop26[[#This Row],[Okvirna količina]]</f>
        <v>0</v>
      </c>
      <c r="U32" s="101"/>
    </row>
    <row r="33" spans="1:22" s="57" customFormat="1" ht="12">
      <c r="A33" s="90" t="s">
        <v>20</v>
      </c>
      <c r="B33" s="78" t="s">
        <v>1188</v>
      </c>
      <c r="C33" s="77">
        <v>1</v>
      </c>
      <c r="D33" s="83" t="s">
        <v>1</v>
      </c>
      <c r="E33" s="108"/>
      <c r="F33" s="91">
        <v>400</v>
      </c>
      <c r="G33" s="112" t="s">
        <v>276</v>
      </c>
      <c r="H33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33" s="86" t="str">
        <f>IF(Sklop26[[#This Row],[ZAHTEVANA SHEMA KAKOVOSTI]]&lt;&gt;"",Sklop26[[#This Row],[Preračunana masa/volumen/kos na enoto kg]],"")</f>
        <v/>
      </c>
      <c r="J33" s="96"/>
      <c r="K33" s="92"/>
      <c r="L33" s="92"/>
      <c r="M33" s="98"/>
      <c r="N33" s="93"/>
      <c r="O33" s="93"/>
      <c r="P33" s="99"/>
      <c r="Q33" s="93">
        <f>+Sklop26[[#This Row],[cena/enota brez DDV v EUR]]*Sklop26[[#This Row],[Stopnja DDV (%)]]</f>
        <v>0</v>
      </c>
      <c r="R33" s="93">
        <f>+Sklop26[[#This Row],[cena/enota brez DDV v EUR]]+Sklop26[[#This Row],[Davek (EUR)]]</f>
        <v>0</v>
      </c>
      <c r="S33" s="93">
        <f>+Sklop26[[#This Row],[cena/enota brez DDV v EUR]]*Sklop26[[#This Row],[Okvirna količina]]</f>
        <v>0</v>
      </c>
      <c r="T33" s="93">
        <f>+Sklop26[[#This Row],[Končna cena/enoto mere (EUR) z DDV]]*Sklop26[[#This Row],[Okvirna količina]]</f>
        <v>0</v>
      </c>
      <c r="U33" s="101"/>
    </row>
    <row r="34" spans="1:22" s="57" customFormat="1" ht="12">
      <c r="A34" s="90" t="s">
        <v>21</v>
      </c>
      <c r="B34" s="78" t="s">
        <v>1189</v>
      </c>
      <c r="C34" s="77">
        <v>1</v>
      </c>
      <c r="D34" s="83" t="s">
        <v>1</v>
      </c>
      <c r="E34" s="108"/>
      <c r="F34" s="91">
        <v>1100</v>
      </c>
      <c r="G34" s="112" t="s">
        <v>276</v>
      </c>
      <c r="H34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1100</v>
      </c>
      <c r="I34" s="86" t="str">
        <f>IF(Sklop26[[#This Row],[ZAHTEVANA SHEMA KAKOVOSTI]]&lt;&gt;"",Sklop26[[#This Row],[Preračunana masa/volumen/kos na enoto kg]],"")</f>
        <v/>
      </c>
      <c r="J34" s="96"/>
      <c r="K34" s="92"/>
      <c r="L34" s="92"/>
      <c r="M34" s="98"/>
      <c r="N34" s="93"/>
      <c r="O34" s="93"/>
      <c r="P34" s="99"/>
      <c r="Q34" s="93">
        <f>+Sklop26[[#This Row],[cena/enota brez DDV v EUR]]*Sklop26[[#This Row],[Stopnja DDV (%)]]</f>
        <v>0</v>
      </c>
      <c r="R34" s="93">
        <f>+Sklop26[[#This Row],[cena/enota brez DDV v EUR]]+Sklop26[[#This Row],[Davek (EUR)]]</f>
        <v>0</v>
      </c>
      <c r="S34" s="93">
        <f>+Sklop26[[#This Row],[cena/enota brez DDV v EUR]]*Sklop26[[#This Row],[Okvirna količina]]</f>
        <v>0</v>
      </c>
      <c r="T34" s="93">
        <f>+Sklop26[[#This Row],[Končna cena/enoto mere (EUR) z DDV]]*Sklop26[[#This Row],[Okvirna količina]]</f>
        <v>0</v>
      </c>
      <c r="U34" s="101"/>
    </row>
    <row r="35" spans="1:22" s="57" customFormat="1" ht="24">
      <c r="A35" s="651" t="s">
        <v>22</v>
      </c>
      <c r="B35" s="652" t="s">
        <v>1293</v>
      </c>
      <c r="C35" s="653" t="s">
        <v>1395</v>
      </c>
      <c r="D35" s="83"/>
      <c r="E35" s="108"/>
      <c r="F35" s="91"/>
      <c r="G35" s="112"/>
      <c r="H35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</v>
      </c>
      <c r="I35" s="86" t="str">
        <f>IF(Sklop26[[#This Row],[ZAHTEVANA SHEMA KAKOVOSTI]]&lt;&gt;"",Sklop26[[#This Row],[Preračunana masa/volumen/kos na enoto kg]],"")</f>
        <v/>
      </c>
      <c r="J35" s="96"/>
      <c r="K35" s="92"/>
      <c r="L35" s="92"/>
      <c r="M35" s="98"/>
      <c r="N35" s="93"/>
      <c r="O35" s="93"/>
      <c r="P35" s="99"/>
      <c r="Q35" s="93">
        <f>+Sklop26[[#This Row],[cena/enota brez DDV v EUR]]*Sklop26[[#This Row],[Stopnja DDV (%)]]</f>
        <v>0</v>
      </c>
      <c r="R35" s="93">
        <f>+Sklop26[[#This Row],[cena/enota brez DDV v EUR]]+Sklop26[[#This Row],[Davek (EUR)]]</f>
        <v>0</v>
      </c>
      <c r="S35" s="93">
        <f>+Sklop26[[#This Row],[cena/enota brez DDV v EUR]]*Sklop26[[#This Row],[Okvirna količina]]</f>
        <v>0</v>
      </c>
      <c r="T35" s="93">
        <f>+Sklop26[[#This Row],[Končna cena/enoto mere (EUR) z DDV]]*Sklop26[[#This Row],[Okvirna količina]]</f>
        <v>0</v>
      </c>
      <c r="U35" s="101"/>
    </row>
    <row r="36" spans="1:22" s="20" customFormat="1">
      <c r="A36" s="335" t="s">
        <v>182</v>
      </c>
      <c r="B36" s="336"/>
      <c r="C36" s="337"/>
      <c r="D36" s="337"/>
      <c r="E36" s="338"/>
      <c r="F36" s="342"/>
      <c r="G36" s="340"/>
      <c r="H36" s="341">
        <f>SUBTOTAL(109,Sklop26[Preračunana masa/volumen/kos na enoto kg])</f>
        <v>7875</v>
      </c>
      <c r="I36" s="341">
        <f>SUBTOTAL(109,Sklop26[Živila iz shem kakovosti (kg)])</f>
        <v>0</v>
      </c>
      <c r="J36" s="342"/>
      <c r="K36" s="353"/>
      <c r="L36" s="353"/>
      <c r="M36" s="344"/>
      <c r="N36" s="345"/>
      <c r="O36" s="345"/>
      <c r="P36" s="345"/>
      <c r="Q36" s="346"/>
      <c r="R36" s="342"/>
      <c r="S36" s="346">
        <f>SUBTOTAL(109,Sklop26[Vrednost za okvirno količino (EUR) brez DDV])</f>
        <v>0</v>
      </c>
      <c r="T36" s="346">
        <f>SUBTOTAL(109,Sklop26[Vrednost za okvirno količino (EUR) z DDV])</f>
        <v>0</v>
      </c>
      <c r="U36" s="347">
        <f>SUBTOTAL(103,Sklop26[Shema kakovosti
(nacionalne, evropske)
])</f>
        <v>0</v>
      </c>
      <c r="V36" s="13"/>
    </row>
    <row r="37" spans="1:22" s="227" customFormat="1">
      <c r="A37" s="193"/>
      <c r="B37" s="194"/>
      <c r="C37" s="195"/>
      <c r="D37" s="195"/>
      <c r="E37" s="196"/>
      <c r="F37" s="200"/>
      <c r="G37" s="198"/>
      <c r="H37" s="199"/>
      <c r="I37" s="199"/>
      <c r="J37" s="200"/>
      <c r="K37" s="201"/>
      <c r="L37" s="201"/>
      <c r="M37" s="202"/>
      <c r="N37" s="203"/>
      <c r="O37" s="203"/>
      <c r="P37" s="203"/>
      <c r="Q37" s="204"/>
      <c r="R37" s="200"/>
      <c r="S37" s="204"/>
      <c r="T37" s="204"/>
      <c r="U37" s="205"/>
      <c r="V37" s="206"/>
    </row>
    <row r="38" spans="1:22" s="20" customFormat="1">
      <c r="A38" s="50" t="s">
        <v>178</v>
      </c>
      <c r="B38" s="18"/>
      <c r="C38" s="30"/>
      <c r="D38" s="30"/>
      <c r="E38" s="109"/>
      <c r="F38" s="110"/>
      <c r="G38" s="110"/>
      <c r="L38" s="13"/>
      <c r="M38" s="13"/>
      <c r="N38" s="13"/>
      <c r="O38" s="13"/>
      <c r="P38" s="13"/>
      <c r="Q38" s="50"/>
      <c r="R38" s="50"/>
      <c r="S38" s="50"/>
      <c r="T38" s="50"/>
      <c r="U38" s="70"/>
      <c r="V38" s="13"/>
    </row>
    <row r="39" spans="1:22" s="20" customFormat="1">
      <c r="A39" s="13" t="s">
        <v>180</v>
      </c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04" t="s">
        <v>265</v>
      </c>
      <c r="B40" s="19"/>
      <c r="C40" s="29"/>
      <c r="D40" s="29"/>
      <c r="E40" s="107"/>
      <c r="F40" s="70"/>
      <c r="G40" s="70"/>
      <c r="H40" s="31"/>
      <c r="I40" s="31"/>
      <c r="J40" s="31"/>
      <c r="K40" s="31"/>
      <c r="L40" s="56"/>
      <c r="M40" s="56"/>
      <c r="N40" s="31"/>
      <c r="O40" s="31"/>
      <c r="P40" s="31"/>
      <c r="Q40" s="31"/>
      <c r="R40" s="31"/>
      <c r="S40" s="13"/>
      <c r="T40" s="13"/>
      <c r="U40" s="70"/>
      <c r="V40" s="13"/>
    </row>
    <row r="41" spans="1:22" s="20" customFormat="1">
      <c r="A41" s="691" t="s">
        <v>254</v>
      </c>
      <c r="B41" s="691"/>
      <c r="C41" s="691"/>
      <c r="D41" s="691"/>
      <c r="E41" s="691"/>
      <c r="F41" s="691"/>
      <c r="G41" s="691"/>
      <c r="H41" s="691"/>
      <c r="I41" s="691"/>
      <c r="J41" s="691"/>
      <c r="K41" s="691"/>
      <c r="L41" s="691"/>
      <c r="M41" s="56"/>
      <c r="N41" s="31"/>
      <c r="O41" s="31"/>
      <c r="P41" s="31"/>
      <c r="Q41" s="31"/>
      <c r="R41" s="31"/>
      <c r="S41" s="13"/>
      <c r="T41" s="13"/>
      <c r="U41" s="70"/>
      <c r="V41" s="13"/>
    </row>
    <row r="42" spans="1:22" s="20" customFormat="1">
      <c r="A42" s="669" t="s">
        <v>263</v>
      </c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13"/>
      <c r="N42" s="31"/>
      <c r="O42" s="31"/>
      <c r="P42" s="31"/>
      <c r="Q42" s="31"/>
      <c r="R42" s="31"/>
      <c r="S42" s="13"/>
      <c r="T42" s="13"/>
      <c r="U42" s="70"/>
      <c r="V42" s="13"/>
    </row>
    <row r="43" spans="1:22" s="20" customForma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3"/>
      <c r="N43" s="31"/>
      <c r="O43" s="31"/>
      <c r="P43" s="31"/>
      <c r="Q43" s="31"/>
      <c r="R43" s="31"/>
      <c r="S43" s="13"/>
      <c r="T43" s="13"/>
      <c r="U43" s="70"/>
      <c r="V43" s="13"/>
    </row>
    <row r="44" spans="1:22" s="20" customFormat="1">
      <c r="A44" s="104" t="s">
        <v>66</v>
      </c>
      <c r="B44" s="19"/>
      <c r="C44" s="29"/>
      <c r="D44" s="29"/>
      <c r="E44" s="107"/>
      <c r="F44" s="70"/>
      <c r="G44" s="70" t="s">
        <v>67</v>
      </c>
      <c r="H44" s="31"/>
      <c r="I44" s="31"/>
      <c r="J44" s="31"/>
      <c r="K44" s="31"/>
      <c r="L44" s="56"/>
      <c r="M44" s="56"/>
      <c r="N44" s="31"/>
      <c r="O44" s="31"/>
      <c r="P44" s="31"/>
      <c r="Q44" s="31" t="s">
        <v>68</v>
      </c>
      <c r="R44" s="31"/>
      <c r="S44" s="13"/>
      <c r="T44" s="13"/>
      <c r="U44" s="70"/>
      <c r="V44" s="13"/>
    </row>
    <row r="45" spans="1:22" s="20" customFormat="1" ht="15">
      <c r="A45" s="7"/>
      <c r="B45" s="5"/>
      <c r="C45" s="28"/>
      <c r="D45" s="28"/>
      <c r="E45" s="27"/>
      <c r="F45" s="8"/>
      <c r="G45" s="110"/>
      <c r="H45" s="9"/>
      <c r="I45" s="9"/>
      <c r="J45" s="9"/>
      <c r="K45" s="9"/>
      <c r="L45" s="22"/>
      <c r="M45" s="22"/>
      <c r="N45" s="9"/>
      <c r="O45" s="9"/>
      <c r="P45" s="9"/>
      <c r="Q45" s="9"/>
      <c r="R45" s="9"/>
      <c r="S45" s="4"/>
      <c r="T45" s="4"/>
      <c r="U45" s="8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>
      <c r="B243" s="18"/>
      <c r="C243" s="30"/>
      <c r="D243" s="30"/>
      <c r="E243" s="109"/>
    </row>
    <row r="244" spans="1:22">
      <c r="B244" s="18"/>
      <c r="C244" s="30"/>
      <c r="D244" s="30"/>
      <c r="E244" s="109"/>
    </row>
    <row r="245" spans="1:22">
      <c r="B245" s="18"/>
      <c r="C245" s="30"/>
      <c r="D245" s="30"/>
      <c r="E245" s="109"/>
    </row>
    <row r="246" spans="1:22">
      <c r="B246" s="18"/>
      <c r="C246" s="30"/>
      <c r="D246" s="30"/>
      <c r="E246" s="109"/>
    </row>
    <row r="247" spans="1:22">
      <c r="B247" s="18"/>
      <c r="C247" s="30"/>
      <c r="D247" s="30"/>
      <c r="E247" s="109"/>
    </row>
    <row r="248" spans="1:22">
      <c r="B248" s="18"/>
      <c r="C248" s="30"/>
      <c r="D248" s="30"/>
      <c r="E248" s="109"/>
    </row>
    <row r="249" spans="1:22">
      <c r="B249" s="18"/>
      <c r="C249" s="30"/>
      <c r="D249" s="30"/>
      <c r="E249" s="109"/>
    </row>
    <row r="250" spans="1:22">
      <c r="B250" s="18"/>
      <c r="C250" s="30"/>
      <c r="D250" s="30"/>
      <c r="E250" s="109"/>
    </row>
    <row r="251" spans="1:22">
      <c r="B251" s="18"/>
      <c r="C251" s="30"/>
      <c r="D251" s="30"/>
      <c r="E251" s="109"/>
    </row>
    <row r="252" spans="1:22">
      <c r="B252" s="18"/>
      <c r="C252" s="30"/>
      <c r="D252" s="30"/>
      <c r="E252" s="109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</sheetData>
  <sheetProtection insertRows="0" deleteRows="0"/>
  <protectedRanges>
    <protectedRange sqref="J44:P1048576 M41:P43 J1:P14 U1:U1048576 J16:P40 J15:K15 M15:P15" name="Obseg1"/>
    <protectedRange sqref="J41:L41" name="Obseg1_2"/>
    <protectedRange sqref="J42:L43" name="Obseg1_1"/>
    <protectedRange sqref="L15" name="Obseg1_2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1:B32 B28 B34:B35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33">
    <cfRule type="colorScale" priority="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0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D216-4100-4846-964C-B16F301AF09D}">
  <sheetPr>
    <pageSetUpPr fitToPage="1"/>
  </sheetPr>
  <dimension ref="A1:V249"/>
  <sheetViews>
    <sheetView topLeftCell="A4"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pred_rekapitulacija'!A40</f>
        <v>27.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pred_rekapitulacija'!B40</f>
        <v>OLJE - RINFUZA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7.25" customHeight="1">
      <c r="A16" s="249" t="s">
        <v>2</v>
      </c>
      <c r="B16" s="252" t="s">
        <v>950</v>
      </c>
      <c r="C16" s="253" t="s">
        <v>161</v>
      </c>
      <c r="D16" s="253" t="s">
        <v>95</v>
      </c>
      <c r="E16" s="108"/>
      <c r="F16" s="86">
        <v>6000</v>
      </c>
      <c r="G16" s="112" t="s">
        <v>257</v>
      </c>
      <c r="H16" s="8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6000</v>
      </c>
      <c r="I16" s="86" t="str">
        <f>IF(Sklop27[[#This Row],[ZAHTEVANA SHEMA KAKOVOSTI]]&lt;&gt;"",Sklop27[[#This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+Sklop27[[#This Row],[cena/enota brez DDV v EUR]]*Sklop27[[#This Row],[Stopnja DDV (%)]]</f>
        <v>0</v>
      </c>
      <c r="R16" s="89">
        <f>+Sklop27[[#This Row],[cena/enota brez DDV v EUR]]+Sklop27[[#This Row],[Davek (EUR)]]</f>
        <v>0</v>
      </c>
      <c r="S16" s="89">
        <f>+Sklop27[[#This Row],[cena/enota brez DDV v EUR]]*Sklop27[[#This Row],[Okvirna količina]]</f>
        <v>0</v>
      </c>
      <c r="T16" s="89">
        <f>+Sklop27[[#This Row],[Končna cena/enoto mere (EUR) z DDV]]*Sklop27[[#This Row],[Okvirna količina]]</f>
        <v>0</v>
      </c>
      <c r="U16" s="100"/>
    </row>
    <row r="17" spans="1:22" s="20" customFormat="1">
      <c r="A17" s="335" t="s">
        <v>182</v>
      </c>
      <c r="B17" s="336"/>
      <c r="C17" s="337"/>
      <c r="D17" s="337"/>
      <c r="E17" s="338"/>
      <c r="F17" s="342"/>
      <c r="G17" s="340"/>
      <c r="H17" s="341">
        <f>SUBTOTAL(109,Sklop27[Preračunana masa/volumen/kos na enoto kg])</f>
        <v>6000</v>
      </c>
      <c r="I17" s="341">
        <f>SUBTOTAL(109,Sklop27[Živila iz shem kakovosti (kg)])</f>
        <v>0</v>
      </c>
      <c r="J17" s="342"/>
      <c r="K17" s="353"/>
      <c r="L17" s="353"/>
      <c r="M17" s="344"/>
      <c r="N17" s="345"/>
      <c r="O17" s="345"/>
      <c r="P17" s="345"/>
      <c r="Q17" s="346"/>
      <c r="R17" s="342"/>
      <c r="S17" s="346">
        <f>SUBTOTAL(109,Sklop27[Vrednost za okvirno količino (EUR) brez DDV])</f>
        <v>0</v>
      </c>
      <c r="T17" s="346">
        <f>SUBTOTAL(109,Sklop27[Vrednost za okvirno količino (EUR) z DDV])</f>
        <v>0</v>
      </c>
      <c r="U17" s="347">
        <f>SUBTOTAL(103,Sklop27[Shema kakovosti
(nacionalne, evropske)
])</f>
        <v>0</v>
      </c>
      <c r="V17" s="13"/>
    </row>
    <row r="18" spans="1:22" s="227" customFormat="1">
      <c r="A18" s="193"/>
      <c r="B18" s="194"/>
      <c r="C18" s="195"/>
      <c r="D18" s="195"/>
      <c r="E18" s="196"/>
      <c r="F18" s="200"/>
      <c r="G18" s="198"/>
      <c r="H18" s="199"/>
      <c r="I18" s="199"/>
      <c r="J18" s="200"/>
      <c r="K18" s="201"/>
      <c r="L18" s="201"/>
      <c r="M18" s="202"/>
      <c r="N18" s="203"/>
      <c r="O18" s="203"/>
      <c r="P18" s="203"/>
      <c r="Q18" s="204"/>
      <c r="R18" s="200"/>
      <c r="S18" s="204"/>
      <c r="T18" s="204"/>
      <c r="U18" s="205"/>
      <c r="V18" s="206"/>
    </row>
    <row r="19" spans="1:22" s="227" customFormat="1">
      <c r="A19" s="691" t="s">
        <v>254</v>
      </c>
      <c r="B19" s="691"/>
      <c r="C19" s="691"/>
      <c r="D19" s="691"/>
      <c r="E19" s="691"/>
      <c r="F19" s="691"/>
      <c r="G19" s="691"/>
      <c r="H19" s="691"/>
      <c r="I19" s="691"/>
      <c r="J19" s="691"/>
      <c r="K19" s="691"/>
      <c r="L19" s="691"/>
      <c r="M19" s="202"/>
      <c r="N19" s="203"/>
      <c r="O19" s="203"/>
      <c r="P19" s="203"/>
      <c r="Q19" s="204"/>
      <c r="R19" s="200"/>
      <c r="S19" s="204"/>
      <c r="T19" s="204"/>
      <c r="U19" s="205"/>
      <c r="V19" s="206"/>
    </row>
    <row r="20" spans="1:22" s="20" customFormat="1">
      <c r="A20" s="50" t="s">
        <v>178</v>
      </c>
      <c r="B20" s="18"/>
      <c r="C20" s="30"/>
      <c r="D20" s="30"/>
      <c r="E20" s="109"/>
      <c r="F20" s="110"/>
      <c r="G20" s="110"/>
      <c r="L20" s="13"/>
      <c r="M20" s="13"/>
      <c r="N20" s="13"/>
      <c r="O20" s="13"/>
      <c r="P20" s="13"/>
      <c r="Q20" s="50"/>
      <c r="R20" s="50"/>
      <c r="S20" s="50"/>
      <c r="T20" s="50"/>
      <c r="U20" s="70"/>
      <c r="V20" s="13"/>
    </row>
    <row r="21" spans="1:22" s="20" customFormat="1">
      <c r="A21" s="13" t="s">
        <v>180</v>
      </c>
      <c r="B21" s="18"/>
      <c r="C21" s="30"/>
      <c r="D21" s="30"/>
      <c r="E21" s="109"/>
      <c r="F21" s="110"/>
      <c r="G21" s="110"/>
      <c r="L21" s="13"/>
      <c r="M21" s="13"/>
      <c r="N21" s="13"/>
      <c r="O21" s="13"/>
      <c r="P21" s="13"/>
      <c r="Q21" s="13"/>
      <c r="R21" s="13"/>
      <c r="S21" s="13"/>
      <c r="T21" s="13"/>
      <c r="U21" s="70"/>
      <c r="V21" s="13"/>
    </row>
    <row r="22" spans="1:22" s="20" customFormat="1">
      <c r="A22" s="104" t="s">
        <v>265</v>
      </c>
      <c r="B22" s="19"/>
      <c r="C22" s="29"/>
      <c r="D22" s="29"/>
      <c r="E22" s="107"/>
      <c r="F22" s="70"/>
      <c r="G22" s="70"/>
      <c r="H22" s="31"/>
      <c r="I22" s="31"/>
      <c r="J22" s="31"/>
      <c r="K22" s="31"/>
      <c r="L22" s="56"/>
      <c r="M22" s="56"/>
      <c r="N22" s="31"/>
      <c r="O22" s="31"/>
      <c r="P22" s="31"/>
      <c r="Q22" s="31"/>
      <c r="R22" s="31"/>
      <c r="S22" s="13"/>
      <c r="T22" s="13"/>
      <c r="U22" s="70"/>
      <c r="V22" s="13"/>
    </row>
    <row r="23" spans="1:22" s="20" customFormat="1">
      <c r="A23" s="669" t="s">
        <v>263</v>
      </c>
      <c r="B23" s="669"/>
      <c r="C23" s="669"/>
      <c r="D23" s="669"/>
      <c r="E23" s="669"/>
      <c r="F23" s="669"/>
      <c r="G23" s="669"/>
      <c r="H23" s="669"/>
      <c r="I23" s="669"/>
      <c r="J23" s="669"/>
      <c r="K23" s="669"/>
      <c r="L23" s="669"/>
      <c r="M23" s="13"/>
      <c r="N23" s="31"/>
      <c r="O23" s="31"/>
      <c r="P23" s="31"/>
      <c r="Q23" s="31"/>
      <c r="R23" s="31"/>
      <c r="S23" s="13"/>
      <c r="T23" s="13"/>
      <c r="U23" s="70"/>
      <c r="V23" s="13"/>
    </row>
    <row r="24" spans="1:22" s="20" customForma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3"/>
      <c r="N24" s="31"/>
      <c r="O24" s="31"/>
      <c r="P24" s="31"/>
      <c r="Q24" s="31"/>
      <c r="R24" s="31"/>
      <c r="S24" s="13"/>
      <c r="T24" s="13"/>
      <c r="U24" s="70"/>
      <c r="V24" s="13"/>
    </row>
    <row r="25" spans="1:22" s="20" customFormat="1">
      <c r="A25" s="104" t="s">
        <v>66</v>
      </c>
      <c r="B25" s="19"/>
      <c r="C25" s="29"/>
      <c r="D25" s="29"/>
      <c r="E25" s="107"/>
      <c r="F25" s="70"/>
      <c r="G25" s="70" t="s">
        <v>67</v>
      </c>
      <c r="H25" s="31"/>
      <c r="I25" s="31"/>
      <c r="J25" s="31"/>
      <c r="K25" s="31"/>
      <c r="L25" s="56"/>
      <c r="M25" s="56"/>
      <c r="N25" s="31"/>
      <c r="O25" s="31"/>
      <c r="P25" s="31"/>
      <c r="Q25" s="31" t="s">
        <v>68</v>
      </c>
      <c r="R25" s="31"/>
      <c r="S25" s="13"/>
      <c r="T25" s="13"/>
      <c r="U25" s="70"/>
      <c r="V25" s="13"/>
    </row>
    <row r="26" spans="1:22" s="20" customFormat="1" ht="15">
      <c r="A26" s="7"/>
      <c r="B26" s="5"/>
      <c r="C26" s="28"/>
      <c r="D26" s="28"/>
      <c r="E26" s="27"/>
      <c r="F26" s="8"/>
      <c r="G26" s="110"/>
      <c r="H26" s="9"/>
      <c r="I26" s="9"/>
      <c r="J26" s="9"/>
      <c r="K26" s="9"/>
      <c r="L26" s="22"/>
      <c r="M26" s="22"/>
      <c r="N26" s="9"/>
      <c r="O26" s="9"/>
      <c r="P26" s="9"/>
      <c r="Q26" s="9"/>
      <c r="R26" s="9"/>
      <c r="S26" s="4"/>
      <c r="T26" s="4"/>
      <c r="U26" s="8"/>
      <c r="V26" s="13"/>
    </row>
    <row r="27" spans="1:22" s="20" customFormat="1">
      <c r="A27" s="13"/>
      <c r="B27" s="18"/>
      <c r="C27" s="30"/>
      <c r="D27" s="30"/>
      <c r="E27" s="109"/>
      <c r="F27" s="110"/>
      <c r="G27" s="110"/>
      <c r="L27" s="13"/>
      <c r="M27" s="13"/>
      <c r="N27" s="13"/>
      <c r="O27" s="13"/>
      <c r="P27" s="13"/>
      <c r="Q27" s="13"/>
      <c r="R27" s="13"/>
      <c r="S27" s="13"/>
      <c r="T27" s="13"/>
      <c r="U27" s="70"/>
      <c r="V27" s="13"/>
    </row>
    <row r="28" spans="1:22" s="20" customFormat="1">
      <c r="A28" s="13"/>
      <c r="B28" s="18"/>
      <c r="C28" s="30"/>
      <c r="D28" s="30"/>
      <c r="E28" s="109"/>
      <c r="F28" s="110"/>
      <c r="G28" s="110"/>
      <c r="L28" s="13"/>
      <c r="M28" s="13"/>
      <c r="N28" s="13"/>
      <c r="O28" s="13"/>
      <c r="P28" s="13"/>
      <c r="Q28" s="13"/>
      <c r="R28" s="13"/>
      <c r="S28" s="13"/>
      <c r="T28" s="13"/>
      <c r="U28" s="70"/>
      <c r="V28" s="13"/>
    </row>
    <row r="29" spans="1:22" s="20" customFormat="1">
      <c r="A29" s="13"/>
      <c r="B29" s="18"/>
      <c r="C29" s="30"/>
      <c r="D29" s="30"/>
      <c r="E29" s="109"/>
      <c r="F29" s="110"/>
      <c r="G29" s="110"/>
      <c r="L29" s="13"/>
      <c r="M29" s="13"/>
      <c r="N29" s="13"/>
      <c r="O29" s="13"/>
      <c r="P29" s="13"/>
      <c r="Q29" s="13"/>
      <c r="R29" s="13"/>
      <c r="S29" s="13"/>
      <c r="T29" s="13"/>
      <c r="U29" s="70"/>
      <c r="V29" s="13"/>
    </row>
    <row r="30" spans="1:22" s="20" customFormat="1">
      <c r="A30" s="13"/>
      <c r="B30" s="18"/>
      <c r="C30" s="30"/>
      <c r="D30" s="30"/>
      <c r="E30" s="109"/>
      <c r="F30" s="110"/>
      <c r="G30" s="110"/>
      <c r="L30" s="13"/>
      <c r="M30" s="13"/>
      <c r="N30" s="13"/>
      <c r="O30" s="13"/>
      <c r="P30" s="13"/>
      <c r="Q30" s="13"/>
      <c r="R30" s="13"/>
      <c r="S30" s="13"/>
      <c r="T30" s="13"/>
      <c r="U30" s="70"/>
      <c r="V30" s="13"/>
    </row>
    <row r="31" spans="1:22" s="20" customFormat="1">
      <c r="A31" s="13"/>
      <c r="B31" s="18"/>
      <c r="C31" s="30"/>
      <c r="D31" s="30"/>
      <c r="E31" s="109"/>
      <c r="F31" s="110"/>
      <c r="G31" s="110"/>
      <c r="L31" s="13"/>
      <c r="M31" s="13"/>
      <c r="N31" s="13"/>
      <c r="O31" s="13"/>
      <c r="P31" s="13"/>
      <c r="Q31" s="13"/>
      <c r="R31" s="13"/>
      <c r="S31" s="13"/>
      <c r="T31" s="13"/>
      <c r="U31" s="70"/>
      <c r="V31" s="13"/>
    </row>
    <row r="32" spans="1:22" s="20" customFormat="1">
      <c r="A32" s="13"/>
      <c r="B32" s="18"/>
      <c r="C32" s="30"/>
      <c r="D32" s="30"/>
      <c r="E32" s="109"/>
      <c r="F32" s="110"/>
      <c r="G32" s="110"/>
      <c r="L32" s="13"/>
      <c r="M32" s="13"/>
      <c r="N32" s="13"/>
      <c r="O32" s="13"/>
      <c r="P32" s="13"/>
      <c r="Q32" s="13"/>
      <c r="R32" s="13"/>
      <c r="S32" s="13"/>
      <c r="T32" s="13"/>
      <c r="U32" s="70"/>
      <c r="V32" s="13"/>
    </row>
    <row r="33" spans="1:22" s="20" customFormat="1">
      <c r="A33" s="13"/>
      <c r="B33" s="18"/>
      <c r="C33" s="30"/>
      <c r="D33" s="30"/>
      <c r="E33" s="109"/>
      <c r="F33" s="110"/>
      <c r="G33" s="110"/>
      <c r="L33" s="13"/>
      <c r="M33" s="13"/>
      <c r="N33" s="13"/>
      <c r="O33" s="13"/>
      <c r="P33" s="13"/>
      <c r="Q33" s="13"/>
      <c r="R33" s="13"/>
      <c r="S33" s="13"/>
      <c r="T33" s="13"/>
      <c r="U33" s="70"/>
      <c r="V33" s="13"/>
    </row>
    <row r="34" spans="1:22" s="20" customFormat="1">
      <c r="A34" s="13"/>
      <c r="B34" s="18"/>
      <c r="C34" s="30"/>
      <c r="D34" s="30"/>
      <c r="E34" s="109"/>
      <c r="F34" s="110"/>
      <c r="G34" s="110"/>
      <c r="L34" s="13"/>
      <c r="M34" s="13"/>
      <c r="N34" s="13"/>
      <c r="O34" s="13"/>
      <c r="P34" s="13"/>
      <c r="Q34" s="13"/>
      <c r="R34" s="13"/>
      <c r="S34" s="13"/>
      <c r="T34" s="13"/>
      <c r="U34" s="70"/>
      <c r="V34" s="13"/>
    </row>
    <row r="35" spans="1:22" s="20" customFormat="1">
      <c r="A35" s="13"/>
      <c r="B35" s="18"/>
      <c r="C35" s="30"/>
      <c r="D35" s="30"/>
      <c r="E35" s="109"/>
      <c r="F35" s="110"/>
      <c r="G35" s="110"/>
      <c r="L35" s="13"/>
      <c r="M35" s="13"/>
      <c r="N35" s="13"/>
      <c r="O35" s="13"/>
      <c r="P35" s="13"/>
      <c r="Q35" s="13"/>
      <c r="R35" s="13"/>
      <c r="S35" s="13"/>
      <c r="T35" s="13"/>
      <c r="U35" s="70"/>
      <c r="V35" s="13"/>
    </row>
    <row r="36" spans="1:22" s="20" customFormat="1">
      <c r="A36" s="13"/>
      <c r="B36" s="18"/>
      <c r="C36" s="30"/>
      <c r="D36" s="30"/>
      <c r="E36" s="109"/>
      <c r="F36" s="110"/>
      <c r="G36" s="110"/>
      <c r="L36" s="13"/>
      <c r="M36" s="13"/>
      <c r="N36" s="13"/>
      <c r="O36" s="13"/>
      <c r="P36" s="13"/>
      <c r="Q36" s="13"/>
      <c r="R36" s="13"/>
      <c r="S36" s="13"/>
      <c r="T36" s="13"/>
      <c r="U36" s="70"/>
      <c r="V36" s="13"/>
    </row>
    <row r="37" spans="1:22" s="20" customFormat="1">
      <c r="A37" s="13"/>
      <c r="B37" s="18"/>
      <c r="C37" s="30"/>
      <c r="D37" s="30"/>
      <c r="E37" s="109"/>
      <c r="F37" s="110"/>
      <c r="G37" s="110"/>
      <c r="L37" s="13"/>
      <c r="M37" s="13"/>
      <c r="N37" s="13"/>
      <c r="O37" s="13"/>
      <c r="P37" s="13"/>
      <c r="Q37" s="13"/>
      <c r="R37" s="13"/>
      <c r="S37" s="13"/>
      <c r="T37" s="13"/>
      <c r="U37" s="70"/>
      <c r="V37" s="13"/>
    </row>
    <row r="38" spans="1:22" s="20" customFormat="1">
      <c r="A38" s="13"/>
      <c r="B38" s="18"/>
      <c r="C38" s="30"/>
      <c r="D38" s="30"/>
      <c r="E38" s="109"/>
      <c r="F38" s="110"/>
      <c r="G38" s="110"/>
      <c r="L38" s="13"/>
      <c r="M38" s="13"/>
      <c r="N38" s="13"/>
      <c r="O38" s="13"/>
      <c r="P38" s="13"/>
      <c r="Q38" s="13"/>
      <c r="R38" s="13"/>
      <c r="S38" s="13"/>
      <c r="T38" s="13"/>
      <c r="U38" s="70"/>
      <c r="V38" s="13"/>
    </row>
    <row r="39" spans="1:22" s="20" customFormat="1">
      <c r="A39" s="13"/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>
      <c r="B224" s="18"/>
      <c r="C224" s="30"/>
      <c r="D224" s="30"/>
      <c r="E224" s="109"/>
    </row>
    <row r="225" spans="2:5">
      <c r="B225" s="18"/>
      <c r="C225" s="30"/>
      <c r="D225" s="30"/>
      <c r="E225" s="109"/>
    </row>
    <row r="226" spans="2:5">
      <c r="B226" s="18"/>
      <c r="C226" s="30"/>
      <c r="D226" s="30"/>
      <c r="E226" s="109"/>
    </row>
    <row r="227" spans="2:5">
      <c r="B227" s="18"/>
      <c r="C227" s="30"/>
      <c r="D227" s="30"/>
      <c r="E227" s="109"/>
    </row>
    <row r="228" spans="2:5">
      <c r="B228" s="18"/>
      <c r="C228" s="30"/>
      <c r="D228" s="30"/>
      <c r="E228" s="109"/>
    </row>
    <row r="229" spans="2:5">
      <c r="B229" s="18"/>
      <c r="C229" s="30"/>
      <c r="D229" s="30"/>
      <c r="E229" s="109"/>
    </row>
    <row r="230" spans="2:5">
      <c r="B230" s="18"/>
      <c r="C230" s="30"/>
      <c r="D230" s="30"/>
      <c r="E230" s="109"/>
    </row>
    <row r="231" spans="2:5">
      <c r="B231" s="18"/>
      <c r="C231" s="30"/>
      <c r="D231" s="30"/>
      <c r="E231" s="109"/>
    </row>
    <row r="232" spans="2:5">
      <c r="B232" s="18"/>
      <c r="C232" s="30"/>
      <c r="D232" s="30"/>
      <c r="E232" s="109"/>
    </row>
    <row r="233" spans="2:5">
      <c r="B233" s="18"/>
      <c r="C233" s="30"/>
      <c r="D233" s="30"/>
      <c r="E233" s="109"/>
    </row>
    <row r="234" spans="2:5">
      <c r="B234" s="18"/>
      <c r="C234" s="30"/>
      <c r="D234" s="30"/>
      <c r="E234" s="109"/>
    </row>
    <row r="235" spans="2:5">
      <c r="B235" s="18"/>
      <c r="C235" s="30"/>
      <c r="D235" s="30"/>
      <c r="E235" s="109"/>
    </row>
    <row r="236" spans="2:5">
      <c r="B236" s="18"/>
      <c r="C236" s="30"/>
      <c r="D236" s="30"/>
      <c r="E236" s="109"/>
    </row>
    <row r="237" spans="2:5">
      <c r="B237" s="18"/>
      <c r="C237" s="30"/>
      <c r="D237" s="30"/>
      <c r="E237" s="109"/>
    </row>
    <row r="238" spans="2:5">
      <c r="B238" s="18"/>
      <c r="C238" s="30"/>
      <c r="D238" s="30"/>
      <c r="E238" s="109"/>
    </row>
    <row r="239" spans="2:5">
      <c r="B239" s="18"/>
      <c r="C239" s="30"/>
      <c r="D239" s="30"/>
      <c r="E239" s="109"/>
    </row>
    <row r="240" spans="2:5">
      <c r="B240" s="18"/>
      <c r="C240" s="30"/>
      <c r="D240" s="30"/>
      <c r="E240" s="109"/>
    </row>
    <row r="241" spans="2:5">
      <c r="B241" s="18"/>
      <c r="C241" s="30"/>
      <c r="D241" s="30"/>
      <c r="E241" s="109"/>
    </row>
    <row r="242" spans="2:5">
      <c r="B242" s="18"/>
      <c r="C242" s="30"/>
      <c r="D242" s="30"/>
      <c r="E242" s="109"/>
    </row>
    <row r="243" spans="2:5">
      <c r="B243" s="18"/>
      <c r="C243" s="30"/>
      <c r="D243" s="30"/>
      <c r="E243" s="109"/>
    </row>
    <row r="244" spans="2:5">
      <c r="B244" s="18"/>
      <c r="C244" s="30"/>
      <c r="D244" s="30"/>
      <c r="E244" s="109"/>
    </row>
    <row r="245" spans="2:5">
      <c r="B245" s="18"/>
      <c r="C245" s="30"/>
      <c r="D245" s="30"/>
      <c r="E245" s="109"/>
    </row>
    <row r="246" spans="2:5">
      <c r="B246" s="18"/>
      <c r="C246" s="30"/>
      <c r="D246" s="30"/>
      <c r="E246" s="109"/>
    </row>
    <row r="247" spans="2:5">
      <c r="B247" s="18"/>
      <c r="C247" s="30"/>
      <c r="D247" s="30"/>
      <c r="E247" s="109"/>
    </row>
    <row r="248" spans="2:5">
      <c r="B248" s="18"/>
      <c r="C248" s="30"/>
      <c r="D248" s="30"/>
      <c r="E248" s="109"/>
    </row>
    <row r="249" spans="2:5">
      <c r="B249" s="18"/>
      <c r="C249" s="30"/>
      <c r="D249" s="30"/>
      <c r="E249" s="109"/>
    </row>
  </sheetData>
  <sheetProtection insertRows="0" deleteRows="0"/>
  <protectedRanges>
    <protectedRange sqref="J25:P1048576 M23:P24 U1:U1048576 J1:P14 J17:P18 J20:P22 M19:P19 J16:P16 J15:K15 M15:P15" name="Obseg1"/>
    <protectedRange sqref="J23:L24" name="Obseg1_1"/>
    <protectedRange sqref="J19:L19" name="Obseg1_2"/>
    <protectedRange sqref="L15" name="Obseg1_2_1"/>
  </protectedRanges>
  <mergeCells count="9">
    <mergeCell ref="B13:K13"/>
    <mergeCell ref="A23:L23"/>
    <mergeCell ref="C2:J2"/>
    <mergeCell ref="C3:J3"/>
    <mergeCell ref="C6:J6"/>
    <mergeCell ref="C7:J7"/>
    <mergeCell ref="C8:J8"/>
    <mergeCell ref="C9:J9"/>
    <mergeCell ref="A19:L19"/>
  </mergeCells>
  <pageMargins left="0.25" right="0.25" top="0.75" bottom="0.75" header="0.3" footer="0.3"/>
  <pageSetup paperSize="9" scale="65" fitToHeight="0" orientation="landscape" r:id="rId1"/>
  <rowBreaks count="1" manualBreakCount="1">
    <brk id="111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4A0E-83D0-460C-8DD8-0590DB8DE723}">
  <sheetPr>
    <pageSetUpPr fitToPage="1"/>
  </sheetPr>
  <dimension ref="A1:V262"/>
  <sheetViews>
    <sheetView topLeftCell="A13" zoomScale="90" zoomScaleNormal="90" zoomScaleSheetLayoutView="100" workbookViewId="0">
      <selection activeCell="G25" sqref="G24:G25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pred_rekapitulacija'!A41</f>
        <v>28.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pred_rekapitulacija'!B41</f>
        <v xml:space="preserve">INSTANT ARTIKLI  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36">
      <c r="A16" s="85" t="s">
        <v>2</v>
      </c>
      <c r="B16" s="239" t="s">
        <v>1211</v>
      </c>
      <c r="C16" s="231" t="s">
        <v>951</v>
      </c>
      <c r="D16" s="240" t="s">
        <v>158</v>
      </c>
      <c r="E16" s="115"/>
      <c r="F16" s="233">
        <v>15</v>
      </c>
      <c r="G16" s="246" t="s">
        <v>276</v>
      </c>
      <c r="H16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16" s="233" t="str">
        <f>IF(Sklop28[[#This Row],[ZAHTEVANA SHEMA KAKOVOSTI]]&lt;&gt;"",Sklop28[[#This Row],[Preračunana masa/volumen/kos na enoto kg]],"")</f>
        <v/>
      </c>
      <c r="J16" s="234"/>
      <c r="K16" s="251"/>
      <c r="L16" s="251"/>
      <c r="M16" s="235"/>
      <c r="N16" s="236"/>
      <c r="O16" s="236"/>
      <c r="P16" s="244"/>
      <c r="Q16" s="236">
        <f>+Sklop28[[#This Row],[cena/enota brez DDV v EUR]]*Sklop28[[#This Row],[Stopnja DDV (%)]]</f>
        <v>0</v>
      </c>
      <c r="R16" s="236">
        <f>+Sklop28[[#This Row],[cena/enota brez DDV v EUR]]+Sklop28[[#This Row],[Davek (EUR)]]</f>
        <v>0</v>
      </c>
      <c r="S16" s="236">
        <f>+Sklop28[[#This Row],[cena/enota brez DDV v EUR]]*Sklop28[[#This Row],[Okvirna količina]]</f>
        <v>0</v>
      </c>
      <c r="T16" s="238">
        <f>+Sklop28[[#This Row],[Končna cena/enoto mere (EUR) z DDV]]*Sklop28[[#This Row],[Okvirna količina]]</f>
        <v>0</v>
      </c>
      <c r="U16" s="255"/>
    </row>
    <row r="17" spans="1:22" s="57" customFormat="1" ht="24">
      <c r="A17" s="85" t="s">
        <v>4</v>
      </c>
      <c r="B17" s="239" t="s">
        <v>952</v>
      </c>
      <c r="C17" s="231" t="s">
        <v>953</v>
      </c>
      <c r="D17" s="240" t="s">
        <v>158</v>
      </c>
      <c r="E17" s="115"/>
      <c r="F17" s="233">
        <v>70</v>
      </c>
      <c r="G17" s="246" t="s">
        <v>276</v>
      </c>
      <c r="H17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70</v>
      </c>
      <c r="I17" s="233" t="str">
        <f>IF(Sklop28[[#This Row],[ZAHTEVANA SHEMA KAKOVOSTI]]&lt;&gt;"",Sklop28[[#This Row],[Preračunana masa/volumen/kos na enoto kg]],"")</f>
        <v/>
      </c>
      <c r="J17" s="234"/>
      <c r="K17" s="251"/>
      <c r="L17" s="251"/>
      <c r="M17" s="235"/>
      <c r="N17" s="236"/>
      <c r="O17" s="236"/>
      <c r="P17" s="244"/>
      <c r="Q17" s="236">
        <f>+Sklop28[[#This Row],[cena/enota brez DDV v EUR]]*Sklop28[[#This Row],[Stopnja DDV (%)]]</f>
        <v>0</v>
      </c>
      <c r="R17" s="236">
        <f>+Sklop28[[#This Row],[cena/enota brez DDV v EUR]]+Sklop28[[#This Row],[Davek (EUR)]]</f>
        <v>0</v>
      </c>
      <c r="S17" s="236">
        <f>+Sklop28[[#This Row],[cena/enota brez DDV v EUR]]*Sklop28[[#This Row],[Okvirna količina]]</f>
        <v>0</v>
      </c>
      <c r="T17" s="238">
        <f>+Sklop28[[#This Row],[Končna cena/enoto mere (EUR) z DDV]]*Sklop28[[#This Row],[Okvirna količina]]</f>
        <v>0</v>
      </c>
      <c r="U17" s="255"/>
    </row>
    <row r="18" spans="1:22" s="57" customFormat="1" ht="24">
      <c r="A18" s="85" t="s">
        <v>5</v>
      </c>
      <c r="B18" s="239" t="s">
        <v>954</v>
      </c>
      <c r="C18" s="231" t="s">
        <v>951</v>
      </c>
      <c r="D18" s="240" t="s">
        <v>158</v>
      </c>
      <c r="E18" s="115"/>
      <c r="F18" s="233">
        <v>70</v>
      </c>
      <c r="G18" s="246" t="s">
        <v>276</v>
      </c>
      <c r="H18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70</v>
      </c>
      <c r="I18" s="233" t="str">
        <f>IF(Sklop28[[#This Row],[ZAHTEVANA SHEMA KAKOVOSTI]]&lt;&gt;"",Sklop28[[#This Row],[Preračunana masa/volumen/kos na enoto kg]],"")</f>
        <v/>
      </c>
      <c r="J18" s="234"/>
      <c r="K18" s="251"/>
      <c r="L18" s="251"/>
      <c r="M18" s="235"/>
      <c r="N18" s="236"/>
      <c r="O18" s="236"/>
      <c r="P18" s="244"/>
      <c r="Q18" s="236">
        <f>+Sklop28[[#This Row],[cena/enota brez DDV v EUR]]*Sklop28[[#This Row],[Stopnja DDV (%)]]</f>
        <v>0</v>
      </c>
      <c r="R18" s="236">
        <f>+Sklop28[[#This Row],[cena/enota brez DDV v EUR]]+Sklop28[[#This Row],[Davek (EUR)]]</f>
        <v>0</v>
      </c>
      <c r="S18" s="236">
        <f>+Sklop28[[#This Row],[cena/enota brez DDV v EUR]]*Sklop28[[#This Row],[Okvirna količina]]</f>
        <v>0</v>
      </c>
      <c r="T18" s="238">
        <f>+Sklop28[[#This Row],[Končna cena/enoto mere (EUR) z DDV]]*Sklop28[[#This Row],[Okvirna količina]]</f>
        <v>0</v>
      </c>
      <c r="U18" s="255"/>
    </row>
    <row r="19" spans="1:22" s="57" customFormat="1" ht="36">
      <c r="A19" s="85" t="s">
        <v>6</v>
      </c>
      <c r="B19" s="239" t="s">
        <v>956</v>
      </c>
      <c r="C19" s="231">
        <v>1</v>
      </c>
      <c r="D19" s="240" t="s">
        <v>1</v>
      </c>
      <c r="E19" s="115"/>
      <c r="F19" s="233">
        <v>25</v>
      </c>
      <c r="G19" s="246" t="s">
        <v>276</v>
      </c>
      <c r="H19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19" s="233" t="str">
        <f>IF(Sklop28[[#This Row],[ZAHTEVANA SHEMA KAKOVOSTI]]&lt;&gt;"",Sklop28[[#This Row],[Preračunana masa/volumen/kos na enoto kg]],"")</f>
        <v/>
      </c>
      <c r="J19" s="234"/>
      <c r="K19" s="251"/>
      <c r="L19" s="251"/>
      <c r="M19" s="235"/>
      <c r="N19" s="236"/>
      <c r="O19" s="236"/>
      <c r="P19" s="244"/>
      <c r="Q19" s="236">
        <f>+Sklop28[[#This Row],[cena/enota brez DDV v EUR]]*Sklop28[[#This Row],[Stopnja DDV (%)]]</f>
        <v>0</v>
      </c>
      <c r="R19" s="236">
        <f>+Sklop28[[#This Row],[cena/enota brez DDV v EUR]]+Sklop28[[#This Row],[Davek (EUR)]]</f>
        <v>0</v>
      </c>
      <c r="S19" s="236">
        <f>+Sklop28[[#This Row],[cena/enota brez DDV v EUR]]*Sklop28[[#This Row],[Okvirna količina]]</f>
        <v>0</v>
      </c>
      <c r="T19" s="238">
        <f>+Sklop28[[#This Row],[Končna cena/enoto mere (EUR) z DDV]]*Sklop28[[#This Row],[Okvirna količina]]</f>
        <v>0</v>
      </c>
      <c r="U19" s="255"/>
    </row>
    <row r="20" spans="1:22" s="57" customFormat="1" ht="48">
      <c r="A20" s="85" t="s">
        <v>7</v>
      </c>
      <c r="B20" s="239" t="s">
        <v>1212</v>
      </c>
      <c r="C20" s="231">
        <v>1</v>
      </c>
      <c r="D20" s="240" t="s">
        <v>1</v>
      </c>
      <c r="E20" s="115"/>
      <c r="F20" s="233">
        <v>120</v>
      </c>
      <c r="G20" s="246" t="s">
        <v>276</v>
      </c>
      <c r="H20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120</v>
      </c>
      <c r="I20" s="233" t="str">
        <f>IF(Sklop28[[#This Row],[ZAHTEVANA SHEMA KAKOVOSTI]]&lt;&gt;"",Sklop28[[#This Row],[Preračunana masa/volumen/kos na enoto kg]],"")</f>
        <v/>
      </c>
      <c r="J20" s="234"/>
      <c r="K20" s="251"/>
      <c r="L20" s="251"/>
      <c r="M20" s="235"/>
      <c r="N20" s="236"/>
      <c r="O20" s="236"/>
      <c r="P20" s="244"/>
      <c r="Q20" s="236">
        <f>+Sklop28[[#This Row],[cena/enota brez DDV v EUR]]*Sklop28[[#This Row],[Stopnja DDV (%)]]</f>
        <v>0</v>
      </c>
      <c r="R20" s="236">
        <f>+Sklop28[[#This Row],[cena/enota brez DDV v EUR]]+Sklop28[[#This Row],[Davek (EUR)]]</f>
        <v>0</v>
      </c>
      <c r="S20" s="236">
        <f>+Sklop28[[#This Row],[cena/enota brez DDV v EUR]]*Sklop28[[#This Row],[Okvirna količina]]</f>
        <v>0</v>
      </c>
      <c r="T20" s="238">
        <f>+Sklop28[[#This Row],[Končna cena/enoto mere (EUR) z DDV]]*Sklop28[[#This Row],[Okvirna količina]]</f>
        <v>0</v>
      </c>
      <c r="U20" s="255"/>
    </row>
    <row r="21" spans="1:22" s="57" customFormat="1" ht="24">
      <c r="A21" s="85" t="s">
        <v>8</v>
      </c>
      <c r="B21" s="239" t="s">
        <v>1213</v>
      </c>
      <c r="C21" s="231">
        <v>1</v>
      </c>
      <c r="D21" s="240" t="s">
        <v>1</v>
      </c>
      <c r="E21" s="115"/>
      <c r="F21" s="233">
        <v>10</v>
      </c>
      <c r="G21" s="246" t="s">
        <v>276</v>
      </c>
      <c r="H21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1" s="233" t="str">
        <f>IF(Sklop28[[#This Row],[ZAHTEVANA SHEMA KAKOVOSTI]]&lt;&gt;"",Sklop28[[#This Row],[Preračunana masa/volumen/kos na enoto kg]],"")</f>
        <v/>
      </c>
      <c r="J21" s="234"/>
      <c r="K21" s="251"/>
      <c r="L21" s="251"/>
      <c r="M21" s="235"/>
      <c r="N21" s="236"/>
      <c r="O21" s="236"/>
      <c r="P21" s="244"/>
      <c r="Q21" s="236">
        <f>+Sklop28[[#This Row],[cena/enota brez DDV v EUR]]*Sklop28[[#This Row],[Stopnja DDV (%)]]</f>
        <v>0</v>
      </c>
      <c r="R21" s="236">
        <f>+Sklop28[[#This Row],[cena/enota brez DDV v EUR]]+Sklop28[[#This Row],[Davek (EUR)]]</f>
        <v>0</v>
      </c>
      <c r="S21" s="236">
        <f>+Sklop28[[#This Row],[cena/enota brez DDV v EUR]]*Sklop28[[#This Row],[Okvirna količina]]</f>
        <v>0</v>
      </c>
      <c r="T21" s="238">
        <f>+Sklop28[[#This Row],[Končna cena/enoto mere (EUR) z DDV]]*Sklop28[[#This Row],[Okvirna količina]]</f>
        <v>0</v>
      </c>
      <c r="U21" s="255"/>
    </row>
    <row r="22" spans="1:22" s="57" customFormat="1" ht="36">
      <c r="A22" s="85" t="s">
        <v>9</v>
      </c>
      <c r="B22" s="10" t="s">
        <v>957</v>
      </c>
      <c r="C22" s="77">
        <v>1</v>
      </c>
      <c r="D22" s="83" t="s">
        <v>1</v>
      </c>
      <c r="E22" s="115"/>
      <c r="F22" s="233">
        <v>40</v>
      </c>
      <c r="G22" s="229" t="s">
        <v>276</v>
      </c>
      <c r="H22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22" s="86" t="str">
        <f>IF(Sklop28[[#This Row],[ZAHTEVANA SHEMA KAKOVOSTI]]&lt;&gt;"",Sklop28[[#This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93">
        <f>+Sklop28[[#This Row],[cena/enota brez DDV v EUR]]*Sklop28[[#This Row],[Stopnja DDV (%)]]</f>
        <v>0</v>
      </c>
      <c r="R22" s="93">
        <f>+Sklop28[[#This Row],[cena/enota brez DDV v EUR]]+Sklop28[[#This Row],[Davek (EUR)]]</f>
        <v>0</v>
      </c>
      <c r="S22" s="93">
        <f>+Sklop28[[#This Row],[cena/enota brez DDV v EUR]]*Sklop28[[#This Row],[Okvirna količina]]</f>
        <v>0</v>
      </c>
      <c r="T22" s="93">
        <f>+Sklop28[[#This Row],[Končna cena/enoto mere (EUR) z DDV]]*Sklop28[[#This Row],[Okvirna količina]]</f>
        <v>0</v>
      </c>
      <c r="U22" s="101"/>
    </row>
    <row r="23" spans="1:22" s="57" customFormat="1" ht="24">
      <c r="A23" s="85" t="s">
        <v>10</v>
      </c>
      <c r="B23" s="78" t="s">
        <v>958</v>
      </c>
      <c r="C23" s="77" t="s">
        <v>951</v>
      </c>
      <c r="D23" s="83" t="s">
        <v>158</v>
      </c>
      <c r="E23" s="115"/>
      <c r="F23" s="233">
        <v>50</v>
      </c>
      <c r="G23" s="229" t="s">
        <v>276</v>
      </c>
      <c r="H23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3" s="86" t="str">
        <f>IF(Sklop28[[#This Row],[ZAHTEVANA SHEMA KAKOVOSTI]]&lt;&gt;"",Sklop28[[#This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93">
        <f>+Sklop28[[#This Row],[cena/enota brez DDV v EUR]]*Sklop28[[#This Row],[Stopnja DDV (%)]]</f>
        <v>0</v>
      </c>
      <c r="R23" s="93">
        <f>+Sklop28[[#This Row],[cena/enota brez DDV v EUR]]+Sklop28[[#This Row],[Davek (EUR)]]</f>
        <v>0</v>
      </c>
      <c r="S23" s="93">
        <f>+Sklop28[[#This Row],[cena/enota brez DDV v EUR]]*Sklop28[[#This Row],[Okvirna količina]]</f>
        <v>0</v>
      </c>
      <c r="T23" s="93">
        <f>+Sklop28[[#This Row],[Končna cena/enoto mere (EUR) z DDV]]*Sklop28[[#This Row],[Okvirna količina]]</f>
        <v>0</v>
      </c>
      <c r="U23" s="101"/>
    </row>
    <row r="24" spans="1:22" s="57" customFormat="1" ht="36">
      <c r="A24" s="85" t="s">
        <v>11</v>
      </c>
      <c r="B24" s="78" t="s">
        <v>959</v>
      </c>
      <c r="C24" s="77" t="s">
        <v>951</v>
      </c>
      <c r="D24" s="83" t="s">
        <v>158</v>
      </c>
      <c r="E24" s="115"/>
      <c r="F24" s="233">
        <v>15</v>
      </c>
      <c r="G24" s="229" t="s">
        <v>276</v>
      </c>
      <c r="H24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24" s="86" t="str">
        <f>IF(Sklop28[[#This Row],[ZAHTEVANA SHEMA KAKOVOSTI]]&lt;&gt;"",Sklop28[[#This Row],[Preračunana masa/volumen/kos na enoto kg]],"")</f>
        <v/>
      </c>
      <c r="J24" s="96"/>
      <c r="K24" s="92"/>
      <c r="L24" s="92"/>
      <c r="M24" s="98"/>
      <c r="N24" s="93"/>
      <c r="O24" s="93"/>
      <c r="P24" s="99"/>
      <c r="Q24" s="93">
        <f>+Sklop28[[#This Row],[cena/enota brez DDV v EUR]]*Sklop28[[#This Row],[Stopnja DDV (%)]]</f>
        <v>0</v>
      </c>
      <c r="R24" s="93">
        <f>+Sklop28[[#This Row],[cena/enota brez DDV v EUR]]+Sklop28[[#This Row],[Davek (EUR)]]</f>
        <v>0</v>
      </c>
      <c r="S24" s="93">
        <f>+Sklop28[[#This Row],[cena/enota brez DDV v EUR]]*Sklop28[[#This Row],[Okvirna količina]]</f>
        <v>0</v>
      </c>
      <c r="T24" s="93">
        <f>+Sklop28[[#This Row],[Končna cena/enoto mere (EUR) z DDV]]*Sklop28[[#This Row],[Okvirna količina]]</f>
        <v>0</v>
      </c>
      <c r="U24" s="101"/>
    </row>
    <row r="25" spans="1:22" s="57" customFormat="1" ht="36">
      <c r="A25" s="85" t="s">
        <v>12</v>
      </c>
      <c r="B25" s="10" t="s">
        <v>960</v>
      </c>
      <c r="C25" s="77" t="s">
        <v>951</v>
      </c>
      <c r="D25" s="83" t="s">
        <v>158</v>
      </c>
      <c r="E25" s="115"/>
      <c r="F25" s="233">
        <v>40</v>
      </c>
      <c r="G25" s="229" t="s">
        <v>276</v>
      </c>
      <c r="H25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25" s="86" t="str">
        <f>IF(Sklop28[[#This Row],[ZAHTEVANA SHEMA KAKOVOSTI]]&lt;&gt;"",Sklop28[[#This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93">
        <f>+Sklop28[[#This Row],[cena/enota brez DDV v EUR]]*Sklop28[[#This Row],[Stopnja DDV (%)]]</f>
        <v>0</v>
      </c>
      <c r="R25" s="93">
        <f>+Sklop28[[#This Row],[cena/enota brez DDV v EUR]]+Sklop28[[#This Row],[Davek (EUR)]]</f>
        <v>0</v>
      </c>
      <c r="S25" s="93">
        <f>+Sklop28[[#This Row],[cena/enota brez DDV v EUR]]*Sklop28[[#This Row],[Okvirna količina]]</f>
        <v>0</v>
      </c>
      <c r="T25" s="93">
        <f>+Sklop28[[#This Row],[Končna cena/enoto mere (EUR) z DDV]]*Sklop28[[#This Row],[Okvirna količina]]</f>
        <v>0</v>
      </c>
      <c r="U25" s="101"/>
    </row>
    <row r="26" spans="1:22" s="57" customFormat="1" ht="24">
      <c r="A26" s="85" t="s">
        <v>13</v>
      </c>
      <c r="B26" s="10" t="s">
        <v>961</v>
      </c>
      <c r="C26" s="77" t="s">
        <v>951</v>
      </c>
      <c r="D26" s="83" t="s">
        <v>158</v>
      </c>
      <c r="E26" s="115"/>
      <c r="F26" s="233">
        <v>40</v>
      </c>
      <c r="G26" s="229" t="s">
        <v>276</v>
      </c>
      <c r="H26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26" s="86" t="str">
        <f>IF(Sklop28[[#This Row],[ZAHTEVANA SHEMA KAKOVOSTI]]&lt;&gt;"",Sklop28[[#This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93">
        <f>+Sklop28[[#This Row],[cena/enota brez DDV v EUR]]*Sklop28[[#This Row],[Stopnja DDV (%)]]</f>
        <v>0</v>
      </c>
      <c r="R26" s="93">
        <f>+Sklop28[[#This Row],[cena/enota brez DDV v EUR]]+Sklop28[[#This Row],[Davek (EUR)]]</f>
        <v>0</v>
      </c>
      <c r="S26" s="93">
        <f>+Sklop28[[#This Row],[cena/enota brez DDV v EUR]]*Sklop28[[#This Row],[Okvirna količina]]</f>
        <v>0</v>
      </c>
      <c r="T26" s="93">
        <f>+Sklop28[[#This Row],[Končna cena/enoto mere (EUR) z DDV]]*Sklop28[[#This Row],[Okvirna količina]]</f>
        <v>0</v>
      </c>
      <c r="U26" s="101"/>
    </row>
    <row r="27" spans="1:22" s="57" customFormat="1" ht="24">
      <c r="A27" s="85" t="s">
        <v>14</v>
      </c>
      <c r="B27" s="78" t="s">
        <v>962</v>
      </c>
      <c r="C27" s="77" t="s">
        <v>1373</v>
      </c>
      <c r="D27" s="83" t="s">
        <v>158</v>
      </c>
      <c r="E27" s="115"/>
      <c r="F27" s="233">
        <v>40</v>
      </c>
      <c r="G27" s="229" t="s">
        <v>276</v>
      </c>
      <c r="H27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27" s="86" t="str">
        <f>IF(Sklop28[[#This Row],[ZAHTEVANA SHEMA KAKOVOSTI]]&lt;&gt;"",Sklop28[[#This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+Sklop28[[#This Row],[cena/enota brez DDV v EUR]]*Sklop28[[#This Row],[Stopnja DDV (%)]]</f>
        <v>0</v>
      </c>
      <c r="R27" s="93">
        <f>+Sklop28[[#This Row],[cena/enota brez DDV v EUR]]+Sklop28[[#This Row],[Davek (EUR)]]</f>
        <v>0</v>
      </c>
      <c r="S27" s="93">
        <f>+Sklop28[[#This Row],[cena/enota brez DDV v EUR]]*Sklop28[[#This Row],[Okvirna količina]]</f>
        <v>0</v>
      </c>
      <c r="T27" s="93">
        <f>+Sklop28[[#This Row],[Končna cena/enoto mere (EUR) z DDV]]*Sklop28[[#This Row],[Okvirna količina]]</f>
        <v>0</v>
      </c>
      <c r="U27" s="101"/>
    </row>
    <row r="28" spans="1:22" s="57" customFormat="1" ht="12">
      <c r="A28" s="85" t="s">
        <v>15</v>
      </c>
      <c r="B28" s="239" t="s">
        <v>963</v>
      </c>
      <c r="C28" s="231" t="s">
        <v>955</v>
      </c>
      <c r="D28" s="240" t="s">
        <v>158</v>
      </c>
      <c r="E28" s="115"/>
      <c r="F28" s="233">
        <v>15</v>
      </c>
      <c r="G28" s="246" t="s">
        <v>276</v>
      </c>
      <c r="H28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28" s="233" t="str">
        <f>IF(Sklop28[[#This Row],[ZAHTEVANA SHEMA KAKOVOSTI]]&lt;&gt;"",Sklop28[[#This Row],[Preračunana masa/volumen/kos na enoto kg]],"")</f>
        <v/>
      </c>
      <c r="J28" s="234"/>
      <c r="K28" s="251"/>
      <c r="L28" s="251"/>
      <c r="M28" s="235"/>
      <c r="N28" s="236"/>
      <c r="O28" s="236"/>
      <c r="P28" s="244"/>
      <c r="Q28" s="236">
        <f>+Sklop28[[#This Row],[cena/enota brez DDV v EUR]]*Sklop28[[#This Row],[Stopnja DDV (%)]]</f>
        <v>0</v>
      </c>
      <c r="R28" s="236">
        <f>+Sklop28[[#This Row],[cena/enota brez DDV v EUR]]+Sklop28[[#This Row],[Davek (EUR)]]</f>
        <v>0</v>
      </c>
      <c r="S28" s="236">
        <f>+Sklop28[[#This Row],[cena/enota brez DDV v EUR]]*Sklop28[[#This Row],[Okvirna količina]]</f>
        <v>0</v>
      </c>
      <c r="T28" s="238">
        <f>+Sklop28[[#This Row],[Končna cena/enoto mere (EUR) z DDV]]*Sklop28[[#This Row],[Okvirna količina]]</f>
        <v>0</v>
      </c>
      <c r="U28" s="255"/>
    </row>
    <row r="29" spans="1:22" s="57" customFormat="1" ht="24">
      <c r="A29" s="85" t="s">
        <v>16</v>
      </c>
      <c r="B29" s="239" t="s">
        <v>964</v>
      </c>
      <c r="C29" s="231" t="s">
        <v>955</v>
      </c>
      <c r="D29" s="240" t="s">
        <v>158</v>
      </c>
      <c r="E29" s="115"/>
      <c r="F29" s="233">
        <v>15</v>
      </c>
      <c r="G29" s="246" t="s">
        <v>276</v>
      </c>
      <c r="H29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29" s="233" t="str">
        <f>IF(Sklop28[[#This Row],[ZAHTEVANA SHEMA KAKOVOSTI]]&lt;&gt;"",Sklop28[[#This Row],[Preračunana masa/volumen/kos na enoto kg]],"")</f>
        <v/>
      </c>
      <c r="J29" s="234"/>
      <c r="K29" s="251"/>
      <c r="L29" s="251"/>
      <c r="M29" s="235"/>
      <c r="N29" s="236"/>
      <c r="O29" s="236"/>
      <c r="P29" s="244"/>
      <c r="Q29" s="236">
        <f>+Sklop28[[#This Row],[cena/enota brez DDV v EUR]]*Sklop28[[#This Row],[Stopnja DDV (%)]]</f>
        <v>0</v>
      </c>
      <c r="R29" s="236">
        <f>+Sklop28[[#This Row],[cena/enota brez DDV v EUR]]+Sklop28[[#This Row],[Davek (EUR)]]</f>
        <v>0</v>
      </c>
      <c r="S29" s="236">
        <f>+Sklop28[[#This Row],[cena/enota brez DDV v EUR]]*Sklop28[[#This Row],[Okvirna količina]]</f>
        <v>0</v>
      </c>
      <c r="T29" s="238">
        <f>+Sklop28[[#This Row],[Končna cena/enoto mere (EUR) z DDV]]*Sklop28[[#This Row],[Okvirna količina]]</f>
        <v>0</v>
      </c>
      <c r="U29" s="255"/>
    </row>
    <row r="30" spans="1:22" s="20" customFormat="1">
      <c r="A30" s="335" t="s">
        <v>182</v>
      </c>
      <c r="B30" s="336"/>
      <c r="C30" s="337"/>
      <c r="D30" s="337"/>
      <c r="E30" s="338"/>
      <c r="F30" s="339">
        <f>SUBTOTAL(109,Sklop28[Okvirna količina])</f>
        <v>565</v>
      </c>
      <c r="G30" s="340"/>
      <c r="H30" s="341">
        <f>SUBTOTAL(109,Sklop28[Preračunana masa/volumen/kos na enoto kg])</f>
        <v>565</v>
      </c>
      <c r="I30" s="341">
        <f>SUBTOTAL(109,Sklop28[Živila iz shem kakovosti (kg)])</f>
        <v>0</v>
      </c>
      <c r="J30" s="342"/>
      <c r="K30" s="353"/>
      <c r="L30" s="353"/>
      <c r="M30" s="344"/>
      <c r="N30" s="345"/>
      <c r="O30" s="345"/>
      <c r="P30" s="345"/>
      <c r="Q30" s="346"/>
      <c r="R30" s="342"/>
      <c r="S30" s="346">
        <f>SUBTOTAL(109,Sklop28[Vrednost za okvirno količino (EUR) brez DDV])</f>
        <v>0</v>
      </c>
      <c r="T30" s="346">
        <f>SUBTOTAL(109,Sklop28[Vrednost za okvirno količino (EUR) z DDV])</f>
        <v>0</v>
      </c>
      <c r="U30" s="347">
        <f>SUBTOTAL(103,Sklop28[Shema kakovosti
(nacionalne, evropske)
])</f>
        <v>0</v>
      </c>
      <c r="V30" s="13"/>
    </row>
    <row r="31" spans="1:22" s="227" customFormat="1">
      <c r="A31" s="193"/>
      <c r="B31" s="194"/>
      <c r="C31" s="195"/>
      <c r="D31" s="195"/>
      <c r="E31" s="196"/>
      <c r="F31" s="200"/>
      <c r="G31" s="198"/>
      <c r="H31" s="199"/>
      <c r="I31" s="199"/>
      <c r="J31" s="200"/>
      <c r="K31" s="201"/>
      <c r="L31" s="201"/>
      <c r="M31" s="202"/>
      <c r="N31" s="203"/>
      <c r="O31" s="203"/>
      <c r="P31" s="203"/>
      <c r="Q31" s="204"/>
      <c r="R31" s="200"/>
      <c r="S31" s="204"/>
      <c r="T31" s="204"/>
      <c r="U31" s="205"/>
      <c r="V31" s="206"/>
    </row>
    <row r="32" spans="1:22" s="20" customFormat="1">
      <c r="A32" s="50" t="s">
        <v>178</v>
      </c>
      <c r="B32" s="18"/>
      <c r="C32" s="30"/>
      <c r="D32" s="30"/>
      <c r="E32" s="109"/>
      <c r="F32" s="110"/>
      <c r="G32" s="110"/>
      <c r="L32" s="13"/>
      <c r="M32" s="13"/>
      <c r="N32" s="13"/>
      <c r="O32" s="13"/>
      <c r="P32" s="13"/>
      <c r="Q32" s="50"/>
      <c r="R32" s="50"/>
      <c r="S32" s="50"/>
      <c r="T32" s="50"/>
      <c r="U32" s="70"/>
      <c r="V32" s="13"/>
    </row>
    <row r="33" spans="1:22" s="20" customFormat="1">
      <c r="A33" s="13" t="s">
        <v>180</v>
      </c>
      <c r="B33" s="18"/>
      <c r="C33" s="30"/>
      <c r="D33" s="30"/>
      <c r="E33" s="109"/>
      <c r="F33" s="110"/>
      <c r="G33" s="110"/>
      <c r="L33" s="13"/>
      <c r="M33" s="13"/>
      <c r="N33" s="13"/>
      <c r="O33" s="13"/>
      <c r="P33" s="13"/>
      <c r="Q33" s="13"/>
      <c r="R33" s="13"/>
      <c r="S33" s="13"/>
      <c r="T33" s="13"/>
      <c r="U33" s="70"/>
      <c r="V33" s="13"/>
    </row>
    <row r="34" spans="1:22" s="20" customFormat="1">
      <c r="A34" s="104" t="s">
        <v>265</v>
      </c>
      <c r="B34" s="19"/>
      <c r="C34" s="29"/>
      <c r="D34" s="29"/>
      <c r="E34" s="107"/>
      <c r="F34" s="70"/>
      <c r="G34" s="70"/>
      <c r="H34" s="31"/>
      <c r="I34" s="31"/>
      <c r="J34" s="31"/>
      <c r="K34" s="31"/>
      <c r="L34" s="56"/>
      <c r="M34" s="56"/>
      <c r="N34" s="31"/>
      <c r="O34" s="31"/>
      <c r="P34" s="31"/>
      <c r="Q34" s="31"/>
      <c r="R34" s="31"/>
      <c r="S34" s="13"/>
      <c r="T34" s="13"/>
      <c r="U34" s="70"/>
      <c r="V34" s="13"/>
    </row>
    <row r="35" spans="1:22" s="20" customFormat="1">
      <c r="A35" s="691" t="s">
        <v>254</v>
      </c>
      <c r="B35" s="691"/>
      <c r="C35" s="691"/>
      <c r="D35" s="691"/>
      <c r="E35" s="691"/>
      <c r="F35" s="691"/>
      <c r="G35" s="691"/>
      <c r="H35" s="691"/>
      <c r="I35" s="691"/>
      <c r="J35" s="691"/>
      <c r="K35" s="691"/>
      <c r="L35" s="691"/>
      <c r="M35" s="56"/>
      <c r="N35" s="31"/>
      <c r="O35" s="31"/>
      <c r="P35" s="31"/>
      <c r="Q35" s="31"/>
      <c r="R35" s="31"/>
      <c r="S35" s="13"/>
      <c r="T35" s="13"/>
      <c r="U35" s="70"/>
      <c r="V35" s="13"/>
    </row>
    <row r="36" spans="1:22" s="20" customFormat="1">
      <c r="A36" s="669" t="s">
        <v>263</v>
      </c>
      <c r="B36" s="669"/>
      <c r="C36" s="669"/>
      <c r="D36" s="669"/>
      <c r="E36" s="669"/>
      <c r="F36" s="669"/>
      <c r="G36" s="669"/>
      <c r="H36" s="669"/>
      <c r="I36" s="669"/>
      <c r="J36" s="669"/>
      <c r="K36" s="669"/>
      <c r="L36" s="669"/>
      <c r="M36" s="13"/>
      <c r="N36" s="31"/>
      <c r="O36" s="31"/>
      <c r="P36" s="31"/>
      <c r="Q36" s="31"/>
      <c r="R36" s="31"/>
      <c r="S36" s="13"/>
      <c r="T36" s="13"/>
      <c r="U36" s="70"/>
      <c r="V36" s="13"/>
    </row>
    <row r="37" spans="1:22" s="20" customForma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13"/>
      <c r="N37" s="31"/>
      <c r="O37" s="31"/>
      <c r="P37" s="31"/>
      <c r="Q37" s="31"/>
      <c r="R37" s="31"/>
      <c r="S37" s="13"/>
      <c r="T37" s="13"/>
      <c r="U37" s="70"/>
      <c r="V37" s="13"/>
    </row>
    <row r="38" spans="1:22" s="20" customFormat="1">
      <c r="A38" s="104" t="s">
        <v>66</v>
      </c>
      <c r="B38" s="19"/>
      <c r="C38" s="29"/>
      <c r="D38" s="29"/>
      <c r="E38" s="107"/>
      <c r="F38" s="70"/>
      <c r="G38" s="70" t="s">
        <v>67</v>
      </c>
      <c r="H38" s="31"/>
      <c r="I38" s="31"/>
      <c r="J38" s="31"/>
      <c r="K38" s="31"/>
      <c r="L38" s="56"/>
      <c r="M38" s="56"/>
      <c r="N38" s="31"/>
      <c r="O38" s="31"/>
      <c r="P38" s="31"/>
      <c r="Q38" s="31" t="s">
        <v>68</v>
      </c>
      <c r="R38" s="31"/>
      <c r="S38" s="13"/>
      <c r="T38" s="13"/>
      <c r="U38" s="70"/>
      <c r="V38" s="13"/>
    </row>
    <row r="39" spans="1:22" s="20" customFormat="1" ht="15">
      <c r="A39" s="7"/>
      <c r="B39" s="5"/>
      <c r="C39" s="28"/>
      <c r="D39" s="28"/>
      <c r="E39" s="27"/>
      <c r="F39" s="8"/>
      <c r="G39" s="110"/>
      <c r="H39" s="9"/>
      <c r="I39" s="9"/>
      <c r="J39" s="9"/>
      <c r="K39" s="9"/>
      <c r="L39" s="22"/>
      <c r="M39" s="22"/>
      <c r="N39" s="9"/>
      <c r="O39" s="9"/>
      <c r="P39" s="9"/>
      <c r="Q39" s="9"/>
      <c r="R39" s="9"/>
      <c r="S39" s="4"/>
      <c r="T39" s="4"/>
      <c r="U39" s="8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>
      <c r="B237" s="18"/>
      <c r="C237" s="30"/>
      <c r="D237" s="30"/>
      <c r="E237" s="109"/>
    </row>
    <row r="238" spans="1:22">
      <c r="B238" s="18"/>
      <c r="C238" s="30"/>
      <c r="D238" s="30"/>
      <c r="E238" s="109"/>
    </row>
    <row r="239" spans="1:22">
      <c r="B239" s="18"/>
      <c r="C239" s="30"/>
      <c r="D239" s="30"/>
      <c r="E239" s="109"/>
    </row>
    <row r="240" spans="1:22">
      <c r="B240" s="18"/>
      <c r="C240" s="30"/>
      <c r="D240" s="30"/>
      <c r="E240" s="109"/>
    </row>
    <row r="241" spans="2:5">
      <c r="B241" s="18"/>
      <c r="C241" s="30"/>
      <c r="D241" s="30"/>
      <c r="E241" s="109"/>
    </row>
    <row r="242" spans="2:5">
      <c r="B242" s="18"/>
      <c r="C242" s="30"/>
      <c r="D242" s="30"/>
      <c r="E242" s="109"/>
    </row>
    <row r="243" spans="2:5">
      <c r="B243" s="18"/>
      <c r="C243" s="30"/>
      <c r="D243" s="30"/>
      <c r="E243" s="109"/>
    </row>
    <row r="244" spans="2:5">
      <c r="B244" s="18"/>
      <c r="C244" s="30"/>
      <c r="D244" s="30"/>
      <c r="E244" s="109"/>
    </row>
    <row r="245" spans="2:5">
      <c r="B245" s="18"/>
      <c r="C245" s="30"/>
      <c r="D245" s="30"/>
      <c r="E245" s="109"/>
    </row>
    <row r="246" spans="2:5">
      <c r="B246" s="18"/>
      <c r="C246" s="30"/>
      <c r="D246" s="30"/>
      <c r="E246" s="109"/>
    </row>
    <row r="247" spans="2:5">
      <c r="B247" s="18"/>
      <c r="C247" s="30"/>
      <c r="D247" s="30"/>
      <c r="E247" s="109"/>
    </row>
    <row r="248" spans="2:5">
      <c r="B248" s="18"/>
      <c r="C248" s="30"/>
      <c r="D248" s="30"/>
      <c r="E248" s="109"/>
    </row>
    <row r="249" spans="2:5">
      <c r="B249" s="18"/>
      <c r="C249" s="30"/>
      <c r="D249" s="30"/>
      <c r="E249" s="109"/>
    </row>
    <row r="250" spans="2:5">
      <c r="B250" s="18"/>
      <c r="C250" s="30"/>
      <c r="D250" s="30"/>
      <c r="E250" s="109"/>
    </row>
    <row r="251" spans="2:5">
      <c r="B251" s="18"/>
      <c r="C251" s="30"/>
      <c r="D251" s="30"/>
      <c r="E251" s="109"/>
    </row>
    <row r="252" spans="2:5">
      <c r="B252" s="18"/>
      <c r="C252" s="30"/>
      <c r="D252" s="30"/>
      <c r="E252" s="109"/>
    </row>
    <row r="253" spans="2:5">
      <c r="B253" s="18"/>
      <c r="C253" s="30"/>
      <c r="D253" s="30"/>
      <c r="E253" s="109"/>
    </row>
    <row r="254" spans="2:5">
      <c r="B254" s="18"/>
      <c r="C254" s="30"/>
      <c r="D254" s="30"/>
      <c r="E254" s="109"/>
    </row>
    <row r="255" spans="2:5">
      <c r="B255" s="18"/>
      <c r="C255" s="30"/>
      <c r="D255" s="30"/>
      <c r="E255" s="109"/>
    </row>
    <row r="256" spans="2:5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</sheetData>
  <sheetProtection insertRows="0" deleteRows="0"/>
  <protectedRanges>
    <protectedRange sqref="J38:P1048576 M35:P37 U1:U1048576 J1:P14 J16:P34 J15:K15 M15:P15" name="Obseg1"/>
    <protectedRange sqref="J35:L35" name="Obseg1_2"/>
    <protectedRange sqref="J36:L37" name="Obseg1_1"/>
    <protectedRange sqref="L15" name="Obseg1_2_1"/>
  </protectedRanges>
  <mergeCells count="9">
    <mergeCell ref="B13:K13"/>
    <mergeCell ref="A35:L35"/>
    <mergeCell ref="A36:L36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:B29 B24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E8FAA-6948-43DB-8D27-B19704728CB7}">
  <sheetPr>
    <pageSetUpPr fitToPage="1"/>
  </sheetPr>
  <dimension ref="A1:V391"/>
  <sheetViews>
    <sheetView topLeftCell="A70" zoomScale="90" zoomScaleNormal="90" zoomScaleSheetLayoutView="100" workbookViewId="0">
      <selection activeCell="K98" sqref="K98"/>
    </sheetView>
  </sheetViews>
  <sheetFormatPr defaultColWidth="8.85546875" defaultRowHeight="12.75"/>
  <cols>
    <col min="1" max="1" width="5.28515625" style="13" customWidth="1"/>
    <col min="2" max="2" width="49.1406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pred_rekapitulacija'!A42</f>
        <v>29.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pred_rekapitulacija'!B42</f>
        <v>OSTALO PREHRAMBENO BLAGO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239" t="s">
        <v>966</v>
      </c>
      <c r="C16" s="231" t="s">
        <v>1301</v>
      </c>
      <c r="D16" s="240" t="s">
        <v>158</v>
      </c>
      <c r="E16" s="115"/>
      <c r="F16" s="233">
        <v>10</v>
      </c>
      <c r="G16" s="246" t="s">
        <v>276</v>
      </c>
      <c r="H1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6" s="233" t="str">
        <f>IF(Sklop29[[#This Row],[ZAHTEVANA SHEMA KAKOVOSTI]]&lt;&gt;"",Sklop29[[#This Row],[Preračunana masa/volumen/kos na enoto kg]],"")</f>
        <v/>
      </c>
      <c r="J16" s="234"/>
      <c r="K16" s="251"/>
      <c r="L16" s="251"/>
      <c r="M16" s="235"/>
      <c r="N16" s="236"/>
      <c r="O16" s="236"/>
      <c r="P16" s="244"/>
      <c r="Q16" s="236">
        <f>+Sklop29[[#This Row],[cena/enota brez DDV v EUR]]*Sklop29[[#This Row],[Stopnja DDV (%)]]</f>
        <v>0</v>
      </c>
      <c r="R16" s="236">
        <f>+Sklop29[[#This Row],[cena/enota brez DDV v EUR]]+Sklop29[[#This Row],[Davek (EUR)]]</f>
        <v>0</v>
      </c>
      <c r="S16" s="236">
        <f>+Sklop29[[#This Row],[cena/enota brez DDV v EUR]]*Sklop29[[#This Row],[Okvirna količina]]</f>
        <v>0</v>
      </c>
      <c r="T16" s="238">
        <f>+Sklop29[[#This Row],[Končna cena/enoto mere (EUR) z DDV]]*Sklop29[[#This Row],[Okvirna količina]]</f>
        <v>0</v>
      </c>
      <c r="U16" s="255"/>
    </row>
    <row r="17" spans="1:21" s="57" customFormat="1" ht="24">
      <c r="A17" s="85" t="s">
        <v>4</v>
      </c>
      <c r="B17" s="270" t="s">
        <v>1302</v>
      </c>
      <c r="C17" s="231" t="s">
        <v>1301</v>
      </c>
      <c r="D17" s="240" t="s">
        <v>158</v>
      </c>
      <c r="E17" s="115"/>
      <c r="F17" s="233">
        <v>10</v>
      </c>
      <c r="G17" s="246" t="s">
        <v>276</v>
      </c>
      <c r="H1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7" s="233" t="str">
        <f>IF(Sklop29[[#This Row],[ZAHTEVANA SHEMA KAKOVOSTI]]&lt;&gt;"",Sklop29[[#This Row],[Preračunana masa/volumen/kos na enoto kg]],"")</f>
        <v/>
      </c>
      <c r="J17" s="234"/>
      <c r="K17" s="251"/>
      <c r="L17" s="251"/>
      <c r="M17" s="235"/>
      <c r="N17" s="236"/>
      <c r="O17" s="236"/>
      <c r="P17" s="244"/>
      <c r="Q17" s="236">
        <f>+Sklop29[[#This Row],[cena/enota brez DDV v EUR]]*Sklop29[[#This Row],[Stopnja DDV (%)]]</f>
        <v>0</v>
      </c>
      <c r="R17" s="236">
        <f>+Sklop29[[#This Row],[cena/enota brez DDV v EUR]]+Sklop29[[#This Row],[Davek (EUR)]]</f>
        <v>0</v>
      </c>
      <c r="S17" s="236">
        <f>+Sklop29[[#This Row],[cena/enota brez DDV v EUR]]*Sklop29[[#This Row],[Okvirna količina]]</f>
        <v>0</v>
      </c>
      <c r="T17" s="238">
        <f>+Sklop29[[#This Row],[Končna cena/enoto mere (EUR) z DDV]]*Sklop29[[#This Row],[Okvirna količina]]</f>
        <v>0</v>
      </c>
      <c r="U17" s="255"/>
    </row>
    <row r="18" spans="1:21" s="57" customFormat="1" ht="12">
      <c r="A18" s="85" t="s">
        <v>5</v>
      </c>
      <c r="B18" s="270" t="s">
        <v>967</v>
      </c>
      <c r="C18" s="231" t="s">
        <v>1301</v>
      </c>
      <c r="D18" s="240" t="s">
        <v>158</v>
      </c>
      <c r="E18" s="115"/>
      <c r="F18" s="233">
        <v>15</v>
      </c>
      <c r="G18" s="246" t="s">
        <v>276</v>
      </c>
      <c r="H1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8" s="233" t="str">
        <f>IF(Sklop29[[#This Row],[ZAHTEVANA SHEMA KAKOVOSTI]]&lt;&gt;"",Sklop29[[#This Row],[Preračunana masa/volumen/kos na enoto kg]],"")</f>
        <v/>
      </c>
      <c r="J18" s="234"/>
      <c r="K18" s="251"/>
      <c r="L18" s="251"/>
      <c r="M18" s="235"/>
      <c r="N18" s="236"/>
      <c r="O18" s="236"/>
      <c r="P18" s="244"/>
      <c r="Q18" s="236">
        <f>+Sklop29[[#This Row],[cena/enota brez DDV v EUR]]*Sklop29[[#This Row],[Stopnja DDV (%)]]</f>
        <v>0</v>
      </c>
      <c r="R18" s="236">
        <f>+Sklop29[[#This Row],[cena/enota brez DDV v EUR]]+Sklop29[[#This Row],[Davek (EUR)]]</f>
        <v>0</v>
      </c>
      <c r="S18" s="236">
        <f>+Sklop29[[#This Row],[cena/enota brez DDV v EUR]]*Sklop29[[#This Row],[Okvirna količina]]</f>
        <v>0</v>
      </c>
      <c r="T18" s="238">
        <f>+Sklop29[[#This Row],[Končna cena/enoto mere (EUR) z DDV]]*Sklop29[[#This Row],[Okvirna količina]]</f>
        <v>0</v>
      </c>
      <c r="U18" s="255"/>
    </row>
    <row r="19" spans="1:21" s="57" customFormat="1" ht="12">
      <c r="A19" s="85" t="s">
        <v>6</v>
      </c>
      <c r="B19" s="270" t="s">
        <v>969</v>
      </c>
      <c r="C19" s="231" t="s">
        <v>970</v>
      </c>
      <c r="D19" s="240" t="s">
        <v>158</v>
      </c>
      <c r="E19" s="115"/>
      <c r="F19" s="233">
        <v>10</v>
      </c>
      <c r="G19" s="246" t="s">
        <v>276</v>
      </c>
      <c r="H1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9" s="233" t="str">
        <f>IF(Sklop29[[#This Row],[ZAHTEVANA SHEMA KAKOVOSTI]]&lt;&gt;"",Sklop29[[#This Row],[Preračunana masa/volumen/kos na enoto kg]],"")</f>
        <v/>
      </c>
      <c r="J19" s="234"/>
      <c r="K19" s="251"/>
      <c r="L19" s="251"/>
      <c r="M19" s="235"/>
      <c r="N19" s="236"/>
      <c r="O19" s="236"/>
      <c r="P19" s="244"/>
      <c r="Q19" s="236">
        <f>+Sklop29[[#This Row],[cena/enota brez DDV v EUR]]*Sklop29[[#This Row],[Stopnja DDV (%)]]</f>
        <v>0</v>
      </c>
      <c r="R19" s="236">
        <f>+Sklop29[[#This Row],[cena/enota brez DDV v EUR]]+Sklop29[[#This Row],[Davek (EUR)]]</f>
        <v>0</v>
      </c>
      <c r="S19" s="236">
        <f>+Sklop29[[#This Row],[cena/enota brez DDV v EUR]]*Sklop29[[#This Row],[Okvirna količina]]</f>
        <v>0</v>
      </c>
      <c r="T19" s="238">
        <f>+Sklop29[[#This Row],[Končna cena/enoto mere (EUR) z DDV]]*Sklop29[[#This Row],[Okvirna količina]]</f>
        <v>0</v>
      </c>
      <c r="U19" s="255"/>
    </row>
    <row r="20" spans="1:21" s="57" customFormat="1" ht="12">
      <c r="A20" s="85" t="s">
        <v>7</v>
      </c>
      <c r="B20" s="270" t="s">
        <v>971</v>
      </c>
      <c r="C20" s="231" t="s">
        <v>972</v>
      </c>
      <c r="D20" s="240" t="s">
        <v>158</v>
      </c>
      <c r="E20" s="115"/>
      <c r="F20" s="233">
        <v>10</v>
      </c>
      <c r="G20" s="246" t="s">
        <v>276</v>
      </c>
      <c r="H2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0" s="233" t="str">
        <f>IF(Sklop29[[#This Row],[ZAHTEVANA SHEMA KAKOVOSTI]]&lt;&gt;"",Sklop29[[#This Row],[Preračunana masa/volumen/kos na enoto kg]],"")</f>
        <v/>
      </c>
      <c r="J20" s="234"/>
      <c r="K20" s="251"/>
      <c r="L20" s="251"/>
      <c r="M20" s="235"/>
      <c r="N20" s="236"/>
      <c r="O20" s="236"/>
      <c r="P20" s="244"/>
      <c r="Q20" s="236">
        <f>+Sklop29[[#This Row],[cena/enota brez DDV v EUR]]*Sklop29[[#This Row],[Stopnja DDV (%)]]</f>
        <v>0</v>
      </c>
      <c r="R20" s="236">
        <f>+Sklop29[[#This Row],[cena/enota brez DDV v EUR]]+Sklop29[[#This Row],[Davek (EUR)]]</f>
        <v>0</v>
      </c>
      <c r="S20" s="236">
        <f>+Sklop29[[#This Row],[cena/enota brez DDV v EUR]]*Sklop29[[#This Row],[Okvirna količina]]</f>
        <v>0</v>
      </c>
      <c r="T20" s="238">
        <f>+Sklop29[[#This Row],[Končna cena/enoto mere (EUR) z DDV]]*Sklop29[[#This Row],[Okvirna količina]]</f>
        <v>0</v>
      </c>
      <c r="U20" s="255"/>
    </row>
    <row r="21" spans="1:21" s="57" customFormat="1" ht="12">
      <c r="A21" s="85" t="s">
        <v>8</v>
      </c>
      <c r="B21" s="270" t="s">
        <v>973</v>
      </c>
      <c r="C21" s="231" t="s">
        <v>974</v>
      </c>
      <c r="D21" s="240" t="s">
        <v>158</v>
      </c>
      <c r="E21" s="115"/>
      <c r="F21" s="233">
        <v>30</v>
      </c>
      <c r="G21" s="246" t="s">
        <v>276</v>
      </c>
      <c r="H2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1" s="233" t="str">
        <f>IF(Sklop29[[#This Row],[ZAHTEVANA SHEMA KAKOVOSTI]]&lt;&gt;"",Sklop29[[#This Row],[Preračunana masa/volumen/kos na enoto kg]],"")</f>
        <v/>
      </c>
      <c r="J21" s="234"/>
      <c r="K21" s="251"/>
      <c r="L21" s="251"/>
      <c r="M21" s="235"/>
      <c r="N21" s="236"/>
      <c r="O21" s="236"/>
      <c r="P21" s="244"/>
      <c r="Q21" s="236">
        <f>+Sklop29[[#This Row],[cena/enota brez DDV v EUR]]*Sklop29[[#This Row],[Stopnja DDV (%)]]</f>
        <v>0</v>
      </c>
      <c r="R21" s="236">
        <f>+Sklop29[[#This Row],[cena/enota brez DDV v EUR]]+Sklop29[[#This Row],[Davek (EUR)]]</f>
        <v>0</v>
      </c>
      <c r="S21" s="236">
        <f>+Sklop29[[#This Row],[cena/enota brez DDV v EUR]]*Sklop29[[#This Row],[Okvirna količina]]</f>
        <v>0</v>
      </c>
      <c r="T21" s="238">
        <f>+Sklop29[[#This Row],[Končna cena/enoto mere (EUR) z DDV]]*Sklop29[[#This Row],[Okvirna količina]]</f>
        <v>0</v>
      </c>
      <c r="U21" s="255"/>
    </row>
    <row r="22" spans="1:21" s="57" customFormat="1" ht="12">
      <c r="A22" s="85" t="s">
        <v>9</v>
      </c>
      <c r="B22" s="270" t="s">
        <v>975</v>
      </c>
      <c r="C22" s="231">
        <v>1</v>
      </c>
      <c r="D22" s="240" t="s">
        <v>1</v>
      </c>
      <c r="E22" s="115"/>
      <c r="F22" s="233">
        <v>46</v>
      </c>
      <c r="G22" s="246" t="s">
        <v>276</v>
      </c>
      <c r="H2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46</v>
      </c>
      <c r="I22" s="233" t="str">
        <f>IF(Sklop29[[#This Row],[ZAHTEVANA SHEMA KAKOVOSTI]]&lt;&gt;"",Sklop29[[#This Row],[Preračunana masa/volumen/kos na enoto kg]],"")</f>
        <v/>
      </c>
      <c r="J22" s="234"/>
      <c r="K22" s="251"/>
      <c r="L22" s="251"/>
      <c r="M22" s="235"/>
      <c r="N22" s="236"/>
      <c r="O22" s="236"/>
      <c r="P22" s="244"/>
      <c r="Q22" s="236">
        <f>+Sklop29[[#This Row],[cena/enota brez DDV v EUR]]*Sklop29[[#This Row],[Stopnja DDV (%)]]</f>
        <v>0</v>
      </c>
      <c r="R22" s="236">
        <f>+Sklop29[[#This Row],[cena/enota brez DDV v EUR]]+Sklop29[[#This Row],[Davek (EUR)]]</f>
        <v>0</v>
      </c>
      <c r="S22" s="236">
        <f>+Sklop29[[#This Row],[cena/enota brez DDV v EUR]]*Sklop29[[#This Row],[Okvirna količina]]</f>
        <v>0</v>
      </c>
      <c r="T22" s="238">
        <f>+Sklop29[[#This Row],[Končna cena/enoto mere (EUR) z DDV]]*Sklop29[[#This Row],[Okvirna količina]]</f>
        <v>0</v>
      </c>
      <c r="U22" s="255"/>
    </row>
    <row r="23" spans="1:21" s="57" customFormat="1" ht="12">
      <c r="A23" s="85" t="s">
        <v>10</v>
      </c>
      <c r="B23" s="270" t="s">
        <v>1303</v>
      </c>
      <c r="C23" s="231" t="s">
        <v>234</v>
      </c>
      <c r="D23" s="240" t="s">
        <v>158</v>
      </c>
      <c r="E23" s="115"/>
      <c r="F23" s="233">
        <v>20</v>
      </c>
      <c r="G23" s="246" t="s">
        <v>276</v>
      </c>
      <c r="H2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23" s="233" t="str">
        <f>IF(Sklop29[[#This Row],[ZAHTEVANA SHEMA KAKOVOSTI]]&lt;&gt;"",Sklop29[[#This Row],[Preračunana masa/volumen/kos na enoto kg]],"")</f>
        <v/>
      </c>
      <c r="J23" s="234"/>
      <c r="K23" s="251"/>
      <c r="L23" s="251"/>
      <c r="M23" s="235"/>
      <c r="N23" s="236"/>
      <c r="O23" s="236"/>
      <c r="P23" s="244"/>
      <c r="Q23" s="236">
        <f>+Sklop29[[#This Row],[cena/enota brez DDV v EUR]]*Sklop29[[#This Row],[Stopnja DDV (%)]]</f>
        <v>0</v>
      </c>
      <c r="R23" s="236">
        <f>+Sklop29[[#This Row],[cena/enota brez DDV v EUR]]+Sklop29[[#This Row],[Davek (EUR)]]</f>
        <v>0</v>
      </c>
      <c r="S23" s="236">
        <f>+Sklop29[[#This Row],[cena/enota brez DDV v EUR]]*Sklop29[[#This Row],[Okvirna količina]]</f>
        <v>0</v>
      </c>
      <c r="T23" s="238">
        <f>+Sklop29[[#This Row],[Končna cena/enoto mere (EUR) z DDV]]*Sklop29[[#This Row],[Okvirna količina]]</f>
        <v>0</v>
      </c>
      <c r="U23" s="255"/>
    </row>
    <row r="24" spans="1:21" s="57" customFormat="1" ht="24">
      <c r="A24" s="85" t="s">
        <v>11</v>
      </c>
      <c r="B24" s="270" t="s">
        <v>1305</v>
      </c>
      <c r="C24" s="231" t="s">
        <v>1304</v>
      </c>
      <c r="D24" s="240" t="s">
        <v>158</v>
      </c>
      <c r="E24" s="115"/>
      <c r="F24" s="233">
        <v>5</v>
      </c>
      <c r="G24" s="246" t="s">
        <v>276</v>
      </c>
      <c r="H2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24" s="233" t="str">
        <f>IF(Sklop29[[#This Row],[ZAHTEVANA SHEMA KAKOVOSTI]]&lt;&gt;"",Sklop29[[#This Row],[Preračunana masa/volumen/kos na enoto kg]],"")</f>
        <v/>
      </c>
      <c r="J24" s="234"/>
      <c r="K24" s="251"/>
      <c r="L24" s="251"/>
      <c r="M24" s="235"/>
      <c r="N24" s="236"/>
      <c r="O24" s="236"/>
      <c r="P24" s="244"/>
      <c r="Q24" s="236">
        <f>+Sklop29[[#This Row],[cena/enota brez DDV v EUR]]*Sklop29[[#This Row],[Stopnja DDV (%)]]</f>
        <v>0</v>
      </c>
      <c r="R24" s="236">
        <f>+Sklop29[[#This Row],[cena/enota brez DDV v EUR]]+Sklop29[[#This Row],[Davek (EUR)]]</f>
        <v>0</v>
      </c>
      <c r="S24" s="236">
        <f>+Sklop29[[#This Row],[cena/enota brez DDV v EUR]]*Sklop29[[#This Row],[Okvirna količina]]</f>
        <v>0</v>
      </c>
      <c r="T24" s="238">
        <f>+Sklop29[[#This Row],[Končna cena/enoto mere (EUR) z DDV]]*Sklop29[[#This Row],[Okvirna količina]]</f>
        <v>0</v>
      </c>
      <c r="U24" s="255"/>
    </row>
    <row r="25" spans="1:21" s="57" customFormat="1" ht="12">
      <c r="A25" s="85" t="s">
        <v>12</v>
      </c>
      <c r="B25" s="270" t="s">
        <v>1306</v>
      </c>
      <c r="C25" s="231" t="s">
        <v>299</v>
      </c>
      <c r="D25" s="240" t="s">
        <v>158</v>
      </c>
      <c r="E25" s="115"/>
      <c r="F25" s="233">
        <v>5</v>
      </c>
      <c r="G25" s="246" t="s">
        <v>276</v>
      </c>
      <c r="H2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25" s="233" t="str">
        <f>IF(Sklop29[[#This Row],[ZAHTEVANA SHEMA KAKOVOSTI]]&lt;&gt;"",Sklop29[[#This Row],[Preračunana masa/volumen/kos na enoto kg]],"")</f>
        <v/>
      </c>
      <c r="J25" s="234"/>
      <c r="K25" s="251"/>
      <c r="L25" s="251"/>
      <c r="M25" s="235"/>
      <c r="N25" s="236"/>
      <c r="O25" s="236"/>
      <c r="P25" s="244"/>
      <c r="Q25" s="236">
        <f>+Sklop29[[#This Row],[cena/enota brez DDV v EUR]]*Sklop29[[#This Row],[Stopnja DDV (%)]]</f>
        <v>0</v>
      </c>
      <c r="R25" s="236">
        <f>+Sklop29[[#This Row],[cena/enota brez DDV v EUR]]+Sklop29[[#This Row],[Davek (EUR)]]</f>
        <v>0</v>
      </c>
      <c r="S25" s="236">
        <f>+Sklop29[[#This Row],[cena/enota brez DDV v EUR]]*Sklop29[[#This Row],[Okvirna količina]]</f>
        <v>0</v>
      </c>
      <c r="T25" s="238">
        <f>+Sklop29[[#This Row],[Končna cena/enoto mere (EUR) z DDV]]*Sklop29[[#This Row],[Okvirna količina]]</f>
        <v>0</v>
      </c>
      <c r="U25" s="255"/>
    </row>
    <row r="26" spans="1:21" s="57" customFormat="1" ht="36">
      <c r="A26" s="619" t="s">
        <v>13</v>
      </c>
      <c r="B26" s="621" t="s">
        <v>1398</v>
      </c>
      <c r="C26" s="231" t="s">
        <v>353</v>
      </c>
      <c r="D26" s="240" t="s">
        <v>158</v>
      </c>
      <c r="E26" s="115"/>
      <c r="F26" s="233">
        <v>30</v>
      </c>
      <c r="G26" s="246" t="s">
        <v>276</v>
      </c>
      <c r="H2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6" s="233" t="str">
        <f>IF(Sklop29[[#This Row],[ZAHTEVANA SHEMA KAKOVOSTI]]&lt;&gt;"",Sklop29[[#This Row],[Preračunana masa/volumen/kos na enoto kg]],"")</f>
        <v/>
      </c>
      <c r="J26" s="234"/>
      <c r="K26" s="251"/>
      <c r="L26" s="251"/>
      <c r="M26" s="235"/>
      <c r="N26" s="236"/>
      <c r="O26" s="236"/>
      <c r="P26" s="244"/>
      <c r="Q26" s="236">
        <f>+Sklop29[[#This Row],[cena/enota brez DDV v EUR]]*Sklop29[[#This Row],[Stopnja DDV (%)]]</f>
        <v>0</v>
      </c>
      <c r="R26" s="236">
        <f>+Sklop29[[#This Row],[cena/enota brez DDV v EUR]]+Sklop29[[#This Row],[Davek (EUR)]]</f>
        <v>0</v>
      </c>
      <c r="S26" s="236">
        <f>+Sklop29[[#This Row],[cena/enota brez DDV v EUR]]*Sklop29[[#This Row],[Okvirna količina]]</f>
        <v>0</v>
      </c>
      <c r="T26" s="238">
        <f>+Sklop29[[#This Row],[Končna cena/enoto mere (EUR) z DDV]]*Sklop29[[#This Row],[Okvirna količina]]</f>
        <v>0</v>
      </c>
      <c r="U26" s="255"/>
    </row>
    <row r="27" spans="1:21" s="57" customFormat="1" ht="36">
      <c r="A27" s="619" t="s">
        <v>14</v>
      </c>
      <c r="B27" s="621" t="s">
        <v>1399</v>
      </c>
      <c r="C27" s="231" t="s">
        <v>353</v>
      </c>
      <c r="D27" s="240" t="s">
        <v>158</v>
      </c>
      <c r="E27" s="115"/>
      <c r="F27" s="233">
        <v>50</v>
      </c>
      <c r="G27" s="246" t="s">
        <v>276</v>
      </c>
      <c r="H2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7" s="233" t="str">
        <f>IF(Sklop29[[#This Row],[ZAHTEVANA SHEMA KAKOVOSTI]]&lt;&gt;"",Sklop29[[#This Row],[Preračunana masa/volumen/kos na enoto kg]],"")</f>
        <v/>
      </c>
      <c r="J27" s="234"/>
      <c r="K27" s="251"/>
      <c r="L27" s="251"/>
      <c r="M27" s="235"/>
      <c r="N27" s="236"/>
      <c r="O27" s="236"/>
      <c r="P27" s="244"/>
      <c r="Q27" s="236">
        <f>+Sklop29[[#This Row],[cena/enota brez DDV v EUR]]*Sklop29[[#This Row],[Stopnja DDV (%)]]</f>
        <v>0</v>
      </c>
      <c r="R27" s="236">
        <f>+Sklop29[[#This Row],[cena/enota brez DDV v EUR]]+Sklop29[[#This Row],[Davek (EUR)]]</f>
        <v>0</v>
      </c>
      <c r="S27" s="236">
        <f>+Sklop29[[#This Row],[cena/enota brez DDV v EUR]]*Sklop29[[#This Row],[Okvirna količina]]</f>
        <v>0</v>
      </c>
      <c r="T27" s="238">
        <f>+Sklop29[[#This Row],[Končna cena/enoto mere (EUR) z DDV]]*Sklop29[[#This Row],[Okvirna količina]]</f>
        <v>0</v>
      </c>
      <c r="U27" s="255"/>
    </row>
    <row r="28" spans="1:21" s="57" customFormat="1" ht="36">
      <c r="A28" s="619" t="s">
        <v>15</v>
      </c>
      <c r="B28" s="621" t="s">
        <v>1400</v>
      </c>
      <c r="C28" s="231" t="s">
        <v>353</v>
      </c>
      <c r="D28" s="240" t="s">
        <v>158</v>
      </c>
      <c r="E28" s="115"/>
      <c r="F28" s="233">
        <v>50</v>
      </c>
      <c r="G28" s="246" t="s">
        <v>276</v>
      </c>
      <c r="H2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8" s="233" t="str">
        <f>IF(Sklop29[[#This Row],[ZAHTEVANA SHEMA KAKOVOSTI]]&lt;&gt;"",Sklop29[[#This Row],[Preračunana masa/volumen/kos na enoto kg]],"")</f>
        <v/>
      </c>
      <c r="J28" s="234"/>
      <c r="K28" s="251"/>
      <c r="L28" s="251"/>
      <c r="M28" s="235"/>
      <c r="N28" s="236"/>
      <c r="O28" s="236"/>
      <c r="P28" s="244"/>
      <c r="Q28" s="236">
        <f>+Sklop29[[#This Row],[cena/enota brez DDV v EUR]]*Sklop29[[#This Row],[Stopnja DDV (%)]]</f>
        <v>0</v>
      </c>
      <c r="R28" s="236">
        <f>+Sklop29[[#This Row],[cena/enota brez DDV v EUR]]+Sklop29[[#This Row],[Davek (EUR)]]</f>
        <v>0</v>
      </c>
      <c r="S28" s="236">
        <f>+Sklop29[[#This Row],[cena/enota brez DDV v EUR]]*Sklop29[[#This Row],[Okvirna količina]]</f>
        <v>0</v>
      </c>
      <c r="T28" s="238">
        <f>+Sklop29[[#This Row],[Končna cena/enoto mere (EUR) z DDV]]*Sklop29[[#This Row],[Okvirna količina]]</f>
        <v>0</v>
      </c>
      <c r="U28" s="255"/>
    </row>
    <row r="29" spans="1:21" s="57" customFormat="1" ht="36">
      <c r="A29" s="85" t="s">
        <v>16</v>
      </c>
      <c r="B29" s="270" t="s">
        <v>976</v>
      </c>
      <c r="C29" s="231" t="s">
        <v>977</v>
      </c>
      <c r="D29" s="240" t="s">
        <v>158</v>
      </c>
      <c r="E29" s="115"/>
      <c r="F29" s="233">
        <v>170</v>
      </c>
      <c r="G29" s="246" t="s">
        <v>276</v>
      </c>
      <c r="H2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170</v>
      </c>
      <c r="I29" s="233" t="str">
        <f>IF(Sklop29[[#This Row],[ZAHTEVANA SHEMA KAKOVOSTI]]&lt;&gt;"",Sklop29[[#This Row],[Preračunana masa/volumen/kos na enoto kg]],"")</f>
        <v/>
      </c>
      <c r="J29" s="234"/>
      <c r="K29" s="251"/>
      <c r="L29" s="251"/>
      <c r="M29" s="235"/>
      <c r="N29" s="236"/>
      <c r="O29" s="236"/>
      <c r="P29" s="244"/>
      <c r="Q29" s="236">
        <f>+Sklop29[[#This Row],[cena/enota brez DDV v EUR]]*Sklop29[[#This Row],[Stopnja DDV (%)]]</f>
        <v>0</v>
      </c>
      <c r="R29" s="236">
        <f>+Sklop29[[#This Row],[cena/enota brez DDV v EUR]]+Sklop29[[#This Row],[Davek (EUR)]]</f>
        <v>0</v>
      </c>
      <c r="S29" s="236">
        <f>+Sklop29[[#This Row],[cena/enota brez DDV v EUR]]*Sklop29[[#This Row],[Okvirna količina]]</f>
        <v>0</v>
      </c>
      <c r="T29" s="238">
        <f>+Sklop29[[#This Row],[Končna cena/enoto mere (EUR) z DDV]]*Sklop29[[#This Row],[Okvirna količina]]</f>
        <v>0</v>
      </c>
      <c r="U29" s="255"/>
    </row>
    <row r="30" spans="1:21" s="57" customFormat="1" ht="24">
      <c r="A30" s="623" t="s">
        <v>17</v>
      </c>
      <c r="B30" s="624" t="s">
        <v>1308</v>
      </c>
      <c r="C30" s="625" t="s">
        <v>1395</v>
      </c>
      <c r="D30" s="240"/>
      <c r="E30" s="115"/>
      <c r="F30" s="233"/>
      <c r="G30" s="246"/>
      <c r="H3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0</v>
      </c>
      <c r="I30" s="233" t="str">
        <f>IF(Sklop29[[#This Row],[ZAHTEVANA SHEMA KAKOVOSTI]]&lt;&gt;"",Sklop29[[#This Row],[Preračunana masa/volumen/kos na enoto kg]],"")</f>
        <v/>
      </c>
      <c r="J30" s="234"/>
      <c r="K30" s="251"/>
      <c r="L30" s="251"/>
      <c r="M30" s="235"/>
      <c r="N30" s="236"/>
      <c r="O30" s="236"/>
      <c r="P30" s="244"/>
      <c r="Q30" s="236">
        <f>+Sklop29[[#This Row],[cena/enota brez DDV v EUR]]*Sklop29[[#This Row],[Stopnja DDV (%)]]</f>
        <v>0</v>
      </c>
      <c r="R30" s="236">
        <f>+Sklop29[[#This Row],[cena/enota brez DDV v EUR]]+Sklop29[[#This Row],[Davek (EUR)]]</f>
        <v>0</v>
      </c>
      <c r="S30" s="236">
        <f>+Sklop29[[#This Row],[cena/enota brez DDV v EUR]]*Sklop29[[#This Row],[Okvirna količina]]</f>
        <v>0</v>
      </c>
      <c r="T30" s="238">
        <f>+Sklop29[[#This Row],[Končna cena/enoto mere (EUR) z DDV]]*Sklop29[[#This Row],[Okvirna količina]]</f>
        <v>0</v>
      </c>
      <c r="U30" s="255"/>
    </row>
    <row r="31" spans="1:21" s="57" customFormat="1" ht="24">
      <c r="A31" s="85" t="s">
        <v>18</v>
      </c>
      <c r="B31" s="239" t="s">
        <v>1307</v>
      </c>
      <c r="C31" s="231" t="s">
        <v>357</v>
      </c>
      <c r="D31" s="240" t="s">
        <v>158</v>
      </c>
      <c r="E31" s="115"/>
      <c r="F31" s="233">
        <v>50</v>
      </c>
      <c r="G31" s="246" t="s">
        <v>276</v>
      </c>
      <c r="H3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1" s="233" t="str">
        <f>IF(Sklop29[[#This Row],[ZAHTEVANA SHEMA KAKOVOSTI]]&lt;&gt;"",Sklop29[[#This Row],[Preračunana masa/volumen/kos na enoto kg]],"")</f>
        <v/>
      </c>
      <c r="J31" s="234"/>
      <c r="K31" s="251"/>
      <c r="L31" s="251"/>
      <c r="M31" s="235"/>
      <c r="N31" s="236"/>
      <c r="O31" s="236"/>
      <c r="P31" s="244"/>
      <c r="Q31" s="236">
        <f>+Sklop29[[#This Row],[cena/enota brez DDV v EUR]]*Sklop29[[#This Row],[Stopnja DDV (%)]]</f>
        <v>0</v>
      </c>
      <c r="R31" s="236">
        <f>+Sklop29[[#This Row],[cena/enota brez DDV v EUR]]+Sklop29[[#This Row],[Davek (EUR)]]</f>
        <v>0</v>
      </c>
      <c r="S31" s="236">
        <f>+Sklop29[[#This Row],[cena/enota brez DDV v EUR]]*Sklop29[[#This Row],[Okvirna količina]]</f>
        <v>0</v>
      </c>
      <c r="T31" s="238">
        <f>+Sklop29[[#This Row],[Končna cena/enoto mere (EUR) z DDV]]*Sklop29[[#This Row],[Okvirna količina]]</f>
        <v>0</v>
      </c>
      <c r="U31" s="255"/>
    </row>
    <row r="32" spans="1:21" s="57" customFormat="1" ht="36">
      <c r="A32" s="85" t="s">
        <v>19</v>
      </c>
      <c r="B32" s="239" t="s">
        <v>978</v>
      </c>
      <c r="C32" s="231" t="s">
        <v>970</v>
      </c>
      <c r="D32" s="240" t="s">
        <v>158</v>
      </c>
      <c r="E32" s="115"/>
      <c r="F32" s="233">
        <v>180</v>
      </c>
      <c r="G32" s="246" t="s">
        <v>276</v>
      </c>
      <c r="H3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180</v>
      </c>
      <c r="I32" s="233" t="str">
        <f>IF(Sklop29[[#This Row],[ZAHTEVANA SHEMA KAKOVOSTI]]&lt;&gt;"",Sklop29[[#This Row],[Preračunana masa/volumen/kos na enoto kg]],"")</f>
        <v/>
      </c>
      <c r="J32" s="234"/>
      <c r="K32" s="251"/>
      <c r="L32" s="251"/>
      <c r="M32" s="235"/>
      <c r="N32" s="236"/>
      <c r="O32" s="236"/>
      <c r="P32" s="244"/>
      <c r="Q32" s="236">
        <f>+Sklop29[[#This Row],[cena/enota brez DDV v EUR]]*Sklop29[[#This Row],[Stopnja DDV (%)]]</f>
        <v>0</v>
      </c>
      <c r="R32" s="236">
        <f>+Sklop29[[#This Row],[cena/enota brez DDV v EUR]]+Sklop29[[#This Row],[Davek (EUR)]]</f>
        <v>0</v>
      </c>
      <c r="S32" s="236">
        <f>+Sklop29[[#This Row],[cena/enota brez DDV v EUR]]*Sklop29[[#This Row],[Okvirna količina]]</f>
        <v>0</v>
      </c>
      <c r="T32" s="238">
        <f>+Sklop29[[#This Row],[Končna cena/enoto mere (EUR) z DDV]]*Sklop29[[#This Row],[Okvirna količina]]</f>
        <v>0</v>
      </c>
      <c r="U32" s="255"/>
    </row>
    <row r="33" spans="1:21" s="57" customFormat="1" ht="12">
      <c r="A33" s="85" t="s">
        <v>20</v>
      </c>
      <c r="B33" s="239" t="s">
        <v>979</v>
      </c>
      <c r="C33" s="231" t="s">
        <v>980</v>
      </c>
      <c r="D33" s="240" t="s">
        <v>158</v>
      </c>
      <c r="E33" s="115"/>
      <c r="F33" s="233">
        <v>150</v>
      </c>
      <c r="G33" s="246" t="s">
        <v>276</v>
      </c>
      <c r="H3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33" s="233" t="str">
        <f>IF(Sklop29[[#This Row],[ZAHTEVANA SHEMA KAKOVOSTI]]&lt;&gt;"",Sklop29[[#This Row],[Preračunana masa/volumen/kos na enoto kg]],"")</f>
        <v/>
      </c>
      <c r="J33" s="234"/>
      <c r="K33" s="251"/>
      <c r="L33" s="251"/>
      <c r="M33" s="235"/>
      <c r="N33" s="236"/>
      <c r="O33" s="236"/>
      <c r="P33" s="244"/>
      <c r="Q33" s="236">
        <f>+Sklop29[[#This Row],[cena/enota brez DDV v EUR]]*Sklop29[[#This Row],[Stopnja DDV (%)]]</f>
        <v>0</v>
      </c>
      <c r="R33" s="236">
        <f>+Sklop29[[#This Row],[cena/enota brez DDV v EUR]]+Sklop29[[#This Row],[Davek (EUR)]]</f>
        <v>0</v>
      </c>
      <c r="S33" s="236">
        <f>+Sklop29[[#This Row],[cena/enota brez DDV v EUR]]*Sklop29[[#This Row],[Okvirna količina]]</f>
        <v>0</v>
      </c>
      <c r="T33" s="238">
        <f>+Sklop29[[#This Row],[Končna cena/enoto mere (EUR) z DDV]]*Sklop29[[#This Row],[Okvirna količina]]</f>
        <v>0</v>
      </c>
      <c r="U33" s="255"/>
    </row>
    <row r="34" spans="1:21" s="57" customFormat="1" ht="12">
      <c r="A34" s="85" t="s">
        <v>21</v>
      </c>
      <c r="B34" s="239" t="s">
        <v>981</v>
      </c>
      <c r="C34" s="231" t="s">
        <v>982</v>
      </c>
      <c r="D34" s="240" t="s">
        <v>158</v>
      </c>
      <c r="E34" s="115"/>
      <c r="F34" s="233">
        <v>40</v>
      </c>
      <c r="G34" s="246" t="s">
        <v>276</v>
      </c>
      <c r="H3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34" s="233" t="str">
        <f>IF(Sklop29[[#This Row],[ZAHTEVANA SHEMA KAKOVOSTI]]&lt;&gt;"",Sklop29[[#This Row],[Preračunana masa/volumen/kos na enoto kg]],"")</f>
        <v/>
      </c>
      <c r="J34" s="234"/>
      <c r="K34" s="251"/>
      <c r="L34" s="251"/>
      <c r="M34" s="235"/>
      <c r="N34" s="236"/>
      <c r="O34" s="236"/>
      <c r="P34" s="244"/>
      <c r="Q34" s="236">
        <f>+Sklop29[[#This Row],[cena/enota brez DDV v EUR]]*Sklop29[[#This Row],[Stopnja DDV (%)]]</f>
        <v>0</v>
      </c>
      <c r="R34" s="236">
        <f>+Sklop29[[#This Row],[cena/enota brez DDV v EUR]]+Sklop29[[#This Row],[Davek (EUR)]]</f>
        <v>0</v>
      </c>
      <c r="S34" s="236">
        <f>+Sklop29[[#This Row],[cena/enota brez DDV v EUR]]*Sklop29[[#This Row],[Okvirna količina]]</f>
        <v>0</v>
      </c>
      <c r="T34" s="238">
        <f>+Sklop29[[#This Row],[Končna cena/enoto mere (EUR) z DDV]]*Sklop29[[#This Row],[Okvirna količina]]</f>
        <v>0</v>
      </c>
      <c r="U34" s="255"/>
    </row>
    <row r="35" spans="1:21" s="57" customFormat="1" ht="12">
      <c r="A35" s="85" t="s">
        <v>22</v>
      </c>
      <c r="B35" s="239" t="s">
        <v>983</v>
      </c>
      <c r="C35" s="231" t="s">
        <v>984</v>
      </c>
      <c r="D35" s="240" t="s">
        <v>158</v>
      </c>
      <c r="E35" s="115" t="s">
        <v>928</v>
      </c>
      <c r="F35" s="233">
        <v>50</v>
      </c>
      <c r="G35" s="246" t="s">
        <v>276</v>
      </c>
      <c r="H3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5" s="233">
        <f>IF(Sklop29[[#This Row],[ZAHTEVANA SHEMA KAKOVOSTI]]&lt;&gt;"",Sklop29[[#This Row],[Preračunana masa/volumen/kos na enoto kg]],"")</f>
        <v>50</v>
      </c>
      <c r="J35" s="234"/>
      <c r="K35" s="251"/>
      <c r="L35" s="251"/>
      <c r="M35" s="235"/>
      <c r="N35" s="236"/>
      <c r="O35" s="236"/>
      <c r="P35" s="244"/>
      <c r="Q35" s="236">
        <f>+Sklop29[[#This Row],[cena/enota brez DDV v EUR]]*Sklop29[[#This Row],[Stopnja DDV (%)]]</f>
        <v>0</v>
      </c>
      <c r="R35" s="236">
        <f>+Sklop29[[#This Row],[cena/enota brez DDV v EUR]]+Sklop29[[#This Row],[Davek (EUR)]]</f>
        <v>0</v>
      </c>
      <c r="S35" s="236">
        <f>+Sklop29[[#This Row],[cena/enota brez DDV v EUR]]*Sklop29[[#This Row],[Okvirna količina]]</f>
        <v>0</v>
      </c>
      <c r="T35" s="238">
        <f>+Sklop29[[#This Row],[Končna cena/enoto mere (EUR) z DDV]]*Sklop29[[#This Row],[Okvirna količina]]</f>
        <v>0</v>
      </c>
      <c r="U35" s="255"/>
    </row>
    <row r="36" spans="1:21" s="57" customFormat="1" ht="12">
      <c r="A36" s="85" t="s">
        <v>23</v>
      </c>
      <c r="B36" s="239" t="s">
        <v>985</v>
      </c>
      <c r="C36" s="231" t="s">
        <v>984</v>
      </c>
      <c r="D36" s="240" t="s">
        <v>158</v>
      </c>
      <c r="E36" s="115" t="s">
        <v>928</v>
      </c>
      <c r="F36" s="233">
        <v>30</v>
      </c>
      <c r="G36" s="246" t="s">
        <v>276</v>
      </c>
      <c r="H3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6" s="233">
        <f>IF(Sklop29[[#This Row],[ZAHTEVANA SHEMA KAKOVOSTI]]&lt;&gt;"",Sklop29[[#This Row],[Preračunana masa/volumen/kos na enoto kg]],"")</f>
        <v>30</v>
      </c>
      <c r="J36" s="234"/>
      <c r="K36" s="251"/>
      <c r="L36" s="251"/>
      <c r="M36" s="235"/>
      <c r="N36" s="236"/>
      <c r="O36" s="236"/>
      <c r="P36" s="244"/>
      <c r="Q36" s="236">
        <f>+Sklop29[[#This Row],[cena/enota brez DDV v EUR]]*Sklop29[[#This Row],[Stopnja DDV (%)]]</f>
        <v>0</v>
      </c>
      <c r="R36" s="236">
        <f>+Sklop29[[#This Row],[cena/enota brez DDV v EUR]]+Sklop29[[#This Row],[Davek (EUR)]]</f>
        <v>0</v>
      </c>
      <c r="S36" s="236">
        <f>+Sklop29[[#This Row],[cena/enota brez DDV v EUR]]*Sklop29[[#This Row],[Okvirna količina]]</f>
        <v>0</v>
      </c>
      <c r="T36" s="238">
        <f>+Sklop29[[#This Row],[Končna cena/enoto mere (EUR) z DDV]]*Sklop29[[#This Row],[Okvirna količina]]</f>
        <v>0</v>
      </c>
      <c r="U36" s="255"/>
    </row>
    <row r="37" spans="1:21" s="57" customFormat="1" ht="12">
      <c r="A37" s="85" t="s">
        <v>24</v>
      </c>
      <c r="B37" s="239" t="s">
        <v>986</v>
      </c>
      <c r="C37" s="231" t="s">
        <v>984</v>
      </c>
      <c r="D37" s="240" t="s">
        <v>158</v>
      </c>
      <c r="E37" s="115" t="s">
        <v>928</v>
      </c>
      <c r="F37" s="233">
        <v>40</v>
      </c>
      <c r="G37" s="246" t="s">
        <v>276</v>
      </c>
      <c r="H3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37" s="233">
        <f>IF(Sklop29[[#This Row],[ZAHTEVANA SHEMA KAKOVOSTI]]&lt;&gt;"",Sklop29[[#This Row],[Preračunana masa/volumen/kos na enoto kg]],"")</f>
        <v>40</v>
      </c>
      <c r="J37" s="234"/>
      <c r="K37" s="251"/>
      <c r="L37" s="251"/>
      <c r="M37" s="235"/>
      <c r="N37" s="236"/>
      <c r="O37" s="236"/>
      <c r="P37" s="244"/>
      <c r="Q37" s="236">
        <f>+Sklop29[[#This Row],[cena/enota brez DDV v EUR]]*Sklop29[[#This Row],[Stopnja DDV (%)]]</f>
        <v>0</v>
      </c>
      <c r="R37" s="236">
        <f>+Sklop29[[#This Row],[cena/enota brez DDV v EUR]]+Sklop29[[#This Row],[Davek (EUR)]]</f>
        <v>0</v>
      </c>
      <c r="S37" s="236">
        <f>+Sklop29[[#This Row],[cena/enota brez DDV v EUR]]*Sklop29[[#This Row],[Okvirna količina]]</f>
        <v>0</v>
      </c>
      <c r="T37" s="238">
        <f>+Sklop29[[#This Row],[Končna cena/enoto mere (EUR) z DDV]]*Sklop29[[#This Row],[Okvirna količina]]</f>
        <v>0</v>
      </c>
      <c r="U37" s="255"/>
    </row>
    <row r="38" spans="1:21" s="57" customFormat="1" ht="12">
      <c r="A38" s="85" t="s">
        <v>25</v>
      </c>
      <c r="B38" s="239" t="s">
        <v>1309</v>
      </c>
      <c r="C38" s="231" t="s">
        <v>984</v>
      </c>
      <c r="D38" s="240" t="s">
        <v>158</v>
      </c>
      <c r="E38" s="115" t="s">
        <v>928</v>
      </c>
      <c r="F38" s="233">
        <v>30</v>
      </c>
      <c r="G38" s="246" t="s">
        <v>276</v>
      </c>
      <c r="H3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8" s="233">
        <f>IF(Sklop29[[#This Row],[ZAHTEVANA SHEMA KAKOVOSTI]]&lt;&gt;"",Sklop29[[#This Row],[Preračunana masa/volumen/kos na enoto kg]],"")</f>
        <v>30</v>
      </c>
      <c r="J38" s="234"/>
      <c r="K38" s="251"/>
      <c r="L38" s="251"/>
      <c r="M38" s="235"/>
      <c r="N38" s="236"/>
      <c r="O38" s="236"/>
      <c r="P38" s="244"/>
      <c r="Q38" s="236">
        <f>+Sklop29[[#This Row],[cena/enota brez DDV v EUR]]*Sklop29[[#This Row],[Stopnja DDV (%)]]</f>
        <v>0</v>
      </c>
      <c r="R38" s="236">
        <f>+Sklop29[[#This Row],[cena/enota brez DDV v EUR]]+Sklop29[[#This Row],[Davek (EUR)]]</f>
        <v>0</v>
      </c>
      <c r="S38" s="236">
        <f>+Sklop29[[#This Row],[cena/enota brez DDV v EUR]]*Sklop29[[#This Row],[Okvirna količina]]</f>
        <v>0</v>
      </c>
      <c r="T38" s="238">
        <f>+Sklop29[[#This Row],[Končna cena/enoto mere (EUR) z DDV]]*Sklop29[[#This Row],[Okvirna količina]]</f>
        <v>0</v>
      </c>
      <c r="U38" s="255"/>
    </row>
    <row r="39" spans="1:21" s="57" customFormat="1" ht="12">
      <c r="A39" s="85" t="s">
        <v>26</v>
      </c>
      <c r="B39" s="239" t="s">
        <v>987</v>
      </c>
      <c r="C39" s="231" t="s">
        <v>357</v>
      </c>
      <c r="D39" s="240" t="s">
        <v>158</v>
      </c>
      <c r="E39" s="115"/>
      <c r="F39" s="233">
        <v>30</v>
      </c>
      <c r="G39" s="246" t="s">
        <v>276</v>
      </c>
      <c r="H3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9" s="233" t="str">
        <f>IF(Sklop29[[#This Row],[ZAHTEVANA SHEMA KAKOVOSTI]]&lt;&gt;"",Sklop29[[#This Row],[Preračunana masa/volumen/kos na enoto kg]],"")</f>
        <v/>
      </c>
      <c r="J39" s="234"/>
      <c r="K39" s="251"/>
      <c r="L39" s="251"/>
      <c r="M39" s="235"/>
      <c r="N39" s="236"/>
      <c r="O39" s="236"/>
      <c r="P39" s="244"/>
      <c r="Q39" s="236">
        <f>+Sklop29[[#This Row],[cena/enota brez DDV v EUR]]*Sklop29[[#This Row],[Stopnja DDV (%)]]</f>
        <v>0</v>
      </c>
      <c r="R39" s="236">
        <f>+Sklop29[[#This Row],[cena/enota brez DDV v EUR]]+Sklop29[[#This Row],[Davek (EUR)]]</f>
        <v>0</v>
      </c>
      <c r="S39" s="236">
        <f>+Sklop29[[#This Row],[cena/enota brez DDV v EUR]]*Sklop29[[#This Row],[Okvirna količina]]</f>
        <v>0</v>
      </c>
      <c r="T39" s="238">
        <f>+Sklop29[[#This Row],[Končna cena/enoto mere (EUR) z DDV]]*Sklop29[[#This Row],[Okvirna količina]]</f>
        <v>0</v>
      </c>
      <c r="U39" s="255"/>
    </row>
    <row r="40" spans="1:21" s="57" customFormat="1" ht="12">
      <c r="A40" s="85" t="s">
        <v>27</v>
      </c>
      <c r="B40" s="239" t="s">
        <v>988</v>
      </c>
      <c r="C40" s="231" t="s">
        <v>353</v>
      </c>
      <c r="D40" s="240" t="s">
        <v>158</v>
      </c>
      <c r="E40" s="115"/>
      <c r="F40" s="233">
        <v>10</v>
      </c>
      <c r="G40" s="246" t="s">
        <v>276</v>
      </c>
      <c r="H4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0" s="233" t="str">
        <f>IF(Sklop29[[#This Row],[ZAHTEVANA SHEMA KAKOVOSTI]]&lt;&gt;"",Sklop29[[#This Row],[Preračunana masa/volumen/kos na enoto kg]],"")</f>
        <v/>
      </c>
      <c r="J40" s="234"/>
      <c r="K40" s="251"/>
      <c r="L40" s="251"/>
      <c r="M40" s="235"/>
      <c r="N40" s="236"/>
      <c r="O40" s="236"/>
      <c r="P40" s="244"/>
      <c r="Q40" s="236">
        <f>+Sklop29[[#This Row],[cena/enota brez DDV v EUR]]*Sklop29[[#This Row],[Stopnja DDV (%)]]</f>
        <v>0</v>
      </c>
      <c r="R40" s="236">
        <f>+Sklop29[[#This Row],[cena/enota brez DDV v EUR]]+Sklop29[[#This Row],[Davek (EUR)]]</f>
        <v>0</v>
      </c>
      <c r="S40" s="236">
        <f>+Sklop29[[#This Row],[cena/enota brez DDV v EUR]]*Sklop29[[#This Row],[Okvirna količina]]</f>
        <v>0</v>
      </c>
      <c r="T40" s="238">
        <f>+Sklop29[[#This Row],[Končna cena/enoto mere (EUR) z DDV]]*Sklop29[[#This Row],[Okvirna količina]]</f>
        <v>0</v>
      </c>
      <c r="U40" s="255"/>
    </row>
    <row r="41" spans="1:21" s="57" customFormat="1" ht="24">
      <c r="A41" s="85" t="s">
        <v>28</v>
      </c>
      <c r="B41" s="239" t="s">
        <v>989</v>
      </c>
      <c r="C41" s="231" t="s">
        <v>984</v>
      </c>
      <c r="D41" s="240" t="s">
        <v>158</v>
      </c>
      <c r="E41" s="115"/>
      <c r="F41" s="233">
        <v>10</v>
      </c>
      <c r="G41" s="246" t="s">
        <v>276</v>
      </c>
      <c r="H4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1" s="233" t="str">
        <f>IF(Sklop29[[#This Row],[ZAHTEVANA SHEMA KAKOVOSTI]]&lt;&gt;"",Sklop29[[#This Row],[Preračunana masa/volumen/kos na enoto kg]],"")</f>
        <v/>
      </c>
      <c r="J41" s="234"/>
      <c r="K41" s="251"/>
      <c r="L41" s="251"/>
      <c r="M41" s="235"/>
      <c r="N41" s="236"/>
      <c r="O41" s="236"/>
      <c r="P41" s="244"/>
      <c r="Q41" s="236">
        <f>+Sklop29[[#This Row],[cena/enota brez DDV v EUR]]*Sklop29[[#This Row],[Stopnja DDV (%)]]</f>
        <v>0</v>
      </c>
      <c r="R41" s="236">
        <f>+Sklop29[[#This Row],[cena/enota brez DDV v EUR]]+Sklop29[[#This Row],[Davek (EUR)]]</f>
        <v>0</v>
      </c>
      <c r="S41" s="236">
        <f>+Sklop29[[#This Row],[cena/enota brez DDV v EUR]]*Sklop29[[#This Row],[Okvirna količina]]</f>
        <v>0</v>
      </c>
      <c r="T41" s="238">
        <f>+Sklop29[[#This Row],[Končna cena/enoto mere (EUR) z DDV]]*Sklop29[[#This Row],[Okvirna količina]]</f>
        <v>0</v>
      </c>
      <c r="U41" s="255"/>
    </row>
    <row r="42" spans="1:21" s="57" customFormat="1" ht="12">
      <c r="A42" s="85" t="s">
        <v>29</v>
      </c>
      <c r="B42" s="239" t="s">
        <v>1310</v>
      </c>
      <c r="C42" s="231" t="s">
        <v>251</v>
      </c>
      <c r="D42" s="240" t="s">
        <v>158</v>
      </c>
      <c r="E42" s="115"/>
      <c r="F42" s="233">
        <v>20</v>
      </c>
      <c r="G42" s="246" t="s">
        <v>276</v>
      </c>
      <c r="H4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2" s="233" t="str">
        <f>IF(Sklop29[[#This Row],[ZAHTEVANA SHEMA KAKOVOSTI]]&lt;&gt;"",Sklop29[[#This Row],[Preračunana masa/volumen/kos na enoto kg]],"")</f>
        <v/>
      </c>
      <c r="J42" s="234"/>
      <c r="K42" s="251"/>
      <c r="L42" s="251"/>
      <c r="M42" s="235"/>
      <c r="N42" s="236"/>
      <c r="O42" s="236"/>
      <c r="P42" s="244"/>
      <c r="Q42" s="236">
        <f>+Sklop29[[#This Row],[cena/enota brez DDV v EUR]]*Sklop29[[#This Row],[Stopnja DDV (%)]]</f>
        <v>0</v>
      </c>
      <c r="R42" s="236">
        <f>+Sklop29[[#This Row],[cena/enota brez DDV v EUR]]+Sklop29[[#This Row],[Davek (EUR)]]</f>
        <v>0</v>
      </c>
      <c r="S42" s="236">
        <f>+Sklop29[[#This Row],[cena/enota brez DDV v EUR]]*Sklop29[[#This Row],[Okvirna količina]]</f>
        <v>0</v>
      </c>
      <c r="T42" s="238">
        <f>+Sklop29[[#This Row],[Končna cena/enoto mere (EUR) z DDV]]*Sklop29[[#This Row],[Okvirna količina]]</f>
        <v>0</v>
      </c>
      <c r="U42" s="255"/>
    </row>
    <row r="43" spans="1:21" s="57" customFormat="1" ht="24">
      <c r="A43" s="619" t="s">
        <v>30</v>
      </c>
      <c r="B43" s="622" t="s">
        <v>1403</v>
      </c>
      <c r="C43" s="231">
        <v>1</v>
      </c>
      <c r="D43" s="240" t="s">
        <v>95</v>
      </c>
      <c r="E43" s="115"/>
      <c r="F43" s="233">
        <v>430</v>
      </c>
      <c r="G43" s="246" t="s">
        <v>257</v>
      </c>
      <c r="H4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430</v>
      </c>
      <c r="I43" s="233" t="str">
        <f>IF(Sklop29[[#This Row],[ZAHTEVANA SHEMA KAKOVOSTI]]&lt;&gt;"",Sklop29[[#This Row],[Preračunana masa/volumen/kos na enoto kg]],"")</f>
        <v/>
      </c>
      <c r="J43" s="234"/>
      <c r="K43" s="251"/>
      <c r="L43" s="251"/>
      <c r="M43" s="235"/>
      <c r="N43" s="236"/>
      <c r="O43" s="236"/>
      <c r="P43" s="244"/>
      <c r="Q43" s="236">
        <f>+Sklop29[[#This Row],[cena/enota brez DDV v EUR]]*Sklop29[[#This Row],[Stopnja DDV (%)]]</f>
        <v>0</v>
      </c>
      <c r="R43" s="236">
        <f>+Sklop29[[#This Row],[cena/enota brez DDV v EUR]]+Sklop29[[#This Row],[Davek (EUR)]]</f>
        <v>0</v>
      </c>
      <c r="S43" s="236">
        <f>+Sklop29[[#This Row],[cena/enota brez DDV v EUR]]*Sklop29[[#This Row],[Okvirna količina]]</f>
        <v>0</v>
      </c>
      <c r="T43" s="238">
        <f>+Sklop29[[#This Row],[Končna cena/enoto mere (EUR) z DDV]]*Sklop29[[#This Row],[Okvirna količina]]</f>
        <v>0</v>
      </c>
      <c r="U43" s="255"/>
    </row>
    <row r="44" spans="1:21" s="57" customFormat="1" ht="24">
      <c r="A44" s="85" t="s">
        <v>31</v>
      </c>
      <c r="B44" s="239" t="s">
        <v>990</v>
      </c>
      <c r="C44" s="231">
        <v>1</v>
      </c>
      <c r="D44" s="240" t="s">
        <v>95</v>
      </c>
      <c r="E44" s="115"/>
      <c r="F44" s="233">
        <v>3100</v>
      </c>
      <c r="G44" s="246" t="s">
        <v>257</v>
      </c>
      <c r="H4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3100</v>
      </c>
      <c r="I44" s="233" t="str">
        <f>IF(Sklop29[[#This Row],[ZAHTEVANA SHEMA KAKOVOSTI]]&lt;&gt;"",Sklop29[[#This Row],[Preračunana masa/volumen/kos na enoto kg]],"")</f>
        <v/>
      </c>
      <c r="J44" s="234"/>
      <c r="K44" s="251"/>
      <c r="L44" s="251"/>
      <c r="M44" s="235"/>
      <c r="N44" s="236"/>
      <c r="O44" s="236"/>
      <c r="P44" s="244"/>
      <c r="Q44" s="236">
        <f>+Sklop29[[#This Row],[cena/enota brez DDV v EUR]]*Sklop29[[#This Row],[Stopnja DDV (%)]]</f>
        <v>0</v>
      </c>
      <c r="R44" s="236">
        <f>+Sklop29[[#This Row],[cena/enota brez DDV v EUR]]+Sklop29[[#This Row],[Davek (EUR)]]</f>
        <v>0</v>
      </c>
      <c r="S44" s="236">
        <f>+Sklop29[[#This Row],[cena/enota brez DDV v EUR]]*Sklop29[[#This Row],[Okvirna količina]]</f>
        <v>0</v>
      </c>
      <c r="T44" s="238">
        <f>+Sklop29[[#This Row],[Končna cena/enoto mere (EUR) z DDV]]*Sklop29[[#This Row],[Okvirna količina]]</f>
        <v>0</v>
      </c>
      <c r="U44" s="255"/>
    </row>
    <row r="45" spans="1:21" s="57" customFormat="1" ht="12">
      <c r="A45" s="85" t="s">
        <v>32</v>
      </c>
      <c r="B45" s="239" t="s">
        <v>991</v>
      </c>
      <c r="C45" s="231" t="s">
        <v>918</v>
      </c>
      <c r="D45" s="240" t="s">
        <v>95</v>
      </c>
      <c r="E45" s="115"/>
      <c r="F45" s="233">
        <v>150</v>
      </c>
      <c r="G45" s="246" t="s">
        <v>257</v>
      </c>
      <c r="H4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45" s="233" t="str">
        <f>IF(Sklop29[[#This Row],[ZAHTEVANA SHEMA KAKOVOSTI]]&lt;&gt;"",Sklop29[[#This Row],[Preračunana masa/volumen/kos na enoto kg]],"")</f>
        <v/>
      </c>
      <c r="J45" s="234"/>
      <c r="K45" s="251"/>
      <c r="L45" s="251"/>
      <c r="M45" s="235"/>
      <c r="N45" s="236"/>
      <c r="O45" s="236"/>
      <c r="P45" s="244"/>
      <c r="Q45" s="236">
        <f>+Sklop29[[#This Row],[cena/enota brez DDV v EUR]]*Sklop29[[#This Row],[Stopnja DDV (%)]]</f>
        <v>0</v>
      </c>
      <c r="R45" s="236">
        <f>+Sklop29[[#This Row],[cena/enota brez DDV v EUR]]+Sklop29[[#This Row],[Davek (EUR)]]</f>
        <v>0</v>
      </c>
      <c r="S45" s="236">
        <f>+Sklop29[[#This Row],[cena/enota brez DDV v EUR]]*Sklop29[[#This Row],[Okvirna količina]]</f>
        <v>0</v>
      </c>
      <c r="T45" s="238">
        <f>+Sklop29[[#This Row],[Končna cena/enoto mere (EUR) z DDV]]*Sklop29[[#This Row],[Okvirna količina]]</f>
        <v>0</v>
      </c>
      <c r="U45" s="255"/>
    </row>
    <row r="46" spans="1:21" s="57" customFormat="1" ht="48">
      <c r="A46" s="85" t="s">
        <v>33</v>
      </c>
      <c r="B46" s="239" t="s">
        <v>992</v>
      </c>
      <c r="C46" s="231" t="s">
        <v>970</v>
      </c>
      <c r="D46" s="240" t="s">
        <v>158</v>
      </c>
      <c r="E46" s="115"/>
      <c r="F46" s="233">
        <v>8</v>
      </c>
      <c r="G46" s="246" t="s">
        <v>276</v>
      </c>
      <c r="H4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46" s="233" t="str">
        <f>IF(Sklop29[[#This Row],[ZAHTEVANA SHEMA KAKOVOSTI]]&lt;&gt;"",Sklop29[[#This Row],[Preračunana masa/volumen/kos na enoto kg]],"")</f>
        <v/>
      </c>
      <c r="J46" s="234"/>
      <c r="K46" s="251"/>
      <c r="L46" s="251"/>
      <c r="M46" s="235"/>
      <c r="N46" s="236"/>
      <c r="O46" s="236"/>
      <c r="P46" s="244"/>
      <c r="Q46" s="236">
        <f>+Sklop29[[#This Row],[cena/enota brez DDV v EUR]]*Sklop29[[#This Row],[Stopnja DDV (%)]]</f>
        <v>0</v>
      </c>
      <c r="R46" s="236">
        <f>+Sklop29[[#This Row],[cena/enota brez DDV v EUR]]+Sklop29[[#This Row],[Davek (EUR)]]</f>
        <v>0</v>
      </c>
      <c r="S46" s="236">
        <f>+Sklop29[[#This Row],[cena/enota brez DDV v EUR]]*Sklop29[[#This Row],[Okvirna količina]]</f>
        <v>0</v>
      </c>
      <c r="T46" s="238">
        <f>+Sklop29[[#This Row],[Končna cena/enoto mere (EUR) z DDV]]*Sklop29[[#This Row],[Okvirna količina]]</f>
        <v>0</v>
      </c>
      <c r="U46" s="255"/>
    </row>
    <row r="47" spans="1:21" s="57" customFormat="1" ht="36">
      <c r="A47" s="85" t="s">
        <v>34</v>
      </c>
      <c r="B47" s="239" t="s">
        <v>993</v>
      </c>
      <c r="C47" s="231" t="s">
        <v>994</v>
      </c>
      <c r="D47" s="240" t="s">
        <v>158</v>
      </c>
      <c r="E47" s="115"/>
      <c r="F47" s="233">
        <v>200</v>
      </c>
      <c r="G47" s="246" t="s">
        <v>276</v>
      </c>
      <c r="H4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47" s="233" t="str">
        <f>IF(Sklop29[[#This Row],[ZAHTEVANA SHEMA KAKOVOSTI]]&lt;&gt;"",Sklop29[[#This Row],[Preračunana masa/volumen/kos na enoto kg]],"")</f>
        <v/>
      </c>
      <c r="J47" s="234"/>
      <c r="K47" s="251"/>
      <c r="L47" s="251"/>
      <c r="M47" s="235"/>
      <c r="N47" s="236"/>
      <c r="O47" s="236"/>
      <c r="P47" s="244"/>
      <c r="Q47" s="236">
        <f>+Sklop29[[#This Row],[cena/enota brez DDV v EUR]]*Sklop29[[#This Row],[Stopnja DDV (%)]]</f>
        <v>0</v>
      </c>
      <c r="R47" s="236">
        <f>+Sklop29[[#This Row],[cena/enota brez DDV v EUR]]+Sklop29[[#This Row],[Davek (EUR)]]</f>
        <v>0</v>
      </c>
      <c r="S47" s="236">
        <f>+Sklop29[[#This Row],[cena/enota brez DDV v EUR]]*Sklop29[[#This Row],[Okvirna količina]]</f>
        <v>0</v>
      </c>
      <c r="T47" s="238">
        <f>+Sklop29[[#This Row],[Končna cena/enoto mere (EUR) z DDV]]*Sklop29[[#This Row],[Okvirna količina]]</f>
        <v>0</v>
      </c>
      <c r="U47" s="255"/>
    </row>
    <row r="48" spans="1:21" s="57" customFormat="1" ht="36">
      <c r="A48" s="85" t="s">
        <v>35</v>
      </c>
      <c r="B48" s="239" t="s">
        <v>995</v>
      </c>
      <c r="C48" s="231" t="s">
        <v>994</v>
      </c>
      <c r="D48" s="240" t="s">
        <v>158</v>
      </c>
      <c r="E48" s="115"/>
      <c r="F48" s="233">
        <v>100</v>
      </c>
      <c r="G48" s="246" t="s">
        <v>276</v>
      </c>
      <c r="H4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48" s="233" t="str">
        <f>IF(Sklop29[[#This Row],[ZAHTEVANA SHEMA KAKOVOSTI]]&lt;&gt;"",Sklop29[[#This Row],[Preračunana masa/volumen/kos na enoto kg]],"")</f>
        <v/>
      </c>
      <c r="J48" s="234"/>
      <c r="K48" s="251"/>
      <c r="L48" s="251"/>
      <c r="M48" s="235"/>
      <c r="N48" s="236"/>
      <c r="O48" s="236"/>
      <c r="P48" s="244"/>
      <c r="Q48" s="236">
        <f>+Sklop29[[#This Row],[cena/enota brez DDV v EUR]]*Sklop29[[#This Row],[Stopnja DDV (%)]]</f>
        <v>0</v>
      </c>
      <c r="R48" s="236">
        <f>+Sklop29[[#This Row],[cena/enota brez DDV v EUR]]+Sklop29[[#This Row],[Davek (EUR)]]</f>
        <v>0</v>
      </c>
      <c r="S48" s="236">
        <f>+Sklop29[[#This Row],[cena/enota brez DDV v EUR]]*Sklop29[[#This Row],[Okvirna količina]]</f>
        <v>0</v>
      </c>
      <c r="T48" s="238">
        <f>+Sklop29[[#This Row],[Končna cena/enoto mere (EUR) z DDV]]*Sklop29[[#This Row],[Okvirna količina]]</f>
        <v>0</v>
      </c>
      <c r="U48" s="255"/>
    </row>
    <row r="49" spans="1:21" s="57" customFormat="1" ht="36">
      <c r="A49" s="85" t="s">
        <v>36</v>
      </c>
      <c r="B49" s="239" t="s">
        <v>995</v>
      </c>
      <c r="C49" s="231" t="s">
        <v>965</v>
      </c>
      <c r="D49" s="240" t="s">
        <v>158</v>
      </c>
      <c r="E49" s="115"/>
      <c r="F49" s="233">
        <v>10</v>
      </c>
      <c r="G49" s="246" t="s">
        <v>276</v>
      </c>
      <c r="H4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9" s="233" t="str">
        <f>IF(Sklop29[[#This Row],[ZAHTEVANA SHEMA KAKOVOSTI]]&lt;&gt;"",Sklop29[[#This Row],[Preračunana masa/volumen/kos na enoto kg]],"")</f>
        <v/>
      </c>
      <c r="J49" s="234"/>
      <c r="K49" s="251"/>
      <c r="L49" s="251"/>
      <c r="M49" s="235"/>
      <c r="N49" s="236"/>
      <c r="O49" s="236"/>
      <c r="P49" s="244"/>
      <c r="Q49" s="236">
        <f>+Sklop29[[#This Row],[cena/enota brez DDV v EUR]]*Sklop29[[#This Row],[Stopnja DDV (%)]]</f>
        <v>0</v>
      </c>
      <c r="R49" s="236">
        <f>+Sklop29[[#This Row],[cena/enota brez DDV v EUR]]+Sklop29[[#This Row],[Davek (EUR)]]</f>
        <v>0</v>
      </c>
      <c r="S49" s="236">
        <f>+Sklop29[[#This Row],[cena/enota brez DDV v EUR]]*Sklop29[[#This Row],[Okvirna količina]]</f>
        <v>0</v>
      </c>
      <c r="T49" s="238">
        <f>+Sklop29[[#This Row],[Končna cena/enoto mere (EUR) z DDV]]*Sklop29[[#This Row],[Okvirna količina]]</f>
        <v>0</v>
      </c>
      <c r="U49" s="255"/>
    </row>
    <row r="50" spans="1:21" s="57" customFormat="1" ht="12">
      <c r="A50" s="85" t="s">
        <v>37</v>
      </c>
      <c r="B50" s="239" t="s">
        <v>996</v>
      </c>
      <c r="C50" s="231" t="s">
        <v>970</v>
      </c>
      <c r="D50" s="240" t="s">
        <v>158</v>
      </c>
      <c r="E50" s="115"/>
      <c r="F50" s="233">
        <v>55</v>
      </c>
      <c r="G50" s="246" t="s">
        <v>276</v>
      </c>
      <c r="H5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55</v>
      </c>
      <c r="I50" s="233" t="str">
        <f>IF(Sklop29[[#This Row],[ZAHTEVANA SHEMA KAKOVOSTI]]&lt;&gt;"",Sklop29[[#This Row],[Preračunana masa/volumen/kos na enoto kg]],"")</f>
        <v/>
      </c>
      <c r="J50" s="234"/>
      <c r="K50" s="251"/>
      <c r="L50" s="251"/>
      <c r="M50" s="235"/>
      <c r="N50" s="236"/>
      <c r="O50" s="236"/>
      <c r="P50" s="244"/>
      <c r="Q50" s="236">
        <f>+Sklop29[[#This Row],[cena/enota brez DDV v EUR]]*Sklop29[[#This Row],[Stopnja DDV (%)]]</f>
        <v>0</v>
      </c>
      <c r="R50" s="236">
        <f>+Sklop29[[#This Row],[cena/enota brez DDV v EUR]]+Sklop29[[#This Row],[Davek (EUR)]]</f>
        <v>0</v>
      </c>
      <c r="S50" s="236">
        <f>+Sklop29[[#This Row],[cena/enota brez DDV v EUR]]*Sklop29[[#This Row],[Okvirna količina]]</f>
        <v>0</v>
      </c>
      <c r="T50" s="238">
        <f>+Sklop29[[#This Row],[Končna cena/enoto mere (EUR) z DDV]]*Sklop29[[#This Row],[Okvirna količina]]</f>
        <v>0</v>
      </c>
      <c r="U50" s="255"/>
    </row>
    <row r="51" spans="1:21" s="57" customFormat="1" ht="12">
      <c r="A51" s="85" t="s">
        <v>38</v>
      </c>
      <c r="B51" s="239" t="s">
        <v>996</v>
      </c>
      <c r="C51" s="231" t="s">
        <v>235</v>
      </c>
      <c r="D51" s="240" t="s">
        <v>158</v>
      </c>
      <c r="E51" s="115"/>
      <c r="F51" s="233">
        <v>20</v>
      </c>
      <c r="G51" s="246" t="s">
        <v>276</v>
      </c>
      <c r="H5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1" s="233" t="str">
        <f>IF(Sklop29[[#This Row],[ZAHTEVANA SHEMA KAKOVOSTI]]&lt;&gt;"",Sklop29[[#This Row],[Preračunana masa/volumen/kos na enoto kg]],"")</f>
        <v/>
      </c>
      <c r="J51" s="234"/>
      <c r="K51" s="251"/>
      <c r="L51" s="251"/>
      <c r="M51" s="235"/>
      <c r="N51" s="236"/>
      <c r="O51" s="236"/>
      <c r="P51" s="244"/>
      <c r="Q51" s="236">
        <f>+Sklop29[[#This Row],[cena/enota brez DDV v EUR]]*Sklop29[[#This Row],[Stopnja DDV (%)]]</f>
        <v>0</v>
      </c>
      <c r="R51" s="236">
        <f>+Sklop29[[#This Row],[cena/enota brez DDV v EUR]]+Sklop29[[#This Row],[Davek (EUR)]]</f>
        <v>0</v>
      </c>
      <c r="S51" s="236">
        <f>+Sklop29[[#This Row],[cena/enota brez DDV v EUR]]*Sklop29[[#This Row],[Okvirna količina]]</f>
        <v>0</v>
      </c>
      <c r="T51" s="238">
        <f>+Sklop29[[#This Row],[Končna cena/enoto mere (EUR) z DDV]]*Sklop29[[#This Row],[Okvirna količina]]</f>
        <v>0</v>
      </c>
      <c r="U51" s="255"/>
    </row>
    <row r="52" spans="1:21" s="57" customFormat="1" ht="48">
      <c r="A52" s="85" t="s">
        <v>39</v>
      </c>
      <c r="B52" s="239" t="s">
        <v>997</v>
      </c>
      <c r="C52" s="231" t="s">
        <v>235</v>
      </c>
      <c r="D52" s="240" t="s">
        <v>158</v>
      </c>
      <c r="E52" s="115"/>
      <c r="F52" s="233">
        <v>20</v>
      </c>
      <c r="G52" s="246" t="s">
        <v>276</v>
      </c>
      <c r="H5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2" s="233" t="str">
        <f>IF(Sklop29[[#This Row],[ZAHTEVANA SHEMA KAKOVOSTI]]&lt;&gt;"",Sklop29[[#This Row],[Preračunana masa/volumen/kos na enoto kg]],"")</f>
        <v/>
      </c>
      <c r="J52" s="234"/>
      <c r="K52" s="251"/>
      <c r="L52" s="251"/>
      <c r="M52" s="235"/>
      <c r="N52" s="236"/>
      <c r="O52" s="236"/>
      <c r="P52" s="244"/>
      <c r="Q52" s="236">
        <f>+Sklop29[[#This Row],[cena/enota brez DDV v EUR]]*Sklop29[[#This Row],[Stopnja DDV (%)]]</f>
        <v>0</v>
      </c>
      <c r="R52" s="236">
        <f>+Sklop29[[#This Row],[cena/enota brez DDV v EUR]]+Sklop29[[#This Row],[Davek (EUR)]]</f>
        <v>0</v>
      </c>
      <c r="S52" s="236">
        <f>+Sklop29[[#This Row],[cena/enota brez DDV v EUR]]*Sklop29[[#This Row],[Okvirna količina]]</f>
        <v>0</v>
      </c>
      <c r="T52" s="238">
        <f>+Sklop29[[#This Row],[Končna cena/enoto mere (EUR) z DDV]]*Sklop29[[#This Row],[Okvirna količina]]</f>
        <v>0</v>
      </c>
      <c r="U52" s="255"/>
    </row>
    <row r="53" spans="1:21" s="57" customFormat="1" ht="24">
      <c r="A53" s="85" t="s">
        <v>40</v>
      </c>
      <c r="B53" s="239" t="s">
        <v>998</v>
      </c>
      <c r="C53" s="231" t="s">
        <v>235</v>
      </c>
      <c r="D53" s="240" t="s">
        <v>158</v>
      </c>
      <c r="E53" s="115"/>
      <c r="F53" s="233">
        <v>30</v>
      </c>
      <c r="G53" s="246" t="s">
        <v>276</v>
      </c>
      <c r="H5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53" s="233" t="str">
        <f>IF(Sklop29[[#This Row],[ZAHTEVANA SHEMA KAKOVOSTI]]&lt;&gt;"",Sklop29[[#This Row],[Preračunana masa/volumen/kos na enoto kg]],"")</f>
        <v/>
      </c>
      <c r="J53" s="234"/>
      <c r="K53" s="251"/>
      <c r="L53" s="251"/>
      <c r="M53" s="235"/>
      <c r="N53" s="236"/>
      <c r="O53" s="236"/>
      <c r="P53" s="244"/>
      <c r="Q53" s="236">
        <f>+Sklop29[[#This Row],[cena/enota brez DDV v EUR]]*Sklop29[[#This Row],[Stopnja DDV (%)]]</f>
        <v>0</v>
      </c>
      <c r="R53" s="236">
        <f>+Sklop29[[#This Row],[cena/enota brez DDV v EUR]]+Sklop29[[#This Row],[Davek (EUR)]]</f>
        <v>0</v>
      </c>
      <c r="S53" s="236">
        <f>+Sklop29[[#This Row],[cena/enota brez DDV v EUR]]*Sklop29[[#This Row],[Okvirna količina]]</f>
        <v>0</v>
      </c>
      <c r="T53" s="238">
        <f>+Sklop29[[#This Row],[Končna cena/enoto mere (EUR) z DDV]]*Sklop29[[#This Row],[Okvirna količina]]</f>
        <v>0</v>
      </c>
      <c r="U53" s="255"/>
    </row>
    <row r="54" spans="1:21" s="57" customFormat="1" ht="24">
      <c r="A54" s="85" t="s">
        <v>41</v>
      </c>
      <c r="B54" s="239" t="s">
        <v>999</v>
      </c>
      <c r="C54" s="231" t="s">
        <v>984</v>
      </c>
      <c r="D54" s="240" t="s">
        <v>158</v>
      </c>
      <c r="E54" s="115"/>
      <c r="F54" s="233">
        <v>20</v>
      </c>
      <c r="G54" s="246" t="s">
        <v>276</v>
      </c>
      <c r="H5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4" s="233" t="str">
        <f>IF(Sklop29[[#This Row],[ZAHTEVANA SHEMA KAKOVOSTI]]&lt;&gt;"",Sklop29[[#This Row],[Preračunana masa/volumen/kos na enoto kg]],"")</f>
        <v/>
      </c>
      <c r="J54" s="234"/>
      <c r="K54" s="251"/>
      <c r="L54" s="251"/>
      <c r="M54" s="235"/>
      <c r="N54" s="236"/>
      <c r="O54" s="236"/>
      <c r="P54" s="244"/>
      <c r="Q54" s="236">
        <f>+Sklop29[[#This Row],[cena/enota brez DDV v EUR]]*Sklop29[[#This Row],[Stopnja DDV (%)]]</f>
        <v>0</v>
      </c>
      <c r="R54" s="236">
        <f>+Sklop29[[#This Row],[cena/enota brez DDV v EUR]]+Sklop29[[#This Row],[Davek (EUR)]]</f>
        <v>0</v>
      </c>
      <c r="S54" s="236">
        <f>+Sklop29[[#This Row],[cena/enota brez DDV v EUR]]*Sklop29[[#This Row],[Okvirna količina]]</f>
        <v>0</v>
      </c>
      <c r="T54" s="238">
        <f>+Sklop29[[#This Row],[Končna cena/enoto mere (EUR) z DDV]]*Sklop29[[#This Row],[Okvirna količina]]</f>
        <v>0</v>
      </c>
      <c r="U54" s="255"/>
    </row>
    <row r="55" spans="1:21" s="57" customFormat="1" ht="24">
      <c r="A55" s="85" t="s">
        <v>42</v>
      </c>
      <c r="B55" s="239" t="s">
        <v>1000</v>
      </c>
      <c r="C55" s="231" t="s">
        <v>235</v>
      </c>
      <c r="D55" s="240" t="s">
        <v>158</v>
      </c>
      <c r="E55" s="115"/>
      <c r="F55" s="233">
        <v>30</v>
      </c>
      <c r="G55" s="246" t="s">
        <v>276</v>
      </c>
      <c r="H5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55" s="233" t="str">
        <f>IF(Sklop29[[#This Row],[ZAHTEVANA SHEMA KAKOVOSTI]]&lt;&gt;"",Sklop29[[#This Row],[Preračunana masa/volumen/kos na enoto kg]],"")</f>
        <v/>
      </c>
      <c r="J55" s="234"/>
      <c r="K55" s="251"/>
      <c r="L55" s="251"/>
      <c r="M55" s="235"/>
      <c r="N55" s="236"/>
      <c r="O55" s="236"/>
      <c r="P55" s="244"/>
      <c r="Q55" s="236">
        <f>+Sklop29[[#This Row],[cena/enota brez DDV v EUR]]*Sklop29[[#This Row],[Stopnja DDV (%)]]</f>
        <v>0</v>
      </c>
      <c r="R55" s="236">
        <f>+Sklop29[[#This Row],[cena/enota brez DDV v EUR]]+Sklop29[[#This Row],[Davek (EUR)]]</f>
        <v>0</v>
      </c>
      <c r="S55" s="236">
        <f>+Sklop29[[#This Row],[cena/enota brez DDV v EUR]]*Sklop29[[#This Row],[Okvirna količina]]</f>
        <v>0</v>
      </c>
      <c r="T55" s="238">
        <f>+Sklop29[[#This Row],[Končna cena/enoto mere (EUR) z DDV]]*Sklop29[[#This Row],[Okvirna količina]]</f>
        <v>0</v>
      </c>
      <c r="U55" s="255"/>
    </row>
    <row r="56" spans="1:21" s="57" customFormat="1" ht="12">
      <c r="A56" s="85" t="s">
        <v>43</v>
      </c>
      <c r="B56" s="239" t="s">
        <v>1001</v>
      </c>
      <c r="C56" s="231" t="s">
        <v>1002</v>
      </c>
      <c r="D56" s="240" t="s">
        <v>158</v>
      </c>
      <c r="E56" s="115"/>
      <c r="F56" s="233">
        <v>5</v>
      </c>
      <c r="G56" s="246" t="s">
        <v>276</v>
      </c>
      <c r="H5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56" s="233" t="str">
        <f>IF(Sklop29[[#This Row],[ZAHTEVANA SHEMA KAKOVOSTI]]&lt;&gt;"",Sklop29[[#This Row],[Preračunana masa/volumen/kos na enoto kg]],"")</f>
        <v/>
      </c>
      <c r="J56" s="234"/>
      <c r="K56" s="251"/>
      <c r="L56" s="251"/>
      <c r="M56" s="235"/>
      <c r="N56" s="236"/>
      <c r="O56" s="236"/>
      <c r="P56" s="244"/>
      <c r="Q56" s="236">
        <f>+Sklop29[[#This Row],[cena/enota brez DDV v EUR]]*Sklop29[[#This Row],[Stopnja DDV (%)]]</f>
        <v>0</v>
      </c>
      <c r="R56" s="236">
        <f>+Sklop29[[#This Row],[cena/enota brez DDV v EUR]]+Sklop29[[#This Row],[Davek (EUR)]]</f>
        <v>0</v>
      </c>
      <c r="S56" s="236">
        <f>+Sklop29[[#This Row],[cena/enota brez DDV v EUR]]*Sklop29[[#This Row],[Okvirna količina]]</f>
        <v>0</v>
      </c>
      <c r="T56" s="238">
        <f>+Sklop29[[#This Row],[Končna cena/enoto mere (EUR) z DDV]]*Sklop29[[#This Row],[Okvirna količina]]</f>
        <v>0</v>
      </c>
      <c r="U56" s="255"/>
    </row>
    <row r="57" spans="1:21" s="57" customFormat="1" ht="12">
      <c r="A57" s="85" t="s">
        <v>44</v>
      </c>
      <c r="B57" s="239" t="s">
        <v>1003</v>
      </c>
      <c r="C57" s="231" t="s">
        <v>970</v>
      </c>
      <c r="D57" s="240" t="s">
        <v>158</v>
      </c>
      <c r="E57" s="115"/>
      <c r="F57" s="233">
        <v>20</v>
      </c>
      <c r="G57" s="246" t="s">
        <v>276</v>
      </c>
      <c r="H5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7" s="233" t="str">
        <f>IF(Sklop29[[#This Row],[ZAHTEVANA SHEMA KAKOVOSTI]]&lt;&gt;"",Sklop29[[#This Row],[Preračunana masa/volumen/kos na enoto kg]],"")</f>
        <v/>
      </c>
      <c r="J57" s="234"/>
      <c r="K57" s="251"/>
      <c r="L57" s="251"/>
      <c r="M57" s="235"/>
      <c r="N57" s="236"/>
      <c r="O57" s="236"/>
      <c r="P57" s="244"/>
      <c r="Q57" s="236">
        <f>+Sklop29[[#This Row],[cena/enota brez DDV v EUR]]*Sklop29[[#This Row],[Stopnja DDV (%)]]</f>
        <v>0</v>
      </c>
      <c r="R57" s="236">
        <f>+Sklop29[[#This Row],[cena/enota brez DDV v EUR]]+Sklop29[[#This Row],[Davek (EUR)]]</f>
        <v>0</v>
      </c>
      <c r="S57" s="236">
        <f>+Sklop29[[#This Row],[cena/enota brez DDV v EUR]]*Sklop29[[#This Row],[Okvirna količina]]</f>
        <v>0</v>
      </c>
      <c r="T57" s="238">
        <f>+Sklop29[[#This Row],[Končna cena/enoto mere (EUR) z DDV]]*Sklop29[[#This Row],[Okvirna količina]]</f>
        <v>0</v>
      </c>
      <c r="U57" s="255"/>
    </row>
    <row r="58" spans="1:21" s="57" customFormat="1" ht="12">
      <c r="A58" s="85" t="s">
        <v>49</v>
      </c>
      <c r="B58" s="239" t="s">
        <v>1004</v>
      </c>
      <c r="C58" s="231" t="s">
        <v>1208</v>
      </c>
      <c r="D58" s="240" t="s">
        <v>158</v>
      </c>
      <c r="E58" s="115"/>
      <c r="F58" s="233">
        <v>5</v>
      </c>
      <c r="G58" s="246" t="s">
        <v>276</v>
      </c>
      <c r="H5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58" s="233" t="str">
        <f>IF(Sklop29[[#This Row],[ZAHTEVANA SHEMA KAKOVOSTI]]&lt;&gt;"",Sklop29[[#This Row],[Preračunana masa/volumen/kos na enoto kg]],"")</f>
        <v/>
      </c>
      <c r="J58" s="234"/>
      <c r="K58" s="251"/>
      <c r="L58" s="251"/>
      <c r="M58" s="235"/>
      <c r="N58" s="236"/>
      <c r="O58" s="236"/>
      <c r="P58" s="244"/>
      <c r="Q58" s="236">
        <f>+Sklop29[[#This Row],[cena/enota brez DDV v EUR]]*Sklop29[[#This Row],[Stopnja DDV (%)]]</f>
        <v>0</v>
      </c>
      <c r="R58" s="236">
        <f>+Sklop29[[#This Row],[cena/enota brez DDV v EUR]]+Sklop29[[#This Row],[Davek (EUR)]]</f>
        <v>0</v>
      </c>
      <c r="S58" s="236">
        <f>+Sklop29[[#This Row],[cena/enota brez DDV v EUR]]*Sklop29[[#This Row],[Okvirna količina]]</f>
        <v>0</v>
      </c>
      <c r="T58" s="238">
        <f>+Sklop29[[#This Row],[Končna cena/enoto mere (EUR) z DDV]]*Sklop29[[#This Row],[Okvirna količina]]</f>
        <v>0</v>
      </c>
      <c r="U58" s="255"/>
    </row>
    <row r="59" spans="1:21" s="57" customFormat="1" ht="12">
      <c r="A59" s="85" t="s">
        <v>45</v>
      </c>
      <c r="B59" s="239" t="s">
        <v>1005</v>
      </c>
      <c r="C59" s="231" t="s">
        <v>313</v>
      </c>
      <c r="D59" s="240" t="s">
        <v>158</v>
      </c>
      <c r="E59" s="115"/>
      <c r="F59" s="233">
        <v>500</v>
      </c>
      <c r="G59" s="246" t="s">
        <v>326</v>
      </c>
      <c r="H5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59" s="233" t="str">
        <f>IF(Sklop29[[#This Row],[ZAHTEVANA SHEMA KAKOVOSTI]]&lt;&gt;"",Sklop29[[#This Row],[Preračunana masa/volumen/kos na enoto kg]],"")</f>
        <v/>
      </c>
      <c r="J59" s="234"/>
      <c r="K59" s="251"/>
      <c r="L59" s="251"/>
      <c r="M59" s="235"/>
      <c r="N59" s="236"/>
      <c r="O59" s="236"/>
      <c r="P59" s="244"/>
      <c r="Q59" s="236">
        <f>+Sklop29[[#This Row],[cena/enota brez DDV v EUR]]*Sklop29[[#This Row],[Stopnja DDV (%)]]</f>
        <v>0</v>
      </c>
      <c r="R59" s="236">
        <f>+Sklop29[[#This Row],[cena/enota brez DDV v EUR]]+Sklop29[[#This Row],[Davek (EUR)]]</f>
        <v>0</v>
      </c>
      <c r="S59" s="236">
        <f>+Sklop29[[#This Row],[cena/enota brez DDV v EUR]]*Sklop29[[#This Row],[Okvirna količina]]</f>
        <v>0</v>
      </c>
      <c r="T59" s="238">
        <f>+Sklop29[[#This Row],[Končna cena/enoto mere (EUR) z DDV]]*Sklop29[[#This Row],[Okvirna količina]]</f>
        <v>0</v>
      </c>
      <c r="U59" s="255"/>
    </row>
    <row r="60" spans="1:21" s="57" customFormat="1" ht="12">
      <c r="A60" s="85" t="s">
        <v>46</v>
      </c>
      <c r="B60" s="239" t="s">
        <v>1006</v>
      </c>
      <c r="C60" s="231" t="s">
        <v>871</v>
      </c>
      <c r="D60" s="240" t="s">
        <v>158</v>
      </c>
      <c r="E60" s="115"/>
      <c r="F60" s="233">
        <v>80</v>
      </c>
      <c r="G60" s="246" t="s">
        <v>276</v>
      </c>
      <c r="H6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60" s="233" t="str">
        <f>IF(Sklop29[[#This Row],[ZAHTEVANA SHEMA KAKOVOSTI]]&lt;&gt;"",Sklop29[[#This Row],[Preračunana masa/volumen/kos na enoto kg]],"")</f>
        <v/>
      </c>
      <c r="J60" s="234"/>
      <c r="K60" s="251"/>
      <c r="L60" s="251"/>
      <c r="M60" s="235"/>
      <c r="N60" s="236"/>
      <c r="O60" s="236"/>
      <c r="P60" s="244"/>
      <c r="Q60" s="236">
        <f>+Sklop29[[#This Row],[cena/enota brez DDV v EUR]]*Sklop29[[#This Row],[Stopnja DDV (%)]]</f>
        <v>0</v>
      </c>
      <c r="R60" s="236">
        <f>+Sklop29[[#This Row],[cena/enota brez DDV v EUR]]+Sklop29[[#This Row],[Davek (EUR)]]</f>
        <v>0</v>
      </c>
      <c r="S60" s="236">
        <f>+Sklop29[[#This Row],[cena/enota brez DDV v EUR]]*Sklop29[[#This Row],[Okvirna količina]]</f>
        <v>0</v>
      </c>
      <c r="T60" s="238">
        <f>+Sklop29[[#This Row],[Končna cena/enoto mere (EUR) z DDV]]*Sklop29[[#This Row],[Okvirna količina]]</f>
        <v>0</v>
      </c>
      <c r="U60" s="255"/>
    </row>
    <row r="61" spans="1:21" s="57" customFormat="1" ht="12">
      <c r="A61" s="85" t="s">
        <v>50</v>
      </c>
      <c r="B61" s="239" t="s">
        <v>1007</v>
      </c>
      <c r="C61" s="231" t="s">
        <v>871</v>
      </c>
      <c r="D61" s="240" t="s">
        <v>158</v>
      </c>
      <c r="E61" s="115"/>
      <c r="F61" s="233">
        <v>50</v>
      </c>
      <c r="G61" s="246" t="s">
        <v>276</v>
      </c>
      <c r="H6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61" s="233" t="str">
        <f>IF(Sklop29[[#This Row],[ZAHTEVANA SHEMA KAKOVOSTI]]&lt;&gt;"",Sklop29[[#This Row],[Preračunana masa/volumen/kos na enoto kg]],"")</f>
        <v/>
      </c>
      <c r="J61" s="234"/>
      <c r="K61" s="251"/>
      <c r="L61" s="251"/>
      <c r="M61" s="235"/>
      <c r="N61" s="236"/>
      <c r="O61" s="236"/>
      <c r="P61" s="244"/>
      <c r="Q61" s="236">
        <f>+Sklop29[[#This Row],[cena/enota brez DDV v EUR]]*Sklop29[[#This Row],[Stopnja DDV (%)]]</f>
        <v>0</v>
      </c>
      <c r="R61" s="236">
        <f>+Sklop29[[#This Row],[cena/enota brez DDV v EUR]]+Sklop29[[#This Row],[Davek (EUR)]]</f>
        <v>0</v>
      </c>
      <c r="S61" s="236">
        <f>+Sklop29[[#This Row],[cena/enota brez DDV v EUR]]*Sklop29[[#This Row],[Okvirna količina]]</f>
        <v>0</v>
      </c>
      <c r="T61" s="238">
        <f>+Sklop29[[#This Row],[Končna cena/enoto mere (EUR) z DDV]]*Sklop29[[#This Row],[Okvirna količina]]</f>
        <v>0</v>
      </c>
      <c r="U61" s="255"/>
    </row>
    <row r="62" spans="1:21" s="57" customFormat="1" ht="12">
      <c r="A62" s="85" t="s">
        <v>51</v>
      </c>
      <c r="B62" s="239" t="s">
        <v>1008</v>
      </c>
      <c r="C62" s="231" t="s">
        <v>871</v>
      </c>
      <c r="D62" s="240" t="s">
        <v>158</v>
      </c>
      <c r="E62" s="115"/>
      <c r="F62" s="233">
        <v>80</v>
      </c>
      <c r="G62" s="246" t="s">
        <v>276</v>
      </c>
      <c r="H6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62" s="233" t="str">
        <f>IF(Sklop29[[#This Row],[ZAHTEVANA SHEMA KAKOVOSTI]]&lt;&gt;"",Sklop29[[#This Row],[Preračunana masa/volumen/kos na enoto kg]],"")</f>
        <v/>
      </c>
      <c r="J62" s="234"/>
      <c r="K62" s="251"/>
      <c r="L62" s="251"/>
      <c r="M62" s="235"/>
      <c r="N62" s="236"/>
      <c r="O62" s="236"/>
      <c r="P62" s="244"/>
      <c r="Q62" s="236">
        <f>+Sklop29[[#This Row],[cena/enota brez DDV v EUR]]*Sklop29[[#This Row],[Stopnja DDV (%)]]</f>
        <v>0</v>
      </c>
      <c r="R62" s="236">
        <f>+Sklop29[[#This Row],[cena/enota brez DDV v EUR]]+Sklop29[[#This Row],[Davek (EUR)]]</f>
        <v>0</v>
      </c>
      <c r="S62" s="236">
        <f>+Sklop29[[#This Row],[cena/enota brez DDV v EUR]]*Sklop29[[#This Row],[Okvirna količina]]</f>
        <v>0</v>
      </c>
      <c r="T62" s="238">
        <f>+Sklop29[[#This Row],[Končna cena/enoto mere (EUR) z DDV]]*Sklop29[[#This Row],[Okvirna količina]]</f>
        <v>0</v>
      </c>
      <c r="U62" s="255"/>
    </row>
    <row r="63" spans="1:21" s="57" customFormat="1" ht="12">
      <c r="A63" s="85" t="s">
        <v>47</v>
      </c>
      <c r="B63" s="270" t="s">
        <v>1009</v>
      </c>
      <c r="C63" s="231" t="s">
        <v>871</v>
      </c>
      <c r="D63" s="240" t="s">
        <v>158</v>
      </c>
      <c r="E63" s="115"/>
      <c r="F63" s="233">
        <v>50</v>
      </c>
      <c r="G63" s="246" t="s">
        <v>276</v>
      </c>
      <c r="H6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63" s="233" t="str">
        <f>IF(Sklop29[[#This Row],[ZAHTEVANA SHEMA KAKOVOSTI]]&lt;&gt;"",Sklop29[[#This Row],[Preračunana masa/volumen/kos na enoto kg]],"")</f>
        <v/>
      </c>
      <c r="J63" s="234"/>
      <c r="K63" s="251"/>
      <c r="L63" s="251"/>
      <c r="M63" s="235"/>
      <c r="N63" s="236"/>
      <c r="O63" s="236"/>
      <c r="P63" s="244"/>
      <c r="Q63" s="236">
        <f>+Sklop29[[#This Row],[cena/enota brez DDV v EUR]]*Sklop29[[#This Row],[Stopnja DDV (%)]]</f>
        <v>0</v>
      </c>
      <c r="R63" s="236">
        <f>+Sklop29[[#This Row],[cena/enota brez DDV v EUR]]+Sklop29[[#This Row],[Davek (EUR)]]</f>
        <v>0</v>
      </c>
      <c r="S63" s="236">
        <f>+Sklop29[[#This Row],[cena/enota brez DDV v EUR]]*Sklop29[[#This Row],[Okvirna količina]]</f>
        <v>0</v>
      </c>
      <c r="T63" s="238">
        <f>+Sklop29[[#This Row],[Končna cena/enoto mere (EUR) z DDV]]*Sklop29[[#This Row],[Okvirna količina]]</f>
        <v>0</v>
      </c>
      <c r="U63" s="255"/>
    </row>
    <row r="64" spans="1:21" s="57" customFormat="1" ht="12">
      <c r="A64" s="85" t="s">
        <v>52</v>
      </c>
      <c r="B64" s="270" t="s">
        <v>1010</v>
      </c>
      <c r="C64" s="231" t="s">
        <v>871</v>
      </c>
      <c r="D64" s="240" t="s">
        <v>158</v>
      </c>
      <c r="E64" s="115"/>
      <c r="F64" s="233">
        <v>40</v>
      </c>
      <c r="G64" s="246" t="s">
        <v>276</v>
      </c>
      <c r="H6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64" s="233" t="str">
        <f>IF(Sklop29[[#This Row],[ZAHTEVANA SHEMA KAKOVOSTI]]&lt;&gt;"",Sklop29[[#This Row],[Preračunana masa/volumen/kos na enoto kg]],"")</f>
        <v/>
      </c>
      <c r="J64" s="234"/>
      <c r="K64" s="251"/>
      <c r="L64" s="251"/>
      <c r="M64" s="235"/>
      <c r="N64" s="236"/>
      <c r="O64" s="236"/>
      <c r="P64" s="244"/>
      <c r="Q64" s="236">
        <f>+Sklop29[[#This Row],[cena/enota brez DDV v EUR]]*Sklop29[[#This Row],[Stopnja DDV (%)]]</f>
        <v>0</v>
      </c>
      <c r="R64" s="236">
        <f>+Sklop29[[#This Row],[cena/enota brez DDV v EUR]]+Sklop29[[#This Row],[Davek (EUR)]]</f>
        <v>0</v>
      </c>
      <c r="S64" s="236">
        <f>+Sklop29[[#This Row],[cena/enota brez DDV v EUR]]*Sklop29[[#This Row],[Okvirna količina]]</f>
        <v>0</v>
      </c>
      <c r="T64" s="238">
        <f>+Sklop29[[#This Row],[Končna cena/enoto mere (EUR) z DDV]]*Sklop29[[#This Row],[Okvirna količina]]</f>
        <v>0</v>
      </c>
      <c r="U64" s="255"/>
    </row>
    <row r="65" spans="1:21" s="57" customFormat="1" ht="12">
      <c r="A65" s="85" t="s">
        <v>48</v>
      </c>
      <c r="B65" s="270" t="s">
        <v>1334</v>
      </c>
      <c r="C65" s="231" t="s">
        <v>871</v>
      </c>
      <c r="D65" s="240" t="s">
        <v>158</v>
      </c>
      <c r="E65" s="115"/>
      <c r="F65" s="233">
        <v>40</v>
      </c>
      <c r="G65" s="246" t="s">
        <v>276</v>
      </c>
      <c r="H6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65" s="233" t="str">
        <f>IF(Sklop29[[#This Row],[ZAHTEVANA SHEMA KAKOVOSTI]]&lt;&gt;"",Sklop29[[#This Row],[Preračunana masa/volumen/kos na enoto kg]],"")</f>
        <v/>
      </c>
      <c r="J65" s="234"/>
      <c r="K65" s="251"/>
      <c r="L65" s="251"/>
      <c r="M65" s="235"/>
      <c r="N65" s="236"/>
      <c r="O65" s="236"/>
      <c r="P65" s="244"/>
      <c r="Q65" s="236">
        <f>+Sklop29[[#This Row],[cena/enota brez DDV v EUR]]*Sklop29[[#This Row],[Stopnja DDV (%)]]</f>
        <v>0</v>
      </c>
      <c r="R65" s="236">
        <f>+Sklop29[[#This Row],[cena/enota brez DDV v EUR]]+Sklop29[[#This Row],[Davek (EUR)]]</f>
        <v>0</v>
      </c>
      <c r="S65" s="236">
        <f>+Sklop29[[#This Row],[cena/enota brez DDV v EUR]]*Sklop29[[#This Row],[Okvirna količina]]</f>
        <v>0</v>
      </c>
      <c r="T65" s="238">
        <f>+Sklop29[[#This Row],[Končna cena/enoto mere (EUR) z DDV]]*Sklop29[[#This Row],[Okvirna količina]]</f>
        <v>0</v>
      </c>
      <c r="U65" s="255"/>
    </row>
    <row r="66" spans="1:21" s="57" customFormat="1" ht="12">
      <c r="A66" s="85" t="s">
        <v>53</v>
      </c>
      <c r="B66" s="270" t="s">
        <v>1314</v>
      </c>
      <c r="C66" s="231" t="s">
        <v>871</v>
      </c>
      <c r="D66" s="240" t="s">
        <v>158</v>
      </c>
      <c r="E66" s="115"/>
      <c r="F66" s="233">
        <v>50</v>
      </c>
      <c r="G66" s="246" t="s">
        <v>276</v>
      </c>
      <c r="H6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66" s="233" t="str">
        <f>IF(Sklop29[[#This Row],[ZAHTEVANA SHEMA KAKOVOSTI]]&lt;&gt;"",Sklop29[[#This Row],[Preračunana masa/volumen/kos na enoto kg]],"")</f>
        <v/>
      </c>
      <c r="J66" s="234"/>
      <c r="K66" s="251"/>
      <c r="L66" s="251"/>
      <c r="M66" s="235"/>
      <c r="N66" s="236"/>
      <c r="O66" s="236"/>
      <c r="P66" s="244"/>
      <c r="Q66" s="236">
        <f>+Sklop29[[#This Row],[cena/enota brez DDV v EUR]]*Sklop29[[#This Row],[Stopnja DDV (%)]]</f>
        <v>0</v>
      </c>
      <c r="R66" s="236">
        <f>+Sklop29[[#This Row],[cena/enota brez DDV v EUR]]+Sklop29[[#This Row],[Davek (EUR)]]</f>
        <v>0</v>
      </c>
      <c r="S66" s="236">
        <f>+Sklop29[[#This Row],[cena/enota brez DDV v EUR]]*Sklop29[[#This Row],[Okvirna količina]]</f>
        <v>0</v>
      </c>
      <c r="T66" s="238">
        <f>+Sklop29[[#This Row],[Končna cena/enoto mere (EUR) z DDV]]*Sklop29[[#This Row],[Okvirna količina]]</f>
        <v>0</v>
      </c>
      <c r="U66" s="255"/>
    </row>
    <row r="67" spans="1:21" s="57" customFormat="1" ht="12">
      <c r="A67" s="85" t="s">
        <v>54</v>
      </c>
      <c r="B67" s="270" t="s">
        <v>1313</v>
      </c>
      <c r="C67" s="231" t="s">
        <v>871</v>
      </c>
      <c r="D67" s="240" t="s">
        <v>158</v>
      </c>
      <c r="E67" s="115"/>
      <c r="F67" s="233">
        <v>190</v>
      </c>
      <c r="G67" s="246" t="s">
        <v>276</v>
      </c>
      <c r="H6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190</v>
      </c>
      <c r="I67" s="233" t="str">
        <f>IF(Sklop29[[#This Row],[ZAHTEVANA SHEMA KAKOVOSTI]]&lt;&gt;"",Sklop29[[#This Row],[Preračunana masa/volumen/kos na enoto kg]],"")</f>
        <v/>
      </c>
      <c r="J67" s="234"/>
      <c r="K67" s="251"/>
      <c r="L67" s="251"/>
      <c r="M67" s="235"/>
      <c r="N67" s="236"/>
      <c r="O67" s="236"/>
      <c r="P67" s="244"/>
      <c r="Q67" s="236">
        <f>+Sklop29[[#This Row],[cena/enota brez DDV v EUR]]*Sklop29[[#This Row],[Stopnja DDV (%)]]</f>
        <v>0</v>
      </c>
      <c r="R67" s="236">
        <f>+Sklop29[[#This Row],[cena/enota brez DDV v EUR]]+Sklop29[[#This Row],[Davek (EUR)]]</f>
        <v>0</v>
      </c>
      <c r="S67" s="236">
        <f>+Sklop29[[#This Row],[cena/enota brez DDV v EUR]]*Sklop29[[#This Row],[Okvirna količina]]</f>
        <v>0</v>
      </c>
      <c r="T67" s="238">
        <f>+Sklop29[[#This Row],[Končna cena/enoto mere (EUR) z DDV]]*Sklop29[[#This Row],[Okvirna količina]]</f>
        <v>0</v>
      </c>
      <c r="U67" s="255"/>
    </row>
    <row r="68" spans="1:21" s="57" customFormat="1" ht="36">
      <c r="A68" s="85" t="s">
        <v>55</v>
      </c>
      <c r="B68" s="270" t="s">
        <v>1312</v>
      </c>
      <c r="C68" s="231" t="s">
        <v>232</v>
      </c>
      <c r="D68" s="240" t="s">
        <v>95</v>
      </c>
      <c r="E68" s="115"/>
      <c r="F68" s="233">
        <v>30</v>
      </c>
      <c r="G68" s="246" t="s">
        <v>257</v>
      </c>
      <c r="H6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68" s="233" t="str">
        <f>IF(Sklop29[[#This Row],[ZAHTEVANA SHEMA KAKOVOSTI]]&lt;&gt;"",Sklop29[[#This Row],[Preračunana masa/volumen/kos na enoto kg]],"")</f>
        <v/>
      </c>
      <c r="J68" s="234"/>
      <c r="K68" s="251"/>
      <c r="L68" s="251"/>
      <c r="M68" s="235"/>
      <c r="N68" s="236"/>
      <c r="O68" s="236"/>
      <c r="P68" s="244"/>
      <c r="Q68" s="236">
        <f>+Sklop29[[#This Row],[cena/enota brez DDV v EUR]]*Sklop29[[#This Row],[Stopnja DDV (%)]]</f>
        <v>0</v>
      </c>
      <c r="R68" s="236">
        <f>+Sklop29[[#This Row],[cena/enota brez DDV v EUR]]+Sklop29[[#This Row],[Davek (EUR)]]</f>
        <v>0</v>
      </c>
      <c r="S68" s="236">
        <f>+Sklop29[[#This Row],[cena/enota brez DDV v EUR]]*Sklop29[[#This Row],[Okvirna količina]]</f>
        <v>0</v>
      </c>
      <c r="T68" s="238">
        <f>+Sklop29[[#This Row],[Končna cena/enoto mere (EUR) z DDV]]*Sklop29[[#This Row],[Okvirna količina]]</f>
        <v>0</v>
      </c>
      <c r="U68" s="255"/>
    </row>
    <row r="69" spans="1:21" s="57" customFormat="1" ht="24">
      <c r="A69" s="85" t="s">
        <v>56</v>
      </c>
      <c r="B69" s="270" t="s">
        <v>1011</v>
      </c>
      <c r="C69" s="231" t="s">
        <v>232</v>
      </c>
      <c r="D69" s="240" t="s">
        <v>95</v>
      </c>
      <c r="E69" s="115"/>
      <c r="F69" s="233">
        <v>30</v>
      </c>
      <c r="G69" s="246" t="s">
        <v>257</v>
      </c>
      <c r="H6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69" s="233" t="str">
        <f>IF(Sklop29[[#This Row],[ZAHTEVANA SHEMA KAKOVOSTI]]&lt;&gt;"",Sklop29[[#This Row],[Preračunana masa/volumen/kos na enoto kg]],"")</f>
        <v/>
      </c>
      <c r="J69" s="234"/>
      <c r="K69" s="251"/>
      <c r="L69" s="251"/>
      <c r="M69" s="235"/>
      <c r="N69" s="236"/>
      <c r="O69" s="236"/>
      <c r="P69" s="244"/>
      <c r="Q69" s="236">
        <f>+Sklop29[[#This Row],[cena/enota brez DDV v EUR]]*Sklop29[[#This Row],[Stopnja DDV (%)]]</f>
        <v>0</v>
      </c>
      <c r="R69" s="236">
        <f>+Sklop29[[#This Row],[cena/enota brez DDV v EUR]]+Sklop29[[#This Row],[Davek (EUR)]]</f>
        <v>0</v>
      </c>
      <c r="S69" s="236">
        <f>+Sklop29[[#This Row],[cena/enota brez DDV v EUR]]*Sklop29[[#This Row],[Okvirna količina]]</f>
        <v>0</v>
      </c>
      <c r="T69" s="238">
        <f>+Sklop29[[#This Row],[Končna cena/enoto mere (EUR) z DDV]]*Sklop29[[#This Row],[Okvirna količina]]</f>
        <v>0</v>
      </c>
      <c r="U69" s="255"/>
    </row>
    <row r="70" spans="1:21" s="57" customFormat="1" ht="12">
      <c r="A70" s="85" t="s">
        <v>57</v>
      </c>
      <c r="B70" s="270" t="s">
        <v>1012</v>
      </c>
      <c r="C70" s="231" t="s">
        <v>968</v>
      </c>
      <c r="D70" s="240" t="s">
        <v>158</v>
      </c>
      <c r="E70" s="115"/>
      <c r="F70" s="233">
        <v>110</v>
      </c>
      <c r="G70" s="246" t="s">
        <v>276</v>
      </c>
      <c r="H7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110</v>
      </c>
      <c r="I70" s="233" t="str">
        <f>IF(Sklop29[[#This Row],[ZAHTEVANA SHEMA KAKOVOSTI]]&lt;&gt;"",Sklop29[[#This Row],[Preračunana masa/volumen/kos na enoto kg]],"")</f>
        <v/>
      </c>
      <c r="J70" s="234"/>
      <c r="K70" s="251"/>
      <c r="L70" s="251"/>
      <c r="M70" s="235"/>
      <c r="N70" s="236"/>
      <c r="O70" s="236"/>
      <c r="P70" s="244"/>
      <c r="Q70" s="236">
        <f>+Sklop29[[#This Row],[cena/enota brez DDV v EUR]]*Sklop29[[#This Row],[Stopnja DDV (%)]]</f>
        <v>0</v>
      </c>
      <c r="R70" s="236">
        <f>+Sklop29[[#This Row],[cena/enota brez DDV v EUR]]+Sklop29[[#This Row],[Davek (EUR)]]</f>
        <v>0</v>
      </c>
      <c r="S70" s="236">
        <f>+Sklop29[[#This Row],[cena/enota brez DDV v EUR]]*Sklop29[[#This Row],[Okvirna količina]]</f>
        <v>0</v>
      </c>
      <c r="T70" s="238">
        <f>+Sklop29[[#This Row],[Končna cena/enoto mere (EUR) z DDV]]*Sklop29[[#This Row],[Okvirna količina]]</f>
        <v>0</v>
      </c>
      <c r="U70" s="255"/>
    </row>
    <row r="71" spans="1:21" s="57" customFormat="1" ht="24">
      <c r="A71" s="85" t="s">
        <v>58</v>
      </c>
      <c r="B71" s="270" t="s">
        <v>1311</v>
      </c>
      <c r="C71" s="231" t="s">
        <v>298</v>
      </c>
      <c r="D71" s="240" t="s">
        <v>158</v>
      </c>
      <c r="E71" s="115"/>
      <c r="F71" s="233">
        <v>400</v>
      </c>
      <c r="G71" s="246" t="s">
        <v>276</v>
      </c>
      <c r="H7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71" s="233" t="str">
        <f>IF(Sklop29[[#This Row],[ZAHTEVANA SHEMA KAKOVOSTI]]&lt;&gt;"",Sklop29[[#This Row],[Preračunana masa/volumen/kos na enoto kg]],"")</f>
        <v/>
      </c>
      <c r="J71" s="234"/>
      <c r="K71" s="251"/>
      <c r="L71" s="251"/>
      <c r="M71" s="235"/>
      <c r="N71" s="236"/>
      <c r="O71" s="236"/>
      <c r="P71" s="244"/>
      <c r="Q71" s="236">
        <f>+Sklop29[[#This Row],[cena/enota brez DDV v EUR]]*Sklop29[[#This Row],[Stopnja DDV (%)]]</f>
        <v>0</v>
      </c>
      <c r="R71" s="236">
        <f>+Sklop29[[#This Row],[cena/enota brez DDV v EUR]]+Sklop29[[#This Row],[Davek (EUR)]]</f>
        <v>0</v>
      </c>
      <c r="S71" s="236">
        <f>+Sklop29[[#This Row],[cena/enota brez DDV v EUR]]*Sklop29[[#This Row],[Okvirna količina]]</f>
        <v>0</v>
      </c>
      <c r="T71" s="238">
        <f>+Sklop29[[#This Row],[Končna cena/enoto mere (EUR) z DDV]]*Sklop29[[#This Row],[Okvirna količina]]</f>
        <v>0</v>
      </c>
      <c r="U71" s="255"/>
    </row>
    <row r="72" spans="1:21" s="57" customFormat="1" ht="12">
      <c r="A72" s="85" t="s">
        <v>59</v>
      </c>
      <c r="B72" s="270" t="s">
        <v>1013</v>
      </c>
      <c r="C72" s="231" t="s">
        <v>1014</v>
      </c>
      <c r="D72" s="240" t="s">
        <v>158</v>
      </c>
      <c r="E72" s="115"/>
      <c r="F72" s="233">
        <v>100</v>
      </c>
      <c r="G72" s="246" t="s">
        <v>276</v>
      </c>
      <c r="H7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72" s="233" t="str">
        <f>IF(Sklop29[[#This Row],[ZAHTEVANA SHEMA KAKOVOSTI]]&lt;&gt;"",Sklop29[[#This Row],[Preračunana masa/volumen/kos na enoto kg]],"")</f>
        <v/>
      </c>
      <c r="J72" s="234"/>
      <c r="K72" s="251"/>
      <c r="L72" s="251"/>
      <c r="M72" s="235"/>
      <c r="N72" s="236"/>
      <c r="O72" s="236"/>
      <c r="P72" s="244"/>
      <c r="Q72" s="236">
        <f>+Sklop29[[#This Row],[cena/enota brez DDV v EUR]]*Sklop29[[#This Row],[Stopnja DDV (%)]]</f>
        <v>0</v>
      </c>
      <c r="R72" s="236">
        <f>+Sklop29[[#This Row],[cena/enota brez DDV v EUR]]+Sklop29[[#This Row],[Davek (EUR)]]</f>
        <v>0</v>
      </c>
      <c r="S72" s="236">
        <f>+Sklop29[[#This Row],[cena/enota brez DDV v EUR]]*Sklop29[[#This Row],[Okvirna količina]]</f>
        <v>0</v>
      </c>
      <c r="T72" s="238">
        <f>+Sklop29[[#This Row],[Končna cena/enoto mere (EUR) z DDV]]*Sklop29[[#This Row],[Okvirna količina]]</f>
        <v>0</v>
      </c>
      <c r="U72" s="255"/>
    </row>
    <row r="73" spans="1:21" s="57" customFormat="1" ht="36">
      <c r="A73" s="85" t="s">
        <v>60</v>
      </c>
      <c r="B73" s="270" t="s">
        <v>1015</v>
      </c>
      <c r="C73" s="231" t="s">
        <v>1016</v>
      </c>
      <c r="D73" s="240" t="s">
        <v>158</v>
      </c>
      <c r="E73" s="115"/>
      <c r="F73" s="233">
        <v>100</v>
      </c>
      <c r="G73" s="246" t="s">
        <v>276</v>
      </c>
      <c r="H7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73" s="233" t="str">
        <f>IF(Sklop29[[#This Row],[ZAHTEVANA SHEMA KAKOVOSTI]]&lt;&gt;"",Sklop29[[#This Row],[Preračunana masa/volumen/kos na enoto kg]],"")</f>
        <v/>
      </c>
      <c r="J73" s="234"/>
      <c r="K73" s="251"/>
      <c r="L73" s="251"/>
      <c r="M73" s="235"/>
      <c r="N73" s="236"/>
      <c r="O73" s="236"/>
      <c r="P73" s="244"/>
      <c r="Q73" s="236">
        <f>+Sklop29[[#This Row],[cena/enota brez DDV v EUR]]*Sklop29[[#This Row],[Stopnja DDV (%)]]</f>
        <v>0</v>
      </c>
      <c r="R73" s="236">
        <f>+Sklop29[[#This Row],[cena/enota brez DDV v EUR]]+Sklop29[[#This Row],[Davek (EUR)]]</f>
        <v>0</v>
      </c>
      <c r="S73" s="236">
        <f>+Sklop29[[#This Row],[cena/enota brez DDV v EUR]]*Sklop29[[#This Row],[Okvirna količina]]</f>
        <v>0</v>
      </c>
      <c r="T73" s="238">
        <f>+Sklop29[[#This Row],[Končna cena/enoto mere (EUR) z DDV]]*Sklop29[[#This Row],[Okvirna količina]]</f>
        <v>0</v>
      </c>
      <c r="U73" s="255"/>
    </row>
    <row r="74" spans="1:21" s="57" customFormat="1" ht="12">
      <c r="A74" s="85" t="s">
        <v>61</v>
      </c>
      <c r="B74" s="239" t="s">
        <v>1017</v>
      </c>
      <c r="C74" s="231">
        <v>1</v>
      </c>
      <c r="D74" s="240" t="s">
        <v>95</v>
      </c>
      <c r="E74" s="115"/>
      <c r="F74" s="233">
        <v>160</v>
      </c>
      <c r="G74" s="246" t="s">
        <v>257</v>
      </c>
      <c r="H7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74" s="233" t="str">
        <f>IF(Sklop29[[#This Row],[ZAHTEVANA SHEMA KAKOVOSTI]]&lt;&gt;"",Sklop29[[#This Row],[Preračunana masa/volumen/kos na enoto kg]],"")</f>
        <v/>
      </c>
      <c r="J74" s="234"/>
      <c r="K74" s="251"/>
      <c r="L74" s="251"/>
      <c r="M74" s="235"/>
      <c r="N74" s="236"/>
      <c r="O74" s="236"/>
      <c r="P74" s="244"/>
      <c r="Q74" s="236">
        <f>+Sklop29[[#This Row],[cena/enota brez DDV v EUR]]*Sklop29[[#This Row],[Stopnja DDV (%)]]</f>
        <v>0</v>
      </c>
      <c r="R74" s="236">
        <f>+Sklop29[[#This Row],[cena/enota brez DDV v EUR]]+Sklop29[[#This Row],[Davek (EUR)]]</f>
        <v>0</v>
      </c>
      <c r="S74" s="236">
        <f>+Sklop29[[#This Row],[cena/enota brez DDV v EUR]]*Sklop29[[#This Row],[Okvirna količina]]</f>
        <v>0</v>
      </c>
      <c r="T74" s="238">
        <f>+Sklop29[[#This Row],[Končna cena/enoto mere (EUR) z DDV]]*Sklop29[[#This Row],[Okvirna količina]]</f>
        <v>0</v>
      </c>
      <c r="U74" s="255"/>
    </row>
    <row r="75" spans="1:21" s="57" customFormat="1" ht="12">
      <c r="A75" s="85" t="s">
        <v>62</v>
      </c>
      <c r="B75" s="239" t="s">
        <v>1018</v>
      </c>
      <c r="C75" s="231">
        <v>1</v>
      </c>
      <c r="D75" s="240" t="s">
        <v>95</v>
      </c>
      <c r="E75" s="115"/>
      <c r="F75" s="233">
        <v>170</v>
      </c>
      <c r="G75" s="246" t="s">
        <v>257</v>
      </c>
      <c r="H7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170</v>
      </c>
      <c r="I75" s="233" t="str">
        <f>IF(Sklop29[[#This Row],[ZAHTEVANA SHEMA KAKOVOSTI]]&lt;&gt;"",Sklop29[[#This Row],[Preračunana masa/volumen/kos na enoto kg]],"")</f>
        <v/>
      </c>
      <c r="J75" s="234"/>
      <c r="K75" s="251"/>
      <c r="L75" s="251"/>
      <c r="M75" s="235"/>
      <c r="N75" s="236"/>
      <c r="O75" s="236"/>
      <c r="P75" s="244"/>
      <c r="Q75" s="236">
        <f>+Sklop29[[#This Row],[cena/enota brez DDV v EUR]]*Sklop29[[#This Row],[Stopnja DDV (%)]]</f>
        <v>0</v>
      </c>
      <c r="R75" s="236">
        <f>+Sklop29[[#This Row],[cena/enota brez DDV v EUR]]+Sklop29[[#This Row],[Davek (EUR)]]</f>
        <v>0</v>
      </c>
      <c r="S75" s="236">
        <f>+Sklop29[[#This Row],[cena/enota brez DDV v EUR]]*Sklop29[[#This Row],[Okvirna količina]]</f>
        <v>0</v>
      </c>
      <c r="T75" s="238">
        <f>+Sklop29[[#This Row],[Končna cena/enoto mere (EUR) z DDV]]*Sklop29[[#This Row],[Okvirna količina]]</f>
        <v>0</v>
      </c>
      <c r="U75" s="255"/>
    </row>
    <row r="76" spans="1:21" s="57" customFormat="1" ht="12">
      <c r="A76" s="85" t="s">
        <v>63</v>
      </c>
      <c r="B76" s="239" t="s">
        <v>1019</v>
      </c>
      <c r="C76" s="231">
        <v>1</v>
      </c>
      <c r="D76" s="240" t="s">
        <v>95</v>
      </c>
      <c r="E76" s="115"/>
      <c r="F76" s="233">
        <v>5</v>
      </c>
      <c r="G76" s="246" t="s">
        <v>257</v>
      </c>
      <c r="H7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76" s="233" t="str">
        <f>IF(Sklop29[[#This Row],[ZAHTEVANA SHEMA KAKOVOSTI]]&lt;&gt;"",Sklop29[[#This Row],[Preračunana masa/volumen/kos na enoto kg]],"")</f>
        <v/>
      </c>
      <c r="J76" s="234"/>
      <c r="K76" s="251"/>
      <c r="L76" s="251"/>
      <c r="M76" s="235"/>
      <c r="N76" s="236"/>
      <c r="O76" s="236"/>
      <c r="P76" s="244"/>
      <c r="Q76" s="236">
        <f>+Sklop29[[#This Row],[cena/enota brez DDV v EUR]]*Sklop29[[#This Row],[Stopnja DDV (%)]]</f>
        <v>0</v>
      </c>
      <c r="R76" s="236">
        <f>+Sklop29[[#This Row],[cena/enota brez DDV v EUR]]+Sklop29[[#This Row],[Davek (EUR)]]</f>
        <v>0</v>
      </c>
      <c r="S76" s="236">
        <f>+Sklop29[[#This Row],[cena/enota brez DDV v EUR]]*Sklop29[[#This Row],[Okvirna količina]]</f>
        <v>0</v>
      </c>
      <c r="T76" s="238">
        <f>+Sklop29[[#This Row],[Končna cena/enoto mere (EUR) z DDV]]*Sklop29[[#This Row],[Okvirna količina]]</f>
        <v>0</v>
      </c>
      <c r="U76" s="255"/>
    </row>
    <row r="77" spans="1:21" s="57" customFormat="1" ht="12">
      <c r="A77" s="85" t="s">
        <v>69</v>
      </c>
      <c r="B77" s="239" t="s">
        <v>327</v>
      </c>
      <c r="C77" s="231">
        <v>1</v>
      </c>
      <c r="D77" s="240" t="s">
        <v>95</v>
      </c>
      <c r="E77" s="115"/>
      <c r="F77" s="233">
        <v>300</v>
      </c>
      <c r="G77" s="246" t="s">
        <v>257</v>
      </c>
      <c r="H7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77" s="233" t="str">
        <f>IF(Sklop29[[#This Row],[ZAHTEVANA SHEMA KAKOVOSTI]]&lt;&gt;"",Sklop29[[#This Row],[Preračunana masa/volumen/kos na enoto kg]],"")</f>
        <v/>
      </c>
      <c r="J77" s="234"/>
      <c r="K77" s="251"/>
      <c r="L77" s="251"/>
      <c r="M77" s="235"/>
      <c r="N77" s="236"/>
      <c r="O77" s="236"/>
      <c r="P77" s="244"/>
      <c r="Q77" s="236">
        <f>+Sklop29[[#This Row],[cena/enota brez DDV v EUR]]*Sklop29[[#This Row],[Stopnja DDV (%)]]</f>
        <v>0</v>
      </c>
      <c r="R77" s="236">
        <f>+Sklop29[[#This Row],[cena/enota brez DDV v EUR]]+Sklop29[[#This Row],[Davek (EUR)]]</f>
        <v>0</v>
      </c>
      <c r="S77" s="236">
        <f>+Sklop29[[#This Row],[cena/enota brez DDV v EUR]]*Sklop29[[#This Row],[Okvirna količina]]</f>
        <v>0</v>
      </c>
      <c r="T77" s="238">
        <f>+Sklop29[[#This Row],[Končna cena/enoto mere (EUR) z DDV]]*Sklop29[[#This Row],[Okvirna količina]]</f>
        <v>0</v>
      </c>
      <c r="U77" s="255"/>
    </row>
    <row r="78" spans="1:21" s="57" customFormat="1" ht="12">
      <c r="A78" s="85" t="s">
        <v>70</v>
      </c>
      <c r="B78" s="239" t="s">
        <v>327</v>
      </c>
      <c r="C78" s="231" t="s">
        <v>1087</v>
      </c>
      <c r="D78" s="240" t="s">
        <v>95</v>
      </c>
      <c r="E78" s="115"/>
      <c r="F78" s="233">
        <v>150</v>
      </c>
      <c r="G78" s="246" t="s">
        <v>257</v>
      </c>
      <c r="H7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78" s="233" t="str">
        <f>IF(Sklop29[[#This Row],[ZAHTEVANA SHEMA KAKOVOSTI]]&lt;&gt;"",Sklop29[[#This Row],[Preračunana masa/volumen/kos na enoto kg]],"")</f>
        <v/>
      </c>
      <c r="J78" s="234"/>
      <c r="K78" s="251"/>
      <c r="L78" s="251"/>
      <c r="M78" s="235"/>
      <c r="N78" s="236"/>
      <c r="O78" s="236"/>
      <c r="P78" s="244"/>
      <c r="Q78" s="236">
        <f>+Sklop29[[#This Row],[cena/enota brez DDV v EUR]]*Sklop29[[#This Row],[Stopnja DDV (%)]]</f>
        <v>0</v>
      </c>
      <c r="R78" s="236">
        <f>+Sklop29[[#This Row],[cena/enota brez DDV v EUR]]+Sklop29[[#This Row],[Davek (EUR)]]</f>
        <v>0</v>
      </c>
      <c r="S78" s="236">
        <f>+Sklop29[[#This Row],[cena/enota brez DDV v EUR]]*Sklop29[[#This Row],[Okvirna količina]]</f>
        <v>0</v>
      </c>
      <c r="T78" s="238">
        <f>+Sklop29[[#This Row],[Končna cena/enoto mere (EUR) z DDV]]*Sklop29[[#This Row],[Okvirna količina]]</f>
        <v>0</v>
      </c>
      <c r="U78" s="255"/>
    </row>
    <row r="79" spans="1:21" s="57" customFormat="1" ht="12">
      <c r="A79" s="85" t="s">
        <v>71</v>
      </c>
      <c r="B79" s="239" t="s">
        <v>1020</v>
      </c>
      <c r="C79" s="231" t="s">
        <v>543</v>
      </c>
      <c r="D79" s="240" t="s">
        <v>158</v>
      </c>
      <c r="E79" s="115"/>
      <c r="F79" s="233">
        <v>100</v>
      </c>
      <c r="G79" s="246" t="s">
        <v>276</v>
      </c>
      <c r="H7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79" s="233" t="str">
        <f>IF(Sklop29[[#This Row],[ZAHTEVANA SHEMA KAKOVOSTI]]&lt;&gt;"",Sklop29[[#This Row],[Preračunana masa/volumen/kos na enoto kg]],"")</f>
        <v/>
      </c>
      <c r="J79" s="234"/>
      <c r="K79" s="251"/>
      <c r="L79" s="251"/>
      <c r="M79" s="235"/>
      <c r="N79" s="236"/>
      <c r="O79" s="236"/>
      <c r="P79" s="244"/>
      <c r="Q79" s="236">
        <f>+Sklop29[[#This Row],[cena/enota brez DDV v EUR]]*Sklop29[[#This Row],[Stopnja DDV (%)]]</f>
        <v>0</v>
      </c>
      <c r="R79" s="236">
        <f>+Sklop29[[#This Row],[cena/enota brez DDV v EUR]]+Sklop29[[#This Row],[Davek (EUR)]]</f>
        <v>0</v>
      </c>
      <c r="S79" s="236">
        <f>+Sklop29[[#This Row],[cena/enota brez DDV v EUR]]*Sklop29[[#This Row],[Okvirna količina]]</f>
        <v>0</v>
      </c>
      <c r="T79" s="238">
        <f>+Sklop29[[#This Row],[Končna cena/enoto mere (EUR) z DDV]]*Sklop29[[#This Row],[Okvirna količina]]</f>
        <v>0</v>
      </c>
      <c r="U79" s="255"/>
    </row>
    <row r="80" spans="1:21" s="57" customFormat="1" ht="12">
      <c r="A80" s="85" t="s">
        <v>72</v>
      </c>
      <c r="B80" s="239" t="s">
        <v>1021</v>
      </c>
      <c r="C80" s="231" t="s">
        <v>543</v>
      </c>
      <c r="D80" s="240" t="s">
        <v>158</v>
      </c>
      <c r="E80" s="115"/>
      <c r="F80" s="233">
        <v>100</v>
      </c>
      <c r="G80" s="246" t="s">
        <v>276</v>
      </c>
      <c r="H8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80" s="233" t="str">
        <f>IF(Sklop29[[#This Row],[ZAHTEVANA SHEMA KAKOVOSTI]]&lt;&gt;"",Sklop29[[#This Row],[Preračunana masa/volumen/kos na enoto kg]],"")</f>
        <v/>
      </c>
      <c r="J80" s="234"/>
      <c r="K80" s="251"/>
      <c r="L80" s="251"/>
      <c r="M80" s="235"/>
      <c r="N80" s="236"/>
      <c r="O80" s="236"/>
      <c r="P80" s="244"/>
      <c r="Q80" s="236">
        <f>+Sklop29[[#This Row],[cena/enota brez DDV v EUR]]*Sklop29[[#This Row],[Stopnja DDV (%)]]</f>
        <v>0</v>
      </c>
      <c r="R80" s="236">
        <f>+Sklop29[[#This Row],[cena/enota brez DDV v EUR]]+Sklop29[[#This Row],[Davek (EUR)]]</f>
        <v>0</v>
      </c>
      <c r="S80" s="236">
        <f>+Sklop29[[#This Row],[cena/enota brez DDV v EUR]]*Sklop29[[#This Row],[Okvirna količina]]</f>
        <v>0</v>
      </c>
      <c r="T80" s="238">
        <f>+Sklop29[[#This Row],[Končna cena/enoto mere (EUR) z DDV]]*Sklop29[[#This Row],[Okvirna količina]]</f>
        <v>0</v>
      </c>
      <c r="U80" s="255"/>
    </row>
    <row r="81" spans="1:21" s="57" customFormat="1" ht="12">
      <c r="A81" s="85" t="s">
        <v>73</v>
      </c>
      <c r="B81" s="239" t="s">
        <v>1022</v>
      </c>
      <c r="C81" s="231" t="s">
        <v>543</v>
      </c>
      <c r="D81" s="240" t="s">
        <v>158</v>
      </c>
      <c r="E81" s="115"/>
      <c r="F81" s="233">
        <v>100</v>
      </c>
      <c r="G81" s="246" t="s">
        <v>276</v>
      </c>
      <c r="H8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81" s="233" t="str">
        <f>IF(Sklop29[[#This Row],[ZAHTEVANA SHEMA KAKOVOSTI]]&lt;&gt;"",Sklop29[[#This Row],[Preračunana masa/volumen/kos na enoto kg]],"")</f>
        <v/>
      </c>
      <c r="J81" s="234"/>
      <c r="K81" s="251"/>
      <c r="L81" s="251"/>
      <c r="M81" s="235"/>
      <c r="N81" s="236"/>
      <c r="O81" s="236"/>
      <c r="P81" s="244"/>
      <c r="Q81" s="236">
        <f>+Sklop29[[#This Row],[cena/enota brez DDV v EUR]]*Sklop29[[#This Row],[Stopnja DDV (%)]]</f>
        <v>0</v>
      </c>
      <c r="R81" s="236">
        <f>+Sklop29[[#This Row],[cena/enota brez DDV v EUR]]+Sklop29[[#This Row],[Davek (EUR)]]</f>
        <v>0</v>
      </c>
      <c r="S81" s="236">
        <f>+Sklop29[[#This Row],[cena/enota brez DDV v EUR]]*Sklop29[[#This Row],[Okvirna količina]]</f>
        <v>0</v>
      </c>
      <c r="T81" s="238">
        <f>+Sklop29[[#This Row],[Končna cena/enoto mere (EUR) z DDV]]*Sklop29[[#This Row],[Okvirna količina]]</f>
        <v>0</v>
      </c>
      <c r="U81" s="255"/>
    </row>
    <row r="82" spans="1:21" s="57" customFormat="1" ht="12">
      <c r="A82" s="85" t="s">
        <v>74</v>
      </c>
      <c r="B82" s="239" t="s">
        <v>1023</v>
      </c>
      <c r="C82" s="231" t="s">
        <v>543</v>
      </c>
      <c r="D82" s="240" t="s">
        <v>158</v>
      </c>
      <c r="E82" s="115"/>
      <c r="F82" s="233">
        <v>100</v>
      </c>
      <c r="G82" s="246" t="s">
        <v>276</v>
      </c>
      <c r="H8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82" s="233" t="str">
        <f>IF(Sklop29[[#This Row],[ZAHTEVANA SHEMA KAKOVOSTI]]&lt;&gt;"",Sklop29[[#This Row],[Preračunana masa/volumen/kos na enoto kg]],"")</f>
        <v/>
      </c>
      <c r="J82" s="234"/>
      <c r="K82" s="251"/>
      <c r="L82" s="251"/>
      <c r="M82" s="235"/>
      <c r="N82" s="236"/>
      <c r="O82" s="236"/>
      <c r="P82" s="244"/>
      <c r="Q82" s="236">
        <f>+Sklop29[[#This Row],[cena/enota brez DDV v EUR]]*Sklop29[[#This Row],[Stopnja DDV (%)]]</f>
        <v>0</v>
      </c>
      <c r="R82" s="236">
        <f>+Sklop29[[#This Row],[cena/enota brez DDV v EUR]]+Sklop29[[#This Row],[Davek (EUR)]]</f>
        <v>0</v>
      </c>
      <c r="S82" s="236">
        <f>+Sklop29[[#This Row],[cena/enota brez DDV v EUR]]*Sklop29[[#This Row],[Okvirna količina]]</f>
        <v>0</v>
      </c>
      <c r="T82" s="238">
        <f>+Sklop29[[#This Row],[Končna cena/enoto mere (EUR) z DDV]]*Sklop29[[#This Row],[Okvirna količina]]</f>
        <v>0</v>
      </c>
      <c r="U82" s="255"/>
    </row>
    <row r="83" spans="1:21" s="57" customFormat="1" ht="12">
      <c r="A83" s="85" t="s">
        <v>75</v>
      </c>
      <c r="B83" s="239" t="s">
        <v>1024</v>
      </c>
      <c r="C83" s="231" t="s">
        <v>1025</v>
      </c>
      <c r="D83" s="240" t="s">
        <v>158</v>
      </c>
      <c r="E83" s="115"/>
      <c r="F83" s="233">
        <v>50</v>
      </c>
      <c r="G83" s="246" t="s">
        <v>276</v>
      </c>
      <c r="H8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83" s="233" t="str">
        <f>IF(Sklop29[[#This Row],[ZAHTEVANA SHEMA KAKOVOSTI]]&lt;&gt;"",Sklop29[[#This Row],[Preračunana masa/volumen/kos na enoto kg]],"")</f>
        <v/>
      </c>
      <c r="J83" s="234"/>
      <c r="K83" s="251"/>
      <c r="L83" s="251"/>
      <c r="M83" s="235"/>
      <c r="N83" s="236"/>
      <c r="O83" s="236"/>
      <c r="P83" s="244"/>
      <c r="Q83" s="236">
        <f>+Sklop29[[#This Row],[cena/enota brez DDV v EUR]]*Sklop29[[#This Row],[Stopnja DDV (%)]]</f>
        <v>0</v>
      </c>
      <c r="R83" s="236">
        <f>+Sklop29[[#This Row],[cena/enota brez DDV v EUR]]+Sklop29[[#This Row],[Davek (EUR)]]</f>
        <v>0</v>
      </c>
      <c r="S83" s="236">
        <f>+Sklop29[[#This Row],[cena/enota brez DDV v EUR]]*Sklop29[[#This Row],[Okvirna količina]]</f>
        <v>0</v>
      </c>
      <c r="T83" s="238">
        <f>+Sklop29[[#This Row],[Končna cena/enoto mere (EUR) z DDV]]*Sklop29[[#This Row],[Okvirna količina]]</f>
        <v>0</v>
      </c>
      <c r="U83" s="255"/>
    </row>
    <row r="84" spans="1:21" s="57" customFormat="1" ht="24">
      <c r="A84" s="85" t="s">
        <v>76</v>
      </c>
      <c r="B84" s="239" t="s">
        <v>1026</v>
      </c>
      <c r="C84" s="231" t="s">
        <v>1027</v>
      </c>
      <c r="D84" s="240" t="s">
        <v>158</v>
      </c>
      <c r="E84" s="115"/>
      <c r="F84" s="233">
        <v>120</v>
      </c>
      <c r="G84" s="246" t="s">
        <v>276</v>
      </c>
      <c r="H8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84" s="233" t="str">
        <f>IF(Sklop29[[#This Row],[ZAHTEVANA SHEMA KAKOVOSTI]]&lt;&gt;"",Sklop29[[#This Row],[Preračunana masa/volumen/kos na enoto kg]],"")</f>
        <v/>
      </c>
      <c r="J84" s="234"/>
      <c r="K84" s="251"/>
      <c r="L84" s="251"/>
      <c r="M84" s="235"/>
      <c r="N84" s="236"/>
      <c r="O84" s="236"/>
      <c r="P84" s="244"/>
      <c r="Q84" s="236">
        <f>+Sklop29[[#This Row],[cena/enota brez DDV v EUR]]*Sklop29[[#This Row],[Stopnja DDV (%)]]</f>
        <v>0</v>
      </c>
      <c r="R84" s="236">
        <f>+Sklop29[[#This Row],[cena/enota brez DDV v EUR]]+Sklop29[[#This Row],[Davek (EUR)]]</f>
        <v>0</v>
      </c>
      <c r="S84" s="236">
        <f>+Sklop29[[#This Row],[cena/enota brez DDV v EUR]]*Sklop29[[#This Row],[Okvirna količina]]</f>
        <v>0</v>
      </c>
      <c r="T84" s="238">
        <f>+Sklop29[[#This Row],[Končna cena/enoto mere (EUR) z DDV]]*Sklop29[[#This Row],[Okvirna količina]]</f>
        <v>0</v>
      </c>
      <c r="U84" s="255"/>
    </row>
    <row r="85" spans="1:21" s="57" customFormat="1" ht="12">
      <c r="A85" s="85" t="s">
        <v>77</v>
      </c>
      <c r="B85" s="239" t="s">
        <v>1028</v>
      </c>
      <c r="C85" s="231" t="s">
        <v>358</v>
      </c>
      <c r="D85" s="240" t="s">
        <v>158</v>
      </c>
      <c r="E85" s="115"/>
      <c r="F85" s="233">
        <v>115</v>
      </c>
      <c r="G85" s="246" t="s">
        <v>276</v>
      </c>
      <c r="H8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115</v>
      </c>
      <c r="I85" s="233" t="str">
        <f>IF(Sklop29[[#This Row],[ZAHTEVANA SHEMA KAKOVOSTI]]&lt;&gt;"",Sklop29[[#This Row],[Preračunana masa/volumen/kos na enoto kg]],"")</f>
        <v/>
      </c>
      <c r="J85" s="234"/>
      <c r="K85" s="251"/>
      <c r="L85" s="251"/>
      <c r="M85" s="235"/>
      <c r="N85" s="236"/>
      <c r="O85" s="236"/>
      <c r="P85" s="244"/>
      <c r="Q85" s="236">
        <f>+Sklop29[[#This Row],[cena/enota brez DDV v EUR]]*Sklop29[[#This Row],[Stopnja DDV (%)]]</f>
        <v>0</v>
      </c>
      <c r="R85" s="236">
        <f>+Sklop29[[#This Row],[cena/enota brez DDV v EUR]]+Sklop29[[#This Row],[Davek (EUR)]]</f>
        <v>0</v>
      </c>
      <c r="S85" s="236">
        <f>+Sklop29[[#This Row],[cena/enota brez DDV v EUR]]*Sklop29[[#This Row],[Okvirna količina]]</f>
        <v>0</v>
      </c>
      <c r="T85" s="238">
        <f>+Sklop29[[#This Row],[Končna cena/enoto mere (EUR) z DDV]]*Sklop29[[#This Row],[Okvirna količina]]</f>
        <v>0</v>
      </c>
      <c r="U85" s="255"/>
    </row>
    <row r="86" spans="1:21" s="57" customFormat="1" ht="12">
      <c r="A86" s="85" t="s">
        <v>78</v>
      </c>
      <c r="B86" s="239" t="s">
        <v>1335</v>
      </c>
      <c r="C86" s="231" t="s">
        <v>232</v>
      </c>
      <c r="D86" s="240" t="s">
        <v>1</v>
      </c>
      <c r="E86" s="115"/>
      <c r="F86" s="233">
        <v>40</v>
      </c>
      <c r="G86" s="246" t="s">
        <v>276</v>
      </c>
      <c r="H8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86" s="233" t="str">
        <f>IF(Sklop29[[#This Row],[ZAHTEVANA SHEMA KAKOVOSTI]]&lt;&gt;"",Sklop29[[#This Row],[Preračunana masa/volumen/kos na enoto kg]],"")</f>
        <v/>
      </c>
      <c r="J86" s="234"/>
      <c r="K86" s="251"/>
      <c r="L86" s="251"/>
      <c r="M86" s="235"/>
      <c r="N86" s="236"/>
      <c r="O86" s="236"/>
      <c r="P86" s="244"/>
      <c r="Q86" s="236">
        <f>+Sklop29[[#This Row],[cena/enota brez DDV v EUR]]*Sklop29[[#This Row],[Stopnja DDV (%)]]</f>
        <v>0</v>
      </c>
      <c r="R86" s="236">
        <f>+Sklop29[[#This Row],[cena/enota brez DDV v EUR]]+Sklop29[[#This Row],[Davek (EUR)]]</f>
        <v>0</v>
      </c>
      <c r="S86" s="236">
        <f>+Sklop29[[#This Row],[cena/enota brez DDV v EUR]]*Sklop29[[#This Row],[Okvirna količina]]</f>
        <v>0</v>
      </c>
      <c r="T86" s="238">
        <f>+Sklop29[[#This Row],[Končna cena/enoto mere (EUR) z DDV]]*Sklop29[[#This Row],[Okvirna količina]]</f>
        <v>0</v>
      </c>
      <c r="U86" s="255"/>
    </row>
    <row r="87" spans="1:21" s="57" customFormat="1" ht="12">
      <c r="A87" s="85" t="s">
        <v>79</v>
      </c>
      <c r="B87" s="239" t="s">
        <v>1029</v>
      </c>
      <c r="C87" s="231">
        <v>0.33</v>
      </c>
      <c r="D87" s="240" t="s">
        <v>95</v>
      </c>
      <c r="E87" s="115"/>
      <c r="F87" s="233">
        <v>60</v>
      </c>
      <c r="G87" s="246" t="s">
        <v>94</v>
      </c>
      <c r="H8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19.8</v>
      </c>
      <c r="I87" s="233" t="str">
        <f>IF(Sklop29[[#This Row],[ZAHTEVANA SHEMA KAKOVOSTI]]&lt;&gt;"",Sklop29[[#This Row],[Preračunana masa/volumen/kos na enoto kg]],"")</f>
        <v/>
      </c>
      <c r="J87" s="234"/>
      <c r="K87" s="251"/>
      <c r="L87" s="251"/>
      <c r="M87" s="235"/>
      <c r="N87" s="236"/>
      <c r="O87" s="236"/>
      <c r="P87" s="244"/>
      <c r="Q87" s="236">
        <f>+Sklop29[[#This Row],[cena/enota brez DDV v EUR]]*Sklop29[[#This Row],[Stopnja DDV (%)]]</f>
        <v>0</v>
      </c>
      <c r="R87" s="236">
        <f>+Sklop29[[#This Row],[cena/enota brez DDV v EUR]]+Sklop29[[#This Row],[Davek (EUR)]]</f>
        <v>0</v>
      </c>
      <c r="S87" s="236">
        <f>+Sklop29[[#This Row],[cena/enota brez DDV v EUR]]*Sklop29[[#This Row],[Okvirna količina]]</f>
        <v>0</v>
      </c>
      <c r="T87" s="238">
        <f>+Sklop29[[#This Row],[Končna cena/enoto mere (EUR) z DDV]]*Sklop29[[#This Row],[Okvirna količina]]</f>
        <v>0</v>
      </c>
      <c r="U87" s="255"/>
    </row>
    <row r="88" spans="1:21" s="57" customFormat="1" ht="24">
      <c r="A88" s="85" t="s">
        <v>80</v>
      </c>
      <c r="B88" s="239" t="s">
        <v>1030</v>
      </c>
      <c r="C88" s="231">
        <v>0.5</v>
      </c>
      <c r="D88" s="240" t="s">
        <v>95</v>
      </c>
      <c r="E88" s="115"/>
      <c r="F88" s="233">
        <v>42</v>
      </c>
      <c r="G88" s="246" t="s">
        <v>94</v>
      </c>
      <c r="H8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21</v>
      </c>
      <c r="I88" s="233" t="str">
        <f>IF(Sklop29[[#This Row],[ZAHTEVANA SHEMA KAKOVOSTI]]&lt;&gt;"",Sklop29[[#This Row],[Preračunana masa/volumen/kos na enoto kg]],"")</f>
        <v/>
      </c>
      <c r="J88" s="234"/>
      <c r="K88" s="251"/>
      <c r="L88" s="251"/>
      <c r="M88" s="235"/>
      <c r="N88" s="236"/>
      <c r="O88" s="236"/>
      <c r="P88" s="244"/>
      <c r="Q88" s="236">
        <f>+Sklop29[[#This Row],[cena/enota brez DDV v EUR]]*Sklop29[[#This Row],[Stopnja DDV (%)]]</f>
        <v>0</v>
      </c>
      <c r="R88" s="236">
        <f>+Sklop29[[#This Row],[cena/enota brez DDV v EUR]]+Sklop29[[#This Row],[Davek (EUR)]]</f>
        <v>0</v>
      </c>
      <c r="S88" s="236">
        <f>+Sklop29[[#This Row],[cena/enota brez DDV v EUR]]*Sklop29[[#This Row],[Okvirna količina]]</f>
        <v>0</v>
      </c>
      <c r="T88" s="238">
        <f>+Sklop29[[#This Row],[Končna cena/enoto mere (EUR) z DDV]]*Sklop29[[#This Row],[Okvirna količina]]</f>
        <v>0</v>
      </c>
      <c r="U88" s="255"/>
    </row>
    <row r="89" spans="1:21" s="57" customFormat="1" ht="12">
      <c r="A89" s="85" t="s">
        <v>81</v>
      </c>
      <c r="B89" s="239" t="s">
        <v>1031</v>
      </c>
      <c r="C89" s="231">
        <v>0.5</v>
      </c>
      <c r="D89" s="240" t="s">
        <v>95</v>
      </c>
      <c r="E89" s="115"/>
      <c r="F89" s="233">
        <v>100</v>
      </c>
      <c r="G89" s="246" t="s">
        <v>94</v>
      </c>
      <c r="H8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89" s="233" t="str">
        <f>IF(Sklop29[[#This Row],[ZAHTEVANA SHEMA KAKOVOSTI]]&lt;&gt;"",Sklop29[[#This Row],[Preračunana masa/volumen/kos na enoto kg]],"")</f>
        <v/>
      </c>
      <c r="J89" s="234"/>
      <c r="K89" s="251"/>
      <c r="L89" s="251"/>
      <c r="M89" s="235"/>
      <c r="N89" s="236"/>
      <c r="O89" s="236"/>
      <c r="P89" s="244"/>
      <c r="Q89" s="236">
        <f>+Sklop29[[#This Row],[cena/enota brez DDV v EUR]]*Sklop29[[#This Row],[Stopnja DDV (%)]]</f>
        <v>0</v>
      </c>
      <c r="R89" s="236">
        <f>+Sklop29[[#This Row],[cena/enota brez DDV v EUR]]+Sklop29[[#This Row],[Davek (EUR)]]</f>
        <v>0</v>
      </c>
      <c r="S89" s="236">
        <f>+Sklop29[[#This Row],[cena/enota brez DDV v EUR]]*Sklop29[[#This Row],[Okvirna količina]]</f>
        <v>0</v>
      </c>
      <c r="T89" s="238">
        <f>+Sklop29[[#This Row],[Končna cena/enoto mere (EUR) z DDV]]*Sklop29[[#This Row],[Okvirna količina]]</f>
        <v>0</v>
      </c>
      <c r="U89" s="255"/>
    </row>
    <row r="90" spans="1:21" s="57" customFormat="1" ht="12">
      <c r="A90" s="85" t="s">
        <v>82</v>
      </c>
      <c r="B90" s="239" t="s">
        <v>1032</v>
      </c>
      <c r="C90" s="231">
        <v>0.5</v>
      </c>
      <c r="D90" s="240" t="s">
        <v>95</v>
      </c>
      <c r="E90" s="115"/>
      <c r="F90" s="233">
        <v>420</v>
      </c>
      <c r="G90" s="246" t="s">
        <v>94</v>
      </c>
      <c r="H9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210</v>
      </c>
      <c r="I90" s="233" t="str">
        <f>IF(Sklop29[[#This Row],[ZAHTEVANA SHEMA KAKOVOSTI]]&lt;&gt;"",Sklop29[[#This Row],[Preračunana masa/volumen/kos na enoto kg]],"")</f>
        <v/>
      </c>
      <c r="J90" s="234"/>
      <c r="K90" s="251"/>
      <c r="L90" s="251"/>
      <c r="M90" s="235"/>
      <c r="N90" s="236"/>
      <c r="O90" s="236"/>
      <c r="P90" s="244"/>
      <c r="Q90" s="236">
        <f>+Sklop29[[#This Row],[cena/enota brez DDV v EUR]]*Sklop29[[#This Row],[Stopnja DDV (%)]]</f>
        <v>0</v>
      </c>
      <c r="R90" s="236">
        <f>+Sklop29[[#This Row],[cena/enota brez DDV v EUR]]+Sklop29[[#This Row],[Davek (EUR)]]</f>
        <v>0</v>
      </c>
      <c r="S90" s="236">
        <f>+Sklop29[[#This Row],[cena/enota brez DDV v EUR]]*Sklop29[[#This Row],[Okvirna količina]]</f>
        <v>0</v>
      </c>
      <c r="T90" s="238">
        <f>+Sklop29[[#This Row],[Končna cena/enoto mere (EUR) z DDV]]*Sklop29[[#This Row],[Okvirna količina]]</f>
        <v>0</v>
      </c>
      <c r="U90" s="255"/>
    </row>
    <row r="91" spans="1:21" s="57" customFormat="1" ht="24">
      <c r="A91" s="85" t="s">
        <v>83</v>
      </c>
      <c r="B91" s="239" t="s">
        <v>1033</v>
      </c>
      <c r="C91" s="231">
        <v>0.5</v>
      </c>
      <c r="D91" s="240" t="s">
        <v>95</v>
      </c>
      <c r="E91" s="115"/>
      <c r="F91" s="233">
        <v>120</v>
      </c>
      <c r="G91" s="246" t="s">
        <v>94</v>
      </c>
      <c r="H9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91" s="233" t="str">
        <f>IF(Sklop29[[#This Row],[ZAHTEVANA SHEMA KAKOVOSTI]]&lt;&gt;"",Sklop29[[#This Row],[Preračunana masa/volumen/kos na enoto kg]],"")</f>
        <v/>
      </c>
      <c r="J91" s="234"/>
      <c r="K91" s="251"/>
      <c r="L91" s="251"/>
      <c r="M91" s="235"/>
      <c r="N91" s="236"/>
      <c r="O91" s="236"/>
      <c r="P91" s="244"/>
      <c r="Q91" s="236">
        <f>+Sklop29[[#This Row],[cena/enota brez DDV v EUR]]*Sklop29[[#This Row],[Stopnja DDV (%)]]</f>
        <v>0</v>
      </c>
      <c r="R91" s="236">
        <f>+Sklop29[[#This Row],[cena/enota brez DDV v EUR]]+Sklop29[[#This Row],[Davek (EUR)]]</f>
        <v>0</v>
      </c>
      <c r="S91" s="236">
        <f>+Sklop29[[#This Row],[cena/enota brez DDV v EUR]]*Sklop29[[#This Row],[Okvirna količina]]</f>
        <v>0</v>
      </c>
      <c r="T91" s="238">
        <f>+Sklop29[[#This Row],[Končna cena/enoto mere (EUR) z DDV]]*Sklop29[[#This Row],[Okvirna količina]]</f>
        <v>0</v>
      </c>
      <c r="U91" s="255"/>
    </row>
    <row r="92" spans="1:21" s="57" customFormat="1" ht="12">
      <c r="A92" s="85" t="s">
        <v>84</v>
      </c>
      <c r="B92" s="239" t="s">
        <v>1315</v>
      </c>
      <c r="C92" s="231">
        <v>0.33</v>
      </c>
      <c r="D92" s="240" t="s">
        <v>95</v>
      </c>
      <c r="E92" s="115"/>
      <c r="F92" s="233">
        <v>200</v>
      </c>
      <c r="G92" s="246" t="s">
        <v>94</v>
      </c>
      <c r="H9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66</v>
      </c>
      <c r="I92" s="233" t="str">
        <f>IF(Sklop29[[#This Row],[ZAHTEVANA SHEMA KAKOVOSTI]]&lt;&gt;"",Sklop29[[#This Row],[Preračunana masa/volumen/kos na enoto kg]],"")</f>
        <v/>
      </c>
      <c r="J92" s="234"/>
      <c r="K92" s="251"/>
      <c r="L92" s="251"/>
      <c r="M92" s="235"/>
      <c r="N92" s="236"/>
      <c r="O92" s="236"/>
      <c r="P92" s="244"/>
      <c r="Q92" s="236">
        <f>+Sklop29[[#This Row],[cena/enota brez DDV v EUR]]*Sklop29[[#This Row],[Stopnja DDV (%)]]</f>
        <v>0</v>
      </c>
      <c r="R92" s="236">
        <f>+Sklop29[[#This Row],[cena/enota brez DDV v EUR]]+Sklop29[[#This Row],[Davek (EUR)]]</f>
        <v>0</v>
      </c>
      <c r="S92" s="236">
        <f>+Sklop29[[#This Row],[cena/enota brez DDV v EUR]]*Sklop29[[#This Row],[Okvirna količina]]</f>
        <v>0</v>
      </c>
      <c r="T92" s="238">
        <f>+Sklop29[[#This Row],[Končna cena/enoto mere (EUR) z DDV]]*Sklop29[[#This Row],[Okvirna količina]]</f>
        <v>0</v>
      </c>
      <c r="U92" s="255"/>
    </row>
    <row r="93" spans="1:21" s="57" customFormat="1" ht="12">
      <c r="A93" s="85" t="s">
        <v>85</v>
      </c>
      <c r="B93" s="239" t="s">
        <v>1316</v>
      </c>
      <c r="C93" s="231">
        <v>0.33</v>
      </c>
      <c r="D93" s="240" t="s">
        <v>95</v>
      </c>
      <c r="E93" s="115"/>
      <c r="F93" s="233">
        <v>200</v>
      </c>
      <c r="G93" s="246" t="s">
        <v>94</v>
      </c>
      <c r="H9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66</v>
      </c>
      <c r="I93" s="233" t="str">
        <f>IF(Sklop29[[#This Row],[ZAHTEVANA SHEMA KAKOVOSTI]]&lt;&gt;"",Sklop29[[#This Row],[Preračunana masa/volumen/kos na enoto kg]],"")</f>
        <v/>
      </c>
      <c r="J93" s="234"/>
      <c r="K93" s="251"/>
      <c r="L93" s="251"/>
      <c r="M93" s="235"/>
      <c r="N93" s="236"/>
      <c r="O93" s="236"/>
      <c r="P93" s="244"/>
      <c r="Q93" s="236">
        <f>+Sklop29[[#This Row],[cena/enota brez DDV v EUR]]*Sklop29[[#This Row],[Stopnja DDV (%)]]</f>
        <v>0</v>
      </c>
      <c r="R93" s="236">
        <f>+Sklop29[[#This Row],[cena/enota brez DDV v EUR]]+Sklop29[[#This Row],[Davek (EUR)]]</f>
        <v>0</v>
      </c>
      <c r="S93" s="236">
        <f>+Sklop29[[#This Row],[cena/enota brez DDV v EUR]]*Sklop29[[#This Row],[Okvirna količina]]</f>
        <v>0</v>
      </c>
      <c r="T93" s="238">
        <f>+Sklop29[[#This Row],[Končna cena/enoto mere (EUR) z DDV]]*Sklop29[[#This Row],[Okvirna količina]]</f>
        <v>0</v>
      </c>
      <c r="U93" s="255"/>
    </row>
    <row r="94" spans="1:21" s="57" customFormat="1" ht="12">
      <c r="A94" s="85" t="s">
        <v>86</v>
      </c>
      <c r="B94" s="239" t="s">
        <v>1034</v>
      </c>
      <c r="C94" s="231">
        <v>0.5</v>
      </c>
      <c r="D94" s="240" t="s">
        <v>95</v>
      </c>
      <c r="E94" s="115"/>
      <c r="F94" s="233">
        <v>200</v>
      </c>
      <c r="G94" s="246" t="s">
        <v>94</v>
      </c>
      <c r="H9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94" s="233" t="str">
        <f>IF(Sklop29[[#This Row],[ZAHTEVANA SHEMA KAKOVOSTI]]&lt;&gt;"",Sklop29[[#This Row],[Preračunana masa/volumen/kos na enoto kg]],"")</f>
        <v/>
      </c>
      <c r="J94" s="234"/>
      <c r="K94" s="251"/>
      <c r="L94" s="251"/>
      <c r="M94" s="235"/>
      <c r="N94" s="236"/>
      <c r="O94" s="236"/>
      <c r="P94" s="244"/>
      <c r="Q94" s="236">
        <f>+Sklop29[[#This Row],[cena/enota brez DDV v EUR]]*Sklop29[[#This Row],[Stopnja DDV (%)]]</f>
        <v>0</v>
      </c>
      <c r="R94" s="236">
        <f>+Sklop29[[#This Row],[cena/enota brez DDV v EUR]]+Sklop29[[#This Row],[Davek (EUR)]]</f>
        <v>0</v>
      </c>
      <c r="S94" s="236">
        <f>+Sklop29[[#This Row],[cena/enota brez DDV v EUR]]*Sklop29[[#This Row],[Okvirna količina]]</f>
        <v>0</v>
      </c>
      <c r="T94" s="238">
        <f>+Sklop29[[#This Row],[Končna cena/enoto mere (EUR) z DDV]]*Sklop29[[#This Row],[Okvirna količina]]</f>
        <v>0</v>
      </c>
      <c r="U94" s="255"/>
    </row>
    <row r="95" spans="1:21" s="57" customFormat="1" ht="12">
      <c r="A95" s="619" t="s">
        <v>87</v>
      </c>
      <c r="B95" s="622" t="s">
        <v>1401</v>
      </c>
      <c r="C95" s="231">
        <v>0.5</v>
      </c>
      <c r="D95" s="240" t="s">
        <v>95</v>
      </c>
      <c r="E95" s="115"/>
      <c r="F95" s="233">
        <v>200</v>
      </c>
      <c r="G95" s="246" t="s">
        <v>94</v>
      </c>
      <c r="H9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95" s="233" t="str">
        <f>IF(Sklop29[[#This Row],[ZAHTEVANA SHEMA KAKOVOSTI]]&lt;&gt;"",Sklop29[[#This Row],[Preračunana masa/volumen/kos na enoto kg]],"")</f>
        <v/>
      </c>
      <c r="J95" s="234"/>
      <c r="K95" s="251"/>
      <c r="L95" s="251"/>
      <c r="M95" s="235"/>
      <c r="N95" s="236"/>
      <c r="O95" s="236"/>
      <c r="P95" s="244"/>
      <c r="Q95" s="236">
        <f>+Sklop29[[#This Row],[cena/enota brez DDV v EUR]]*Sklop29[[#This Row],[Stopnja DDV (%)]]</f>
        <v>0</v>
      </c>
      <c r="R95" s="236">
        <f>+Sklop29[[#This Row],[cena/enota brez DDV v EUR]]+Sklop29[[#This Row],[Davek (EUR)]]</f>
        <v>0</v>
      </c>
      <c r="S95" s="236">
        <f>+Sklop29[[#This Row],[cena/enota brez DDV v EUR]]*Sklop29[[#This Row],[Okvirna količina]]</f>
        <v>0</v>
      </c>
      <c r="T95" s="238">
        <f>+Sklop29[[#This Row],[Končna cena/enoto mere (EUR) z DDV]]*Sklop29[[#This Row],[Okvirna količina]]</f>
        <v>0</v>
      </c>
      <c r="U95" s="255"/>
    </row>
    <row r="96" spans="1:21" s="57" customFormat="1" ht="24">
      <c r="A96" s="85" t="s">
        <v>88</v>
      </c>
      <c r="B96" s="239" t="s">
        <v>1035</v>
      </c>
      <c r="C96" s="231">
        <v>0.5</v>
      </c>
      <c r="D96" s="240" t="s">
        <v>95</v>
      </c>
      <c r="E96" s="115"/>
      <c r="F96" s="233">
        <v>50</v>
      </c>
      <c r="G96" s="246" t="s">
        <v>94</v>
      </c>
      <c r="H9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96" s="233" t="str">
        <f>IF(Sklop29[[#This Row],[ZAHTEVANA SHEMA KAKOVOSTI]]&lt;&gt;"",Sklop29[[#This Row],[Preračunana masa/volumen/kos na enoto kg]],"")</f>
        <v/>
      </c>
      <c r="J96" s="234"/>
      <c r="K96" s="251"/>
      <c r="L96" s="251"/>
      <c r="M96" s="235"/>
      <c r="N96" s="236"/>
      <c r="O96" s="236"/>
      <c r="P96" s="244"/>
      <c r="Q96" s="236">
        <f>+Sklop29[[#This Row],[cena/enota brez DDV v EUR]]*Sklop29[[#This Row],[Stopnja DDV (%)]]</f>
        <v>0</v>
      </c>
      <c r="R96" s="236">
        <f>+Sklop29[[#This Row],[cena/enota brez DDV v EUR]]+Sklop29[[#This Row],[Davek (EUR)]]</f>
        <v>0</v>
      </c>
      <c r="S96" s="236">
        <f>+Sklop29[[#This Row],[cena/enota brez DDV v EUR]]*Sklop29[[#This Row],[Okvirna količina]]</f>
        <v>0</v>
      </c>
      <c r="T96" s="238">
        <f>+Sklop29[[#This Row],[Končna cena/enoto mere (EUR) z DDV]]*Sklop29[[#This Row],[Okvirna količina]]</f>
        <v>0</v>
      </c>
      <c r="U96" s="255"/>
    </row>
    <row r="97" spans="1:21" s="57" customFormat="1" ht="12">
      <c r="A97" s="85" t="s">
        <v>89</v>
      </c>
      <c r="B97" s="239" t="s">
        <v>1036</v>
      </c>
      <c r="C97" s="231">
        <v>1</v>
      </c>
      <c r="D97" s="240" t="s">
        <v>1</v>
      </c>
      <c r="E97" s="115"/>
      <c r="F97" s="233">
        <v>50</v>
      </c>
      <c r="G97" s="246" t="s">
        <v>276</v>
      </c>
      <c r="H9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97" s="233" t="str">
        <f>IF(Sklop29[[#This Row],[ZAHTEVANA SHEMA KAKOVOSTI]]&lt;&gt;"",Sklop29[[#This Row],[Preračunana masa/volumen/kos na enoto kg]],"")</f>
        <v/>
      </c>
      <c r="J97" s="234"/>
      <c r="K97" s="251"/>
      <c r="L97" s="251"/>
      <c r="M97" s="235"/>
      <c r="N97" s="236"/>
      <c r="O97" s="236"/>
      <c r="P97" s="244"/>
      <c r="Q97" s="236">
        <f>+Sklop29[[#This Row],[cena/enota brez DDV v EUR]]*Sklop29[[#This Row],[Stopnja DDV (%)]]</f>
        <v>0</v>
      </c>
      <c r="R97" s="236">
        <f>+Sklop29[[#This Row],[cena/enota brez DDV v EUR]]+Sklop29[[#This Row],[Davek (EUR)]]</f>
        <v>0</v>
      </c>
      <c r="S97" s="236">
        <f>+Sklop29[[#This Row],[cena/enota brez DDV v EUR]]*Sklop29[[#This Row],[Okvirna količina]]</f>
        <v>0</v>
      </c>
      <c r="T97" s="238">
        <f>+Sklop29[[#This Row],[Končna cena/enoto mere (EUR) z DDV]]*Sklop29[[#This Row],[Okvirna količina]]</f>
        <v>0</v>
      </c>
      <c r="U97" s="255"/>
    </row>
    <row r="98" spans="1:21" s="57" customFormat="1" ht="12">
      <c r="A98" s="85" t="s">
        <v>90</v>
      </c>
      <c r="B98" s="239" t="s">
        <v>1037</v>
      </c>
      <c r="C98" s="231">
        <v>1</v>
      </c>
      <c r="D98" s="240" t="s">
        <v>1</v>
      </c>
      <c r="E98" s="115"/>
      <c r="F98" s="233">
        <v>50</v>
      </c>
      <c r="G98" s="246" t="s">
        <v>276</v>
      </c>
      <c r="H9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98" s="233" t="str">
        <f>IF(Sklop29[[#This Row],[ZAHTEVANA SHEMA KAKOVOSTI]]&lt;&gt;"",Sklop29[[#This Row],[Preračunana masa/volumen/kos na enoto kg]],"")</f>
        <v/>
      </c>
      <c r="J98" s="234"/>
      <c r="K98" s="251"/>
      <c r="L98" s="251"/>
      <c r="M98" s="235"/>
      <c r="N98" s="236"/>
      <c r="O98" s="236"/>
      <c r="P98" s="244"/>
      <c r="Q98" s="236">
        <f>+Sklop29[[#This Row],[cena/enota brez DDV v EUR]]*Sklop29[[#This Row],[Stopnja DDV (%)]]</f>
        <v>0</v>
      </c>
      <c r="R98" s="236">
        <f>+Sklop29[[#This Row],[cena/enota brez DDV v EUR]]+Sklop29[[#This Row],[Davek (EUR)]]</f>
        <v>0</v>
      </c>
      <c r="S98" s="236">
        <f>+Sklop29[[#This Row],[cena/enota brez DDV v EUR]]*Sklop29[[#This Row],[Okvirna količina]]</f>
        <v>0</v>
      </c>
      <c r="T98" s="238">
        <f>+Sklop29[[#This Row],[Končna cena/enoto mere (EUR) z DDV]]*Sklop29[[#This Row],[Okvirna količina]]</f>
        <v>0</v>
      </c>
      <c r="U98" s="255"/>
    </row>
    <row r="99" spans="1:21" s="57" customFormat="1" ht="12">
      <c r="A99" s="85" t="s">
        <v>91</v>
      </c>
      <c r="B99" s="239" t="s">
        <v>1038</v>
      </c>
      <c r="C99" s="231">
        <v>1</v>
      </c>
      <c r="D99" s="240" t="s">
        <v>1</v>
      </c>
      <c r="E99" s="115"/>
      <c r="F99" s="233">
        <v>20</v>
      </c>
      <c r="G99" s="246" t="s">
        <v>276</v>
      </c>
      <c r="H9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99" s="233" t="str">
        <f>IF(Sklop29[[#This Row],[ZAHTEVANA SHEMA KAKOVOSTI]]&lt;&gt;"",Sklop29[[#This Row],[Preračunana masa/volumen/kos na enoto kg]],"")</f>
        <v/>
      </c>
      <c r="J99" s="234"/>
      <c r="K99" s="251"/>
      <c r="L99" s="251"/>
      <c r="M99" s="235"/>
      <c r="N99" s="236"/>
      <c r="O99" s="236"/>
      <c r="P99" s="244"/>
      <c r="Q99" s="236">
        <f>+Sklop29[[#This Row],[cena/enota brez DDV v EUR]]*Sklop29[[#This Row],[Stopnja DDV (%)]]</f>
        <v>0</v>
      </c>
      <c r="R99" s="236">
        <f>+Sklop29[[#This Row],[cena/enota brez DDV v EUR]]+Sklop29[[#This Row],[Davek (EUR)]]</f>
        <v>0</v>
      </c>
      <c r="S99" s="236">
        <f>+Sklop29[[#This Row],[cena/enota brez DDV v EUR]]*Sklop29[[#This Row],[Okvirna količina]]</f>
        <v>0</v>
      </c>
      <c r="T99" s="238">
        <f>+Sklop29[[#This Row],[Končna cena/enoto mere (EUR) z DDV]]*Sklop29[[#This Row],[Okvirna količina]]</f>
        <v>0</v>
      </c>
      <c r="U99" s="255"/>
    </row>
    <row r="100" spans="1:21" s="57" customFormat="1" ht="12">
      <c r="A100" s="85" t="s">
        <v>92</v>
      </c>
      <c r="B100" s="239" t="s">
        <v>1039</v>
      </c>
      <c r="C100" s="231">
        <v>1</v>
      </c>
      <c r="D100" s="240" t="s">
        <v>1</v>
      </c>
      <c r="E100" s="115"/>
      <c r="F100" s="233">
        <v>80</v>
      </c>
      <c r="G100" s="246" t="s">
        <v>276</v>
      </c>
      <c r="H10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00" s="233" t="str">
        <f>IF(Sklop29[[#This Row],[ZAHTEVANA SHEMA KAKOVOSTI]]&lt;&gt;"",Sklop29[[#This Row],[Preračunana masa/volumen/kos na enoto kg]],"")</f>
        <v/>
      </c>
      <c r="J100" s="234"/>
      <c r="K100" s="251"/>
      <c r="L100" s="251"/>
      <c r="M100" s="235"/>
      <c r="N100" s="236"/>
      <c r="O100" s="236"/>
      <c r="P100" s="244"/>
      <c r="Q100" s="236">
        <f>+Sklop29[[#This Row],[cena/enota brez DDV v EUR]]*Sklop29[[#This Row],[Stopnja DDV (%)]]</f>
        <v>0</v>
      </c>
      <c r="R100" s="236">
        <f>+Sklop29[[#This Row],[cena/enota brez DDV v EUR]]+Sklop29[[#This Row],[Davek (EUR)]]</f>
        <v>0</v>
      </c>
      <c r="S100" s="236">
        <f>+Sklop29[[#This Row],[cena/enota brez DDV v EUR]]*Sklop29[[#This Row],[Okvirna količina]]</f>
        <v>0</v>
      </c>
      <c r="T100" s="238">
        <f>+Sklop29[[#This Row],[Končna cena/enoto mere (EUR) z DDV]]*Sklop29[[#This Row],[Okvirna količina]]</f>
        <v>0</v>
      </c>
      <c r="U100" s="255"/>
    </row>
    <row r="101" spans="1:21" s="57" customFormat="1" ht="12">
      <c r="A101" s="619" t="s">
        <v>93</v>
      </c>
      <c r="B101" s="622" t="s">
        <v>1402</v>
      </c>
      <c r="C101" s="231" t="s">
        <v>1025</v>
      </c>
      <c r="D101" s="240" t="s">
        <v>158</v>
      </c>
      <c r="E101" s="115"/>
      <c r="F101" s="233">
        <v>50</v>
      </c>
      <c r="G101" s="246" t="s">
        <v>276</v>
      </c>
      <c r="H10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01" s="233" t="str">
        <f>IF(Sklop29[[#This Row],[ZAHTEVANA SHEMA KAKOVOSTI]]&lt;&gt;"",Sklop29[[#This Row],[Preračunana masa/volumen/kos na enoto kg]],"")</f>
        <v/>
      </c>
      <c r="J101" s="234"/>
      <c r="K101" s="251"/>
      <c r="L101" s="251"/>
      <c r="M101" s="235"/>
      <c r="N101" s="236"/>
      <c r="O101" s="236"/>
      <c r="P101" s="244"/>
      <c r="Q101" s="236">
        <f>+Sklop29[[#This Row],[cena/enota brez DDV v EUR]]*Sklop29[[#This Row],[Stopnja DDV (%)]]</f>
        <v>0</v>
      </c>
      <c r="R101" s="236">
        <f>+Sklop29[[#This Row],[cena/enota brez DDV v EUR]]+Sklop29[[#This Row],[Davek (EUR)]]</f>
        <v>0</v>
      </c>
      <c r="S101" s="236">
        <f>+Sklop29[[#This Row],[cena/enota brez DDV v EUR]]*Sklop29[[#This Row],[Okvirna količina]]</f>
        <v>0</v>
      </c>
      <c r="T101" s="238">
        <f>+Sklop29[[#This Row],[Končna cena/enoto mere (EUR) z DDV]]*Sklop29[[#This Row],[Okvirna količina]]</f>
        <v>0</v>
      </c>
      <c r="U101" s="255"/>
    </row>
    <row r="102" spans="1:21" s="57" customFormat="1" ht="24">
      <c r="A102" s="85" t="s">
        <v>99</v>
      </c>
      <c r="B102" s="239" t="s">
        <v>1040</v>
      </c>
      <c r="C102" s="231" t="s">
        <v>1016</v>
      </c>
      <c r="D102" s="240" t="s">
        <v>158</v>
      </c>
      <c r="E102" s="115"/>
      <c r="F102" s="233">
        <v>50</v>
      </c>
      <c r="G102" s="246" t="s">
        <v>276</v>
      </c>
      <c r="H10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02" s="233" t="str">
        <f>IF(Sklop29[[#This Row],[ZAHTEVANA SHEMA KAKOVOSTI]]&lt;&gt;"",Sklop29[[#This Row],[Preračunana masa/volumen/kos na enoto kg]],"")</f>
        <v/>
      </c>
      <c r="J102" s="234"/>
      <c r="K102" s="251"/>
      <c r="L102" s="251"/>
      <c r="M102" s="235"/>
      <c r="N102" s="236"/>
      <c r="O102" s="236"/>
      <c r="P102" s="244"/>
      <c r="Q102" s="236">
        <f>+Sklop29[[#This Row],[cena/enota brez DDV v EUR]]*Sklop29[[#This Row],[Stopnja DDV (%)]]</f>
        <v>0</v>
      </c>
      <c r="R102" s="236">
        <f>+Sklop29[[#This Row],[cena/enota brez DDV v EUR]]+Sklop29[[#This Row],[Davek (EUR)]]</f>
        <v>0</v>
      </c>
      <c r="S102" s="236">
        <f>+Sklop29[[#This Row],[cena/enota brez DDV v EUR]]*Sklop29[[#This Row],[Okvirna količina]]</f>
        <v>0</v>
      </c>
      <c r="T102" s="238">
        <f>+Sklop29[[#This Row],[Končna cena/enoto mere (EUR) z DDV]]*Sklop29[[#This Row],[Okvirna količina]]</f>
        <v>0</v>
      </c>
      <c r="U102" s="255"/>
    </row>
    <row r="103" spans="1:21" s="57" customFormat="1" ht="12">
      <c r="A103" s="85" t="s">
        <v>100</v>
      </c>
      <c r="B103" s="239" t="s">
        <v>435</v>
      </c>
      <c r="C103" s="231" t="s">
        <v>1025</v>
      </c>
      <c r="D103" s="240" t="s">
        <v>158</v>
      </c>
      <c r="E103" s="115"/>
      <c r="F103" s="233">
        <v>120</v>
      </c>
      <c r="G103" s="246" t="s">
        <v>276</v>
      </c>
      <c r="H10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103" s="233" t="str">
        <f>IF(Sklop29[[#This Row],[ZAHTEVANA SHEMA KAKOVOSTI]]&lt;&gt;"",Sklop29[[#This Row],[Preračunana masa/volumen/kos na enoto kg]],"")</f>
        <v/>
      </c>
      <c r="J103" s="234"/>
      <c r="K103" s="251"/>
      <c r="L103" s="251"/>
      <c r="M103" s="235"/>
      <c r="N103" s="236"/>
      <c r="O103" s="236"/>
      <c r="P103" s="244"/>
      <c r="Q103" s="236">
        <f>+Sklop29[[#This Row],[cena/enota brez DDV v EUR]]*Sklop29[[#This Row],[Stopnja DDV (%)]]</f>
        <v>0</v>
      </c>
      <c r="R103" s="236">
        <f>+Sklop29[[#This Row],[cena/enota brez DDV v EUR]]+Sklop29[[#This Row],[Davek (EUR)]]</f>
        <v>0</v>
      </c>
      <c r="S103" s="236">
        <f>+Sklop29[[#This Row],[cena/enota brez DDV v EUR]]*Sklop29[[#This Row],[Okvirna količina]]</f>
        <v>0</v>
      </c>
      <c r="T103" s="238">
        <f>+Sklop29[[#This Row],[Končna cena/enoto mere (EUR) z DDV]]*Sklop29[[#This Row],[Okvirna količina]]</f>
        <v>0</v>
      </c>
      <c r="U103" s="255"/>
    </row>
    <row r="104" spans="1:21" s="57" customFormat="1" ht="24">
      <c r="A104" s="85" t="s">
        <v>101</v>
      </c>
      <c r="B104" s="239" t="s">
        <v>1041</v>
      </c>
      <c r="C104" s="231" t="s">
        <v>1025</v>
      </c>
      <c r="D104" s="240" t="s">
        <v>158</v>
      </c>
      <c r="E104" s="115"/>
      <c r="F104" s="233">
        <v>40</v>
      </c>
      <c r="G104" s="246" t="s">
        <v>276</v>
      </c>
      <c r="H10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4" s="233" t="str">
        <f>IF(Sklop29[[#This Row],[ZAHTEVANA SHEMA KAKOVOSTI]]&lt;&gt;"",Sklop29[[#This Row],[Preračunana masa/volumen/kos na enoto kg]],"")</f>
        <v/>
      </c>
      <c r="J104" s="234"/>
      <c r="K104" s="251"/>
      <c r="L104" s="251"/>
      <c r="M104" s="235"/>
      <c r="N104" s="236"/>
      <c r="O104" s="236"/>
      <c r="P104" s="244"/>
      <c r="Q104" s="236">
        <f>+Sklop29[[#This Row],[cena/enota brez DDV v EUR]]*Sklop29[[#This Row],[Stopnja DDV (%)]]</f>
        <v>0</v>
      </c>
      <c r="R104" s="236">
        <f>+Sklop29[[#This Row],[cena/enota brez DDV v EUR]]+Sklop29[[#This Row],[Davek (EUR)]]</f>
        <v>0</v>
      </c>
      <c r="S104" s="236">
        <f>+Sklop29[[#This Row],[cena/enota brez DDV v EUR]]*Sklop29[[#This Row],[Okvirna količina]]</f>
        <v>0</v>
      </c>
      <c r="T104" s="238">
        <f>+Sklop29[[#This Row],[Končna cena/enoto mere (EUR) z DDV]]*Sklop29[[#This Row],[Okvirna količina]]</f>
        <v>0</v>
      </c>
      <c r="U104" s="255"/>
    </row>
    <row r="105" spans="1:21" s="57" customFormat="1" ht="24">
      <c r="A105" s="85" t="s">
        <v>102</v>
      </c>
      <c r="B105" s="239" t="s">
        <v>1042</v>
      </c>
      <c r="C105" s="231" t="s">
        <v>252</v>
      </c>
      <c r="D105" s="240" t="s">
        <v>158</v>
      </c>
      <c r="E105" s="115"/>
      <c r="F105" s="233">
        <v>20</v>
      </c>
      <c r="G105" s="246" t="s">
        <v>276</v>
      </c>
      <c r="H10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05" s="233" t="str">
        <f>IF(Sklop29[[#This Row],[ZAHTEVANA SHEMA KAKOVOSTI]]&lt;&gt;"",Sklop29[[#This Row],[Preračunana masa/volumen/kos na enoto kg]],"")</f>
        <v/>
      </c>
      <c r="J105" s="234"/>
      <c r="K105" s="251"/>
      <c r="L105" s="251"/>
      <c r="M105" s="235"/>
      <c r="N105" s="236"/>
      <c r="O105" s="236"/>
      <c r="P105" s="244"/>
      <c r="Q105" s="236">
        <f>+Sklop29[[#This Row],[cena/enota brez DDV v EUR]]*Sklop29[[#This Row],[Stopnja DDV (%)]]</f>
        <v>0</v>
      </c>
      <c r="R105" s="236">
        <f>+Sklop29[[#This Row],[cena/enota brez DDV v EUR]]+Sklop29[[#This Row],[Davek (EUR)]]</f>
        <v>0</v>
      </c>
      <c r="S105" s="236">
        <f>+Sklop29[[#This Row],[cena/enota brez DDV v EUR]]*Sklop29[[#This Row],[Okvirna količina]]</f>
        <v>0</v>
      </c>
      <c r="T105" s="238">
        <f>+Sklop29[[#This Row],[Končna cena/enoto mere (EUR) z DDV]]*Sklop29[[#This Row],[Okvirna količina]]</f>
        <v>0</v>
      </c>
      <c r="U105" s="255"/>
    </row>
    <row r="106" spans="1:21" s="57" customFormat="1" ht="12">
      <c r="A106" s="85" t="s">
        <v>103</v>
      </c>
      <c r="B106" s="239" t="s">
        <v>1043</v>
      </c>
      <c r="C106" s="231" t="s">
        <v>611</v>
      </c>
      <c r="D106" s="240" t="s">
        <v>158</v>
      </c>
      <c r="E106" s="115"/>
      <c r="F106" s="233">
        <v>40</v>
      </c>
      <c r="G106" s="246" t="s">
        <v>276</v>
      </c>
      <c r="H10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6" s="233" t="str">
        <f>IF(Sklop29[[#This Row],[ZAHTEVANA SHEMA KAKOVOSTI]]&lt;&gt;"",Sklop29[[#This Row],[Preračunana masa/volumen/kos na enoto kg]],"")</f>
        <v/>
      </c>
      <c r="J106" s="234"/>
      <c r="K106" s="251"/>
      <c r="L106" s="251"/>
      <c r="M106" s="235"/>
      <c r="N106" s="236"/>
      <c r="O106" s="236"/>
      <c r="P106" s="244"/>
      <c r="Q106" s="236">
        <f>+Sklop29[[#This Row],[cena/enota brez DDV v EUR]]*Sklop29[[#This Row],[Stopnja DDV (%)]]</f>
        <v>0</v>
      </c>
      <c r="R106" s="236">
        <f>+Sklop29[[#This Row],[cena/enota brez DDV v EUR]]+Sklop29[[#This Row],[Davek (EUR)]]</f>
        <v>0</v>
      </c>
      <c r="S106" s="236">
        <f>+Sklop29[[#This Row],[cena/enota brez DDV v EUR]]*Sklop29[[#This Row],[Okvirna količina]]</f>
        <v>0</v>
      </c>
      <c r="T106" s="238">
        <f>+Sklop29[[#This Row],[Končna cena/enoto mere (EUR) z DDV]]*Sklop29[[#This Row],[Okvirna količina]]</f>
        <v>0</v>
      </c>
      <c r="U106" s="255"/>
    </row>
    <row r="107" spans="1:21" s="57" customFormat="1" ht="24">
      <c r="A107" s="85" t="s">
        <v>104</v>
      </c>
      <c r="B107" s="239" t="s">
        <v>1044</v>
      </c>
      <c r="C107" s="231" t="s">
        <v>1045</v>
      </c>
      <c r="D107" s="240" t="s">
        <v>158</v>
      </c>
      <c r="E107" s="115"/>
      <c r="F107" s="233">
        <v>80</v>
      </c>
      <c r="G107" s="246" t="s">
        <v>276</v>
      </c>
      <c r="H10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07" s="233" t="str">
        <f>IF(Sklop29[[#This Row],[ZAHTEVANA SHEMA KAKOVOSTI]]&lt;&gt;"",Sklop29[[#This Row],[Preračunana masa/volumen/kos na enoto kg]],"")</f>
        <v/>
      </c>
      <c r="J107" s="234"/>
      <c r="K107" s="251"/>
      <c r="L107" s="251"/>
      <c r="M107" s="235"/>
      <c r="N107" s="236"/>
      <c r="O107" s="236"/>
      <c r="P107" s="244"/>
      <c r="Q107" s="236">
        <f>+Sklop29[[#This Row],[cena/enota brez DDV v EUR]]*Sklop29[[#This Row],[Stopnja DDV (%)]]</f>
        <v>0</v>
      </c>
      <c r="R107" s="236">
        <f>+Sklop29[[#This Row],[cena/enota brez DDV v EUR]]+Sklop29[[#This Row],[Davek (EUR)]]</f>
        <v>0</v>
      </c>
      <c r="S107" s="236">
        <f>+Sklop29[[#This Row],[cena/enota brez DDV v EUR]]*Sklop29[[#This Row],[Okvirna količina]]</f>
        <v>0</v>
      </c>
      <c r="T107" s="238">
        <f>+Sklop29[[#This Row],[Končna cena/enoto mere (EUR) z DDV]]*Sklop29[[#This Row],[Okvirna količina]]</f>
        <v>0</v>
      </c>
      <c r="U107" s="255"/>
    </row>
    <row r="108" spans="1:21" s="57" customFormat="1" ht="24">
      <c r="A108" s="85" t="s">
        <v>105</v>
      </c>
      <c r="B108" s="239" t="s">
        <v>1046</v>
      </c>
      <c r="C108" s="231" t="s">
        <v>1045</v>
      </c>
      <c r="D108" s="240" t="s">
        <v>158</v>
      </c>
      <c r="E108" s="115"/>
      <c r="F108" s="233">
        <v>80</v>
      </c>
      <c r="G108" s="246" t="s">
        <v>276</v>
      </c>
      <c r="H10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08" s="233" t="str">
        <f>IF(Sklop29[[#This Row],[ZAHTEVANA SHEMA KAKOVOSTI]]&lt;&gt;"",Sklop29[[#This Row],[Preračunana masa/volumen/kos na enoto kg]],"")</f>
        <v/>
      </c>
      <c r="J108" s="234"/>
      <c r="K108" s="251"/>
      <c r="L108" s="251"/>
      <c r="M108" s="235"/>
      <c r="N108" s="236"/>
      <c r="O108" s="236"/>
      <c r="P108" s="244"/>
      <c r="Q108" s="236">
        <f>+Sklop29[[#This Row],[cena/enota brez DDV v EUR]]*Sklop29[[#This Row],[Stopnja DDV (%)]]</f>
        <v>0</v>
      </c>
      <c r="R108" s="236">
        <f>+Sklop29[[#This Row],[cena/enota brez DDV v EUR]]+Sklop29[[#This Row],[Davek (EUR)]]</f>
        <v>0</v>
      </c>
      <c r="S108" s="236">
        <f>+Sklop29[[#This Row],[cena/enota brez DDV v EUR]]*Sklop29[[#This Row],[Okvirna količina]]</f>
        <v>0</v>
      </c>
      <c r="T108" s="238">
        <f>+Sklop29[[#This Row],[Končna cena/enoto mere (EUR) z DDV]]*Sklop29[[#This Row],[Okvirna količina]]</f>
        <v>0</v>
      </c>
      <c r="U108" s="255"/>
    </row>
    <row r="109" spans="1:21" s="57" customFormat="1" ht="12">
      <c r="A109" s="85" t="s">
        <v>106</v>
      </c>
      <c r="B109" s="239" t="s">
        <v>1047</v>
      </c>
      <c r="C109" s="231">
        <v>1</v>
      </c>
      <c r="D109" s="240" t="s">
        <v>95</v>
      </c>
      <c r="E109" s="115"/>
      <c r="F109" s="233">
        <v>150</v>
      </c>
      <c r="G109" s="246" t="s">
        <v>257</v>
      </c>
      <c r="H10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09" s="233" t="str">
        <f>IF(Sklop29[[#This Row],[ZAHTEVANA SHEMA KAKOVOSTI]]&lt;&gt;"",Sklop29[[#This Row],[Preračunana masa/volumen/kos na enoto kg]],"")</f>
        <v/>
      </c>
      <c r="J109" s="234"/>
      <c r="K109" s="251"/>
      <c r="L109" s="251"/>
      <c r="M109" s="235"/>
      <c r="N109" s="236"/>
      <c r="O109" s="236"/>
      <c r="P109" s="244"/>
      <c r="Q109" s="236">
        <f>+Sklop29[[#This Row],[cena/enota brez DDV v EUR]]*Sklop29[[#This Row],[Stopnja DDV (%)]]</f>
        <v>0</v>
      </c>
      <c r="R109" s="236">
        <f>+Sklop29[[#This Row],[cena/enota brez DDV v EUR]]+Sklop29[[#This Row],[Davek (EUR)]]</f>
        <v>0</v>
      </c>
      <c r="S109" s="236">
        <f>+Sklop29[[#This Row],[cena/enota brez DDV v EUR]]*Sklop29[[#This Row],[Okvirna količina]]</f>
        <v>0</v>
      </c>
      <c r="T109" s="238">
        <f>+Sklop29[[#This Row],[Končna cena/enoto mere (EUR) z DDV]]*Sklop29[[#This Row],[Okvirna količina]]</f>
        <v>0</v>
      </c>
      <c r="U109" s="255"/>
    </row>
    <row r="110" spans="1:21" s="57" customFormat="1" ht="12">
      <c r="A110" s="85" t="s">
        <v>107</v>
      </c>
      <c r="B110" s="239" t="s">
        <v>1048</v>
      </c>
      <c r="C110" s="231" t="s">
        <v>1329</v>
      </c>
      <c r="D110" s="240" t="s">
        <v>158</v>
      </c>
      <c r="E110" s="115"/>
      <c r="F110" s="233">
        <v>8</v>
      </c>
      <c r="G110" s="246" t="s">
        <v>276</v>
      </c>
      <c r="H11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10" s="233" t="str">
        <f>IF(Sklop29[[#This Row],[ZAHTEVANA SHEMA KAKOVOSTI]]&lt;&gt;"",Sklop29[[#This Row],[Preračunana masa/volumen/kos na enoto kg]],"")</f>
        <v/>
      </c>
      <c r="J110" s="234"/>
      <c r="K110" s="251"/>
      <c r="L110" s="251"/>
      <c r="M110" s="235"/>
      <c r="N110" s="236"/>
      <c r="O110" s="236"/>
      <c r="P110" s="244"/>
      <c r="Q110" s="236">
        <f>+Sklop29[[#This Row],[cena/enota brez DDV v EUR]]*Sklop29[[#This Row],[Stopnja DDV (%)]]</f>
        <v>0</v>
      </c>
      <c r="R110" s="236">
        <f>+Sklop29[[#This Row],[cena/enota brez DDV v EUR]]+Sklop29[[#This Row],[Davek (EUR)]]</f>
        <v>0</v>
      </c>
      <c r="S110" s="236">
        <f>+Sklop29[[#This Row],[cena/enota brez DDV v EUR]]*Sklop29[[#This Row],[Okvirna količina]]</f>
        <v>0</v>
      </c>
      <c r="T110" s="238">
        <f>+Sklop29[[#This Row],[Končna cena/enoto mere (EUR) z DDV]]*Sklop29[[#This Row],[Okvirna količina]]</f>
        <v>0</v>
      </c>
      <c r="U110" s="255"/>
    </row>
    <row r="111" spans="1:21" s="57" customFormat="1" ht="12">
      <c r="A111" s="85" t="s">
        <v>108</v>
      </c>
      <c r="B111" s="239" t="s">
        <v>1050</v>
      </c>
      <c r="C111" s="231" t="s">
        <v>1329</v>
      </c>
      <c r="D111" s="240" t="s">
        <v>158</v>
      </c>
      <c r="E111" s="115"/>
      <c r="F111" s="233">
        <v>8</v>
      </c>
      <c r="G111" s="246" t="s">
        <v>276</v>
      </c>
      <c r="H11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11" s="233" t="str">
        <f>IF(Sklop29[[#This Row],[ZAHTEVANA SHEMA KAKOVOSTI]]&lt;&gt;"",Sklop29[[#This Row],[Preračunana masa/volumen/kos na enoto kg]],"")</f>
        <v/>
      </c>
      <c r="J111" s="234"/>
      <c r="K111" s="251"/>
      <c r="L111" s="251"/>
      <c r="M111" s="235"/>
      <c r="N111" s="236"/>
      <c r="O111" s="236"/>
      <c r="P111" s="244"/>
      <c r="Q111" s="236">
        <f>+Sklop29[[#This Row],[cena/enota brez DDV v EUR]]*Sklop29[[#This Row],[Stopnja DDV (%)]]</f>
        <v>0</v>
      </c>
      <c r="R111" s="236">
        <f>+Sklop29[[#This Row],[cena/enota brez DDV v EUR]]+Sklop29[[#This Row],[Davek (EUR)]]</f>
        <v>0</v>
      </c>
      <c r="S111" s="236">
        <f>+Sklop29[[#This Row],[cena/enota brez DDV v EUR]]*Sklop29[[#This Row],[Okvirna količina]]</f>
        <v>0</v>
      </c>
      <c r="T111" s="238">
        <f>+Sklop29[[#This Row],[Končna cena/enoto mere (EUR) z DDV]]*Sklop29[[#This Row],[Okvirna količina]]</f>
        <v>0</v>
      </c>
      <c r="U111" s="255"/>
    </row>
    <row r="112" spans="1:21" s="57" customFormat="1" ht="12">
      <c r="A112" s="85" t="s">
        <v>109</v>
      </c>
      <c r="B112" s="239" t="s">
        <v>1051</v>
      </c>
      <c r="C112" s="231" t="s">
        <v>1329</v>
      </c>
      <c r="D112" s="240" t="s">
        <v>158</v>
      </c>
      <c r="E112" s="115"/>
      <c r="F112" s="233">
        <v>8</v>
      </c>
      <c r="G112" s="246" t="s">
        <v>276</v>
      </c>
      <c r="H11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12" s="233" t="str">
        <f>IF(Sklop29[[#This Row],[ZAHTEVANA SHEMA KAKOVOSTI]]&lt;&gt;"",Sklop29[[#This Row],[Preračunana masa/volumen/kos na enoto kg]],"")</f>
        <v/>
      </c>
      <c r="J112" s="234"/>
      <c r="K112" s="251"/>
      <c r="L112" s="251"/>
      <c r="M112" s="235"/>
      <c r="N112" s="236"/>
      <c r="O112" s="236"/>
      <c r="P112" s="244"/>
      <c r="Q112" s="236">
        <f>+Sklop29[[#This Row],[cena/enota brez DDV v EUR]]*Sklop29[[#This Row],[Stopnja DDV (%)]]</f>
        <v>0</v>
      </c>
      <c r="R112" s="236">
        <f>+Sklop29[[#This Row],[cena/enota brez DDV v EUR]]+Sklop29[[#This Row],[Davek (EUR)]]</f>
        <v>0</v>
      </c>
      <c r="S112" s="236">
        <f>+Sklop29[[#This Row],[cena/enota brez DDV v EUR]]*Sklop29[[#This Row],[Okvirna količina]]</f>
        <v>0</v>
      </c>
      <c r="T112" s="238">
        <f>+Sklop29[[#This Row],[Končna cena/enoto mere (EUR) z DDV]]*Sklop29[[#This Row],[Okvirna količina]]</f>
        <v>0</v>
      </c>
      <c r="U112" s="255"/>
    </row>
    <row r="113" spans="1:21" s="57" customFormat="1" ht="12">
      <c r="A113" s="85" t="s">
        <v>110</v>
      </c>
      <c r="B113" s="239" t="s">
        <v>1052</v>
      </c>
      <c r="C113" s="231" t="s">
        <v>1329</v>
      </c>
      <c r="D113" s="240" t="s">
        <v>158</v>
      </c>
      <c r="E113" s="115"/>
      <c r="F113" s="233">
        <v>8</v>
      </c>
      <c r="G113" s="246" t="s">
        <v>276</v>
      </c>
      <c r="H11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13" s="233" t="str">
        <f>IF(Sklop29[[#This Row],[ZAHTEVANA SHEMA KAKOVOSTI]]&lt;&gt;"",Sklop29[[#This Row],[Preračunana masa/volumen/kos na enoto kg]],"")</f>
        <v/>
      </c>
      <c r="J113" s="234"/>
      <c r="K113" s="251"/>
      <c r="L113" s="251"/>
      <c r="M113" s="235"/>
      <c r="N113" s="236"/>
      <c r="O113" s="236"/>
      <c r="P113" s="244"/>
      <c r="Q113" s="236">
        <f>+Sklop29[[#This Row],[cena/enota brez DDV v EUR]]*Sklop29[[#This Row],[Stopnja DDV (%)]]</f>
        <v>0</v>
      </c>
      <c r="R113" s="236">
        <f>+Sklop29[[#This Row],[cena/enota brez DDV v EUR]]+Sklop29[[#This Row],[Davek (EUR)]]</f>
        <v>0</v>
      </c>
      <c r="S113" s="236">
        <f>+Sklop29[[#This Row],[cena/enota brez DDV v EUR]]*Sklop29[[#This Row],[Okvirna količina]]</f>
        <v>0</v>
      </c>
      <c r="T113" s="238">
        <f>+Sklop29[[#This Row],[Končna cena/enoto mere (EUR) z DDV]]*Sklop29[[#This Row],[Okvirna količina]]</f>
        <v>0</v>
      </c>
      <c r="U113" s="255"/>
    </row>
    <row r="114" spans="1:21" s="57" customFormat="1" ht="12">
      <c r="A114" s="85" t="s">
        <v>111</v>
      </c>
      <c r="B114" s="239" t="s">
        <v>1053</v>
      </c>
      <c r="C114" s="231" t="s">
        <v>1054</v>
      </c>
      <c r="D114" s="240" t="s">
        <v>158</v>
      </c>
      <c r="E114" s="115"/>
      <c r="F114" s="233">
        <v>250</v>
      </c>
      <c r="G114" s="246" t="s">
        <v>276</v>
      </c>
      <c r="H11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114" s="233" t="str">
        <f>IF(Sklop29[[#This Row],[ZAHTEVANA SHEMA KAKOVOSTI]]&lt;&gt;"",Sklop29[[#This Row],[Preračunana masa/volumen/kos na enoto kg]],"")</f>
        <v/>
      </c>
      <c r="J114" s="234"/>
      <c r="K114" s="251"/>
      <c r="L114" s="251"/>
      <c r="M114" s="235"/>
      <c r="N114" s="236"/>
      <c r="O114" s="236"/>
      <c r="P114" s="244"/>
      <c r="Q114" s="236">
        <f>+Sklop29[[#This Row],[cena/enota brez DDV v EUR]]*Sklop29[[#This Row],[Stopnja DDV (%)]]</f>
        <v>0</v>
      </c>
      <c r="R114" s="236">
        <f>+Sklop29[[#This Row],[cena/enota brez DDV v EUR]]+Sklop29[[#This Row],[Davek (EUR)]]</f>
        <v>0</v>
      </c>
      <c r="S114" s="236">
        <f>+Sklop29[[#This Row],[cena/enota brez DDV v EUR]]*Sklop29[[#This Row],[Okvirna količina]]</f>
        <v>0</v>
      </c>
      <c r="T114" s="238">
        <f>+Sklop29[[#This Row],[Končna cena/enoto mere (EUR) z DDV]]*Sklop29[[#This Row],[Okvirna količina]]</f>
        <v>0</v>
      </c>
      <c r="U114" s="255"/>
    </row>
    <row r="115" spans="1:21" s="57" customFormat="1" ht="12">
      <c r="A115" s="85" t="s">
        <v>112</v>
      </c>
      <c r="B115" s="239" t="s">
        <v>1055</v>
      </c>
      <c r="C115" s="231" t="s">
        <v>1049</v>
      </c>
      <c r="D115" s="240" t="s">
        <v>158</v>
      </c>
      <c r="E115" s="115"/>
      <c r="F115" s="233">
        <v>250</v>
      </c>
      <c r="G115" s="246" t="s">
        <v>276</v>
      </c>
      <c r="H11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115" s="233" t="str">
        <f>IF(Sklop29[[#This Row],[ZAHTEVANA SHEMA KAKOVOSTI]]&lt;&gt;"",Sklop29[[#This Row],[Preračunana masa/volumen/kos na enoto kg]],"")</f>
        <v/>
      </c>
      <c r="J115" s="234"/>
      <c r="K115" s="251"/>
      <c r="L115" s="251"/>
      <c r="M115" s="235"/>
      <c r="N115" s="236"/>
      <c r="O115" s="236"/>
      <c r="P115" s="244"/>
      <c r="Q115" s="236">
        <f>+Sklop29[[#This Row],[cena/enota brez DDV v EUR]]*Sklop29[[#This Row],[Stopnja DDV (%)]]</f>
        <v>0</v>
      </c>
      <c r="R115" s="236">
        <f>+Sklop29[[#This Row],[cena/enota brez DDV v EUR]]+Sklop29[[#This Row],[Davek (EUR)]]</f>
        <v>0</v>
      </c>
      <c r="S115" s="236">
        <f>+Sklop29[[#This Row],[cena/enota brez DDV v EUR]]*Sklop29[[#This Row],[Okvirna količina]]</f>
        <v>0</v>
      </c>
      <c r="T115" s="238">
        <f>+Sklop29[[#This Row],[Končna cena/enoto mere (EUR) z DDV]]*Sklop29[[#This Row],[Okvirna količina]]</f>
        <v>0</v>
      </c>
      <c r="U115" s="255"/>
    </row>
    <row r="116" spans="1:21" s="57" customFormat="1" ht="24">
      <c r="A116" s="85" t="s">
        <v>113</v>
      </c>
      <c r="B116" s="239" t="s">
        <v>1056</v>
      </c>
      <c r="C116" s="231" t="s">
        <v>1049</v>
      </c>
      <c r="D116" s="240" t="s">
        <v>158</v>
      </c>
      <c r="E116" s="115"/>
      <c r="F116" s="233">
        <v>250</v>
      </c>
      <c r="G116" s="246" t="s">
        <v>276</v>
      </c>
      <c r="H11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116" s="233" t="str">
        <f>IF(Sklop29[[#This Row],[ZAHTEVANA SHEMA KAKOVOSTI]]&lt;&gt;"",Sklop29[[#This Row],[Preračunana masa/volumen/kos na enoto kg]],"")</f>
        <v/>
      </c>
      <c r="J116" s="234"/>
      <c r="K116" s="251"/>
      <c r="L116" s="251"/>
      <c r="M116" s="235"/>
      <c r="N116" s="236"/>
      <c r="O116" s="236"/>
      <c r="P116" s="244"/>
      <c r="Q116" s="236">
        <f>+Sklop29[[#This Row],[cena/enota brez DDV v EUR]]*Sklop29[[#This Row],[Stopnja DDV (%)]]</f>
        <v>0</v>
      </c>
      <c r="R116" s="236">
        <f>+Sklop29[[#This Row],[cena/enota brez DDV v EUR]]+Sklop29[[#This Row],[Davek (EUR)]]</f>
        <v>0</v>
      </c>
      <c r="S116" s="236">
        <f>+Sklop29[[#This Row],[cena/enota brez DDV v EUR]]*Sklop29[[#This Row],[Okvirna količina]]</f>
        <v>0</v>
      </c>
      <c r="T116" s="238">
        <f>+Sklop29[[#This Row],[Končna cena/enoto mere (EUR) z DDV]]*Sklop29[[#This Row],[Okvirna količina]]</f>
        <v>0</v>
      </c>
      <c r="U116" s="255"/>
    </row>
    <row r="117" spans="1:21" s="57" customFormat="1" ht="12">
      <c r="A117" s="85" t="s">
        <v>114</v>
      </c>
      <c r="B117" s="239" t="s">
        <v>1057</v>
      </c>
      <c r="C117" s="231" t="s">
        <v>1049</v>
      </c>
      <c r="D117" s="240" t="s">
        <v>158</v>
      </c>
      <c r="E117" s="115"/>
      <c r="F117" s="233">
        <v>250</v>
      </c>
      <c r="G117" s="246" t="s">
        <v>276</v>
      </c>
      <c r="H11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117" s="233" t="str">
        <f>IF(Sklop29[[#This Row],[ZAHTEVANA SHEMA KAKOVOSTI]]&lt;&gt;"",Sklop29[[#This Row],[Preračunana masa/volumen/kos na enoto kg]],"")</f>
        <v/>
      </c>
      <c r="J117" s="234"/>
      <c r="K117" s="251"/>
      <c r="L117" s="251"/>
      <c r="M117" s="235"/>
      <c r="N117" s="236"/>
      <c r="O117" s="236"/>
      <c r="P117" s="244"/>
      <c r="Q117" s="236">
        <f>+Sklop29[[#This Row],[cena/enota brez DDV v EUR]]*Sklop29[[#This Row],[Stopnja DDV (%)]]</f>
        <v>0</v>
      </c>
      <c r="R117" s="236">
        <f>+Sklop29[[#This Row],[cena/enota brez DDV v EUR]]+Sklop29[[#This Row],[Davek (EUR)]]</f>
        <v>0</v>
      </c>
      <c r="S117" s="236">
        <f>+Sklop29[[#This Row],[cena/enota brez DDV v EUR]]*Sklop29[[#This Row],[Okvirna količina]]</f>
        <v>0</v>
      </c>
      <c r="T117" s="238">
        <f>+Sklop29[[#This Row],[Končna cena/enoto mere (EUR) z DDV]]*Sklop29[[#This Row],[Okvirna količina]]</f>
        <v>0</v>
      </c>
      <c r="U117" s="255"/>
    </row>
    <row r="118" spans="1:21" s="57" customFormat="1" ht="24">
      <c r="A118" s="85" t="s">
        <v>115</v>
      </c>
      <c r="B118" s="239" t="s">
        <v>1058</v>
      </c>
      <c r="C118" s="231">
        <v>1</v>
      </c>
      <c r="D118" s="240" t="s">
        <v>1</v>
      </c>
      <c r="E118" s="115"/>
      <c r="F118" s="233">
        <v>7000</v>
      </c>
      <c r="G118" s="246" t="s">
        <v>276</v>
      </c>
      <c r="H11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7000</v>
      </c>
      <c r="I118" s="233" t="str">
        <f>IF(Sklop29[[#This Row],[ZAHTEVANA SHEMA KAKOVOSTI]]&lt;&gt;"",Sklop29[[#This Row],[Preračunana masa/volumen/kos na enoto kg]],"")</f>
        <v/>
      </c>
      <c r="J118" s="234"/>
      <c r="K118" s="251"/>
      <c r="L118" s="251"/>
      <c r="M118" s="235"/>
      <c r="N118" s="236"/>
      <c r="O118" s="236"/>
      <c r="P118" s="244"/>
      <c r="Q118" s="236">
        <f>+Sklop29[[#This Row],[cena/enota brez DDV v EUR]]*Sklop29[[#This Row],[Stopnja DDV (%)]]</f>
        <v>0</v>
      </c>
      <c r="R118" s="236">
        <f>+Sklop29[[#This Row],[cena/enota brez DDV v EUR]]+Sklop29[[#This Row],[Davek (EUR)]]</f>
        <v>0</v>
      </c>
      <c r="S118" s="236">
        <f>+Sklop29[[#This Row],[cena/enota brez DDV v EUR]]*Sklop29[[#This Row],[Okvirna količina]]</f>
        <v>0</v>
      </c>
      <c r="T118" s="238">
        <f>+Sklop29[[#This Row],[Končna cena/enoto mere (EUR) z DDV]]*Sklop29[[#This Row],[Okvirna količina]]</f>
        <v>0</v>
      </c>
      <c r="U118" s="255"/>
    </row>
    <row r="119" spans="1:21" s="57" customFormat="1" ht="12">
      <c r="A119" s="85" t="s">
        <v>116</v>
      </c>
      <c r="B119" s="239" t="s">
        <v>1059</v>
      </c>
      <c r="C119" s="231" t="s">
        <v>233</v>
      </c>
      <c r="D119" s="240" t="s">
        <v>158</v>
      </c>
      <c r="E119" s="115"/>
      <c r="F119" s="233">
        <v>25</v>
      </c>
      <c r="G119" s="246" t="s">
        <v>276</v>
      </c>
      <c r="H11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119" s="233" t="str">
        <f>IF(Sklop29[[#This Row],[ZAHTEVANA SHEMA KAKOVOSTI]]&lt;&gt;"",Sklop29[[#This Row],[Preračunana masa/volumen/kos na enoto kg]],"")</f>
        <v/>
      </c>
      <c r="J119" s="234"/>
      <c r="K119" s="251"/>
      <c r="L119" s="251"/>
      <c r="M119" s="235"/>
      <c r="N119" s="236"/>
      <c r="O119" s="236"/>
      <c r="P119" s="244"/>
      <c r="Q119" s="236">
        <f>+Sklop29[[#This Row],[cena/enota brez DDV v EUR]]*Sklop29[[#This Row],[Stopnja DDV (%)]]</f>
        <v>0</v>
      </c>
      <c r="R119" s="236">
        <f>+Sklop29[[#This Row],[cena/enota brez DDV v EUR]]+Sklop29[[#This Row],[Davek (EUR)]]</f>
        <v>0</v>
      </c>
      <c r="S119" s="236">
        <f>+Sklop29[[#This Row],[cena/enota brez DDV v EUR]]*Sklop29[[#This Row],[Okvirna količina]]</f>
        <v>0</v>
      </c>
      <c r="T119" s="238">
        <f>+Sklop29[[#This Row],[Končna cena/enoto mere (EUR) z DDV]]*Sklop29[[#This Row],[Okvirna količina]]</f>
        <v>0</v>
      </c>
      <c r="U119" s="255"/>
    </row>
    <row r="120" spans="1:21" s="57" customFormat="1" ht="12">
      <c r="A120" s="85" t="s">
        <v>117</v>
      </c>
      <c r="B120" s="239" t="s">
        <v>1060</v>
      </c>
      <c r="C120" s="231" t="s">
        <v>252</v>
      </c>
      <c r="D120" s="240" t="s">
        <v>158</v>
      </c>
      <c r="E120" s="115"/>
      <c r="F120" s="233">
        <v>8</v>
      </c>
      <c r="G120" s="246" t="s">
        <v>276</v>
      </c>
      <c r="H12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20" s="233" t="str">
        <f>IF(Sklop29[[#This Row],[ZAHTEVANA SHEMA KAKOVOSTI]]&lt;&gt;"",Sklop29[[#This Row],[Preračunana masa/volumen/kos na enoto kg]],"")</f>
        <v/>
      </c>
      <c r="J120" s="234"/>
      <c r="K120" s="251"/>
      <c r="L120" s="251"/>
      <c r="M120" s="235"/>
      <c r="N120" s="236"/>
      <c r="O120" s="236"/>
      <c r="P120" s="244"/>
      <c r="Q120" s="236">
        <f>+Sklop29[[#This Row],[cena/enota brez DDV v EUR]]*Sklop29[[#This Row],[Stopnja DDV (%)]]</f>
        <v>0</v>
      </c>
      <c r="R120" s="236">
        <f>+Sklop29[[#This Row],[cena/enota brez DDV v EUR]]+Sklop29[[#This Row],[Davek (EUR)]]</f>
        <v>0</v>
      </c>
      <c r="S120" s="236">
        <f>+Sklop29[[#This Row],[cena/enota brez DDV v EUR]]*Sklop29[[#This Row],[Okvirna količina]]</f>
        <v>0</v>
      </c>
      <c r="T120" s="238">
        <f>+Sklop29[[#This Row],[Končna cena/enoto mere (EUR) z DDV]]*Sklop29[[#This Row],[Okvirna količina]]</f>
        <v>0</v>
      </c>
      <c r="U120" s="255"/>
    </row>
    <row r="121" spans="1:21" s="57" customFormat="1" ht="12">
      <c r="A121" s="85" t="s">
        <v>118</v>
      </c>
      <c r="B121" s="239" t="s">
        <v>1061</v>
      </c>
      <c r="C121" s="231" t="s">
        <v>1260</v>
      </c>
      <c r="D121" s="240" t="s">
        <v>158</v>
      </c>
      <c r="E121" s="115"/>
      <c r="F121" s="233">
        <v>45</v>
      </c>
      <c r="G121" s="246" t="s">
        <v>276</v>
      </c>
      <c r="H12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45</v>
      </c>
      <c r="I121" s="233" t="str">
        <f>IF(Sklop29[[#This Row],[ZAHTEVANA SHEMA KAKOVOSTI]]&lt;&gt;"",Sklop29[[#This Row],[Preračunana masa/volumen/kos na enoto kg]],"")</f>
        <v/>
      </c>
      <c r="J121" s="234"/>
      <c r="K121" s="251"/>
      <c r="L121" s="251"/>
      <c r="M121" s="235"/>
      <c r="N121" s="236"/>
      <c r="O121" s="236"/>
      <c r="P121" s="244"/>
      <c r="Q121" s="236">
        <f>+Sklop29[[#This Row],[cena/enota brez DDV v EUR]]*Sklop29[[#This Row],[Stopnja DDV (%)]]</f>
        <v>0</v>
      </c>
      <c r="R121" s="236">
        <f>+Sklop29[[#This Row],[cena/enota brez DDV v EUR]]+Sklop29[[#This Row],[Davek (EUR)]]</f>
        <v>0</v>
      </c>
      <c r="S121" s="236">
        <f>+Sklop29[[#This Row],[cena/enota brez DDV v EUR]]*Sklop29[[#This Row],[Okvirna količina]]</f>
        <v>0</v>
      </c>
      <c r="T121" s="238">
        <f>+Sklop29[[#This Row],[Končna cena/enoto mere (EUR) z DDV]]*Sklop29[[#This Row],[Okvirna količina]]</f>
        <v>0</v>
      </c>
      <c r="U121" s="255"/>
    </row>
    <row r="122" spans="1:21" s="57" customFormat="1" ht="12">
      <c r="A122" s="85" t="s">
        <v>119</v>
      </c>
      <c r="B122" s="239" t="s">
        <v>1063</v>
      </c>
      <c r="C122" s="231" t="s">
        <v>1260</v>
      </c>
      <c r="D122" s="240" t="s">
        <v>158</v>
      </c>
      <c r="E122" s="115"/>
      <c r="F122" s="233">
        <v>45</v>
      </c>
      <c r="G122" s="246" t="s">
        <v>276</v>
      </c>
      <c r="H12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45</v>
      </c>
      <c r="I122" s="233" t="str">
        <f>IF(Sklop29[[#This Row],[ZAHTEVANA SHEMA KAKOVOSTI]]&lt;&gt;"",Sklop29[[#This Row],[Preračunana masa/volumen/kos na enoto kg]],"")</f>
        <v/>
      </c>
      <c r="J122" s="234"/>
      <c r="K122" s="251"/>
      <c r="L122" s="251"/>
      <c r="M122" s="235"/>
      <c r="N122" s="236"/>
      <c r="O122" s="236"/>
      <c r="P122" s="244"/>
      <c r="Q122" s="236">
        <f>+Sklop29[[#This Row],[cena/enota brez DDV v EUR]]*Sklop29[[#This Row],[Stopnja DDV (%)]]</f>
        <v>0</v>
      </c>
      <c r="R122" s="236">
        <f>+Sklop29[[#This Row],[cena/enota brez DDV v EUR]]+Sklop29[[#This Row],[Davek (EUR)]]</f>
        <v>0</v>
      </c>
      <c r="S122" s="236">
        <f>+Sklop29[[#This Row],[cena/enota brez DDV v EUR]]*Sklop29[[#This Row],[Okvirna količina]]</f>
        <v>0</v>
      </c>
      <c r="T122" s="238">
        <f>+Sklop29[[#This Row],[Končna cena/enoto mere (EUR) z DDV]]*Sklop29[[#This Row],[Okvirna količina]]</f>
        <v>0</v>
      </c>
      <c r="U122" s="255"/>
    </row>
    <row r="123" spans="1:21" s="57" customFormat="1" ht="12">
      <c r="A123" s="85" t="s">
        <v>120</v>
      </c>
      <c r="B123" s="239" t="s">
        <v>1064</v>
      </c>
      <c r="C123" s="231" t="s">
        <v>1336</v>
      </c>
      <c r="D123" s="240" t="s">
        <v>158</v>
      </c>
      <c r="E123" s="115"/>
      <c r="F123" s="233">
        <v>20</v>
      </c>
      <c r="G123" s="246" t="s">
        <v>276</v>
      </c>
      <c r="H12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23" s="233" t="str">
        <f>IF(Sklop29[[#This Row],[ZAHTEVANA SHEMA KAKOVOSTI]]&lt;&gt;"",Sklop29[[#This Row],[Preračunana masa/volumen/kos na enoto kg]],"")</f>
        <v/>
      </c>
      <c r="J123" s="234"/>
      <c r="K123" s="251"/>
      <c r="L123" s="251"/>
      <c r="M123" s="235"/>
      <c r="N123" s="236"/>
      <c r="O123" s="236"/>
      <c r="P123" s="244"/>
      <c r="Q123" s="236">
        <f>+Sklop29[[#This Row],[cena/enota brez DDV v EUR]]*Sklop29[[#This Row],[Stopnja DDV (%)]]</f>
        <v>0</v>
      </c>
      <c r="R123" s="236">
        <f>+Sklop29[[#This Row],[cena/enota brez DDV v EUR]]+Sklop29[[#This Row],[Davek (EUR)]]</f>
        <v>0</v>
      </c>
      <c r="S123" s="236">
        <f>+Sklop29[[#This Row],[cena/enota brez DDV v EUR]]*Sklop29[[#This Row],[Okvirna količina]]</f>
        <v>0</v>
      </c>
      <c r="T123" s="238">
        <f>+Sklop29[[#This Row],[Končna cena/enoto mere (EUR) z DDV]]*Sklop29[[#This Row],[Okvirna količina]]</f>
        <v>0</v>
      </c>
      <c r="U123" s="255"/>
    </row>
    <row r="124" spans="1:21" s="57" customFormat="1" ht="12">
      <c r="A124" s="85" t="s">
        <v>121</v>
      </c>
      <c r="B124" s="239" t="s">
        <v>1065</v>
      </c>
      <c r="C124" s="231" t="s">
        <v>1336</v>
      </c>
      <c r="D124" s="240" t="s">
        <v>158</v>
      </c>
      <c r="E124" s="115"/>
      <c r="F124" s="233">
        <v>20</v>
      </c>
      <c r="G124" s="246" t="s">
        <v>276</v>
      </c>
      <c r="H12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24" s="233" t="str">
        <f>IF(Sklop29[[#This Row],[ZAHTEVANA SHEMA KAKOVOSTI]]&lt;&gt;"",Sklop29[[#This Row],[Preračunana masa/volumen/kos na enoto kg]],"")</f>
        <v/>
      </c>
      <c r="J124" s="234"/>
      <c r="K124" s="251"/>
      <c r="L124" s="251"/>
      <c r="M124" s="235"/>
      <c r="N124" s="236"/>
      <c r="O124" s="236"/>
      <c r="P124" s="244"/>
      <c r="Q124" s="236">
        <f>+Sklop29[[#This Row],[cena/enota brez DDV v EUR]]*Sklop29[[#This Row],[Stopnja DDV (%)]]</f>
        <v>0</v>
      </c>
      <c r="R124" s="236">
        <f>+Sklop29[[#This Row],[cena/enota brez DDV v EUR]]+Sklop29[[#This Row],[Davek (EUR)]]</f>
        <v>0</v>
      </c>
      <c r="S124" s="236">
        <f>+Sklop29[[#This Row],[cena/enota brez DDV v EUR]]*Sklop29[[#This Row],[Okvirna količina]]</f>
        <v>0</v>
      </c>
      <c r="T124" s="238">
        <f>+Sklop29[[#This Row],[Končna cena/enoto mere (EUR) z DDV]]*Sklop29[[#This Row],[Okvirna količina]]</f>
        <v>0</v>
      </c>
      <c r="U124" s="255"/>
    </row>
    <row r="125" spans="1:21" s="57" customFormat="1" ht="12">
      <c r="A125" s="85" t="s">
        <v>122</v>
      </c>
      <c r="B125" s="239" t="s">
        <v>1066</v>
      </c>
      <c r="C125" s="231" t="s">
        <v>1336</v>
      </c>
      <c r="D125" s="240" t="s">
        <v>158</v>
      </c>
      <c r="E125" s="115"/>
      <c r="F125" s="233">
        <v>20</v>
      </c>
      <c r="G125" s="246" t="s">
        <v>276</v>
      </c>
      <c r="H12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25" s="233" t="str">
        <f>IF(Sklop29[[#This Row],[ZAHTEVANA SHEMA KAKOVOSTI]]&lt;&gt;"",Sklop29[[#This Row],[Preračunana masa/volumen/kos na enoto kg]],"")</f>
        <v/>
      </c>
      <c r="J125" s="234"/>
      <c r="K125" s="251"/>
      <c r="L125" s="251"/>
      <c r="M125" s="235"/>
      <c r="N125" s="236"/>
      <c r="O125" s="236"/>
      <c r="P125" s="244"/>
      <c r="Q125" s="236">
        <f>+Sklop29[[#This Row],[cena/enota brez DDV v EUR]]*Sklop29[[#This Row],[Stopnja DDV (%)]]</f>
        <v>0</v>
      </c>
      <c r="R125" s="236">
        <f>+Sklop29[[#This Row],[cena/enota brez DDV v EUR]]+Sklop29[[#This Row],[Davek (EUR)]]</f>
        <v>0</v>
      </c>
      <c r="S125" s="236">
        <f>+Sklop29[[#This Row],[cena/enota brez DDV v EUR]]*Sklop29[[#This Row],[Okvirna količina]]</f>
        <v>0</v>
      </c>
      <c r="T125" s="238">
        <f>+Sklop29[[#This Row],[Končna cena/enoto mere (EUR) z DDV]]*Sklop29[[#This Row],[Okvirna količina]]</f>
        <v>0</v>
      </c>
      <c r="U125" s="255"/>
    </row>
    <row r="126" spans="1:21" s="57" customFormat="1" ht="12">
      <c r="A126" s="85" t="s">
        <v>123</v>
      </c>
      <c r="B126" s="239" t="s">
        <v>1067</v>
      </c>
      <c r="C126" s="231" t="s">
        <v>1336</v>
      </c>
      <c r="D126" s="240" t="s">
        <v>158</v>
      </c>
      <c r="E126" s="115"/>
      <c r="F126" s="233">
        <v>20</v>
      </c>
      <c r="G126" s="246" t="s">
        <v>276</v>
      </c>
      <c r="H12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26" s="233" t="str">
        <f>IF(Sklop29[[#This Row],[ZAHTEVANA SHEMA KAKOVOSTI]]&lt;&gt;"",Sklop29[[#This Row],[Preračunana masa/volumen/kos na enoto kg]],"")</f>
        <v/>
      </c>
      <c r="J126" s="234"/>
      <c r="K126" s="251"/>
      <c r="L126" s="251"/>
      <c r="M126" s="235"/>
      <c r="N126" s="236"/>
      <c r="O126" s="236"/>
      <c r="P126" s="244"/>
      <c r="Q126" s="236">
        <f>+Sklop29[[#This Row],[cena/enota brez DDV v EUR]]*Sklop29[[#This Row],[Stopnja DDV (%)]]</f>
        <v>0</v>
      </c>
      <c r="R126" s="236">
        <f>+Sklop29[[#This Row],[cena/enota brez DDV v EUR]]+Sklop29[[#This Row],[Davek (EUR)]]</f>
        <v>0</v>
      </c>
      <c r="S126" s="236">
        <f>+Sklop29[[#This Row],[cena/enota brez DDV v EUR]]*Sklop29[[#This Row],[Okvirna količina]]</f>
        <v>0</v>
      </c>
      <c r="T126" s="238">
        <f>+Sklop29[[#This Row],[Končna cena/enoto mere (EUR) z DDV]]*Sklop29[[#This Row],[Okvirna količina]]</f>
        <v>0</v>
      </c>
      <c r="U126" s="255"/>
    </row>
    <row r="127" spans="1:21" s="57" customFormat="1" ht="12">
      <c r="A127" s="85" t="s">
        <v>124</v>
      </c>
      <c r="B127" s="239" t="s">
        <v>1337</v>
      </c>
      <c r="C127" s="231" t="s">
        <v>1062</v>
      </c>
      <c r="D127" s="240" t="s">
        <v>158</v>
      </c>
      <c r="E127" s="115"/>
      <c r="F127" s="233">
        <v>10</v>
      </c>
      <c r="G127" s="246" t="s">
        <v>276</v>
      </c>
      <c r="H12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27" s="233" t="str">
        <f>IF(Sklop29[[#This Row],[ZAHTEVANA SHEMA KAKOVOSTI]]&lt;&gt;"",Sklop29[[#This Row],[Preračunana masa/volumen/kos na enoto kg]],"")</f>
        <v/>
      </c>
      <c r="J127" s="234"/>
      <c r="K127" s="251"/>
      <c r="L127" s="251"/>
      <c r="M127" s="235"/>
      <c r="N127" s="236"/>
      <c r="O127" s="236"/>
      <c r="P127" s="244"/>
      <c r="Q127" s="236">
        <f>+Sklop29[[#This Row],[cena/enota brez DDV v EUR]]*Sklop29[[#This Row],[Stopnja DDV (%)]]</f>
        <v>0</v>
      </c>
      <c r="R127" s="236">
        <f>+Sklop29[[#This Row],[cena/enota brez DDV v EUR]]+Sklop29[[#This Row],[Davek (EUR)]]</f>
        <v>0</v>
      </c>
      <c r="S127" s="236">
        <f>+Sklop29[[#This Row],[cena/enota brez DDV v EUR]]*Sklop29[[#This Row],[Okvirna količina]]</f>
        <v>0</v>
      </c>
      <c r="T127" s="238">
        <f>+Sklop29[[#This Row],[Končna cena/enoto mere (EUR) z DDV]]*Sklop29[[#This Row],[Okvirna količina]]</f>
        <v>0</v>
      </c>
      <c r="U127" s="255"/>
    </row>
    <row r="128" spans="1:21" s="57" customFormat="1" ht="12">
      <c r="A128" s="85" t="s">
        <v>125</v>
      </c>
      <c r="B128" s="239" t="s">
        <v>1068</v>
      </c>
      <c r="C128" s="231">
        <v>1</v>
      </c>
      <c r="D128" s="240" t="s">
        <v>95</v>
      </c>
      <c r="E128" s="115" t="s">
        <v>928</v>
      </c>
      <c r="F128" s="233">
        <v>10</v>
      </c>
      <c r="G128" s="246" t="s">
        <v>257</v>
      </c>
      <c r="H12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28" s="233">
        <f>IF(Sklop29[[#This Row],[ZAHTEVANA SHEMA KAKOVOSTI]]&lt;&gt;"",Sklop29[[#This Row],[Preračunana masa/volumen/kos na enoto kg]],"")</f>
        <v>10</v>
      </c>
      <c r="J128" s="234"/>
      <c r="K128" s="251"/>
      <c r="L128" s="251"/>
      <c r="M128" s="235"/>
      <c r="N128" s="236"/>
      <c r="O128" s="236"/>
      <c r="P128" s="244"/>
      <c r="Q128" s="236">
        <f>+Sklop29[[#This Row],[cena/enota brez DDV v EUR]]*Sklop29[[#This Row],[Stopnja DDV (%)]]</f>
        <v>0</v>
      </c>
      <c r="R128" s="236">
        <f>+Sklop29[[#This Row],[cena/enota brez DDV v EUR]]+Sklop29[[#This Row],[Davek (EUR)]]</f>
        <v>0</v>
      </c>
      <c r="S128" s="236">
        <f>+Sklop29[[#This Row],[cena/enota brez DDV v EUR]]*Sklop29[[#This Row],[Okvirna količina]]</f>
        <v>0</v>
      </c>
      <c r="T128" s="238">
        <f>+Sklop29[[#This Row],[Končna cena/enoto mere (EUR) z DDV]]*Sklop29[[#This Row],[Okvirna količina]]</f>
        <v>0</v>
      </c>
      <c r="U128" s="255"/>
    </row>
    <row r="129" spans="1:21" s="57" customFormat="1" ht="12">
      <c r="A129" s="85" t="s">
        <v>126</v>
      </c>
      <c r="B129" s="239" t="s">
        <v>1069</v>
      </c>
      <c r="C129" s="231">
        <v>1</v>
      </c>
      <c r="D129" s="240" t="s">
        <v>95</v>
      </c>
      <c r="E129" s="115" t="s">
        <v>928</v>
      </c>
      <c r="F129" s="233">
        <v>10</v>
      </c>
      <c r="G129" s="246" t="s">
        <v>257</v>
      </c>
      <c r="H12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29" s="233">
        <f>IF(Sklop29[[#This Row],[ZAHTEVANA SHEMA KAKOVOSTI]]&lt;&gt;"",Sklop29[[#This Row],[Preračunana masa/volumen/kos na enoto kg]],"")</f>
        <v>10</v>
      </c>
      <c r="J129" s="234"/>
      <c r="K129" s="251"/>
      <c r="L129" s="251"/>
      <c r="M129" s="235"/>
      <c r="N129" s="236"/>
      <c r="O129" s="236"/>
      <c r="P129" s="244"/>
      <c r="Q129" s="236">
        <f>+Sklop29[[#This Row],[cena/enota brez DDV v EUR]]*Sklop29[[#This Row],[Stopnja DDV (%)]]</f>
        <v>0</v>
      </c>
      <c r="R129" s="236">
        <f>+Sklop29[[#This Row],[cena/enota brez DDV v EUR]]+Sklop29[[#This Row],[Davek (EUR)]]</f>
        <v>0</v>
      </c>
      <c r="S129" s="236">
        <f>+Sklop29[[#This Row],[cena/enota brez DDV v EUR]]*Sklop29[[#This Row],[Okvirna količina]]</f>
        <v>0</v>
      </c>
      <c r="T129" s="238">
        <f>+Sklop29[[#This Row],[Končna cena/enoto mere (EUR) z DDV]]*Sklop29[[#This Row],[Okvirna količina]]</f>
        <v>0</v>
      </c>
      <c r="U129" s="255"/>
    </row>
    <row r="130" spans="1:21" s="57" customFormat="1" ht="12">
      <c r="A130" s="85" t="s">
        <v>236</v>
      </c>
      <c r="B130" s="239" t="s">
        <v>1070</v>
      </c>
      <c r="C130" s="231">
        <v>1</v>
      </c>
      <c r="D130" s="240" t="s">
        <v>95</v>
      </c>
      <c r="E130" s="115" t="s">
        <v>928</v>
      </c>
      <c r="F130" s="233">
        <v>60</v>
      </c>
      <c r="G130" s="246" t="s">
        <v>257</v>
      </c>
      <c r="H13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30" s="233">
        <f>IF(Sklop29[[#This Row],[ZAHTEVANA SHEMA KAKOVOSTI]]&lt;&gt;"",Sklop29[[#This Row],[Preračunana masa/volumen/kos na enoto kg]],"")</f>
        <v>60</v>
      </c>
      <c r="J130" s="234"/>
      <c r="K130" s="251"/>
      <c r="L130" s="251"/>
      <c r="M130" s="235"/>
      <c r="N130" s="236"/>
      <c r="O130" s="236"/>
      <c r="P130" s="244"/>
      <c r="Q130" s="236">
        <f>+Sklop29[[#This Row],[cena/enota brez DDV v EUR]]*Sklop29[[#This Row],[Stopnja DDV (%)]]</f>
        <v>0</v>
      </c>
      <c r="R130" s="236">
        <f>+Sklop29[[#This Row],[cena/enota brez DDV v EUR]]+Sklop29[[#This Row],[Davek (EUR)]]</f>
        <v>0</v>
      </c>
      <c r="S130" s="236">
        <f>+Sklop29[[#This Row],[cena/enota brez DDV v EUR]]*Sklop29[[#This Row],[Okvirna količina]]</f>
        <v>0</v>
      </c>
      <c r="T130" s="238">
        <f>+Sklop29[[#This Row],[Končna cena/enoto mere (EUR) z DDV]]*Sklop29[[#This Row],[Okvirna količina]]</f>
        <v>0</v>
      </c>
      <c r="U130" s="255"/>
    </row>
    <row r="131" spans="1:21" s="57" customFormat="1" ht="12">
      <c r="A131" s="85" t="s">
        <v>237</v>
      </c>
      <c r="B131" s="239" t="s">
        <v>1071</v>
      </c>
      <c r="C131" s="231">
        <v>1</v>
      </c>
      <c r="D131" s="240" t="s">
        <v>1</v>
      </c>
      <c r="E131" s="115"/>
      <c r="F131" s="233">
        <v>400</v>
      </c>
      <c r="G131" s="246" t="s">
        <v>276</v>
      </c>
      <c r="H13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131" s="233" t="str">
        <f>IF(Sklop29[[#This Row],[ZAHTEVANA SHEMA KAKOVOSTI]]&lt;&gt;"",Sklop29[[#This Row],[Preračunana masa/volumen/kos na enoto kg]],"")</f>
        <v/>
      </c>
      <c r="J131" s="234"/>
      <c r="K131" s="251"/>
      <c r="L131" s="251"/>
      <c r="M131" s="235"/>
      <c r="N131" s="236"/>
      <c r="O131" s="236"/>
      <c r="P131" s="244"/>
      <c r="Q131" s="236">
        <f>+Sklop29[[#This Row],[cena/enota brez DDV v EUR]]*Sklop29[[#This Row],[Stopnja DDV (%)]]</f>
        <v>0</v>
      </c>
      <c r="R131" s="236">
        <f>+Sklop29[[#This Row],[cena/enota brez DDV v EUR]]+Sklop29[[#This Row],[Davek (EUR)]]</f>
        <v>0</v>
      </c>
      <c r="S131" s="236">
        <f>+Sklop29[[#This Row],[cena/enota brez DDV v EUR]]*Sklop29[[#This Row],[Okvirna količina]]</f>
        <v>0</v>
      </c>
      <c r="T131" s="238">
        <f>+Sklop29[[#This Row],[Končna cena/enoto mere (EUR) z DDV]]*Sklop29[[#This Row],[Okvirna količina]]</f>
        <v>0</v>
      </c>
      <c r="U131" s="255"/>
    </row>
    <row r="132" spans="1:21" s="57" customFormat="1" ht="12">
      <c r="A132" s="85" t="s">
        <v>238</v>
      </c>
      <c r="B132" s="239" t="s">
        <v>1071</v>
      </c>
      <c r="C132" s="231" t="s">
        <v>1087</v>
      </c>
      <c r="D132" s="240" t="s">
        <v>1</v>
      </c>
      <c r="E132" s="115"/>
      <c r="F132" s="233">
        <v>1200</v>
      </c>
      <c r="G132" s="246" t="s">
        <v>276</v>
      </c>
      <c r="H13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1200</v>
      </c>
      <c r="I132" s="233" t="str">
        <f>IF(Sklop29[[#This Row],[ZAHTEVANA SHEMA KAKOVOSTI]]&lt;&gt;"",Sklop29[[#This Row],[Preračunana masa/volumen/kos na enoto kg]],"")</f>
        <v/>
      </c>
      <c r="J132" s="234"/>
      <c r="K132" s="251"/>
      <c r="L132" s="251"/>
      <c r="M132" s="235"/>
      <c r="N132" s="236"/>
      <c r="O132" s="236"/>
      <c r="P132" s="244"/>
      <c r="Q132" s="236">
        <f>+Sklop29[[#This Row],[cena/enota brez DDV v EUR]]*Sklop29[[#This Row],[Stopnja DDV (%)]]</f>
        <v>0</v>
      </c>
      <c r="R132" s="236">
        <f>+Sklop29[[#This Row],[cena/enota brez DDV v EUR]]+Sklop29[[#This Row],[Davek (EUR)]]</f>
        <v>0</v>
      </c>
      <c r="S132" s="236">
        <f>+Sklop29[[#This Row],[cena/enota brez DDV v EUR]]*Sklop29[[#This Row],[Okvirna količina]]</f>
        <v>0</v>
      </c>
      <c r="T132" s="238">
        <f>+Sklop29[[#This Row],[Končna cena/enoto mere (EUR) z DDV]]*Sklop29[[#This Row],[Okvirna količina]]</f>
        <v>0</v>
      </c>
      <c r="U132" s="255"/>
    </row>
    <row r="133" spans="1:21" s="57" customFormat="1" ht="12">
      <c r="A133" s="85" t="s">
        <v>239</v>
      </c>
      <c r="B133" s="239" t="s">
        <v>1072</v>
      </c>
      <c r="C133" s="231" t="s">
        <v>161</v>
      </c>
      <c r="D133" s="240" t="s">
        <v>1</v>
      </c>
      <c r="E133" s="115"/>
      <c r="F133" s="233">
        <v>20</v>
      </c>
      <c r="G133" s="246" t="s">
        <v>276</v>
      </c>
      <c r="H13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3" s="233" t="str">
        <f>IF(Sklop29[[#This Row],[ZAHTEVANA SHEMA KAKOVOSTI]]&lt;&gt;"",Sklop29[[#This Row],[Preračunana masa/volumen/kos na enoto kg]],"")</f>
        <v/>
      </c>
      <c r="J133" s="234"/>
      <c r="K133" s="251"/>
      <c r="L133" s="251"/>
      <c r="M133" s="235"/>
      <c r="N133" s="236"/>
      <c r="O133" s="236"/>
      <c r="P133" s="244"/>
      <c r="Q133" s="236">
        <f>+Sklop29[[#This Row],[cena/enota brez DDV v EUR]]*Sklop29[[#This Row],[Stopnja DDV (%)]]</f>
        <v>0</v>
      </c>
      <c r="R133" s="236">
        <f>+Sklop29[[#This Row],[cena/enota brez DDV v EUR]]+Sklop29[[#This Row],[Davek (EUR)]]</f>
        <v>0</v>
      </c>
      <c r="S133" s="236">
        <f>+Sklop29[[#This Row],[cena/enota brez DDV v EUR]]*Sklop29[[#This Row],[Okvirna količina]]</f>
        <v>0</v>
      </c>
      <c r="T133" s="238">
        <f>+Sklop29[[#This Row],[Končna cena/enoto mere (EUR) z DDV]]*Sklop29[[#This Row],[Okvirna količina]]</f>
        <v>0</v>
      </c>
      <c r="U133" s="255"/>
    </row>
    <row r="134" spans="1:21" s="57" customFormat="1" ht="12">
      <c r="A134" s="85" t="s">
        <v>240</v>
      </c>
      <c r="B134" s="239" t="s">
        <v>1073</v>
      </c>
      <c r="C134" s="231" t="s">
        <v>161</v>
      </c>
      <c r="D134" s="240" t="s">
        <v>1</v>
      </c>
      <c r="E134" s="115"/>
      <c r="F134" s="233">
        <v>10</v>
      </c>
      <c r="G134" s="246" t="s">
        <v>276</v>
      </c>
      <c r="H13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34" s="233" t="str">
        <f>IF(Sklop29[[#This Row],[ZAHTEVANA SHEMA KAKOVOSTI]]&lt;&gt;"",Sklop29[[#This Row],[Preračunana masa/volumen/kos na enoto kg]],"")</f>
        <v/>
      </c>
      <c r="J134" s="234"/>
      <c r="K134" s="251"/>
      <c r="L134" s="251"/>
      <c r="M134" s="235"/>
      <c r="N134" s="236"/>
      <c r="O134" s="236"/>
      <c r="P134" s="244"/>
      <c r="Q134" s="236">
        <f>+Sklop29[[#This Row],[cena/enota brez DDV v EUR]]*Sklop29[[#This Row],[Stopnja DDV (%)]]</f>
        <v>0</v>
      </c>
      <c r="R134" s="236">
        <f>+Sklop29[[#This Row],[cena/enota brez DDV v EUR]]+Sklop29[[#This Row],[Davek (EUR)]]</f>
        <v>0</v>
      </c>
      <c r="S134" s="236">
        <f>+Sklop29[[#This Row],[cena/enota brez DDV v EUR]]*Sklop29[[#This Row],[Okvirna količina]]</f>
        <v>0</v>
      </c>
      <c r="T134" s="238">
        <f>+Sklop29[[#This Row],[Končna cena/enoto mere (EUR) z DDV]]*Sklop29[[#This Row],[Okvirna količina]]</f>
        <v>0</v>
      </c>
      <c r="U134" s="255"/>
    </row>
    <row r="135" spans="1:21" s="57" customFormat="1" ht="12">
      <c r="A135" s="85" t="s">
        <v>241</v>
      </c>
      <c r="B135" s="239" t="s">
        <v>1074</v>
      </c>
      <c r="C135" s="231" t="s">
        <v>298</v>
      </c>
      <c r="D135" s="240" t="s">
        <v>158</v>
      </c>
      <c r="E135" s="115"/>
      <c r="F135" s="233">
        <v>20</v>
      </c>
      <c r="G135" s="246" t="s">
        <v>276</v>
      </c>
      <c r="H13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5" s="233" t="str">
        <f>IF(Sklop29[[#This Row],[ZAHTEVANA SHEMA KAKOVOSTI]]&lt;&gt;"",Sklop29[[#This Row],[Preračunana masa/volumen/kos na enoto kg]],"")</f>
        <v/>
      </c>
      <c r="J135" s="234"/>
      <c r="K135" s="251"/>
      <c r="L135" s="251"/>
      <c r="M135" s="235"/>
      <c r="N135" s="236"/>
      <c r="O135" s="236"/>
      <c r="P135" s="244"/>
      <c r="Q135" s="236">
        <f>+Sklop29[[#This Row],[cena/enota brez DDV v EUR]]*Sklop29[[#This Row],[Stopnja DDV (%)]]</f>
        <v>0</v>
      </c>
      <c r="R135" s="236">
        <f>+Sklop29[[#This Row],[cena/enota brez DDV v EUR]]+Sklop29[[#This Row],[Davek (EUR)]]</f>
        <v>0</v>
      </c>
      <c r="S135" s="236">
        <f>+Sklop29[[#This Row],[cena/enota brez DDV v EUR]]*Sklop29[[#This Row],[Okvirna količina]]</f>
        <v>0</v>
      </c>
      <c r="T135" s="238">
        <f>+Sklop29[[#This Row],[Končna cena/enoto mere (EUR) z DDV]]*Sklop29[[#This Row],[Okvirna količina]]</f>
        <v>0</v>
      </c>
      <c r="U135" s="255"/>
    </row>
    <row r="136" spans="1:21" s="57" customFormat="1" ht="12">
      <c r="A136" s="85" t="s">
        <v>242</v>
      </c>
      <c r="B136" s="239" t="s">
        <v>1075</v>
      </c>
      <c r="C136" s="231" t="s">
        <v>298</v>
      </c>
      <c r="D136" s="240"/>
      <c r="E136" s="115"/>
      <c r="F136" s="233">
        <v>20</v>
      </c>
      <c r="G136" s="246" t="s">
        <v>276</v>
      </c>
      <c r="H13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6" s="233" t="str">
        <f>IF(Sklop29[[#This Row],[ZAHTEVANA SHEMA KAKOVOSTI]]&lt;&gt;"",Sklop29[[#This Row],[Preračunana masa/volumen/kos na enoto kg]],"")</f>
        <v/>
      </c>
      <c r="J136" s="234"/>
      <c r="K136" s="251"/>
      <c r="L136" s="251"/>
      <c r="M136" s="235"/>
      <c r="N136" s="236"/>
      <c r="O136" s="236"/>
      <c r="P136" s="244"/>
      <c r="Q136" s="236">
        <f>+Sklop29[[#This Row],[cena/enota brez DDV v EUR]]*Sklop29[[#This Row],[Stopnja DDV (%)]]</f>
        <v>0</v>
      </c>
      <c r="R136" s="236">
        <f>+Sklop29[[#This Row],[cena/enota brez DDV v EUR]]+Sklop29[[#This Row],[Davek (EUR)]]</f>
        <v>0</v>
      </c>
      <c r="S136" s="236">
        <f>+Sklop29[[#This Row],[cena/enota brez DDV v EUR]]*Sklop29[[#This Row],[Okvirna količina]]</f>
        <v>0</v>
      </c>
      <c r="T136" s="238">
        <f>+Sklop29[[#This Row],[Končna cena/enoto mere (EUR) z DDV]]*Sklop29[[#This Row],[Okvirna količina]]</f>
        <v>0</v>
      </c>
      <c r="U136" s="255"/>
    </row>
    <row r="137" spans="1:21" s="57" customFormat="1" ht="12">
      <c r="A137" s="85" t="s">
        <v>243</v>
      </c>
      <c r="B137" s="239" t="s">
        <v>1330</v>
      </c>
      <c r="C137" s="231" t="s">
        <v>1338</v>
      </c>
      <c r="D137" s="240" t="s">
        <v>158</v>
      </c>
      <c r="E137" s="115"/>
      <c r="F137" s="233">
        <v>150</v>
      </c>
      <c r="G137" s="246" t="s">
        <v>276</v>
      </c>
      <c r="H13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37" s="233" t="str">
        <f>IF(Sklop29[[#This Row],[ZAHTEVANA SHEMA KAKOVOSTI]]&lt;&gt;"",Sklop29[[#This Row],[Preračunana masa/volumen/kos na enoto kg]],"")</f>
        <v/>
      </c>
      <c r="J137" s="234"/>
      <c r="K137" s="251"/>
      <c r="L137" s="251"/>
      <c r="M137" s="235"/>
      <c r="N137" s="236"/>
      <c r="O137" s="236"/>
      <c r="P137" s="244"/>
      <c r="Q137" s="236">
        <f>+Sklop29[[#This Row],[cena/enota brez DDV v EUR]]*Sklop29[[#This Row],[Stopnja DDV (%)]]</f>
        <v>0</v>
      </c>
      <c r="R137" s="236">
        <f>+Sklop29[[#This Row],[cena/enota brez DDV v EUR]]+Sklop29[[#This Row],[Davek (EUR)]]</f>
        <v>0</v>
      </c>
      <c r="S137" s="236">
        <f>+Sklop29[[#This Row],[cena/enota brez DDV v EUR]]*Sklop29[[#This Row],[Okvirna količina]]</f>
        <v>0</v>
      </c>
      <c r="T137" s="238">
        <f>+Sklop29[[#This Row],[Končna cena/enoto mere (EUR) z DDV]]*Sklop29[[#This Row],[Okvirna količina]]</f>
        <v>0</v>
      </c>
      <c r="U137" s="255"/>
    </row>
    <row r="138" spans="1:21" s="57" customFormat="1" ht="12">
      <c r="A138" s="85" t="s">
        <v>244</v>
      </c>
      <c r="B138" s="270" t="s">
        <v>1317</v>
      </c>
      <c r="C138" s="231" t="s">
        <v>1076</v>
      </c>
      <c r="D138" s="240" t="s">
        <v>158</v>
      </c>
      <c r="E138" s="115"/>
      <c r="F138" s="233">
        <v>700</v>
      </c>
      <c r="G138" s="246" t="s">
        <v>276</v>
      </c>
      <c r="H13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138" s="233" t="str">
        <f>IF(Sklop29[[#This Row],[ZAHTEVANA SHEMA KAKOVOSTI]]&lt;&gt;"",Sklop29[[#This Row],[Preračunana masa/volumen/kos na enoto kg]],"")</f>
        <v/>
      </c>
      <c r="J138" s="234"/>
      <c r="K138" s="251"/>
      <c r="L138" s="251"/>
      <c r="M138" s="235"/>
      <c r="N138" s="236"/>
      <c r="O138" s="236"/>
      <c r="P138" s="244"/>
      <c r="Q138" s="236">
        <f>+Sklop29[[#This Row],[cena/enota brez DDV v EUR]]*Sklop29[[#This Row],[Stopnja DDV (%)]]</f>
        <v>0</v>
      </c>
      <c r="R138" s="236">
        <f>+Sklop29[[#This Row],[cena/enota brez DDV v EUR]]+Sklop29[[#This Row],[Davek (EUR)]]</f>
        <v>0</v>
      </c>
      <c r="S138" s="236">
        <f>+Sklop29[[#This Row],[cena/enota brez DDV v EUR]]*Sklop29[[#This Row],[Okvirna količina]]</f>
        <v>0</v>
      </c>
      <c r="T138" s="238">
        <f>+Sklop29[[#This Row],[Končna cena/enoto mere (EUR) z DDV]]*Sklop29[[#This Row],[Okvirna količina]]</f>
        <v>0</v>
      </c>
      <c r="U138" s="255"/>
    </row>
    <row r="139" spans="1:21" s="57" customFormat="1" ht="12">
      <c r="A139" s="85" t="s">
        <v>245</v>
      </c>
      <c r="B139" s="239" t="s">
        <v>1077</v>
      </c>
      <c r="C139" s="231" t="s">
        <v>1078</v>
      </c>
      <c r="D139" s="240" t="s">
        <v>158</v>
      </c>
      <c r="E139" s="115"/>
      <c r="F139" s="233">
        <v>4</v>
      </c>
      <c r="G139" s="246" t="s">
        <v>276</v>
      </c>
      <c r="H13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139" s="233" t="str">
        <f>IF(Sklop29[[#This Row],[ZAHTEVANA SHEMA KAKOVOSTI]]&lt;&gt;"",Sklop29[[#This Row],[Preračunana masa/volumen/kos na enoto kg]],"")</f>
        <v/>
      </c>
      <c r="J139" s="234"/>
      <c r="K139" s="251"/>
      <c r="L139" s="251"/>
      <c r="M139" s="235"/>
      <c r="N139" s="236"/>
      <c r="O139" s="236"/>
      <c r="P139" s="244"/>
      <c r="Q139" s="236">
        <f>+Sklop29[[#This Row],[cena/enota brez DDV v EUR]]*Sklop29[[#This Row],[Stopnja DDV (%)]]</f>
        <v>0</v>
      </c>
      <c r="R139" s="236">
        <f>+Sklop29[[#This Row],[cena/enota brez DDV v EUR]]+Sklop29[[#This Row],[Davek (EUR)]]</f>
        <v>0</v>
      </c>
      <c r="S139" s="236">
        <f>+Sklop29[[#This Row],[cena/enota brez DDV v EUR]]*Sklop29[[#This Row],[Okvirna količina]]</f>
        <v>0</v>
      </c>
      <c r="T139" s="238">
        <f>+Sklop29[[#This Row],[Končna cena/enoto mere (EUR) z DDV]]*Sklop29[[#This Row],[Okvirna količina]]</f>
        <v>0</v>
      </c>
      <c r="U139" s="255"/>
    </row>
    <row r="140" spans="1:21" s="57" customFormat="1" ht="12">
      <c r="A140" s="85" t="s">
        <v>246</v>
      </c>
      <c r="B140" s="239" t="s">
        <v>1079</v>
      </c>
      <c r="C140" s="231" t="s">
        <v>232</v>
      </c>
      <c r="D140" s="240" t="s">
        <v>1</v>
      </c>
      <c r="E140" s="115"/>
      <c r="F140" s="233">
        <v>330</v>
      </c>
      <c r="G140" s="246" t="s">
        <v>276</v>
      </c>
      <c r="H14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330</v>
      </c>
      <c r="I140" s="233" t="str">
        <f>IF(Sklop29[[#This Row],[ZAHTEVANA SHEMA KAKOVOSTI]]&lt;&gt;"",Sklop29[[#This Row],[Preračunana masa/volumen/kos na enoto kg]],"")</f>
        <v/>
      </c>
      <c r="J140" s="234"/>
      <c r="K140" s="251"/>
      <c r="L140" s="251"/>
      <c r="M140" s="235"/>
      <c r="N140" s="236"/>
      <c r="O140" s="236"/>
      <c r="P140" s="244"/>
      <c r="Q140" s="236">
        <f>+Sklop29[[#This Row],[cena/enota brez DDV v EUR]]*Sklop29[[#This Row],[Stopnja DDV (%)]]</f>
        <v>0</v>
      </c>
      <c r="R140" s="236">
        <f>+Sklop29[[#This Row],[cena/enota brez DDV v EUR]]+Sklop29[[#This Row],[Davek (EUR)]]</f>
        <v>0</v>
      </c>
      <c r="S140" s="236">
        <f>+Sklop29[[#This Row],[cena/enota brez DDV v EUR]]*Sklop29[[#This Row],[Okvirna količina]]</f>
        <v>0</v>
      </c>
      <c r="T140" s="238">
        <f>+Sklop29[[#This Row],[Končna cena/enoto mere (EUR) z DDV]]*Sklop29[[#This Row],[Okvirna količina]]</f>
        <v>0</v>
      </c>
      <c r="U140" s="255"/>
    </row>
    <row r="141" spans="1:21" s="57" customFormat="1" ht="24">
      <c r="A141" s="85" t="s">
        <v>247</v>
      </c>
      <c r="B141" s="239" t="s">
        <v>1080</v>
      </c>
      <c r="C141" s="231">
        <v>1</v>
      </c>
      <c r="D141" s="240" t="s">
        <v>95</v>
      </c>
      <c r="E141" s="115"/>
      <c r="F141" s="233">
        <v>80</v>
      </c>
      <c r="G141" s="246" t="s">
        <v>257</v>
      </c>
      <c r="H14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41" s="233" t="str">
        <f>IF(Sklop29[[#This Row],[ZAHTEVANA SHEMA KAKOVOSTI]]&lt;&gt;"",Sklop29[[#This Row],[Preračunana masa/volumen/kos na enoto kg]],"")</f>
        <v/>
      </c>
      <c r="J141" s="234"/>
      <c r="K141" s="251"/>
      <c r="L141" s="251"/>
      <c r="M141" s="235"/>
      <c r="N141" s="236"/>
      <c r="O141" s="236"/>
      <c r="P141" s="244"/>
      <c r="Q141" s="236">
        <f>+Sklop29[[#This Row],[cena/enota brez DDV v EUR]]*Sklop29[[#This Row],[Stopnja DDV (%)]]</f>
        <v>0</v>
      </c>
      <c r="R141" s="236">
        <f>+Sklop29[[#This Row],[cena/enota brez DDV v EUR]]+Sklop29[[#This Row],[Davek (EUR)]]</f>
        <v>0</v>
      </c>
      <c r="S141" s="236">
        <f>+Sklop29[[#This Row],[cena/enota brez DDV v EUR]]*Sklop29[[#This Row],[Okvirna količina]]</f>
        <v>0</v>
      </c>
      <c r="T141" s="238">
        <f>+Sklop29[[#This Row],[Končna cena/enoto mere (EUR) z DDV]]*Sklop29[[#This Row],[Okvirna količina]]</f>
        <v>0</v>
      </c>
      <c r="U141" s="255"/>
    </row>
    <row r="142" spans="1:21" s="57" customFormat="1" ht="36">
      <c r="A142" s="85" t="s">
        <v>248</v>
      </c>
      <c r="B142" s="239" t="s">
        <v>1081</v>
      </c>
      <c r="C142" s="231">
        <v>1</v>
      </c>
      <c r="D142" s="240" t="s">
        <v>95</v>
      </c>
      <c r="E142" s="115"/>
      <c r="F142" s="233">
        <v>500</v>
      </c>
      <c r="G142" s="246" t="s">
        <v>257</v>
      </c>
      <c r="H14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142" s="233" t="str">
        <f>IF(Sklop29[[#This Row],[ZAHTEVANA SHEMA KAKOVOSTI]]&lt;&gt;"",Sklop29[[#This Row],[Preračunana masa/volumen/kos na enoto kg]],"")</f>
        <v/>
      </c>
      <c r="J142" s="234"/>
      <c r="K142" s="251"/>
      <c r="L142" s="251"/>
      <c r="M142" s="235"/>
      <c r="N142" s="236"/>
      <c r="O142" s="236"/>
      <c r="P142" s="244"/>
      <c r="Q142" s="236">
        <f>+Sklop29[[#This Row],[cena/enota brez DDV v EUR]]*Sklop29[[#This Row],[Stopnja DDV (%)]]</f>
        <v>0</v>
      </c>
      <c r="R142" s="236">
        <f>+Sklop29[[#This Row],[cena/enota brez DDV v EUR]]+Sklop29[[#This Row],[Davek (EUR)]]</f>
        <v>0</v>
      </c>
      <c r="S142" s="236">
        <f>+Sklop29[[#This Row],[cena/enota brez DDV v EUR]]*Sklop29[[#This Row],[Okvirna količina]]</f>
        <v>0</v>
      </c>
      <c r="T142" s="238">
        <f>+Sklop29[[#This Row],[Končna cena/enoto mere (EUR) z DDV]]*Sklop29[[#This Row],[Okvirna količina]]</f>
        <v>0</v>
      </c>
      <c r="U142" s="255"/>
    </row>
    <row r="143" spans="1:21" s="57" customFormat="1" ht="24">
      <c r="A143" s="623" t="s">
        <v>249</v>
      </c>
      <c r="B143" s="624" t="s">
        <v>1082</v>
      </c>
      <c r="C143" s="625" t="s">
        <v>1395</v>
      </c>
      <c r="D143" s="240"/>
      <c r="E143" s="115"/>
      <c r="F143" s="233"/>
      <c r="G143" s="246"/>
      <c r="H14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0</v>
      </c>
      <c r="I143" s="233" t="str">
        <f>IF(Sklop29[[#This Row],[ZAHTEVANA SHEMA KAKOVOSTI]]&lt;&gt;"",Sklop29[[#This Row],[Preračunana masa/volumen/kos na enoto kg]],"")</f>
        <v/>
      </c>
      <c r="J143" s="234"/>
      <c r="K143" s="251"/>
      <c r="L143" s="251"/>
      <c r="M143" s="235"/>
      <c r="N143" s="236"/>
      <c r="O143" s="236"/>
      <c r="P143" s="244"/>
      <c r="Q143" s="236">
        <f>+Sklop29[[#This Row],[cena/enota brez DDV v EUR]]*Sklop29[[#This Row],[Stopnja DDV (%)]]</f>
        <v>0</v>
      </c>
      <c r="R143" s="236">
        <f>+Sklop29[[#This Row],[cena/enota brez DDV v EUR]]+Sklop29[[#This Row],[Davek (EUR)]]</f>
        <v>0</v>
      </c>
      <c r="S143" s="236">
        <f>+Sklop29[[#This Row],[cena/enota brez DDV v EUR]]*Sklop29[[#This Row],[Okvirna količina]]</f>
        <v>0</v>
      </c>
      <c r="T143" s="238">
        <f>+Sklop29[[#This Row],[Končna cena/enoto mere (EUR) z DDV]]*Sklop29[[#This Row],[Okvirna količina]]</f>
        <v>0</v>
      </c>
      <c r="U143" s="255"/>
    </row>
    <row r="144" spans="1:21" s="57" customFormat="1" ht="24">
      <c r="A144" s="85" t="s">
        <v>250</v>
      </c>
      <c r="B144" s="239" t="s">
        <v>1083</v>
      </c>
      <c r="C144" s="231">
        <v>0.75</v>
      </c>
      <c r="D144" s="240" t="s">
        <v>95</v>
      </c>
      <c r="E144" s="115"/>
      <c r="F144" s="233">
        <v>25</v>
      </c>
      <c r="G144" s="246" t="s">
        <v>257</v>
      </c>
      <c r="H14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18.75</v>
      </c>
      <c r="I144" s="233" t="str">
        <f>IF(Sklop29[[#This Row],[ZAHTEVANA SHEMA KAKOVOSTI]]&lt;&gt;"",Sklop29[[#This Row],[Preračunana masa/volumen/kos na enoto kg]],"")</f>
        <v/>
      </c>
      <c r="J144" s="234"/>
      <c r="K144" s="251"/>
      <c r="L144" s="251"/>
      <c r="M144" s="235"/>
      <c r="N144" s="236"/>
      <c r="O144" s="236"/>
      <c r="P144" s="244"/>
      <c r="Q144" s="236">
        <f>+Sklop29[[#This Row],[cena/enota brez DDV v EUR]]*Sklop29[[#This Row],[Stopnja DDV (%)]]</f>
        <v>0</v>
      </c>
      <c r="R144" s="236">
        <f>+Sklop29[[#This Row],[cena/enota brez DDV v EUR]]+Sklop29[[#This Row],[Davek (EUR)]]</f>
        <v>0</v>
      </c>
      <c r="S144" s="236">
        <f>+Sklop29[[#This Row],[cena/enota brez DDV v EUR]]*Sklop29[[#This Row],[Okvirna količina]]</f>
        <v>0</v>
      </c>
      <c r="T144" s="238">
        <f>+Sklop29[[#This Row],[Končna cena/enoto mere (EUR) z DDV]]*Sklop29[[#This Row],[Okvirna količina]]</f>
        <v>0</v>
      </c>
      <c r="U144" s="255"/>
    </row>
    <row r="145" spans="1:22" s="57" customFormat="1" ht="24">
      <c r="A145" s="85" t="s">
        <v>316</v>
      </c>
      <c r="B145" s="239" t="s">
        <v>1340</v>
      </c>
      <c r="C145" s="231" t="s">
        <v>1084</v>
      </c>
      <c r="D145" s="240" t="s">
        <v>95</v>
      </c>
      <c r="E145" s="115"/>
      <c r="F145" s="233">
        <v>50</v>
      </c>
      <c r="G145" s="246" t="s">
        <v>257</v>
      </c>
      <c r="H14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45" s="233" t="str">
        <f>IF(Sklop29[[#This Row],[ZAHTEVANA SHEMA KAKOVOSTI]]&lt;&gt;"",Sklop29[[#This Row],[Preračunana masa/volumen/kos na enoto kg]],"")</f>
        <v/>
      </c>
      <c r="J145" s="234"/>
      <c r="K145" s="251"/>
      <c r="L145" s="251"/>
      <c r="M145" s="235"/>
      <c r="N145" s="236"/>
      <c r="O145" s="236"/>
      <c r="P145" s="244"/>
      <c r="Q145" s="236">
        <f>+Sklop29[[#This Row],[cena/enota brez DDV v EUR]]*Sklop29[[#This Row],[Stopnja DDV (%)]]</f>
        <v>0</v>
      </c>
      <c r="R145" s="236">
        <f>+Sklop29[[#This Row],[cena/enota brez DDV v EUR]]+Sklop29[[#This Row],[Davek (EUR)]]</f>
        <v>0</v>
      </c>
      <c r="S145" s="236">
        <f>+Sklop29[[#This Row],[cena/enota brez DDV v EUR]]*Sklop29[[#This Row],[Okvirna količina]]</f>
        <v>0</v>
      </c>
      <c r="T145" s="238">
        <f>+Sklop29[[#This Row],[Končna cena/enoto mere (EUR) z DDV]]*Sklop29[[#This Row],[Okvirna količina]]</f>
        <v>0</v>
      </c>
      <c r="U145" s="255"/>
    </row>
    <row r="146" spans="1:22" s="57" customFormat="1" ht="24">
      <c r="A146" s="85" t="s">
        <v>317</v>
      </c>
      <c r="B146" s="239" t="s">
        <v>1339</v>
      </c>
      <c r="C146" s="231" t="s">
        <v>1084</v>
      </c>
      <c r="D146" s="240" t="s">
        <v>95</v>
      </c>
      <c r="E146" s="115"/>
      <c r="F146" s="233">
        <v>100</v>
      </c>
      <c r="G146" s="246" t="s">
        <v>257</v>
      </c>
      <c r="H14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46" s="233" t="str">
        <f>IF(Sklop29[[#This Row],[ZAHTEVANA SHEMA KAKOVOSTI]]&lt;&gt;"",Sklop29[[#This Row],[Preračunana masa/volumen/kos na enoto kg]],"")</f>
        <v/>
      </c>
      <c r="J146" s="234"/>
      <c r="K146" s="251"/>
      <c r="L146" s="251"/>
      <c r="M146" s="235"/>
      <c r="N146" s="236"/>
      <c r="O146" s="236"/>
      <c r="P146" s="244"/>
      <c r="Q146" s="236">
        <f>+Sklop29[[#This Row],[cena/enota brez DDV v EUR]]*Sklop29[[#This Row],[Stopnja DDV (%)]]</f>
        <v>0</v>
      </c>
      <c r="R146" s="236">
        <f>+Sklop29[[#This Row],[cena/enota brez DDV v EUR]]+Sklop29[[#This Row],[Davek (EUR)]]</f>
        <v>0</v>
      </c>
      <c r="S146" s="236">
        <f>+Sklop29[[#This Row],[cena/enota brez DDV v EUR]]*Sklop29[[#This Row],[Okvirna količina]]</f>
        <v>0</v>
      </c>
      <c r="T146" s="238">
        <f>+Sklop29[[#This Row],[Končna cena/enoto mere (EUR) z DDV]]*Sklop29[[#This Row],[Okvirna količina]]</f>
        <v>0</v>
      </c>
      <c r="U146" s="255"/>
    </row>
    <row r="147" spans="1:22" s="57" customFormat="1" ht="12">
      <c r="A147" s="85" t="s">
        <v>318</v>
      </c>
      <c r="B147" s="78" t="s">
        <v>1085</v>
      </c>
      <c r="C147" s="77" t="s">
        <v>688</v>
      </c>
      <c r="D147" s="83" t="s">
        <v>95</v>
      </c>
      <c r="E147" s="115"/>
      <c r="F147" s="233">
        <v>50</v>
      </c>
      <c r="G147" s="229" t="s">
        <v>257</v>
      </c>
      <c r="H147" s="8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47" s="86" t="str">
        <f>IF(Sklop29[[#This Row],[ZAHTEVANA SHEMA KAKOVOSTI]]&lt;&gt;"",Sklop29[[#This Row],[Preračunana masa/volumen/kos na enoto kg]],"")</f>
        <v/>
      </c>
      <c r="J147" s="96"/>
      <c r="K147" s="92"/>
      <c r="L147" s="92"/>
      <c r="M147" s="98"/>
      <c r="N147" s="93"/>
      <c r="O147" s="93"/>
      <c r="P147" s="99"/>
      <c r="Q147" s="93">
        <f>+Sklop29[[#This Row],[cena/enota brez DDV v EUR]]*Sklop29[[#This Row],[Stopnja DDV (%)]]</f>
        <v>0</v>
      </c>
      <c r="R147" s="93">
        <f>+Sklop29[[#This Row],[cena/enota brez DDV v EUR]]+Sklop29[[#This Row],[Davek (EUR)]]</f>
        <v>0</v>
      </c>
      <c r="S147" s="93">
        <f>+Sklop29[[#This Row],[cena/enota brez DDV v EUR]]*Sklop29[[#This Row],[Okvirna količina]]</f>
        <v>0</v>
      </c>
      <c r="T147" s="93">
        <f>+Sklop29[[#This Row],[Končna cena/enoto mere (EUR) z DDV]]*Sklop29[[#This Row],[Okvirna količina]]</f>
        <v>0</v>
      </c>
      <c r="U147" s="101"/>
    </row>
    <row r="148" spans="1:22" s="57" customFormat="1" ht="12">
      <c r="A148" s="85" t="s">
        <v>319</v>
      </c>
      <c r="B148" s="78" t="s">
        <v>1085</v>
      </c>
      <c r="C148" s="77">
        <v>0.5</v>
      </c>
      <c r="D148" s="83" t="s">
        <v>95</v>
      </c>
      <c r="E148" s="115"/>
      <c r="F148" s="233">
        <v>300</v>
      </c>
      <c r="G148" s="229" t="s">
        <v>94</v>
      </c>
      <c r="H148" s="8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48" s="86" t="str">
        <f>IF(Sklop29[[#This Row],[ZAHTEVANA SHEMA KAKOVOSTI]]&lt;&gt;"",Sklop29[[#This Row],[Preračunana masa/volumen/kos na enoto kg]],"")</f>
        <v/>
      </c>
      <c r="J148" s="96"/>
      <c r="K148" s="92"/>
      <c r="L148" s="92"/>
      <c r="M148" s="98"/>
      <c r="N148" s="93"/>
      <c r="O148" s="93"/>
      <c r="P148" s="99"/>
      <c r="Q148" s="93">
        <f>+Sklop29[[#This Row],[cena/enota brez DDV v EUR]]*Sklop29[[#This Row],[Stopnja DDV (%)]]</f>
        <v>0</v>
      </c>
      <c r="R148" s="93">
        <f>+Sklop29[[#This Row],[cena/enota brez DDV v EUR]]+Sklop29[[#This Row],[Davek (EUR)]]</f>
        <v>0</v>
      </c>
      <c r="S148" s="93">
        <f>+Sklop29[[#This Row],[cena/enota brez DDV v EUR]]*Sklop29[[#This Row],[Okvirna količina]]</f>
        <v>0</v>
      </c>
      <c r="T148" s="93">
        <f>+Sklop29[[#This Row],[Končna cena/enoto mere (EUR) z DDV]]*Sklop29[[#This Row],[Okvirna količina]]</f>
        <v>0</v>
      </c>
      <c r="U148" s="101"/>
    </row>
    <row r="149" spans="1:22" s="57" customFormat="1" ht="12">
      <c r="A149" s="85" t="s">
        <v>320</v>
      </c>
      <c r="B149" s="10" t="s">
        <v>1086</v>
      </c>
      <c r="C149" s="77">
        <v>0.5</v>
      </c>
      <c r="D149" s="83" t="s">
        <v>95</v>
      </c>
      <c r="E149" s="115"/>
      <c r="F149" s="233">
        <v>300</v>
      </c>
      <c r="G149" s="229" t="s">
        <v>94</v>
      </c>
      <c r="H149" s="8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49" s="86" t="str">
        <f>IF(Sklop29[[#This Row],[ZAHTEVANA SHEMA KAKOVOSTI]]&lt;&gt;"",Sklop29[[#This Row],[Preračunana masa/volumen/kos na enoto kg]],"")</f>
        <v/>
      </c>
      <c r="J149" s="96"/>
      <c r="K149" s="92"/>
      <c r="L149" s="92"/>
      <c r="M149" s="98"/>
      <c r="N149" s="93"/>
      <c r="O149" s="93"/>
      <c r="P149" s="99"/>
      <c r="Q149" s="93">
        <f>+Sklop29[[#This Row],[cena/enota brez DDV v EUR]]*Sklop29[[#This Row],[Stopnja DDV (%)]]</f>
        <v>0</v>
      </c>
      <c r="R149" s="93">
        <f>+Sklop29[[#This Row],[cena/enota brez DDV v EUR]]+Sklop29[[#This Row],[Davek (EUR)]]</f>
        <v>0</v>
      </c>
      <c r="S149" s="93">
        <f>+Sklop29[[#This Row],[cena/enota brez DDV v EUR]]*Sklop29[[#This Row],[Okvirna količina]]</f>
        <v>0</v>
      </c>
      <c r="T149" s="93">
        <f>+Sklop29[[#This Row],[Končna cena/enoto mere (EUR) z DDV]]*Sklop29[[#This Row],[Okvirna količina]]</f>
        <v>0</v>
      </c>
      <c r="U149" s="101"/>
    </row>
    <row r="150" spans="1:22" s="57" customFormat="1" ht="24">
      <c r="A150" s="85" t="s">
        <v>321</v>
      </c>
      <c r="B150" s="304" t="s">
        <v>1331</v>
      </c>
      <c r="C150" s="305" t="s">
        <v>253</v>
      </c>
      <c r="D150" s="306" t="s">
        <v>158</v>
      </c>
      <c r="E150" s="115"/>
      <c r="F150" s="307">
        <v>25</v>
      </c>
      <c r="G150" s="308" t="s">
        <v>276</v>
      </c>
      <c r="H150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150" s="307" t="str">
        <f>IF(Sklop29[[#This Row],[ZAHTEVANA SHEMA KAKOVOSTI]]&lt;&gt;"",Sklop29[[#This Row],[Preračunana masa/volumen/kos na enoto kg]],"")</f>
        <v/>
      </c>
      <c r="J150" s="310"/>
      <c r="K150" s="311"/>
      <c r="L150" s="311"/>
      <c r="M150" s="312"/>
      <c r="N150" s="313"/>
      <c r="O150" s="313"/>
      <c r="P150" s="314"/>
      <c r="Q150" s="313">
        <f>+Sklop29[[#This Row],[cena/enota brez DDV v EUR]]*Sklop29[[#This Row],[Stopnja DDV (%)]]</f>
        <v>0</v>
      </c>
      <c r="R150" s="313">
        <f>+Sklop29[[#This Row],[cena/enota brez DDV v EUR]]+Sklop29[[#This Row],[Davek (EUR)]]</f>
        <v>0</v>
      </c>
      <c r="S150" s="313">
        <f>+Sklop29[[#This Row],[cena/enota brez DDV v EUR]]*Sklop29[[#This Row],[Okvirna količina]]</f>
        <v>0</v>
      </c>
      <c r="T150" s="315">
        <f>+Sklop29[[#This Row],[Končna cena/enoto mere (EUR) z DDV]]*Sklop29[[#This Row],[Okvirna količina]]</f>
        <v>0</v>
      </c>
      <c r="U150" s="316"/>
    </row>
    <row r="151" spans="1:22" s="57" customFormat="1" ht="24">
      <c r="A151" s="85" t="s">
        <v>322</v>
      </c>
      <c r="B151" s="304" t="s">
        <v>1332</v>
      </c>
      <c r="C151" s="305" t="s">
        <v>253</v>
      </c>
      <c r="D151" s="306" t="s">
        <v>158</v>
      </c>
      <c r="E151" s="115"/>
      <c r="F151" s="307">
        <v>20</v>
      </c>
      <c r="G151" s="308" t="s">
        <v>276</v>
      </c>
      <c r="H151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51" s="307" t="str">
        <f>IF(Sklop29[[#This Row],[ZAHTEVANA SHEMA KAKOVOSTI]]&lt;&gt;"",Sklop29[[#This Row],[Preračunana masa/volumen/kos na enoto kg]],"")</f>
        <v/>
      </c>
      <c r="J151" s="310"/>
      <c r="K151" s="311"/>
      <c r="L151" s="311"/>
      <c r="M151" s="312"/>
      <c r="N151" s="313"/>
      <c r="O151" s="313"/>
      <c r="P151" s="314"/>
      <c r="Q151" s="313">
        <f>+Sklop29[[#This Row],[cena/enota brez DDV v EUR]]*Sklop29[[#This Row],[Stopnja DDV (%)]]</f>
        <v>0</v>
      </c>
      <c r="R151" s="313">
        <f>+Sklop29[[#This Row],[cena/enota brez DDV v EUR]]+Sklop29[[#This Row],[Davek (EUR)]]</f>
        <v>0</v>
      </c>
      <c r="S151" s="313">
        <f>+Sklop29[[#This Row],[cena/enota brez DDV v EUR]]*Sklop29[[#This Row],[Okvirna količina]]</f>
        <v>0</v>
      </c>
      <c r="T151" s="315">
        <f>+Sklop29[[#This Row],[Končna cena/enoto mere (EUR) z DDV]]*Sklop29[[#This Row],[Okvirna količina]]</f>
        <v>0</v>
      </c>
      <c r="U151" s="316"/>
    </row>
    <row r="152" spans="1:22" s="57" customFormat="1" ht="24">
      <c r="A152" s="85" t="s">
        <v>323</v>
      </c>
      <c r="B152" s="304" t="s">
        <v>1333</v>
      </c>
      <c r="C152" s="305" t="s">
        <v>253</v>
      </c>
      <c r="D152" s="306" t="s">
        <v>158</v>
      </c>
      <c r="E152" s="115"/>
      <c r="F152" s="307">
        <v>25</v>
      </c>
      <c r="G152" s="308" t="s">
        <v>276</v>
      </c>
      <c r="H152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152" s="307" t="str">
        <f>IF(Sklop29[[#This Row],[ZAHTEVANA SHEMA KAKOVOSTI]]&lt;&gt;"",Sklop29[[#This Row],[Preračunana masa/volumen/kos na enoto kg]],"")</f>
        <v/>
      </c>
      <c r="J152" s="310"/>
      <c r="K152" s="311"/>
      <c r="L152" s="311"/>
      <c r="M152" s="312"/>
      <c r="N152" s="313"/>
      <c r="O152" s="313"/>
      <c r="P152" s="314"/>
      <c r="Q152" s="313">
        <f>+Sklop29[[#This Row],[cena/enota brez DDV v EUR]]*Sklop29[[#This Row],[Stopnja DDV (%)]]</f>
        <v>0</v>
      </c>
      <c r="R152" s="313">
        <f>+Sklop29[[#This Row],[cena/enota brez DDV v EUR]]+Sklop29[[#This Row],[Davek (EUR)]]</f>
        <v>0</v>
      </c>
      <c r="S152" s="313">
        <f>+Sklop29[[#This Row],[cena/enota brez DDV v EUR]]*Sklop29[[#This Row],[Okvirna količina]]</f>
        <v>0</v>
      </c>
      <c r="T152" s="315">
        <f>+Sklop29[[#This Row],[Končna cena/enoto mere (EUR) z DDV]]*Sklop29[[#This Row],[Okvirna količina]]</f>
        <v>0</v>
      </c>
      <c r="U152" s="316"/>
    </row>
    <row r="153" spans="1:22" s="57" customFormat="1" ht="12">
      <c r="A153" s="85" t="s">
        <v>324</v>
      </c>
      <c r="B153" s="304" t="s">
        <v>1318</v>
      </c>
      <c r="C153" s="305" t="s">
        <v>253</v>
      </c>
      <c r="D153" s="306" t="s">
        <v>158</v>
      </c>
      <c r="E153" s="115"/>
      <c r="F153" s="307">
        <v>80</v>
      </c>
      <c r="G153" s="308" t="s">
        <v>276</v>
      </c>
      <c r="H153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53" s="307" t="str">
        <f>IF(Sklop29[[#This Row],[ZAHTEVANA SHEMA KAKOVOSTI]]&lt;&gt;"",Sklop29[[#This Row],[Preračunana masa/volumen/kos na enoto kg]],"")</f>
        <v/>
      </c>
      <c r="J153" s="310"/>
      <c r="K153" s="311"/>
      <c r="L153" s="311"/>
      <c r="M153" s="312"/>
      <c r="N153" s="313"/>
      <c r="O153" s="313"/>
      <c r="P153" s="314"/>
      <c r="Q153" s="313">
        <f>+Sklop29[[#This Row],[cena/enota brez DDV v EUR]]*Sklop29[[#This Row],[Stopnja DDV (%)]]</f>
        <v>0</v>
      </c>
      <c r="R153" s="313">
        <f>+Sklop29[[#This Row],[cena/enota brez DDV v EUR]]+Sklop29[[#This Row],[Davek (EUR)]]</f>
        <v>0</v>
      </c>
      <c r="S153" s="313">
        <f>+Sklop29[[#This Row],[cena/enota brez DDV v EUR]]*Sklop29[[#This Row],[Okvirna količina]]</f>
        <v>0</v>
      </c>
      <c r="T153" s="315">
        <f>+Sklop29[[#This Row],[Končna cena/enoto mere (EUR) z DDV]]*Sklop29[[#This Row],[Okvirna količina]]</f>
        <v>0</v>
      </c>
      <c r="U153" s="316"/>
    </row>
    <row r="154" spans="1:22">
      <c r="A154" s="85" t="s">
        <v>325</v>
      </c>
      <c r="B154" s="304" t="s">
        <v>1322</v>
      </c>
      <c r="C154" s="305" t="s">
        <v>1323</v>
      </c>
      <c r="D154" s="306" t="s">
        <v>158</v>
      </c>
      <c r="E154" s="115"/>
      <c r="F154" s="307">
        <v>5</v>
      </c>
      <c r="G154" s="308" t="s">
        <v>276</v>
      </c>
      <c r="H154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54" s="307" t="str">
        <f>IF(Sklop29[[#This Row],[ZAHTEVANA SHEMA KAKOVOSTI]]&lt;&gt;"",Sklop29[[#This Row],[Preračunana masa/volumen/kos na enoto kg]],"")</f>
        <v/>
      </c>
      <c r="J154" s="310"/>
      <c r="K154" s="311"/>
      <c r="L154" s="311"/>
      <c r="M154" s="312"/>
      <c r="N154" s="313"/>
      <c r="O154" s="313"/>
      <c r="P154" s="314"/>
      <c r="Q154" s="313">
        <f>+Sklop29[[#This Row],[cena/enota brez DDV v EUR]]*Sklop29[[#This Row],[Stopnja DDV (%)]]</f>
        <v>0</v>
      </c>
      <c r="R154" s="313">
        <f>+Sklop29[[#This Row],[cena/enota brez DDV v EUR]]+Sklop29[[#This Row],[Davek (EUR)]]</f>
        <v>0</v>
      </c>
      <c r="S154" s="313">
        <f>+Sklop29[[#This Row],[cena/enota brez DDV v EUR]]*Sklop29[[#This Row],[Okvirna količina]]</f>
        <v>0</v>
      </c>
      <c r="T154" s="315">
        <f>+Sklop29[[#This Row],[Končna cena/enoto mere (EUR) z DDV]]*Sklop29[[#This Row],[Okvirna količina]]</f>
        <v>0</v>
      </c>
      <c r="U154" s="316"/>
    </row>
    <row r="155" spans="1:22" s="57" customFormat="1" ht="24">
      <c r="A155" s="85" t="s">
        <v>1326</v>
      </c>
      <c r="B155" s="304" t="s">
        <v>1324</v>
      </c>
      <c r="C155" s="305" t="s">
        <v>965</v>
      </c>
      <c r="D155" s="306" t="s">
        <v>158</v>
      </c>
      <c r="E155" s="115"/>
      <c r="F155" s="307">
        <v>4</v>
      </c>
      <c r="G155" s="308" t="s">
        <v>276</v>
      </c>
      <c r="H155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155" s="307" t="str">
        <f>IF(Sklop29[[#This Row],[ZAHTEVANA SHEMA KAKOVOSTI]]&lt;&gt;"",Sklop29[[#This Row],[Preračunana masa/volumen/kos na enoto kg]],"")</f>
        <v/>
      </c>
      <c r="J155" s="310"/>
      <c r="K155" s="311"/>
      <c r="L155" s="311"/>
      <c r="M155" s="312"/>
      <c r="N155" s="313"/>
      <c r="O155" s="313"/>
      <c r="P155" s="314"/>
      <c r="Q155" s="313">
        <f>+Sklop29[[#This Row],[cena/enota brez DDV v EUR]]*Sklop29[[#This Row],[Stopnja DDV (%)]]</f>
        <v>0</v>
      </c>
      <c r="R155" s="313">
        <f>+Sklop29[[#This Row],[cena/enota brez DDV v EUR]]+Sklop29[[#This Row],[Davek (EUR)]]</f>
        <v>0</v>
      </c>
      <c r="S155" s="313">
        <f>+Sklop29[[#This Row],[cena/enota brez DDV v EUR]]*Sklop29[[#This Row],[Okvirna količina]]</f>
        <v>0</v>
      </c>
      <c r="T155" s="315">
        <f>+Sklop29[[#This Row],[Končna cena/enoto mere (EUR) z DDV]]*Sklop29[[#This Row],[Okvirna količina]]</f>
        <v>0</v>
      </c>
      <c r="U155" s="316"/>
    </row>
    <row r="156" spans="1:22" s="57" customFormat="1" ht="12">
      <c r="A156" s="85" t="s">
        <v>1327</v>
      </c>
      <c r="B156" s="304" t="s">
        <v>1320</v>
      </c>
      <c r="C156" s="305" t="s">
        <v>1321</v>
      </c>
      <c r="D156" s="306" t="s">
        <v>158</v>
      </c>
      <c r="E156" s="115"/>
      <c r="F156" s="307">
        <v>4</v>
      </c>
      <c r="G156" s="308" t="s">
        <v>276</v>
      </c>
      <c r="H156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156" s="307" t="str">
        <f>IF(Sklop29[[#This Row],[ZAHTEVANA SHEMA KAKOVOSTI]]&lt;&gt;"",Sklop29[[#This Row],[Preračunana masa/volumen/kos na enoto kg]],"")</f>
        <v/>
      </c>
      <c r="J156" s="310"/>
      <c r="K156" s="311"/>
      <c r="L156" s="311"/>
      <c r="M156" s="312"/>
      <c r="N156" s="313"/>
      <c r="O156" s="313"/>
      <c r="P156" s="314"/>
      <c r="Q156" s="313">
        <f>+Sklop29[[#This Row],[cena/enota brez DDV v EUR]]*Sklop29[[#This Row],[Stopnja DDV (%)]]</f>
        <v>0</v>
      </c>
      <c r="R156" s="313">
        <f>+Sklop29[[#This Row],[cena/enota brez DDV v EUR]]+Sklop29[[#This Row],[Davek (EUR)]]</f>
        <v>0</v>
      </c>
      <c r="S156" s="313">
        <f>+Sklop29[[#This Row],[cena/enota brez DDV v EUR]]*Sklop29[[#This Row],[Okvirna količina]]</f>
        <v>0</v>
      </c>
      <c r="T156" s="315">
        <f>+Sklop29[[#This Row],[Končna cena/enoto mere (EUR) z DDV]]*Sklop29[[#This Row],[Okvirna količina]]</f>
        <v>0</v>
      </c>
      <c r="U156" s="316"/>
    </row>
    <row r="157" spans="1:22" s="57" customFormat="1" ht="12">
      <c r="A157" s="85" t="s">
        <v>1328</v>
      </c>
      <c r="B157" s="553" t="s">
        <v>1325</v>
      </c>
      <c r="C157" s="305" t="s">
        <v>1319</v>
      </c>
      <c r="D157" s="306" t="s">
        <v>158</v>
      </c>
      <c r="E157" s="115"/>
      <c r="F157" s="554">
        <v>5</v>
      </c>
      <c r="G157" s="555" t="s">
        <v>276</v>
      </c>
      <c r="H157" s="55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57" s="554" t="str">
        <f>IF(Sklop29[[#This Row],[ZAHTEVANA SHEMA KAKOVOSTI]]&lt;&gt;"",Sklop29[[#This Row],[Preračunana masa/volumen/kos na enoto kg]],"")</f>
        <v/>
      </c>
      <c r="J157" s="557"/>
      <c r="K157" s="558"/>
      <c r="L157" s="558"/>
      <c r="M157" s="312"/>
      <c r="N157" s="559"/>
      <c r="O157" s="559"/>
      <c r="P157" s="560"/>
      <c r="Q157" s="559">
        <f>+Sklop29[[#This Row],[cena/enota brez DDV v EUR]]*Sklop29[[#This Row],[Stopnja DDV (%)]]</f>
        <v>0</v>
      </c>
      <c r="R157" s="559">
        <f>+Sklop29[[#This Row],[cena/enota brez DDV v EUR]]+Sklop29[[#This Row],[Davek (EUR)]]</f>
        <v>0</v>
      </c>
      <c r="S157" s="559">
        <f>+Sklop29[[#This Row],[cena/enota brez DDV v EUR]]*Sklop29[[#This Row],[Okvirna količina]]</f>
        <v>0</v>
      </c>
      <c r="T157" s="561">
        <f>+Sklop29[[#This Row],[Končna cena/enoto mere (EUR) z DDV]]*Sklop29[[#This Row],[Okvirna količina]]</f>
        <v>0</v>
      </c>
      <c r="U157" s="562"/>
    </row>
    <row r="158" spans="1:22" s="57" customFormat="1" ht="12">
      <c r="A158" s="619" t="s">
        <v>1404</v>
      </c>
      <c r="B158" s="643" t="s">
        <v>941</v>
      </c>
      <c r="C158" s="644" t="s">
        <v>1294</v>
      </c>
      <c r="D158" s="645" t="s">
        <v>1</v>
      </c>
      <c r="E158" s="646"/>
      <c r="F158" s="647">
        <v>50</v>
      </c>
      <c r="G158" s="648" t="s">
        <v>276</v>
      </c>
      <c r="H158" s="62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58" s="307" t="str">
        <f>IF(Sklop29[[#This Row],[ZAHTEVANA SHEMA KAKOVOSTI]]&lt;&gt;"",Sklop29[[#This Row],[Preračunana masa/volumen/kos na enoto kg]],"")</f>
        <v/>
      </c>
      <c r="J158" s="310"/>
      <c r="K158" s="311"/>
      <c r="L158" s="311"/>
      <c r="M158" s="312"/>
      <c r="N158" s="313"/>
      <c r="O158" s="313"/>
      <c r="P158" s="314"/>
      <c r="Q158" s="313">
        <f>+Sklop29[[#This Row],[cena/enota brez DDV v EUR]]*Sklop29[[#This Row],[Stopnja DDV (%)]]</f>
        <v>0</v>
      </c>
      <c r="R158" s="313">
        <f>+Sklop29[[#This Row],[cena/enota brez DDV v EUR]]+Sklop29[[#This Row],[Davek (EUR)]]</f>
        <v>0</v>
      </c>
      <c r="S158" s="313">
        <f>+Sklop29[[#This Row],[cena/enota brez DDV v EUR]]*Sklop29[[#This Row],[Okvirna količina]]</f>
        <v>0</v>
      </c>
      <c r="T158" s="629">
        <f>+Sklop29[[#This Row],[Končna cena/enoto mere (EUR) z DDV]]*Sklop29[[#This Row],[Okvirna količina]]</f>
        <v>0</v>
      </c>
      <c r="U158" s="630"/>
    </row>
    <row r="159" spans="1:22" s="20" customFormat="1">
      <c r="A159" s="631" t="s">
        <v>182</v>
      </c>
      <c r="B159" s="632"/>
      <c r="C159" s="633"/>
      <c r="D159" s="633"/>
      <c r="E159" s="634"/>
      <c r="F159" s="635"/>
      <c r="G159" s="636"/>
      <c r="H159" s="637">
        <f>SUBTOTAL(109,Sklop29[Preračunana masa/volumen/kos na enoto kg])</f>
        <v>22707.55</v>
      </c>
      <c r="I159" s="637">
        <f>SUBTOTAL(109,Sklop29[Živila iz shem kakovosti (kg)])</f>
        <v>230</v>
      </c>
      <c r="J159" s="635"/>
      <c r="K159" s="638"/>
      <c r="L159" s="638"/>
      <c r="M159" s="639"/>
      <c r="N159" s="640"/>
      <c r="O159" s="640"/>
      <c r="P159" s="640"/>
      <c r="Q159" s="641"/>
      <c r="R159" s="635"/>
      <c r="S159" s="641">
        <f>SUBTOTAL(109,Sklop29[Vrednost za okvirno količino (EUR) brez DDV])</f>
        <v>0</v>
      </c>
      <c r="T159" s="641">
        <f>SUBTOTAL(109,Sklop29[Vrednost za okvirno količino (EUR) z DDV])</f>
        <v>0</v>
      </c>
      <c r="U159" s="642">
        <f>SUBTOTAL(103,Sklop29[Shema kakovosti
(nacionalne, evropske)
])</f>
        <v>0</v>
      </c>
      <c r="V159" s="13"/>
    </row>
    <row r="160" spans="1:22" s="227" customFormat="1">
      <c r="A160" s="193"/>
      <c r="B160" s="194"/>
      <c r="C160" s="195"/>
      <c r="D160" s="195"/>
      <c r="E160" s="196"/>
      <c r="F160" s="200"/>
      <c r="G160" s="198"/>
      <c r="H160" s="199"/>
      <c r="I160" s="199"/>
      <c r="J160" s="200"/>
      <c r="K160" s="201"/>
      <c r="L160" s="201"/>
      <c r="M160" s="202"/>
      <c r="N160" s="203"/>
      <c r="O160" s="203"/>
      <c r="P160" s="203"/>
      <c r="Q160" s="204"/>
      <c r="R160" s="200"/>
      <c r="S160" s="204"/>
      <c r="T160" s="204"/>
      <c r="U160" s="205"/>
      <c r="V160" s="206"/>
    </row>
    <row r="161" spans="1:22" s="20" customFormat="1">
      <c r="A161" s="50" t="s">
        <v>178</v>
      </c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50"/>
      <c r="R161" s="50"/>
      <c r="S161" s="50"/>
      <c r="T161" s="50"/>
      <c r="U161" s="70"/>
      <c r="V161" s="13"/>
    </row>
    <row r="162" spans="1:22" s="20" customFormat="1">
      <c r="A162" s="13" t="s">
        <v>180</v>
      </c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04" t="s">
        <v>265</v>
      </c>
      <c r="B163" s="19"/>
      <c r="C163" s="29"/>
      <c r="D163" s="29"/>
      <c r="E163" s="107"/>
      <c r="F163" s="70"/>
      <c r="G163" s="70"/>
      <c r="H163" s="31"/>
      <c r="I163" s="31"/>
      <c r="J163" s="31"/>
      <c r="K163" s="31"/>
      <c r="L163" s="56"/>
      <c r="M163" s="56"/>
      <c r="N163" s="31"/>
      <c r="O163" s="31"/>
      <c r="P163" s="31"/>
      <c r="Q163" s="31"/>
      <c r="R163" s="31"/>
      <c r="S163" s="13"/>
      <c r="T163" s="13"/>
      <c r="U163" s="70"/>
      <c r="V163" s="13"/>
    </row>
    <row r="164" spans="1:22" s="20" customFormat="1">
      <c r="A164" s="691" t="s">
        <v>254</v>
      </c>
      <c r="B164" s="691"/>
      <c r="C164" s="691"/>
      <c r="D164" s="691"/>
      <c r="E164" s="691"/>
      <c r="F164" s="691"/>
      <c r="G164" s="691"/>
      <c r="H164" s="691"/>
      <c r="I164" s="691"/>
      <c r="J164" s="691"/>
      <c r="K164" s="691"/>
      <c r="L164" s="691"/>
      <c r="M164" s="56"/>
      <c r="N164" s="31"/>
      <c r="O164" s="31"/>
      <c r="P164" s="31"/>
      <c r="Q164" s="31"/>
      <c r="R164" s="31"/>
      <c r="S164" s="13"/>
      <c r="T164" s="13"/>
      <c r="U164" s="70"/>
      <c r="V164" s="13"/>
    </row>
    <row r="165" spans="1:22" s="20" customFormat="1">
      <c r="A165" s="669" t="s">
        <v>263</v>
      </c>
      <c r="B165" s="669"/>
      <c r="C165" s="669"/>
      <c r="D165" s="669"/>
      <c r="E165" s="669"/>
      <c r="F165" s="669"/>
      <c r="G165" s="669"/>
      <c r="H165" s="669"/>
      <c r="I165" s="669"/>
      <c r="J165" s="669"/>
      <c r="K165" s="669"/>
      <c r="L165" s="669"/>
      <c r="M165" s="13"/>
      <c r="N165" s="31"/>
      <c r="O165" s="31"/>
      <c r="P165" s="31"/>
      <c r="Q165" s="31"/>
      <c r="R165" s="31"/>
      <c r="S165" s="13"/>
      <c r="T165" s="13"/>
      <c r="U165" s="70"/>
      <c r="V165" s="13"/>
    </row>
    <row r="166" spans="1:22" s="20" customFormat="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13"/>
      <c r="N166" s="31"/>
      <c r="O166" s="31"/>
      <c r="P166" s="31"/>
      <c r="Q166" s="31"/>
      <c r="R166" s="31"/>
      <c r="S166" s="13"/>
      <c r="T166" s="13"/>
      <c r="U166" s="70"/>
      <c r="V166" s="13"/>
    </row>
    <row r="167" spans="1:22" s="20" customFormat="1">
      <c r="A167" s="104" t="s">
        <v>66</v>
      </c>
      <c r="B167" s="19"/>
      <c r="C167" s="29"/>
      <c r="D167" s="29"/>
      <c r="E167" s="107"/>
      <c r="F167" s="70"/>
      <c r="G167" s="70" t="s">
        <v>67</v>
      </c>
      <c r="H167" s="31"/>
      <c r="I167" s="31"/>
      <c r="J167" s="31"/>
      <c r="K167" s="31"/>
      <c r="L167" s="56"/>
      <c r="M167" s="56"/>
      <c r="N167" s="31"/>
      <c r="O167" s="31"/>
      <c r="P167" s="31"/>
      <c r="Q167" s="31" t="s">
        <v>68</v>
      </c>
      <c r="R167" s="31"/>
      <c r="S167" s="13"/>
      <c r="T167" s="13"/>
      <c r="U167" s="70"/>
      <c r="V167" s="13"/>
    </row>
    <row r="168" spans="1:22" s="20" customFormat="1" ht="15">
      <c r="A168" s="7"/>
      <c r="B168" s="5"/>
      <c r="C168" s="28"/>
      <c r="D168" s="28"/>
      <c r="E168" s="27"/>
      <c r="F168" s="8"/>
      <c r="G168" s="110"/>
      <c r="H168" s="9"/>
      <c r="I168" s="9"/>
      <c r="J168" s="9"/>
      <c r="K168" s="9"/>
      <c r="L168" s="22"/>
      <c r="M168" s="22"/>
      <c r="N168" s="9"/>
      <c r="O168" s="9"/>
      <c r="P168" s="9"/>
      <c r="Q168" s="9"/>
      <c r="R168" s="9"/>
      <c r="S168" s="4"/>
      <c r="T168" s="4"/>
      <c r="U168" s="8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9"/>
      <c r="F302" s="110"/>
      <c r="G302" s="110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9"/>
      <c r="F303" s="110"/>
      <c r="G303" s="110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9"/>
      <c r="F304" s="110"/>
      <c r="G304" s="110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9"/>
      <c r="F305" s="110"/>
      <c r="G305" s="110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9"/>
      <c r="F306" s="110"/>
      <c r="G306" s="110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9"/>
      <c r="F307" s="110"/>
      <c r="G307" s="110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9"/>
      <c r="F308" s="110"/>
      <c r="G308" s="110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9"/>
      <c r="F309" s="110"/>
      <c r="G309" s="110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9"/>
      <c r="F310" s="110"/>
      <c r="G310" s="110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9"/>
      <c r="F311" s="110"/>
      <c r="G311" s="110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9"/>
      <c r="F312" s="110"/>
      <c r="G312" s="110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9"/>
      <c r="F313" s="110"/>
      <c r="G313" s="110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9"/>
      <c r="F314" s="110"/>
      <c r="G314" s="110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9"/>
      <c r="F315" s="110"/>
      <c r="G315" s="110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9"/>
      <c r="F316" s="110"/>
      <c r="G316" s="110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9"/>
      <c r="F317" s="110"/>
      <c r="G317" s="110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9"/>
      <c r="F318" s="110"/>
      <c r="G318" s="110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9"/>
      <c r="F319" s="110"/>
      <c r="G319" s="110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9"/>
      <c r="F320" s="110"/>
      <c r="G320" s="110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9"/>
      <c r="F321" s="110"/>
      <c r="G321" s="110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9"/>
      <c r="F322" s="110"/>
      <c r="G322" s="110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9"/>
      <c r="F323" s="110"/>
      <c r="G323" s="110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9"/>
      <c r="F324" s="110"/>
      <c r="G324" s="110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09"/>
      <c r="F325" s="110"/>
      <c r="G325" s="110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09"/>
      <c r="F326" s="110"/>
      <c r="G326" s="110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09"/>
      <c r="F327" s="110"/>
      <c r="G327" s="110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09"/>
      <c r="F328" s="110"/>
      <c r="G328" s="110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09"/>
      <c r="F329" s="110"/>
      <c r="G329" s="110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09"/>
      <c r="F330" s="110"/>
      <c r="G330" s="110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09"/>
      <c r="F331" s="110"/>
      <c r="G331" s="110"/>
      <c r="L331" s="13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09"/>
      <c r="F332" s="110"/>
      <c r="G332" s="110"/>
      <c r="L332" s="13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09"/>
      <c r="F333" s="110"/>
      <c r="G333" s="110"/>
      <c r="L333" s="13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09"/>
      <c r="F334" s="110"/>
      <c r="G334" s="110"/>
      <c r="L334" s="13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09"/>
      <c r="F335" s="110"/>
      <c r="G335" s="110"/>
      <c r="L335" s="13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09"/>
      <c r="F336" s="110"/>
      <c r="G336" s="110"/>
      <c r="L336" s="13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  <row r="337" spans="1:22" s="20" customFormat="1">
      <c r="A337" s="13"/>
      <c r="B337" s="18"/>
      <c r="C337" s="30"/>
      <c r="D337" s="30"/>
      <c r="E337" s="109"/>
      <c r="F337" s="110"/>
      <c r="G337" s="110"/>
      <c r="L337" s="13"/>
      <c r="M337" s="13"/>
      <c r="N337" s="13"/>
      <c r="O337" s="13"/>
      <c r="P337" s="13"/>
      <c r="Q337" s="13"/>
      <c r="R337" s="13"/>
      <c r="S337" s="13"/>
      <c r="T337" s="13"/>
      <c r="U337" s="70"/>
      <c r="V337" s="13"/>
    </row>
    <row r="338" spans="1:22" s="20" customFormat="1">
      <c r="A338" s="13"/>
      <c r="B338" s="18"/>
      <c r="C338" s="30"/>
      <c r="D338" s="30"/>
      <c r="E338" s="109"/>
      <c r="F338" s="110"/>
      <c r="G338" s="110"/>
      <c r="L338" s="13"/>
      <c r="M338" s="13"/>
      <c r="N338" s="13"/>
      <c r="O338" s="13"/>
      <c r="P338" s="13"/>
      <c r="Q338" s="13"/>
      <c r="R338" s="13"/>
      <c r="S338" s="13"/>
      <c r="T338" s="13"/>
      <c r="U338" s="70"/>
      <c r="V338" s="13"/>
    </row>
    <row r="339" spans="1:22" s="20" customFormat="1">
      <c r="A339" s="13"/>
      <c r="B339" s="18"/>
      <c r="C339" s="30"/>
      <c r="D339" s="30"/>
      <c r="E339" s="109"/>
      <c r="F339" s="110"/>
      <c r="G339" s="110"/>
      <c r="L339" s="13"/>
      <c r="M339" s="13"/>
      <c r="N339" s="13"/>
      <c r="O339" s="13"/>
      <c r="P339" s="13"/>
      <c r="Q339" s="13"/>
      <c r="R339" s="13"/>
      <c r="S339" s="13"/>
      <c r="T339" s="13"/>
      <c r="U339" s="70"/>
      <c r="V339" s="13"/>
    </row>
    <row r="340" spans="1:22" s="20" customFormat="1">
      <c r="A340" s="13"/>
      <c r="B340" s="18"/>
      <c r="C340" s="30"/>
      <c r="D340" s="30"/>
      <c r="E340" s="109"/>
      <c r="F340" s="110"/>
      <c r="G340" s="110"/>
      <c r="L340" s="13"/>
      <c r="M340" s="13"/>
      <c r="N340" s="13"/>
      <c r="O340" s="13"/>
      <c r="P340" s="13"/>
      <c r="Q340" s="13"/>
      <c r="R340" s="13"/>
      <c r="S340" s="13"/>
      <c r="T340" s="13"/>
      <c r="U340" s="70"/>
      <c r="V340" s="13"/>
    </row>
    <row r="341" spans="1:22" s="20" customFormat="1">
      <c r="A341" s="13"/>
      <c r="B341" s="18"/>
      <c r="C341" s="30"/>
      <c r="D341" s="30"/>
      <c r="E341" s="109"/>
      <c r="F341" s="110"/>
      <c r="G341" s="110"/>
      <c r="L341" s="13"/>
      <c r="M341" s="13"/>
      <c r="N341" s="13"/>
      <c r="O341" s="13"/>
      <c r="P341" s="13"/>
      <c r="Q341" s="13"/>
      <c r="R341" s="13"/>
      <c r="S341" s="13"/>
      <c r="T341" s="13"/>
      <c r="U341" s="70"/>
      <c r="V341" s="13"/>
    </row>
    <row r="342" spans="1:22" s="20" customFormat="1">
      <c r="A342" s="13"/>
      <c r="B342" s="18"/>
      <c r="C342" s="30"/>
      <c r="D342" s="30"/>
      <c r="E342" s="109"/>
      <c r="F342" s="110"/>
      <c r="G342" s="110"/>
      <c r="L342" s="13"/>
      <c r="M342" s="13"/>
      <c r="N342" s="13"/>
      <c r="O342" s="13"/>
      <c r="P342" s="13"/>
      <c r="Q342" s="13"/>
      <c r="R342" s="13"/>
      <c r="S342" s="13"/>
      <c r="T342" s="13"/>
      <c r="U342" s="70"/>
      <c r="V342" s="13"/>
    </row>
    <row r="343" spans="1:22" s="20" customFormat="1">
      <c r="A343" s="13"/>
      <c r="B343" s="18"/>
      <c r="C343" s="30"/>
      <c r="D343" s="30"/>
      <c r="E343" s="109"/>
      <c r="F343" s="110"/>
      <c r="G343" s="110"/>
      <c r="L343" s="13"/>
      <c r="M343" s="13"/>
      <c r="N343" s="13"/>
      <c r="O343" s="13"/>
      <c r="P343" s="13"/>
      <c r="Q343" s="13"/>
      <c r="R343" s="13"/>
      <c r="S343" s="13"/>
      <c r="T343" s="13"/>
      <c r="U343" s="70"/>
      <c r="V343" s="13"/>
    </row>
    <row r="344" spans="1:22" s="20" customFormat="1">
      <c r="A344" s="13"/>
      <c r="B344" s="18"/>
      <c r="C344" s="30"/>
      <c r="D344" s="30"/>
      <c r="E344" s="109"/>
      <c r="F344" s="110"/>
      <c r="G344" s="110"/>
      <c r="L344" s="13"/>
      <c r="M344" s="13"/>
      <c r="N344" s="13"/>
      <c r="O344" s="13"/>
      <c r="P344" s="13"/>
      <c r="Q344" s="13"/>
      <c r="R344" s="13"/>
      <c r="S344" s="13"/>
      <c r="T344" s="13"/>
      <c r="U344" s="70"/>
      <c r="V344" s="13"/>
    </row>
    <row r="345" spans="1:22" s="20" customFormat="1">
      <c r="A345" s="13"/>
      <c r="B345" s="18"/>
      <c r="C345" s="30"/>
      <c r="D345" s="30"/>
      <c r="E345" s="109"/>
      <c r="F345" s="110"/>
      <c r="G345" s="110"/>
      <c r="L345" s="13"/>
      <c r="M345" s="13"/>
      <c r="N345" s="13"/>
      <c r="O345" s="13"/>
      <c r="P345" s="13"/>
      <c r="Q345" s="13"/>
      <c r="R345" s="13"/>
      <c r="S345" s="13"/>
      <c r="T345" s="13"/>
      <c r="U345" s="70"/>
      <c r="V345" s="13"/>
    </row>
    <row r="346" spans="1:22" s="20" customFormat="1">
      <c r="A346" s="13"/>
      <c r="B346" s="18"/>
      <c r="C346" s="30"/>
      <c r="D346" s="30"/>
      <c r="E346" s="109"/>
      <c r="F346" s="110"/>
      <c r="G346" s="110"/>
      <c r="L346" s="13"/>
      <c r="M346" s="13"/>
      <c r="N346" s="13"/>
      <c r="O346" s="13"/>
      <c r="P346" s="13"/>
      <c r="Q346" s="13"/>
      <c r="R346" s="13"/>
      <c r="S346" s="13"/>
      <c r="T346" s="13"/>
      <c r="U346" s="70"/>
      <c r="V346" s="13"/>
    </row>
    <row r="347" spans="1:22" s="20" customFormat="1">
      <c r="A347" s="13"/>
      <c r="B347" s="18"/>
      <c r="C347" s="30"/>
      <c r="D347" s="30"/>
      <c r="E347" s="109"/>
      <c r="F347" s="110"/>
      <c r="G347" s="110"/>
      <c r="L347" s="13"/>
      <c r="M347" s="13"/>
      <c r="N347" s="13"/>
      <c r="O347" s="13"/>
      <c r="P347" s="13"/>
      <c r="Q347" s="13"/>
      <c r="R347" s="13"/>
      <c r="S347" s="13"/>
      <c r="T347" s="13"/>
      <c r="U347" s="70"/>
      <c r="V347" s="13"/>
    </row>
    <row r="348" spans="1:22" s="20" customFormat="1">
      <c r="A348" s="13"/>
      <c r="B348" s="18"/>
      <c r="C348" s="30"/>
      <c r="D348" s="30"/>
      <c r="E348" s="109"/>
      <c r="F348" s="110"/>
      <c r="G348" s="110"/>
      <c r="L348" s="13"/>
      <c r="M348" s="13"/>
      <c r="N348" s="13"/>
      <c r="O348" s="13"/>
      <c r="P348" s="13"/>
      <c r="Q348" s="13"/>
      <c r="R348" s="13"/>
      <c r="S348" s="13"/>
      <c r="T348" s="13"/>
      <c r="U348" s="70"/>
      <c r="V348" s="13"/>
    </row>
    <row r="349" spans="1:22" s="20" customFormat="1">
      <c r="A349" s="13"/>
      <c r="B349" s="18"/>
      <c r="C349" s="30"/>
      <c r="D349" s="30"/>
      <c r="E349" s="109"/>
      <c r="F349" s="110"/>
      <c r="G349" s="110"/>
      <c r="L349" s="13"/>
      <c r="M349" s="13"/>
      <c r="N349" s="13"/>
      <c r="O349" s="13"/>
      <c r="P349" s="13"/>
      <c r="Q349" s="13"/>
      <c r="R349" s="13"/>
      <c r="S349" s="13"/>
      <c r="T349" s="13"/>
      <c r="U349" s="70"/>
      <c r="V349" s="13"/>
    </row>
    <row r="350" spans="1:22" s="20" customFormat="1">
      <c r="A350" s="13"/>
      <c r="B350" s="18"/>
      <c r="C350" s="30"/>
      <c r="D350" s="30"/>
      <c r="E350" s="109"/>
      <c r="F350" s="110"/>
      <c r="G350" s="110"/>
      <c r="L350" s="13"/>
      <c r="M350" s="13"/>
      <c r="N350" s="13"/>
      <c r="O350" s="13"/>
      <c r="P350" s="13"/>
      <c r="Q350" s="13"/>
      <c r="R350" s="13"/>
      <c r="S350" s="13"/>
      <c r="T350" s="13"/>
      <c r="U350" s="70"/>
      <c r="V350" s="13"/>
    </row>
    <row r="351" spans="1:22" s="20" customFormat="1">
      <c r="A351" s="13"/>
      <c r="B351" s="18"/>
      <c r="C351" s="30"/>
      <c r="D351" s="30"/>
      <c r="E351" s="109"/>
      <c r="F351" s="110"/>
      <c r="G351" s="110"/>
      <c r="L351" s="13"/>
      <c r="M351" s="13"/>
      <c r="N351" s="13"/>
      <c r="O351" s="13"/>
      <c r="P351" s="13"/>
      <c r="Q351" s="13"/>
      <c r="R351" s="13"/>
      <c r="S351" s="13"/>
      <c r="T351" s="13"/>
      <c r="U351" s="70"/>
      <c r="V351" s="13"/>
    </row>
    <row r="352" spans="1:22" s="20" customFormat="1">
      <c r="A352" s="13"/>
      <c r="B352" s="18"/>
      <c r="C352" s="30"/>
      <c r="D352" s="30"/>
      <c r="E352" s="109"/>
      <c r="F352" s="110"/>
      <c r="G352" s="110"/>
      <c r="L352" s="13"/>
      <c r="M352" s="13"/>
      <c r="N352" s="13"/>
      <c r="O352" s="13"/>
      <c r="P352" s="13"/>
      <c r="Q352" s="13"/>
      <c r="R352" s="13"/>
      <c r="S352" s="13"/>
      <c r="T352" s="13"/>
      <c r="U352" s="70"/>
      <c r="V352" s="13"/>
    </row>
    <row r="353" spans="1:22" s="20" customFormat="1">
      <c r="A353" s="13"/>
      <c r="B353" s="18"/>
      <c r="C353" s="30"/>
      <c r="D353" s="30"/>
      <c r="E353" s="109"/>
      <c r="F353" s="110"/>
      <c r="G353" s="110"/>
      <c r="L353" s="13"/>
      <c r="M353" s="13"/>
      <c r="N353" s="13"/>
      <c r="O353" s="13"/>
      <c r="P353" s="13"/>
      <c r="Q353" s="13"/>
      <c r="R353" s="13"/>
      <c r="S353" s="13"/>
      <c r="T353" s="13"/>
      <c r="U353" s="70"/>
      <c r="V353" s="13"/>
    </row>
    <row r="354" spans="1:22" s="20" customFormat="1">
      <c r="A354" s="13"/>
      <c r="B354" s="18"/>
      <c r="C354" s="30"/>
      <c r="D354" s="30"/>
      <c r="E354" s="109"/>
      <c r="F354" s="110"/>
      <c r="G354" s="110"/>
      <c r="L354" s="13"/>
      <c r="M354" s="13"/>
      <c r="N354" s="13"/>
      <c r="O354" s="13"/>
      <c r="P354" s="13"/>
      <c r="Q354" s="13"/>
      <c r="R354" s="13"/>
      <c r="S354" s="13"/>
      <c r="T354" s="13"/>
      <c r="U354" s="70"/>
      <c r="V354" s="13"/>
    </row>
    <row r="355" spans="1:22" s="20" customFormat="1">
      <c r="A355" s="13"/>
      <c r="B355" s="18"/>
      <c r="C355" s="30"/>
      <c r="D355" s="30"/>
      <c r="E355" s="109"/>
      <c r="F355" s="110"/>
      <c r="G355" s="110"/>
      <c r="L355" s="13"/>
      <c r="M355" s="13"/>
      <c r="N355" s="13"/>
      <c r="O355" s="13"/>
      <c r="P355" s="13"/>
      <c r="Q355" s="13"/>
      <c r="R355" s="13"/>
      <c r="S355" s="13"/>
      <c r="T355" s="13"/>
      <c r="U355" s="70"/>
      <c r="V355" s="13"/>
    </row>
    <row r="356" spans="1:22" s="20" customFormat="1">
      <c r="A356" s="13"/>
      <c r="B356" s="18"/>
      <c r="C356" s="30"/>
      <c r="D356" s="30"/>
      <c r="E356" s="109"/>
      <c r="F356" s="110"/>
      <c r="G356" s="110"/>
      <c r="L356" s="13"/>
      <c r="M356" s="13"/>
      <c r="N356" s="13"/>
      <c r="O356" s="13"/>
      <c r="P356" s="13"/>
      <c r="Q356" s="13"/>
      <c r="R356" s="13"/>
      <c r="S356" s="13"/>
      <c r="T356" s="13"/>
      <c r="U356" s="70"/>
      <c r="V356" s="13"/>
    </row>
    <row r="357" spans="1:22" s="20" customFormat="1">
      <c r="A357" s="13"/>
      <c r="B357" s="18"/>
      <c r="C357" s="30"/>
      <c r="D357" s="30"/>
      <c r="E357" s="109"/>
      <c r="F357" s="110"/>
      <c r="G357" s="110"/>
      <c r="L357" s="13"/>
      <c r="M357" s="13"/>
      <c r="N357" s="13"/>
      <c r="O357" s="13"/>
      <c r="P357" s="13"/>
      <c r="Q357" s="13"/>
      <c r="R357" s="13"/>
      <c r="S357" s="13"/>
      <c r="T357" s="13"/>
      <c r="U357" s="70"/>
      <c r="V357" s="13"/>
    </row>
    <row r="358" spans="1:22" s="20" customFormat="1">
      <c r="A358" s="13"/>
      <c r="B358" s="18"/>
      <c r="C358" s="30"/>
      <c r="D358" s="30"/>
      <c r="E358" s="109"/>
      <c r="F358" s="110"/>
      <c r="G358" s="110"/>
      <c r="L358" s="13"/>
      <c r="M358" s="13"/>
      <c r="N358" s="13"/>
      <c r="O358" s="13"/>
      <c r="P358" s="13"/>
      <c r="Q358" s="13"/>
      <c r="R358" s="13"/>
      <c r="S358" s="13"/>
      <c r="T358" s="13"/>
      <c r="U358" s="70"/>
      <c r="V358" s="13"/>
    </row>
    <row r="359" spans="1:22" s="20" customFormat="1">
      <c r="A359" s="13"/>
      <c r="B359" s="18"/>
      <c r="C359" s="30"/>
      <c r="D359" s="30"/>
      <c r="E359" s="109"/>
      <c r="F359" s="110"/>
      <c r="G359" s="110"/>
      <c r="L359" s="13"/>
      <c r="M359" s="13"/>
      <c r="N359" s="13"/>
      <c r="O359" s="13"/>
      <c r="P359" s="13"/>
      <c r="Q359" s="13"/>
      <c r="R359" s="13"/>
      <c r="S359" s="13"/>
      <c r="T359" s="13"/>
      <c r="U359" s="70"/>
      <c r="V359" s="13"/>
    </row>
    <row r="360" spans="1:22" s="20" customFormat="1">
      <c r="A360" s="13"/>
      <c r="B360" s="18"/>
      <c r="C360" s="30"/>
      <c r="D360" s="30"/>
      <c r="E360" s="109"/>
      <c r="F360" s="110"/>
      <c r="G360" s="110"/>
      <c r="L360" s="13"/>
      <c r="M360" s="13"/>
      <c r="N360" s="13"/>
      <c r="O360" s="13"/>
      <c r="P360" s="13"/>
      <c r="Q360" s="13"/>
      <c r="R360" s="13"/>
      <c r="S360" s="13"/>
      <c r="T360" s="13"/>
      <c r="U360" s="70"/>
      <c r="V360" s="13"/>
    </row>
    <row r="361" spans="1:22" s="20" customFormat="1">
      <c r="A361" s="13"/>
      <c r="B361" s="18"/>
      <c r="C361" s="30"/>
      <c r="D361" s="30"/>
      <c r="E361" s="109"/>
      <c r="F361" s="110"/>
      <c r="G361" s="110"/>
      <c r="L361" s="13"/>
      <c r="M361" s="13"/>
      <c r="N361" s="13"/>
      <c r="O361" s="13"/>
      <c r="P361" s="13"/>
      <c r="Q361" s="13"/>
      <c r="R361" s="13"/>
      <c r="S361" s="13"/>
      <c r="T361" s="13"/>
      <c r="U361" s="70"/>
      <c r="V361" s="13"/>
    </row>
    <row r="362" spans="1:22" s="20" customFormat="1">
      <c r="A362" s="13"/>
      <c r="B362" s="18"/>
      <c r="C362" s="30"/>
      <c r="D362" s="30"/>
      <c r="E362" s="109"/>
      <c r="F362" s="110"/>
      <c r="G362" s="110"/>
      <c r="L362" s="13"/>
      <c r="M362" s="13"/>
      <c r="N362" s="13"/>
      <c r="O362" s="13"/>
      <c r="P362" s="13"/>
      <c r="Q362" s="13"/>
      <c r="R362" s="13"/>
      <c r="S362" s="13"/>
      <c r="T362" s="13"/>
      <c r="U362" s="70"/>
      <c r="V362" s="13"/>
    </row>
    <row r="363" spans="1:22" s="20" customFormat="1">
      <c r="A363" s="13"/>
      <c r="B363" s="18"/>
      <c r="C363" s="30"/>
      <c r="D363" s="30"/>
      <c r="E363" s="109"/>
      <c r="F363" s="110"/>
      <c r="G363" s="110"/>
      <c r="L363" s="13"/>
      <c r="M363" s="13"/>
      <c r="N363" s="13"/>
      <c r="O363" s="13"/>
      <c r="P363" s="13"/>
      <c r="Q363" s="13"/>
      <c r="R363" s="13"/>
      <c r="S363" s="13"/>
      <c r="T363" s="13"/>
      <c r="U363" s="70"/>
      <c r="V363" s="13"/>
    </row>
    <row r="364" spans="1:22" s="20" customFormat="1">
      <c r="A364" s="13"/>
      <c r="B364" s="18"/>
      <c r="C364" s="30"/>
      <c r="D364" s="30"/>
      <c r="E364" s="109"/>
      <c r="F364" s="110"/>
      <c r="G364" s="110"/>
      <c r="L364" s="13"/>
      <c r="M364" s="13"/>
      <c r="N364" s="13"/>
      <c r="O364" s="13"/>
      <c r="P364" s="13"/>
      <c r="Q364" s="13"/>
      <c r="R364" s="13"/>
      <c r="S364" s="13"/>
      <c r="T364" s="13"/>
      <c r="U364" s="70"/>
      <c r="V364" s="13"/>
    </row>
    <row r="365" spans="1:22" s="20" customFormat="1">
      <c r="A365" s="13"/>
      <c r="B365" s="18"/>
      <c r="C365" s="30"/>
      <c r="D365" s="30"/>
      <c r="E365" s="109"/>
      <c r="F365" s="110"/>
      <c r="G365" s="110"/>
      <c r="L365" s="13"/>
      <c r="M365" s="13"/>
      <c r="N365" s="13"/>
      <c r="O365" s="13"/>
      <c r="P365" s="13"/>
      <c r="Q365" s="13"/>
      <c r="R365" s="13"/>
      <c r="S365" s="13"/>
      <c r="T365" s="13"/>
      <c r="U365" s="70"/>
      <c r="V365" s="13"/>
    </row>
    <row r="366" spans="1:22">
      <c r="B366" s="18"/>
      <c r="C366" s="30"/>
      <c r="D366" s="30"/>
      <c r="E366" s="109"/>
    </row>
    <row r="367" spans="1:22">
      <c r="B367" s="18"/>
      <c r="C367" s="30"/>
      <c r="D367" s="30"/>
      <c r="E367" s="109"/>
    </row>
    <row r="368" spans="1:22">
      <c r="B368" s="18"/>
      <c r="C368" s="30"/>
      <c r="D368" s="30"/>
      <c r="E368" s="109"/>
    </row>
    <row r="369" spans="2:5">
      <c r="B369" s="18"/>
      <c r="C369" s="30"/>
      <c r="D369" s="30"/>
      <c r="E369" s="109"/>
    </row>
    <row r="370" spans="2:5">
      <c r="B370" s="18"/>
      <c r="C370" s="30"/>
      <c r="D370" s="30"/>
      <c r="E370" s="109"/>
    </row>
    <row r="371" spans="2:5">
      <c r="B371" s="18"/>
      <c r="C371" s="30"/>
      <c r="D371" s="30"/>
      <c r="E371" s="109"/>
    </row>
    <row r="372" spans="2:5">
      <c r="B372" s="18"/>
      <c r="C372" s="30"/>
      <c r="D372" s="30"/>
      <c r="E372" s="109"/>
    </row>
    <row r="373" spans="2:5">
      <c r="B373" s="18"/>
      <c r="C373" s="30"/>
      <c r="D373" s="30"/>
      <c r="E373" s="109"/>
    </row>
    <row r="374" spans="2:5">
      <c r="B374" s="18"/>
      <c r="C374" s="30"/>
      <c r="D374" s="30"/>
      <c r="E374" s="109"/>
    </row>
    <row r="375" spans="2:5">
      <c r="B375" s="18"/>
      <c r="C375" s="30"/>
      <c r="D375" s="30"/>
      <c r="E375" s="109"/>
    </row>
    <row r="376" spans="2:5">
      <c r="B376" s="18"/>
      <c r="C376" s="30"/>
      <c r="D376" s="30"/>
      <c r="E376" s="109"/>
    </row>
    <row r="377" spans="2:5">
      <c r="B377" s="18"/>
      <c r="C377" s="30"/>
      <c r="D377" s="30"/>
      <c r="E377" s="109"/>
    </row>
    <row r="378" spans="2:5">
      <c r="B378" s="18"/>
      <c r="C378" s="30"/>
      <c r="D378" s="30"/>
      <c r="E378" s="109"/>
    </row>
    <row r="379" spans="2:5">
      <c r="B379" s="18"/>
      <c r="C379" s="30"/>
      <c r="D379" s="30"/>
      <c r="E379" s="109"/>
    </row>
    <row r="380" spans="2:5">
      <c r="B380" s="18"/>
      <c r="C380" s="30"/>
      <c r="D380" s="30"/>
      <c r="E380" s="109"/>
    </row>
    <row r="381" spans="2:5">
      <c r="B381" s="18"/>
      <c r="C381" s="30"/>
      <c r="D381" s="30"/>
      <c r="E381" s="109"/>
    </row>
    <row r="382" spans="2:5">
      <c r="B382" s="18"/>
      <c r="C382" s="30"/>
      <c r="D382" s="30"/>
      <c r="E382" s="109"/>
    </row>
    <row r="383" spans="2:5">
      <c r="B383" s="18"/>
      <c r="C383" s="30"/>
      <c r="D383" s="30"/>
      <c r="E383" s="109"/>
    </row>
    <row r="384" spans="2:5">
      <c r="B384" s="18"/>
      <c r="C384" s="30"/>
      <c r="D384" s="30"/>
      <c r="E384" s="109"/>
    </row>
    <row r="385" spans="2:5">
      <c r="B385" s="18"/>
      <c r="C385" s="30"/>
      <c r="D385" s="30"/>
      <c r="E385" s="109"/>
    </row>
    <row r="386" spans="2:5">
      <c r="B386" s="18"/>
      <c r="C386" s="30"/>
      <c r="D386" s="30"/>
      <c r="E386" s="109"/>
    </row>
    <row r="387" spans="2:5">
      <c r="B387" s="18"/>
      <c r="C387" s="30"/>
      <c r="D387" s="30"/>
      <c r="E387" s="109"/>
    </row>
    <row r="388" spans="2:5">
      <c r="B388" s="18"/>
      <c r="C388" s="30"/>
      <c r="D388" s="30"/>
      <c r="E388" s="109"/>
    </row>
    <row r="389" spans="2:5">
      <c r="B389" s="18"/>
      <c r="C389" s="30"/>
      <c r="D389" s="30"/>
      <c r="E389" s="109"/>
    </row>
    <row r="390" spans="2:5">
      <c r="B390" s="18"/>
      <c r="C390" s="30"/>
      <c r="D390" s="30"/>
      <c r="E390" s="109"/>
    </row>
    <row r="391" spans="2:5">
      <c r="B391" s="18"/>
      <c r="C391" s="30"/>
      <c r="D391" s="30"/>
      <c r="E391" s="109"/>
    </row>
  </sheetData>
  <sheetProtection insertRows="0" deleteRows="0"/>
  <protectedRanges>
    <protectedRange sqref="J167:P1048576 M164:P166 J1:P14 U1:U1048576 J16:P163 J15:K15 M15:P15" name="Obseg1"/>
    <protectedRange sqref="J164:L164" name="Obseg1_2"/>
    <protectedRange sqref="J165:L166" name="Obseg1_1"/>
    <protectedRange sqref="L15" name="Obseg1_2_1"/>
  </protectedRanges>
  <mergeCells count="9">
    <mergeCell ref="B13:K13"/>
    <mergeCell ref="A164:L164"/>
    <mergeCell ref="A165:L165"/>
    <mergeCell ref="C2:J2"/>
    <mergeCell ref="C3:J3"/>
    <mergeCell ref="C6:J6"/>
    <mergeCell ref="C7:J7"/>
    <mergeCell ref="C8:J8"/>
    <mergeCell ref="C9:J9"/>
  </mergeCells>
  <phoneticPr fontId="31" type="noConversion"/>
  <conditionalFormatting sqref="B1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48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53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9ABC-3462-41F6-8F5B-246233015487}">
  <sheetPr>
    <pageSetUpPr fitToPage="1"/>
  </sheetPr>
  <dimension ref="A1:V277"/>
  <sheetViews>
    <sheetView zoomScale="90" zoomScaleNormal="90" zoomScaleSheetLayoutView="100" workbookViewId="0">
      <selection activeCell="E22" sqref="E22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>
      <c r="B1" s="449" t="s">
        <v>129</v>
      </c>
    </row>
    <row r="2" spans="1:21">
      <c r="B2" s="450" t="s">
        <v>130</v>
      </c>
      <c r="C2" s="694" t="str">
        <f>+'prva stran'!B6</f>
        <v>CENTER SLEPIH, SLABOVIDNIH IN STAREJŠIH ŠKOFJA LOKA</v>
      </c>
      <c r="D2" s="695"/>
      <c r="E2" s="695"/>
      <c r="F2" s="695"/>
      <c r="G2" s="695"/>
      <c r="H2" s="695"/>
      <c r="I2" s="695"/>
      <c r="J2" s="695"/>
    </row>
    <row r="3" spans="1:21">
      <c r="B3" s="450" t="s">
        <v>131</v>
      </c>
      <c r="C3" s="696" t="str">
        <f>+'prva stran'!B7</f>
        <v xml:space="preserve">Stara Loka 31, 4220 Škofja Loka </v>
      </c>
      <c r="D3" s="697"/>
      <c r="E3" s="697"/>
      <c r="F3" s="697"/>
      <c r="G3" s="697"/>
      <c r="H3" s="697"/>
      <c r="I3" s="697"/>
      <c r="J3" s="697"/>
    </row>
    <row r="4" spans="1:21">
      <c r="B4" s="451"/>
    </row>
    <row r="5" spans="1:21">
      <c r="B5" s="449" t="s">
        <v>133</v>
      </c>
    </row>
    <row r="6" spans="1:21" ht="17.25" customHeight="1">
      <c r="B6" s="452" t="s">
        <v>130</v>
      </c>
      <c r="C6" s="698">
        <f>+'prva stran'!B10</f>
        <v>0</v>
      </c>
      <c r="D6" s="699"/>
      <c r="E6" s="699"/>
      <c r="F6" s="699"/>
      <c r="G6" s="699"/>
      <c r="H6" s="699"/>
      <c r="I6" s="699"/>
      <c r="J6" s="699"/>
    </row>
    <row r="7" spans="1:21" ht="17.25" customHeight="1">
      <c r="B7" s="452" t="s">
        <v>131</v>
      </c>
      <c r="C7" s="700">
        <f>+'prva stran'!B11</f>
        <v>0</v>
      </c>
      <c r="D7" s="701"/>
      <c r="E7" s="701"/>
      <c r="F7" s="701"/>
      <c r="G7" s="701"/>
      <c r="H7" s="701"/>
      <c r="I7" s="701"/>
      <c r="J7" s="701"/>
    </row>
    <row r="8" spans="1:21" ht="17.25" customHeight="1">
      <c r="B8" s="452" t="s">
        <v>132</v>
      </c>
      <c r="C8" s="700">
        <f>+'prva stran'!B12</f>
        <v>0</v>
      </c>
      <c r="D8" s="701"/>
      <c r="E8" s="701"/>
      <c r="F8" s="701"/>
      <c r="G8" s="701"/>
      <c r="H8" s="701"/>
      <c r="I8" s="701"/>
      <c r="J8" s="701"/>
    </row>
    <row r="9" spans="1:21" ht="17.25" customHeight="1">
      <c r="A9" s="453"/>
      <c r="B9" s="454" t="s">
        <v>134</v>
      </c>
      <c r="C9" s="702">
        <f>+'prva stran'!B13</f>
        <v>0</v>
      </c>
      <c r="D9" s="701"/>
      <c r="E9" s="701"/>
      <c r="F9" s="701"/>
      <c r="G9" s="701"/>
      <c r="H9" s="701"/>
      <c r="I9" s="701"/>
      <c r="J9" s="701"/>
      <c r="K9" s="455"/>
      <c r="L9" s="455"/>
      <c r="M9" s="455"/>
      <c r="N9" s="455"/>
      <c r="O9" s="455"/>
      <c r="P9" s="455"/>
      <c r="Q9" s="455"/>
      <c r="R9" s="455"/>
      <c r="S9" s="455"/>
      <c r="T9" s="453"/>
    </row>
    <row r="11" spans="1:21">
      <c r="B11" s="456" t="s">
        <v>98</v>
      </c>
      <c r="C11" s="107"/>
      <c r="D11" s="107"/>
    </row>
    <row r="12" spans="1:21" ht="21" customHeight="1">
      <c r="B12" s="120" t="str">
        <f>+'Ponudbeni pred_rekapitulacija'!A43</f>
        <v>30. sklop:</v>
      </c>
      <c r="C12" s="120"/>
    </row>
    <row r="13" spans="1:21" ht="21" customHeight="1">
      <c r="B13" s="693" t="str">
        <f>+'Ponudbeni pred_rekapitulacija'!B43</f>
        <v>ČAJI</v>
      </c>
      <c r="C13" s="693"/>
      <c r="D13" s="693"/>
      <c r="E13" s="693"/>
      <c r="F13" s="693"/>
      <c r="G13" s="693"/>
      <c r="H13" s="693"/>
      <c r="I13" s="693"/>
      <c r="J13" s="693"/>
      <c r="K13" s="693"/>
    </row>
    <row r="14" spans="1:21" s="30" customFormat="1" ht="12" customHeight="1">
      <c r="A14" s="457">
        <v>1</v>
      </c>
      <c r="B14" s="457">
        <v>2</v>
      </c>
      <c r="C14" s="457" t="s">
        <v>156</v>
      </c>
      <c r="D14" s="457" t="s">
        <v>157</v>
      </c>
      <c r="E14" s="457" t="s">
        <v>226</v>
      </c>
      <c r="F14" s="457">
        <v>3</v>
      </c>
      <c r="G14" s="457">
        <v>4</v>
      </c>
      <c r="H14" s="458" t="s">
        <v>97</v>
      </c>
      <c r="I14" s="458" t="s">
        <v>172</v>
      </c>
      <c r="J14" s="459">
        <v>5</v>
      </c>
      <c r="K14" s="459">
        <v>6</v>
      </c>
      <c r="L14" s="459" t="s">
        <v>65</v>
      </c>
      <c r="M14" s="459" t="s">
        <v>221</v>
      </c>
      <c r="N14" s="459">
        <v>7</v>
      </c>
      <c r="O14" s="459" t="s">
        <v>222</v>
      </c>
      <c r="P14" s="459">
        <v>8</v>
      </c>
      <c r="Q14" s="460" t="s">
        <v>223</v>
      </c>
      <c r="R14" s="460">
        <v>9</v>
      </c>
      <c r="S14" s="460">
        <v>10</v>
      </c>
      <c r="T14" s="460">
        <v>11</v>
      </c>
      <c r="U14" s="459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18" customFormat="1" ht="25.5">
      <c r="A16" s="461" t="s">
        <v>2</v>
      </c>
      <c r="B16" s="563" t="s">
        <v>1382</v>
      </c>
      <c r="C16" s="564" t="s">
        <v>982</v>
      </c>
      <c r="D16" s="564" t="s">
        <v>158</v>
      </c>
      <c r="E16" s="464"/>
      <c r="F16" s="465">
        <v>15</v>
      </c>
      <c r="G16" s="477" t="s">
        <v>276</v>
      </c>
      <c r="H16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</v>
      </c>
      <c r="I16" s="488" t="str">
        <f>IF(Sklop30[[#This Row],[ZAHTEVANA SHEMA KAKOVOSTI]]&lt;&gt;"",Sklop30[[#This Row],[Preračunana masa/volumen/kos na enoto kg]],"")</f>
        <v/>
      </c>
      <c r="J16" s="533"/>
      <c r="K16" s="534"/>
      <c r="L16" s="534"/>
      <c r="M16" s="535"/>
      <c r="N16" s="536"/>
      <c r="O16" s="536"/>
      <c r="P16" s="537"/>
      <c r="Q16" s="536">
        <f>+Sklop30[[#This Row],[cena/enota brez DDV v EUR]]*Sklop30[[#This Row],[Stopnja DDV (%)]]</f>
        <v>0</v>
      </c>
      <c r="R16" s="536">
        <f>+Sklop30[[#This Row],[cena/enota brez DDV v EUR]]+Sklop30[[#This Row],[Davek (EUR)]]</f>
        <v>0</v>
      </c>
      <c r="S16" s="536">
        <f>+Sklop30[[#This Row],[cena/enota brez DDV v EUR]]*Sklop30[[#This Row],[Okvirna količina]]</f>
        <v>0</v>
      </c>
      <c r="T16" s="536">
        <f>+Sklop30[[#This Row],[Končna cena/enoto mere (EUR) z DDV]]*Sklop30[[#This Row],[Okvirna količina]]</f>
        <v>0</v>
      </c>
      <c r="U16" s="538"/>
    </row>
    <row r="17" spans="1:21" s="18" customFormat="1" ht="25.5">
      <c r="A17" s="461" t="s">
        <v>4</v>
      </c>
      <c r="B17" s="565" t="s">
        <v>1383</v>
      </c>
      <c r="C17" s="477" t="s">
        <v>936</v>
      </c>
      <c r="D17" s="566" t="s">
        <v>158</v>
      </c>
      <c r="E17" s="464"/>
      <c r="F17" s="465">
        <v>60</v>
      </c>
      <c r="G17" s="477" t="s">
        <v>276</v>
      </c>
      <c r="H17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17" s="465" t="str">
        <f>IF(Sklop30[[#This Row],[ZAHTEVANA SHEMA KAKOVOSTI]]&lt;&gt;"",Sklop30[[#This Row],[Preračunana masa/volumen/kos na enoto kg]],"")</f>
        <v/>
      </c>
      <c r="J17" s="539"/>
      <c r="K17" s="540"/>
      <c r="L17" s="540"/>
      <c r="M17" s="470"/>
      <c r="N17" s="473"/>
      <c r="O17" s="473"/>
      <c r="P17" s="472"/>
      <c r="Q17" s="473">
        <f>+Sklop30[[#This Row],[cena/enota brez DDV v EUR]]*Sklop30[[#This Row],[Stopnja DDV (%)]]</f>
        <v>0</v>
      </c>
      <c r="R17" s="473">
        <f>+Sklop30[[#This Row],[cena/enota brez DDV v EUR]]+Sklop30[[#This Row],[Davek (EUR)]]</f>
        <v>0</v>
      </c>
      <c r="S17" s="473">
        <f>+Sklop30[[#This Row],[cena/enota brez DDV v EUR]]*Sklop30[[#This Row],[Okvirna količina]]</f>
        <v>0</v>
      </c>
      <c r="T17" s="474">
        <f>+Sklop30[[#This Row],[Končna cena/enoto mere (EUR) z DDV]]*Sklop30[[#This Row],[Okvirna količina]]</f>
        <v>0</v>
      </c>
      <c r="U17" s="541"/>
    </row>
    <row r="18" spans="1:21" s="18" customFormat="1" ht="37.5" customHeight="1">
      <c r="A18" s="461" t="s">
        <v>5</v>
      </c>
      <c r="B18" s="565" t="s">
        <v>1384</v>
      </c>
      <c r="C18" s="477" t="s">
        <v>982</v>
      </c>
      <c r="D18" s="566" t="s">
        <v>158</v>
      </c>
      <c r="E18" s="464"/>
      <c r="F18" s="465">
        <v>15</v>
      </c>
      <c r="G18" s="477" t="s">
        <v>276</v>
      </c>
      <c r="H18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</v>
      </c>
      <c r="I18" s="465" t="str">
        <f>IF(Sklop30[[#This Row],[ZAHTEVANA SHEMA KAKOVOSTI]]&lt;&gt;"",Sklop30[[#This Row],[Preračunana masa/volumen/kos na enoto kg]],"")</f>
        <v/>
      </c>
      <c r="J18" s="539"/>
      <c r="K18" s="540"/>
      <c r="L18" s="540"/>
      <c r="M18" s="470"/>
      <c r="N18" s="473"/>
      <c r="O18" s="473"/>
      <c r="P18" s="472"/>
      <c r="Q18" s="473">
        <f>+Sklop30[[#This Row],[cena/enota brez DDV v EUR]]*Sklop30[[#This Row],[Stopnja DDV (%)]]</f>
        <v>0</v>
      </c>
      <c r="R18" s="473">
        <f>+Sklop30[[#This Row],[cena/enota brez DDV v EUR]]+Sklop30[[#This Row],[Davek (EUR)]]</f>
        <v>0</v>
      </c>
      <c r="S18" s="473">
        <f>+Sklop30[[#This Row],[cena/enota brez DDV v EUR]]*Sklop30[[#This Row],[Okvirna količina]]</f>
        <v>0</v>
      </c>
      <c r="T18" s="474">
        <f>+Sklop30[[#This Row],[Končna cena/enoto mere (EUR) z DDV]]*Sklop30[[#This Row],[Okvirna količina]]</f>
        <v>0</v>
      </c>
      <c r="U18" s="541"/>
    </row>
    <row r="19" spans="1:21" s="18" customFormat="1" ht="25.5">
      <c r="A19" s="461" t="s">
        <v>6</v>
      </c>
      <c r="B19" s="565" t="s">
        <v>1385</v>
      </c>
      <c r="C19" s="477" t="s">
        <v>936</v>
      </c>
      <c r="D19" s="566" t="s">
        <v>158</v>
      </c>
      <c r="E19" s="464"/>
      <c r="F19" s="465">
        <v>60</v>
      </c>
      <c r="G19" s="477" t="s">
        <v>276</v>
      </c>
      <c r="H19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19" s="465" t="str">
        <f>IF(Sklop30[[#This Row],[ZAHTEVANA SHEMA KAKOVOSTI]]&lt;&gt;"",Sklop30[[#This Row],[Preračunana masa/volumen/kos na enoto kg]],"")</f>
        <v/>
      </c>
      <c r="J19" s="539"/>
      <c r="K19" s="540"/>
      <c r="L19" s="540"/>
      <c r="M19" s="470"/>
      <c r="N19" s="473"/>
      <c r="O19" s="473"/>
      <c r="P19" s="472"/>
      <c r="Q19" s="473">
        <f>+Sklop30[[#This Row],[cena/enota brez DDV v EUR]]*Sklop30[[#This Row],[Stopnja DDV (%)]]</f>
        <v>0</v>
      </c>
      <c r="R19" s="473">
        <f>+Sklop30[[#This Row],[cena/enota brez DDV v EUR]]+Sklop30[[#This Row],[Davek (EUR)]]</f>
        <v>0</v>
      </c>
      <c r="S19" s="473">
        <f>+Sklop30[[#This Row],[cena/enota brez DDV v EUR]]*Sklop30[[#This Row],[Okvirna količina]]</f>
        <v>0</v>
      </c>
      <c r="T19" s="474">
        <f>+Sklop30[[#This Row],[Končna cena/enoto mere (EUR) z DDV]]*Sklop30[[#This Row],[Okvirna količina]]</f>
        <v>0</v>
      </c>
      <c r="U19" s="541"/>
    </row>
    <row r="20" spans="1:21" s="18" customFormat="1" ht="25.5">
      <c r="A20" s="461" t="s">
        <v>7</v>
      </c>
      <c r="B20" s="565" t="s">
        <v>1386</v>
      </c>
      <c r="C20" s="477" t="s">
        <v>936</v>
      </c>
      <c r="D20" s="566" t="s">
        <v>158</v>
      </c>
      <c r="E20" s="464"/>
      <c r="F20" s="465">
        <v>60</v>
      </c>
      <c r="G20" s="477" t="s">
        <v>276</v>
      </c>
      <c r="H20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20" s="465" t="str">
        <f>IF(Sklop30[[#This Row],[ZAHTEVANA SHEMA KAKOVOSTI]]&lt;&gt;"",Sklop30[[#This Row],[Preračunana masa/volumen/kos na enoto kg]],"")</f>
        <v/>
      </c>
      <c r="J20" s="539"/>
      <c r="K20" s="540"/>
      <c r="L20" s="540"/>
      <c r="M20" s="470"/>
      <c r="N20" s="473"/>
      <c r="O20" s="473"/>
      <c r="P20" s="472"/>
      <c r="Q20" s="473">
        <f>+Sklop30[[#This Row],[cena/enota brez DDV v EUR]]*Sklop30[[#This Row],[Stopnja DDV (%)]]</f>
        <v>0</v>
      </c>
      <c r="R20" s="473">
        <f>+Sklop30[[#This Row],[cena/enota brez DDV v EUR]]+Sklop30[[#This Row],[Davek (EUR)]]</f>
        <v>0</v>
      </c>
      <c r="S20" s="473">
        <f>+Sklop30[[#This Row],[cena/enota brez DDV v EUR]]*Sklop30[[#This Row],[Okvirna količina]]</f>
        <v>0</v>
      </c>
      <c r="T20" s="474">
        <f>+Sklop30[[#This Row],[Končna cena/enoto mere (EUR) z DDV]]*Sklop30[[#This Row],[Okvirna količina]]</f>
        <v>0</v>
      </c>
      <c r="U20" s="541"/>
    </row>
    <row r="21" spans="1:21" s="18" customFormat="1" ht="25.5">
      <c r="A21" s="461" t="s">
        <v>8</v>
      </c>
      <c r="B21" s="565" t="s">
        <v>1387</v>
      </c>
      <c r="C21" s="477" t="s">
        <v>982</v>
      </c>
      <c r="D21" s="566" t="s">
        <v>158</v>
      </c>
      <c r="E21" s="464"/>
      <c r="F21" s="465">
        <v>15</v>
      </c>
      <c r="G21" s="477" t="s">
        <v>276</v>
      </c>
      <c r="H21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</v>
      </c>
      <c r="I21" s="465" t="str">
        <f>IF(Sklop30[[#This Row],[ZAHTEVANA SHEMA KAKOVOSTI]]&lt;&gt;"",Sklop30[[#This Row],[Preračunana masa/volumen/kos na enoto kg]],"")</f>
        <v/>
      </c>
      <c r="J21" s="539"/>
      <c r="K21" s="540"/>
      <c r="L21" s="540"/>
      <c r="M21" s="470"/>
      <c r="N21" s="473"/>
      <c r="O21" s="473"/>
      <c r="P21" s="472"/>
      <c r="Q21" s="473">
        <f>+Sklop30[[#This Row],[cena/enota brez DDV v EUR]]*Sklop30[[#This Row],[Stopnja DDV (%)]]</f>
        <v>0</v>
      </c>
      <c r="R21" s="473">
        <f>+Sklop30[[#This Row],[cena/enota brez DDV v EUR]]+Sklop30[[#This Row],[Davek (EUR)]]</f>
        <v>0</v>
      </c>
      <c r="S21" s="473">
        <f>+Sklop30[[#This Row],[cena/enota brez DDV v EUR]]*Sklop30[[#This Row],[Okvirna količina]]</f>
        <v>0</v>
      </c>
      <c r="T21" s="474">
        <f>+Sklop30[[#This Row],[Končna cena/enoto mere (EUR) z DDV]]*Sklop30[[#This Row],[Okvirna količina]]</f>
        <v>0</v>
      </c>
      <c r="U21" s="541"/>
    </row>
    <row r="22" spans="1:21" s="18" customFormat="1" ht="25.5">
      <c r="A22" s="461" t="s">
        <v>9</v>
      </c>
      <c r="B22" s="565" t="s">
        <v>1388</v>
      </c>
      <c r="C22" s="477" t="s">
        <v>936</v>
      </c>
      <c r="D22" s="566" t="s">
        <v>158</v>
      </c>
      <c r="E22" s="464"/>
      <c r="F22" s="465">
        <v>60</v>
      </c>
      <c r="G22" s="477" t="s">
        <v>276</v>
      </c>
      <c r="H22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22" s="465" t="str">
        <f>IF(Sklop30[[#This Row],[ZAHTEVANA SHEMA KAKOVOSTI]]&lt;&gt;"",Sklop30[[#This Row],[Preračunana masa/volumen/kos na enoto kg]],"")</f>
        <v/>
      </c>
      <c r="J22" s="539"/>
      <c r="K22" s="540"/>
      <c r="L22" s="540"/>
      <c r="M22" s="470"/>
      <c r="N22" s="473"/>
      <c r="O22" s="473"/>
      <c r="P22" s="472"/>
      <c r="Q22" s="473">
        <f>+Sklop30[[#This Row],[cena/enota brez DDV v EUR]]*Sklop30[[#This Row],[Stopnja DDV (%)]]</f>
        <v>0</v>
      </c>
      <c r="R22" s="473">
        <f>+Sklop30[[#This Row],[cena/enota brez DDV v EUR]]+Sklop30[[#This Row],[Davek (EUR)]]</f>
        <v>0</v>
      </c>
      <c r="S22" s="473">
        <f>+Sklop30[[#This Row],[cena/enota brez DDV v EUR]]*Sklop30[[#This Row],[Okvirna količina]]</f>
        <v>0</v>
      </c>
      <c r="T22" s="474">
        <f>+Sklop30[[#This Row],[Končna cena/enoto mere (EUR) z DDV]]*Sklop30[[#This Row],[Okvirna količina]]</f>
        <v>0</v>
      </c>
      <c r="U22" s="541"/>
    </row>
    <row r="23" spans="1:21" s="18" customFormat="1" ht="25.5">
      <c r="A23" s="461" t="s">
        <v>10</v>
      </c>
      <c r="B23" s="565" t="s">
        <v>1389</v>
      </c>
      <c r="C23" s="477" t="s">
        <v>936</v>
      </c>
      <c r="D23" s="566" t="s">
        <v>158</v>
      </c>
      <c r="E23" s="464"/>
      <c r="F23" s="465">
        <v>40</v>
      </c>
      <c r="G23" s="477" t="s">
        <v>276</v>
      </c>
      <c r="H23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3" s="465" t="str">
        <f>IF(Sklop30[[#This Row],[ZAHTEVANA SHEMA KAKOVOSTI]]&lt;&gt;"",Sklop30[[#This Row],[Preračunana masa/volumen/kos na enoto kg]],"")</f>
        <v/>
      </c>
      <c r="J23" s="539"/>
      <c r="K23" s="540"/>
      <c r="L23" s="540"/>
      <c r="M23" s="470"/>
      <c r="N23" s="473"/>
      <c r="O23" s="473"/>
      <c r="P23" s="472"/>
      <c r="Q23" s="473">
        <f>+Sklop30[[#This Row],[cena/enota brez DDV v EUR]]*Sklop30[[#This Row],[Stopnja DDV (%)]]</f>
        <v>0</v>
      </c>
      <c r="R23" s="473">
        <f>+Sklop30[[#This Row],[cena/enota brez DDV v EUR]]+Sklop30[[#This Row],[Davek (EUR)]]</f>
        <v>0</v>
      </c>
      <c r="S23" s="473">
        <f>+Sklop30[[#This Row],[cena/enota brez DDV v EUR]]*Sklop30[[#This Row],[Okvirna količina]]</f>
        <v>0</v>
      </c>
      <c r="T23" s="474">
        <f>+Sklop30[[#This Row],[Končna cena/enoto mere (EUR) z DDV]]*Sklop30[[#This Row],[Okvirna količina]]</f>
        <v>0</v>
      </c>
      <c r="U23" s="541"/>
    </row>
    <row r="24" spans="1:21" s="18" customFormat="1" ht="25.5">
      <c r="A24" s="461" t="s">
        <v>11</v>
      </c>
      <c r="B24" s="565" t="s">
        <v>1390</v>
      </c>
      <c r="C24" s="477" t="s">
        <v>936</v>
      </c>
      <c r="D24" s="566" t="s">
        <v>158</v>
      </c>
      <c r="E24" s="464"/>
      <c r="F24" s="465">
        <v>40</v>
      </c>
      <c r="G24" s="477" t="s">
        <v>276</v>
      </c>
      <c r="H24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4" s="465" t="str">
        <f>IF(Sklop30[[#This Row],[ZAHTEVANA SHEMA KAKOVOSTI]]&lt;&gt;"",Sklop30[[#This Row],[Preračunana masa/volumen/kos na enoto kg]],"")</f>
        <v/>
      </c>
      <c r="J24" s="539"/>
      <c r="K24" s="540"/>
      <c r="L24" s="540"/>
      <c r="M24" s="470"/>
      <c r="N24" s="473"/>
      <c r="O24" s="473"/>
      <c r="P24" s="472"/>
      <c r="Q24" s="473">
        <f>+Sklop30[[#This Row],[cena/enota brez DDV v EUR]]*Sklop30[[#This Row],[Stopnja DDV (%)]]</f>
        <v>0</v>
      </c>
      <c r="R24" s="473">
        <f>+Sklop30[[#This Row],[cena/enota brez DDV v EUR]]+Sklop30[[#This Row],[Davek (EUR)]]</f>
        <v>0</v>
      </c>
      <c r="S24" s="473">
        <f>+Sklop30[[#This Row],[cena/enota brez DDV v EUR]]*Sklop30[[#This Row],[Okvirna količina]]</f>
        <v>0</v>
      </c>
      <c r="T24" s="474">
        <f>+Sklop30[[#This Row],[Končna cena/enoto mere (EUR) z DDV]]*Sklop30[[#This Row],[Okvirna količina]]</f>
        <v>0</v>
      </c>
      <c r="U24" s="541"/>
    </row>
    <row r="25" spans="1:21" s="18" customFormat="1" ht="25.5">
      <c r="A25" s="461" t="s">
        <v>12</v>
      </c>
      <c r="B25" s="565" t="s">
        <v>1391</v>
      </c>
      <c r="C25" s="477" t="s">
        <v>936</v>
      </c>
      <c r="D25" s="566" t="s">
        <v>158</v>
      </c>
      <c r="E25" s="464"/>
      <c r="F25" s="465">
        <v>20</v>
      </c>
      <c r="G25" s="477" t="s">
        <v>276</v>
      </c>
      <c r="H25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25" s="465" t="str">
        <f>IF(Sklop30[[#This Row],[ZAHTEVANA SHEMA KAKOVOSTI]]&lt;&gt;"",Sklop30[[#This Row],[Preračunana masa/volumen/kos na enoto kg]],"")</f>
        <v/>
      </c>
      <c r="J25" s="539"/>
      <c r="K25" s="540"/>
      <c r="L25" s="540"/>
      <c r="M25" s="470"/>
      <c r="N25" s="473"/>
      <c r="O25" s="473"/>
      <c r="P25" s="472"/>
      <c r="Q25" s="473">
        <f>+Sklop30[[#This Row],[cena/enota brez DDV v EUR]]*Sklop30[[#This Row],[Stopnja DDV (%)]]</f>
        <v>0</v>
      </c>
      <c r="R25" s="473">
        <f>+Sklop30[[#This Row],[cena/enota brez DDV v EUR]]+Sklop30[[#This Row],[Davek (EUR)]]</f>
        <v>0</v>
      </c>
      <c r="S25" s="473">
        <f>+Sklop30[[#This Row],[cena/enota brez DDV v EUR]]*Sklop30[[#This Row],[Okvirna količina]]</f>
        <v>0</v>
      </c>
      <c r="T25" s="474">
        <f>+Sklop30[[#This Row],[Končna cena/enoto mere (EUR) z DDV]]*Sklop30[[#This Row],[Okvirna količina]]</f>
        <v>0</v>
      </c>
      <c r="U25" s="541"/>
    </row>
    <row r="26" spans="1:21" s="18" customFormat="1" ht="25.5">
      <c r="A26" s="461" t="s">
        <v>13</v>
      </c>
      <c r="B26" s="565" t="s">
        <v>1088</v>
      </c>
      <c r="C26" s="477" t="s">
        <v>1089</v>
      </c>
      <c r="D26" s="566" t="s">
        <v>158</v>
      </c>
      <c r="E26" s="464"/>
      <c r="F26" s="465">
        <v>2</v>
      </c>
      <c r="G26" s="477" t="s">
        <v>276</v>
      </c>
      <c r="H26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6" s="465" t="str">
        <f>IF(Sklop30[[#This Row],[ZAHTEVANA SHEMA KAKOVOSTI]]&lt;&gt;"",Sklop30[[#This Row],[Preračunana masa/volumen/kos na enoto kg]],"")</f>
        <v/>
      </c>
      <c r="J26" s="539"/>
      <c r="K26" s="540"/>
      <c r="L26" s="540"/>
      <c r="M26" s="470"/>
      <c r="N26" s="473"/>
      <c r="O26" s="473"/>
      <c r="P26" s="472"/>
      <c r="Q26" s="473">
        <f>+Sklop30[[#This Row],[cena/enota brez DDV v EUR]]*Sklop30[[#This Row],[Stopnja DDV (%)]]</f>
        <v>0</v>
      </c>
      <c r="R26" s="473">
        <f>+Sklop30[[#This Row],[cena/enota brez DDV v EUR]]+Sklop30[[#This Row],[Davek (EUR)]]</f>
        <v>0</v>
      </c>
      <c r="S26" s="473">
        <f>+Sklop30[[#This Row],[cena/enota brez DDV v EUR]]*Sklop30[[#This Row],[Okvirna količina]]</f>
        <v>0</v>
      </c>
      <c r="T26" s="474">
        <f>+Sklop30[[#This Row],[Končna cena/enoto mere (EUR) z DDV]]*Sklop30[[#This Row],[Okvirna količina]]</f>
        <v>0</v>
      </c>
      <c r="U26" s="541"/>
    </row>
    <row r="27" spans="1:21" s="18" customFormat="1" ht="25.5">
      <c r="A27" s="461" t="s">
        <v>14</v>
      </c>
      <c r="B27" s="567" t="s">
        <v>1090</v>
      </c>
      <c r="C27" s="568" t="s">
        <v>1089</v>
      </c>
      <c r="D27" s="564" t="s">
        <v>158</v>
      </c>
      <c r="E27" s="464"/>
      <c r="F27" s="465">
        <v>2</v>
      </c>
      <c r="G27" s="477" t="s">
        <v>276</v>
      </c>
      <c r="H27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7" s="488" t="str">
        <f>IF(Sklop30[[#This Row],[ZAHTEVANA SHEMA KAKOVOSTI]]&lt;&gt;"",Sklop30[[#This Row],[Preračunana masa/volumen/kos na enoto kg]],"")</f>
        <v/>
      </c>
      <c r="J27" s="542"/>
      <c r="K27" s="543"/>
      <c r="L27" s="543"/>
      <c r="M27" s="544"/>
      <c r="N27" s="545"/>
      <c r="O27" s="545"/>
      <c r="P27" s="493"/>
      <c r="Q27" s="545">
        <f>+Sklop30[[#This Row],[cena/enota brez DDV v EUR]]*Sklop30[[#This Row],[Stopnja DDV (%)]]</f>
        <v>0</v>
      </c>
      <c r="R27" s="545">
        <f>+Sklop30[[#This Row],[cena/enota brez DDV v EUR]]+Sklop30[[#This Row],[Davek (EUR)]]</f>
        <v>0</v>
      </c>
      <c r="S27" s="545">
        <f>+Sklop30[[#This Row],[cena/enota brez DDV v EUR]]*Sklop30[[#This Row],[Okvirna količina]]</f>
        <v>0</v>
      </c>
      <c r="T27" s="545">
        <f>+Sklop30[[#This Row],[Končna cena/enoto mere (EUR) z DDV]]*Sklop30[[#This Row],[Okvirna količina]]</f>
        <v>0</v>
      </c>
      <c r="U27" s="546"/>
    </row>
    <row r="28" spans="1:21" s="18" customFormat="1" ht="25.5">
      <c r="A28" s="461" t="s">
        <v>15</v>
      </c>
      <c r="B28" s="569" t="s">
        <v>1299</v>
      </c>
      <c r="C28" s="568" t="s">
        <v>1089</v>
      </c>
      <c r="D28" s="564" t="s">
        <v>158</v>
      </c>
      <c r="E28" s="464"/>
      <c r="F28" s="465">
        <v>2</v>
      </c>
      <c r="G28" s="477" t="s">
        <v>276</v>
      </c>
      <c r="H28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8" s="488" t="str">
        <f>IF(Sklop30[[#This Row],[ZAHTEVANA SHEMA KAKOVOSTI]]&lt;&gt;"",Sklop30[[#This Row],[Preračunana masa/volumen/kos na enoto kg]],"")</f>
        <v/>
      </c>
      <c r="J28" s="542"/>
      <c r="K28" s="543"/>
      <c r="L28" s="543"/>
      <c r="M28" s="544"/>
      <c r="N28" s="545"/>
      <c r="O28" s="545"/>
      <c r="P28" s="493"/>
      <c r="Q28" s="545">
        <f>+Sklop30[[#This Row],[cena/enota brez DDV v EUR]]*Sklop30[[#This Row],[Stopnja DDV (%)]]</f>
        <v>0</v>
      </c>
      <c r="R28" s="545">
        <f>+Sklop30[[#This Row],[cena/enota brez DDV v EUR]]+Sklop30[[#This Row],[Davek (EUR)]]</f>
        <v>0</v>
      </c>
      <c r="S28" s="545">
        <f>+Sklop30[[#This Row],[cena/enota brez DDV v EUR]]*Sklop30[[#This Row],[Okvirna količina]]</f>
        <v>0</v>
      </c>
      <c r="T28" s="545">
        <f>+Sklop30[[#This Row],[Končna cena/enoto mere (EUR) z DDV]]*Sklop30[[#This Row],[Okvirna količina]]</f>
        <v>0</v>
      </c>
      <c r="U28" s="546"/>
    </row>
    <row r="29" spans="1:21" s="18" customFormat="1" ht="25.5">
      <c r="A29" s="461" t="s">
        <v>16</v>
      </c>
      <c r="B29" s="569" t="s">
        <v>1091</v>
      </c>
      <c r="C29" s="568" t="s">
        <v>1089</v>
      </c>
      <c r="D29" s="564" t="s">
        <v>158</v>
      </c>
      <c r="E29" s="464"/>
      <c r="F29" s="465">
        <v>2</v>
      </c>
      <c r="G29" s="477" t="s">
        <v>276</v>
      </c>
      <c r="H29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9" s="488" t="str">
        <f>IF(Sklop30[[#This Row],[ZAHTEVANA SHEMA KAKOVOSTI]]&lt;&gt;"",Sklop30[[#This Row],[Preračunana masa/volumen/kos na enoto kg]],"")</f>
        <v/>
      </c>
      <c r="J29" s="542"/>
      <c r="K29" s="543"/>
      <c r="L29" s="543"/>
      <c r="M29" s="544"/>
      <c r="N29" s="545"/>
      <c r="O29" s="545"/>
      <c r="P29" s="493"/>
      <c r="Q29" s="545">
        <f>+Sklop30[[#This Row],[cena/enota brez DDV v EUR]]*Sklop30[[#This Row],[Stopnja DDV (%)]]</f>
        <v>0</v>
      </c>
      <c r="R29" s="545">
        <f>+Sklop30[[#This Row],[cena/enota brez DDV v EUR]]+Sklop30[[#This Row],[Davek (EUR)]]</f>
        <v>0</v>
      </c>
      <c r="S29" s="545">
        <f>+Sklop30[[#This Row],[cena/enota brez DDV v EUR]]*Sklop30[[#This Row],[Okvirna količina]]</f>
        <v>0</v>
      </c>
      <c r="T29" s="545">
        <f>+Sklop30[[#This Row],[Končna cena/enoto mere (EUR) z DDV]]*Sklop30[[#This Row],[Okvirna količina]]</f>
        <v>0</v>
      </c>
      <c r="U29" s="546"/>
    </row>
    <row r="30" spans="1:21" s="18" customFormat="1" ht="25.5">
      <c r="A30" s="461" t="s">
        <v>17</v>
      </c>
      <c r="B30" s="567" t="s">
        <v>1092</v>
      </c>
      <c r="C30" s="568" t="s">
        <v>1089</v>
      </c>
      <c r="D30" s="564" t="s">
        <v>158</v>
      </c>
      <c r="E30" s="464"/>
      <c r="F30" s="465">
        <v>2</v>
      </c>
      <c r="G30" s="477" t="s">
        <v>276</v>
      </c>
      <c r="H30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0" s="488" t="str">
        <f>IF(Sklop30[[#This Row],[ZAHTEVANA SHEMA KAKOVOSTI]]&lt;&gt;"",Sklop30[[#This Row],[Preračunana masa/volumen/kos na enoto kg]],"")</f>
        <v/>
      </c>
      <c r="J30" s="542"/>
      <c r="K30" s="543"/>
      <c r="L30" s="543"/>
      <c r="M30" s="544"/>
      <c r="N30" s="545"/>
      <c r="O30" s="545"/>
      <c r="P30" s="493"/>
      <c r="Q30" s="545">
        <f>+Sklop30[[#This Row],[cena/enota brez DDV v EUR]]*Sklop30[[#This Row],[Stopnja DDV (%)]]</f>
        <v>0</v>
      </c>
      <c r="R30" s="545">
        <f>+Sklop30[[#This Row],[cena/enota brez DDV v EUR]]+Sklop30[[#This Row],[Davek (EUR)]]</f>
        <v>0</v>
      </c>
      <c r="S30" s="545">
        <f>+Sklop30[[#This Row],[cena/enota brez DDV v EUR]]*Sklop30[[#This Row],[Okvirna količina]]</f>
        <v>0</v>
      </c>
      <c r="T30" s="545">
        <f>+Sklop30[[#This Row],[Končna cena/enoto mere (EUR) z DDV]]*Sklop30[[#This Row],[Okvirna količina]]</f>
        <v>0</v>
      </c>
      <c r="U30" s="546"/>
    </row>
    <row r="31" spans="1:21" s="18" customFormat="1" ht="25.5">
      <c r="A31" s="461" t="s">
        <v>18</v>
      </c>
      <c r="B31" s="567" t="s">
        <v>1093</v>
      </c>
      <c r="C31" s="568" t="s">
        <v>1089</v>
      </c>
      <c r="D31" s="564" t="s">
        <v>158</v>
      </c>
      <c r="E31" s="464"/>
      <c r="F31" s="465">
        <v>2</v>
      </c>
      <c r="G31" s="477" t="s">
        <v>276</v>
      </c>
      <c r="H31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1" s="488" t="str">
        <f>IF(Sklop30[[#This Row],[ZAHTEVANA SHEMA KAKOVOSTI]]&lt;&gt;"",Sklop30[[#This Row],[Preračunana masa/volumen/kos na enoto kg]],"")</f>
        <v/>
      </c>
      <c r="J31" s="542"/>
      <c r="K31" s="543"/>
      <c r="L31" s="543"/>
      <c r="M31" s="544"/>
      <c r="N31" s="545"/>
      <c r="O31" s="545"/>
      <c r="P31" s="493"/>
      <c r="Q31" s="545">
        <f>+Sklop30[[#This Row],[cena/enota brez DDV v EUR]]*Sklop30[[#This Row],[Stopnja DDV (%)]]</f>
        <v>0</v>
      </c>
      <c r="R31" s="545">
        <f>+Sklop30[[#This Row],[cena/enota brez DDV v EUR]]+Sklop30[[#This Row],[Davek (EUR)]]</f>
        <v>0</v>
      </c>
      <c r="S31" s="545">
        <f>+Sklop30[[#This Row],[cena/enota brez DDV v EUR]]*Sklop30[[#This Row],[Okvirna količina]]</f>
        <v>0</v>
      </c>
      <c r="T31" s="545">
        <f>+Sklop30[[#This Row],[Končna cena/enoto mere (EUR) z DDV]]*Sklop30[[#This Row],[Okvirna količina]]</f>
        <v>0</v>
      </c>
      <c r="U31" s="546"/>
    </row>
    <row r="32" spans="1:21" s="18" customFormat="1" ht="25.5">
      <c r="A32" s="461" t="s">
        <v>19</v>
      </c>
      <c r="B32" s="569" t="s">
        <v>1094</v>
      </c>
      <c r="C32" s="568" t="s">
        <v>1089</v>
      </c>
      <c r="D32" s="564" t="s">
        <v>158</v>
      </c>
      <c r="E32" s="464"/>
      <c r="F32" s="465">
        <v>2</v>
      </c>
      <c r="G32" s="477" t="s">
        <v>276</v>
      </c>
      <c r="H32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2" s="488" t="str">
        <f>IF(Sklop30[[#This Row],[ZAHTEVANA SHEMA KAKOVOSTI]]&lt;&gt;"",Sklop30[[#This Row],[Preračunana masa/volumen/kos na enoto kg]],"")</f>
        <v/>
      </c>
      <c r="J32" s="542"/>
      <c r="K32" s="543"/>
      <c r="L32" s="543"/>
      <c r="M32" s="544"/>
      <c r="N32" s="545"/>
      <c r="O32" s="545"/>
      <c r="P32" s="493"/>
      <c r="Q32" s="545">
        <f>+Sklop30[[#This Row],[cena/enota brez DDV v EUR]]*Sklop30[[#This Row],[Stopnja DDV (%)]]</f>
        <v>0</v>
      </c>
      <c r="R32" s="545">
        <f>+Sklop30[[#This Row],[cena/enota brez DDV v EUR]]+Sklop30[[#This Row],[Davek (EUR)]]</f>
        <v>0</v>
      </c>
      <c r="S32" s="545">
        <f>+Sklop30[[#This Row],[cena/enota brez DDV v EUR]]*Sklop30[[#This Row],[Okvirna količina]]</f>
        <v>0</v>
      </c>
      <c r="T32" s="545">
        <f>+Sklop30[[#This Row],[Končna cena/enoto mere (EUR) z DDV]]*Sklop30[[#This Row],[Okvirna količina]]</f>
        <v>0</v>
      </c>
      <c r="U32" s="546"/>
    </row>
    <row r="33" spans="1:22" s="18" customFormat="1">
      <c r="A33" s="461" t="s">
        <v>20</v>
      </c>
      <c r="B33" s="569" t="s">
        <v>1095</v>
      </c>
      <c r="C33" s="568" t="s">
        <v>1089</v>
      </c>
      <c r="D33" s="564" t="s">
        <v>158</v>
      </c>
      <c r="E33" s="464"/>
      <c r="F33" s="465">
        <v>2</v>
      </c>
      <c r="G33" s="477" t="s">
        <v>276</v>
      </c>
      <c r="H33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3" s="488" t="str">
        <f>IF(Sklop30[[#This Row],[ZAHTEVANA SHEMA KAKOVOSTI]]&lt;&gt;"",Sklop30[[#This Row],[Preračunana masa/volumen/kos na enoto kg]],"")</f>
        <v/>
      </c>
      <c r="J33" s="542"/>
      <c r="K33" s="543"/>
      <c r="L33" s="543"/>
      <c r="M33" s="544"/>
      <c r="N33" s="545"/>
      <c r="O33" s="545"/>
      <c r="P33" s="493"/>
      <c r="Q33" s="545">
        <f>+Sklop30[[#This Row],[cena/enota brez DDV v EUR]]*Sklop30[[#This Row],[Stopnja DDV (%)]]</f>
        <v>0</v>
      </c>
      <c r="R33" s="545">
        <f>+Sklop30[[#This Row],[cena/enota brez DDV v EUR]]+Sklop30[[#This Row],[Davek (EUR)]]</f>
        <v>0</v>
      </c>
      <c r="S33" s="545">
        <f>+Sklop30[[#This Row],[cena/enota brez DDV v EUR]]*Sklop30[[#This Row],[Okvirna količina]]</f>
        <v>0</v>
      </c>
      <c r="T33" s="545">
        <f>+Sklop30[[#This Row],[Končna cena/enoto mere (EUR) z DDV]]*Sklop30[[#This Row],[Okvirna količina]]</f>
        <v>0</v>
      </c>
      <c r="U33" s="546"/>
    </row>
    <row r="34" spans="1:22" s="18" customFormat="1">
      <c r="A34" s="461" t="s">
        <v>21</v>
      </c>
      <c r="B34" s="569" t="s">
        <v>1096</v>
      </c>
      <c r="C34" s="568" t="s">
        <v>936</v>
      </c>
      <c r="D34" s="564" t="s">
        <v>158</v>
      </c>
      <c r="E34" s="464"/>
      <c r="F34" s="465">
        <v>30</v>
      </c>
      <c r="G34" s="477" t="s">
        <v>276</v>
      </c>
      <c r="H34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4" s="488" t="str">
        <f>IF(Sklop30[[#This Row],[ZAHTEVANA SHEMA KAKOVOSTI]]&lt;&gt;"",Sklop30[[#This Row],[Preračunana masa/volumen/kos na enoto kg]],"")</f>
        <v/>
      </c>
      <c r="J34" s="542"/>
      <c r="K34" s="543"/>
      <c r="L34" s="543"/>
      <c r="M34" s="544"/>
      <c r="N34" s="545"/>
      <c r="O34" s="545"/>
      <c r="P34" s="493"/>
      <c r="Q34" s="545">
        <f>+Sklop30[[#This Row],[cena/enota brez DDV v EUR]]*Sklop30[[#This Row],[Stopnja DDV (%)]]</f>
        <v>0</v>
      </c>
      <c r="R34" s="545">
        <f>+Sklop30[[#This Row],[cena/enota brez DDV v EUR]]+Sklop30[[#This Row],[Davek (EUR)]]</f>
        <v>0</v>
      </c>
      <c r="S34" s="545">
        <f>+Sklop30[[#This Row],[cena/enota brez DDV v EUR]]*Sklop30[[#This Row],[Okvirna količina]]</f>
        <v>0</v>
      </c>
      <c r="T34" s="545">
        <f>+Sklop30[[#This Row],[Končna cena/enoto mere (EUR) z DDV]]*Sklop30[[#This Row],[Okvirna količina]]</f>
        <v>0</v>
      </c>
      <c r="U34" s="546"/>
    </row>
    <row r="35" spans="1:22" s="18" customFormat="1">
      <c r="A35" s="461" t="s">
        <v>22</v>
      </c>
      <c r="B35" s="569" t="s">
        <v>1097</v>
      </c>
      <c r="C35" s="568" t="s">
        <v>936</v>
      </c>
      <c r="D35" s="564" t="s">
        <v>158</v>
      </c>
      <c r="E35" s="464"/>
      <c r="F35" s="465">
        <v>40</v>
      </c>
      <c r="G35" s="477" t="s">
        <v>276</v>
      </c>
      <c r="H35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35" s="488" t="str">
        <f>IF(Sklop30[[#This Row],[ZAHTEVANA SHEMA KAKOVOSTI]]&lt;&gt;"",Sklop30[[#This Row],[Preračunana masa/volumen/kos na enoto kg]],"")</f>
        <v/>
      </c>
      <c r="J35" s="542"/>
      <c r="K35" s="543"/>
      <c r="L35" s="543"/>
      <c r="M35" s="544"/>
      <c r="N35" s="545"/>
      <c r="O35" s="545"/>
      <c r="P35" s="493"/>
      <c r="Q35" s="545">
        <f>+Sklop30[[#This Row],[cena/enota brez DDV v EUR]]*Sklop30[[#This Row],[Stopnja DDV (%)]]</f>
        <v>0</v>
      </c>
      <c r="R35" s="545">
        <f>+Sklop30[[#This Row],[cena/enota brez DDV v EUR]]+Sklop30[[#This Row],[Davek (EUR)]]</f>
        <v>0</v>
      </c>
      <c r="S35" s="545">
        <f>+Sklop30[[#This Row],[cena/enota brez DDV v EUR]]*Sklop30[[#This Row],[Okvirna količina]]</f>
        <v>0</v>
      </c>
      <c r="T35" s="545">
        <f>+Sklop30[[#This Row],[Končna cena/enoto mere (EUR) z DDV]]*Sklop30[[#This Row],[Okvirna količina]]</f>
        <v>0</v>
      </c>
      <c r="U35" s="546"/>
    </row>
    <row r="36" spans="1:22" s="18" customFormat="1">
      <c r="A36" s="461" t="s">
        <v>23</v>
      </c>
      <c r="B36" s="565" t="s">
        <v>1098</v>
      </c>
      <c r="C36" s="477" t="s">
        <v>936</v>
      </c>
      <c r="D36" s="566" t="s">
        <v>158</v>
      </c>
      <c r="E36" s="464"/>
      <c r="F36" s="465">
        <v>250</v>
      </c>
      <c r="G36" s="477" t="s">
        <v>276</v>
      </c>
      <c r="H36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250</v>
      </c>
      <c r="I36" s="465" t="str">
        <f>IF(Sklop30[[#This Row],[ZAHTEVANA SHEMA KAKOVOSTI]]&lt;&gt;"",Sklop30[[#This Row],[Preračunana masa/volumen/kos na enoto kg]],"")</f>
        <v/>
      </c>
      <c r="J36" s="539"/>
      <c r="K36" s="540"/>
      <c r="L36" s="540"/>
      <c r="M36" s="470"/>
      <c r="N36" s="473"/>
      <c r="O36" s="473"/>
      <c r="P36" s="472"/>
      <c r="Q36" s="473">
        <f>+Sklop30[[#This Row],[cena/enota brez DDV v EUR]]*Sklop30[[#This Row],[Stopnja DDV (%)]]</f>
        <v>0</v>
      </c>
      <c r="R36" s="473">
        <f>+Sklop30[[#This Row],[cena/enota brez DDV v EUR]]+Sklop30[[#This Row],[Davek (EUR)]]</f>
        <v>0</v>
      </c>
      <c r="S36" s="473">
        <f>+Sklop30[[#This Row],[cena/enota brez DDV v EUR]]*Sklop30[[#This Row],[Okvirna količina]]</f>
        <v>0</v>
      </c>
      <c r="T36" s="474">
        <f>+Sklop30[[#This Row],[Končna cena/enoto mere (EUR) z DDV]]*Sklop30[[#This Row],[Okvirna količina]]</f>
        <v>0</v>
      </c>
      <c r="U36" s="541"/>
    </row>
    <row r="37" spans="1:22" s="18" customFormat="1">
      <c r="A37" s="461" t="s">
        <v>24</v>
      </c>
      <c r="B37" s="569" t="s">
        <v>1099</v>
      </c>
      <c r="C37" s="568" t="s">
        <v>936</v>
      </c>
      <c r="D37" s="564" t="s">
        <v>158</v>
      </c>
      <c r="E37" s="464"/>
      <c r="F37" s="465">
        <v>250</v>
      </c>
      <c r="G37" s="477" t="s">
        <v>276</v>
      </c>
      <c r="H37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250</v>
      </c>
      <c r="I37" s="488" t="str">
        <f>IF(Sklop30[[#This Row],[ZAHTEVANA SHEMA KAKOVOSTI]]&lt;&gt;"",Sklop30[[#This Row],[Preračunana masa/volumen/kos na enoto kg]],"")</f>
        <v/>
      </c>
      <c r="J37" s="542"/>
      <c r="K37" s="543"/>
      <c r="L37" s="543"/>
      <c r="M37" s="544"/>
      <c r="N37" s="545"/>
      <c r="O37" s="545"/>
      <c r="P37" s="493"/>
      <c r="Q37" s="545">
        <f>+Sklop30[[#This Row],[cena/enota brez DDV v EUR]]*Sklop30[[#This Row],[Stopnja DDV (%)]]</f>
        <v>0</v>
      </c>
      <c r="R37" s="545">
        <f>+Sklop30[[#This Row],[cena/enota brez DDV v EUR]]+Sklop30[[#This Row],[Davek (EUR)]]</f>
        <v>0</v>
      </c>
      <c r="S37" s="545">
        <f>+Sklop30[[#This Row],[cena/enota brez DDV v EUR]]*Sklop30[[#This Row],[Okvirna količina]]</f>
        <v>0</v>
      </c>
      <c r="T37" s="545">
        <f>+Sklop30[[#This Row],[Končna cena/enoto mere (EUR) z DDV]]*Sklop30[[#This Row],[Okvirna količina]]</f>
        <v>0</v>
      </c>
      <c r="U37" s="546"/>
    </row>
    <row r="38" spans="1:22" s="20" customFormat="1">
      <c r="A38" s="461" t="s">
        <v>25</v>
      </c>
      <c r="B38" s="570" t="s">
        <v>1100</v>
      </c>
      <c r="C38" s="571" t="s">
        <v>1297</v>
      </c>
      <c r="D38" s="572" t="s">
        <v>158</v>
      </c>
      <c r="E38" s="573"/>
      <c r="F38" s="465">
        <v>2</v>
      </c>
      <c r="G38" s="477" t="s">
        <v>276</v>
      </c>
      <c r="H38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8" s="465" t="str">
        <f>IF(Sklop30[[#This Row],[ZAHTEVANA SHEMA KAKOVOSTI]]&lt;&gt;"",Sklop30[[#This Row],[Preračunana masa/volumen/kos na enoto kg]],"")</f>
        <v/>
      </c>
      <c r="J38" s="539"/>
      <c r="K38" s="540"/>
      <c r="L38" s="540"/>
      <c r="M38" s="470"/>
      <c r="N38" s="574"/>
      <c r="O38" s="574"/>
      <c r="P38" s="575"/>
      <c r="Q38" s="574">
        <f>+Sklop30[[#This Row],[cena/enota brez DDV v EUR]]*Sklop30[[#This Row],[Stopnja DDV (%)]]</f>
        <v>0</v>
      </c>
      <c r="R38" s="574">
        <f>+Sklop30[[#This Row],[cena/enota brez DDV v EUR]]+Sklop30[[#This Row],[Davek (EUR)]]</f>
        <v>0</v>
      </c>
      <c r="S38" s="574">
        <f>+Sklop30[[#This Row],[cena/enota brez DDV v EUR]]*Sklop30[[#This Row],[Okvirna količina]]</f>
        <v>0</v>
      </c>
      <c r="T38" s="576">
        <f>+Sklop30[[#This Row],[Končna cena/enoto mere (EUR) z DDV]]*Sklop30[[#This Row],[Okvirna količina]]</f>
        <v>0</v>
      </c>
      <c r="U38" s="577"/>
      <c r="V38" s="13"/>
    </row>
    <row r="39" spans="1:22" s="20" customFormat="1" ht="25.5">
      <c r="A39" s="461" t="s">
        <v>26</v>
      </c>
      <c r="B39" s="581" t="s">
        <v>1392</v>
      </c>
      <c r="C39" s="582" t="s">
        <v>1296</v>
      </c>
      <c r="D39" s="583" t="s">
        <v>158</v>
      </c>
      <c r="E39" s="573" t="s">
        <v>928</v>
      </c>
      <c r="F39" s="584">
        <v>110</v>
      </c>
      <c r="G39" s="477" t="s">
        <v>276</v>
      </c>
      <c r="H39" s="5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110</v>
      </c>
      <c r="I39" s="584">
        <f>IF(Sklop30[[#This Row],[ZAHTEVANA SHEMA KAKOVOSTI]]&lt;&gt;"",Sklop30[[#This Row],[Preračunana masa/volumen/kos na enoto kg]],"")</f>
        <v>110</v>
      </c>
      <c r="J39" s="586"/>
      <c r="K39" s="587"/>
      <c r="L39" s="587"/>
      <c r="M39" s="588"/>
      <c r="N39" s="589"/>
      <c r="O39" s="589"/>
      <c r="P39" s="590"/>
      <c r="Q39" s="589">
        <f>+Sklop30[[#This Row],[cena/enota brez DDV v EUR]]*Sklop30[[#This Row],[Stopnja DDV (%)]]</f>
        <v>0</v>
      </c>
      <c r="R39" s="589">
        <f>+Sklop30[[#This Row],[cena/enota brez DDV v EUR]]+Sklop30[[#This Row],[Davek (EUR)]]</f>
        <v>0</v>
      </c>
      <c r="S39" s="589">
        <f>+Sklop30[[#This Row],[cena/enota brez DDV v EUR]]*Sklop30[[#This Row],[Okvirna količina]]</f>
        <v>0</v>
      </c>
      <c r="T39" s="591">
        <f>+Sklop30[[#This Row],[Končna cena/enoto mere (EUR) z DDV]]*Sklop30[[#This Row],[Okvirna količina]]</f>
        <v>0</v>
      </c>
      <c r="U39" s="592"/>
      <c r="V39" s="13"/>
    </row>
    <row r="40" spans="1:22" s="20" customFormat="1">
      <c r="A40" s="461" t="s">
        <v>27</v>
      </c>
      <c r="B40" s="581" t="s">
        <v>1300</v>
      </c>
      <c r="C40" s="582" t="s">
        <v>1296</v>
      </c>
      <c r="D40" s="583" t="s">
        <v>158</v>
      </c>
      <c r="E40" s="573" t="s">
        <v>928</v>
      </c>
      <c r="F40" s="584">
        <v>150</v>
      </c>
      <c r="G40" s="598" t="s">
        <v>276</v>
      </c>
      <c r="H40" s="5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40" s="584">
        <f>IF(Sklop30[[#This Row],[ZAHTEVANA SHEMA KAKOVOSTI]]&lt;&gt;"",Sklop30[[#This Row],[Preračunana masa/volumen/kos na enoto kg]],"")</f>
        <v>150</v>
      </c>
      <c r="J40" s="586"/>
      <c r="K40" s="587"/>
      <c r="L40" s="587"/>
      <c r="M40" s="588"/>
      <c r="N40" s="589"/>
      <c r="O40" s="589"/>
      <c r="P40" s="590"/>
      <c r="Q40" s="589">
        <f>+Sklop30[[#This Row],[cena/enota brez DDV v EUR]]*Sklop30[[#This Row],[Stopnja DDV (%)]]</f>
        <v>0</v>
      </c>
      <c r="R40" s="589">
        <f>+Sklop30[[#This Row],[cena/enota brez DDV v EUR]]+Sklop30[[#This Row],[Davek (EUR)]]</f>
        <v>0</v>
      </c>
      <c r="S40" s="589">
        <f>+Sklop30[[#This Row],[cena/enota brez DDV v EUR]]*Sklop30[[#This Row],[Okvirna količina]]</f>
        <v>0</v>
      </c>
      <c r="T40" s="591">
        <f>+Sklop30[[#This Row],[Končna cena/enoto mere (EUR) z DDV]]*Sklop30[[#This Row],[Okvirna količina]]</f>
        <v>0</v>
      </c>
      <c r="U40" s="592"/>
      <c r="V40" s="13"/>
    </row>
    <row r="41" spans="1:22" s="20" customFormat="1">
      <c r="A41" s="461" t="s">
        <v>28</v>
      </c>
      <c r="B41" s="581" t="s">
        <v>1298</v>
      </c>
      <c r="C41" s="582" t="s">
        <v>1089</v>
      </c>
      <c r="D41" s="583" t="s">
        <v>158</v>
      </c>
      <c r="E41" s="573"/>
      <c r="F41" s="584">
        <v>2</v>
      </c>
      <c r="G41" s="477" t="s">
        <v>276</v>
      </c>
      <c r="H41" s="5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41" s="584" t="str">
        <f>IF(Sklop30[[#This Row],[ZAHTEVANA SHEMA KAKOVOSTI]]&lt;&gt;"",Sklop30[[#This Row],[Preračunana masa/volumen/kos na enoto kg]],"")</f>
        <v/>
      </c>
      <c r="J41" s="586"/>
      <c r="K41" s="587"/>
      <c r="L41" s="587"/>
      <c r="M41" s="588"/>
      <c r="N41" s="589"/>
      <c r="O41" s="589"/>
      <c r="P41" s="590"/>
      <c r="Q41" s="589">
        <f>+Sklop30[[#This Row],[cena/enota brez DDV v EUR]]*Sklop30[[#This Row],[Stopnja DDV (%)]]</f>
        <v>0</v>
      </c>
      <c r="R41" s="589">
        <f>+Sklop30[[#This Row],[cena/enota brez DDV v EUR]]+Sklop30[[#This Row],[Davek (EUR)]]</f>
        <v>0</v>
      </c>
      <c r="S41" s="589">
        <f>+Sklop30[[#This Row],[cena/enota brez DDV v EUR]]*Sklop30[[#This Row],[Okvirna količina]]</f>
        <v>0</v>
      </c>
      <c r="T41" s="591">
        <f>+Sklop30[[#This Row],[Končna cena/enoto mere (EUR) z DDV]]*Sklop30[[#This Row],[Okvirna količina]]</f>
        <v>0</v>
      </c>
      <c r="U41" s="592"/>
      <c r="V41" s="13"/>
    </row>
    <row r="42" spans="1:22" s="227" customFormat="1">
      <c r="A42" s="335" t="s">
        <v>182</v>
      </c>
      <c r="B42" s="336"/>
      <c r="C42" s="337"/>
      <c r="D42" s="337"/>
      <c r="E42" s="338"/>
      <c r="F42" s="342"/>
      <c r="G42" s="494"/>
      <c r="H42" s="341">
        <f>SUBTOTAL(109,Sklop30[Preračunana masa/volumen/kos na enoto kg])</f>
        <v>1235</v>
      </c>
      <c r="I42" s="341">
        <f>SUBTOTAL(109,Sklop30[Živila iz shem kakovosti (kg)])</f>
        <v>260</v>
      </c>
      <c r="J42" s="342"/>
      <c r="K42" s="552"/>
      <c r="L42" s="552"/>
      <c r="M42" s="496"/>
      <c r="N42" s="345"/>
      <c r="O42" s="345"/>
      <c r="P42" s="345"/>
      <c r="Q42" s="346"/>
      <c r="R42" s="342"/>
      <c r="S42" s="346">
        <f>SUBTOTAL(109,Sklop30[Vrednost za okvirno količino (EUR) brez DDV])</f>
        <v>0</v>
      </c>
      <c r="T42" s="346">
        <f>SUBTOTAL(109,Sklop30[Vrednost za okvirno količino (EUR) z DDV])</f>
        <v>0</v>
      </c>
      <c r="U42" s="347">
        <f>SUBTOTAL(103,Sklop30[Shema kakovosti
(nacionalne, evropske)
])</f>
        <v>0</v>
      </c>
      <c r="V42" s="206"/>
    </row>
    <row r="43" spans="1:22" s="227" customFormat="1">
      <c r="A43" s="193"/>
      <c r="B43" s="194"/>
      <c r="C43" s="195"/>
      <c r="D43" s="195"/>
      <c r="E43" s="196"/>
      <c r="F43" s="200"/>
      <c r="G43" s="578"/>
      <c r="H43" s="199"/>
      <c r="I43" s="199"/>
      <c r="J43" s="200"/>
      <c r="K43" s="579"/>
      <c r="L43" s="579"/>
      <c r="M43" s="580"/>
      <c r="N43" s="203"/>
      <c r="O43" s="203"/>
      <c r="P43" s="203"/>
      <c r="Q43" s="204"/>
      <c r="R43" s="200"/>
      <c r="S43" s="204"/>
      <c r="T43" s="204"/>
      <c r="U43" s="205"/>
      <c r="V43" s="206"/>
    </row>
    <row r="44" spans="1:22" s="20" customFormat="1">
      <c r="A44" s="50" t="s">
        <v>178</v>
      </c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50"/>
      <c r="R44" s="50"/>
      <c r="S44" s="50"/>
      <c r="T44" s="50"/>
      <c r="U44" s="70"/>
      <c r="V44" s="13"/>
    </row>
    <row r="45" spans="1:22" s="20" customFormat="1">
      <c r="A45" s="13" t="s">
        <v>180</v>
      </c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04" t="s">
        <v>265</v>
      </c>
      <c r="B46" s="19"/>
      <c r="C46" s="29"/>
      <c r="D46" s="29"/>
      <c r="E46" s="107"/>
      <c r="F46" s="70"/>
      <c r="G46" s="70"/>
      <c r="H46" s="31"/>
      <c r="I46" s="31"/>
      <c r="J46" s="31"/>
      <c r="K46" s="31"/>
      <c r="L46" s="56"/>
      <c r="M46" s="56"/>
      <c r="N46" s="31"/>
      <c r="O46" s="31"/>
      <c r="P46" s="31"/>
      <c r="Q46" s="31"/>
      <c r="R46" s="31"/>
      <c r="S46" s="13"/>
      <c r="T46" s="13"/>
      <c r="U46" s="70"/>
      <c r="V46" s="13"/>
    </row>
    <row r="47" spans="1:22" s="20" customFormat="1">
      <c r="A47" s="691" t="s">
        <v>254</v>
      </c>
      <c r="B47" s="691"/>
      <c r="C47" s="691"/>
      <c r="D47" s="691"/>
      <c r="E47" s="691"/>
      <c r="F47" s="691"/>
      <c r="G47" s="691"/>
      <c r="H47" s="691"/>
      <c r="I47" s="691"/>
      <c r="J47" s="691"/>
      <c r="K47" s="691"/>
      <c r="L47" s="691"/>
      <c r="M47" s="56"/>
      <c r="N47" s="31"/>
      <c r="O47" s="31"/>
      <c r="P47" s="31"/>
      <c r="Q47" s="31"/>
      <c r="R47" s="31"/>
      <c r="S47" s="13"/>
      <c r="T47" s="13"/>
      <c r="U47" s="70"/>
      <c r="V47" s="13"/>
    </row>
    <row r="48" spans="1:22" s="280" customFormat="1" ht="15" customHeight="1">
      <c r="A48" s="274" t="s">
        <v>1101</v>
      </c>
      <c r="B48" s="275"/>
      <c r="C48" s="276"/>
      <c r="D48" s="276"/>
      <c r="E48" s="277"/>
      <c r="F48" s="278"/>
      <c r="G48" s="274"/>
      <c r="H48" s="274"/>
      <c r="I48" s="274"/>
      <c r="J48" s="279"/>
      <c r="K48" s="279"/>
      <c r="L48" s="279"/>
    </row>
    <row r="49" spans="1:22" s="280" customFormat="1" ht="15" customHeight="1">
      <c r="A49" s="274" t="s">
        <v>1102</v>
      </c>
      <c r="B49" s="275"/>
      <c r="C49" s="276"/>
      <c r="D49" s="276"/>
      <c r="E49" s="277"/>
      <c r="F49" s="278"/>
      <c r="G49" s="274"/>
      <c r="H49" s="274"/>
      <c r="I49" s="274"/>
      <c r="J49" s="279"/>
      <c r="K49" s="279"/>
      <c r="L49" s="279"/>
    </row>
    <row r="50" spans="1:22" s="280" customFormat="1" ht="15" customHeight="1">
      <c r="A50" s="274" t="s">
        <v>1103</v>
      </c>
      <c r="B50" s="275"/>
      <c r="C50" s="276"/>
      <c r="D50" s="276"/>
      <c r="E50" s="277"/>
      <c r="F50" s="278"/>
      <c r="G50" s="274"/>
      <c r="H50" s="274"/>
      <c r="I50" s="274"/>
      <c r="J50" s="279"/>
      <c r="K50" s="279"/>
      <c r="L50" s="279"/>
    </row>
    <row r="51" spans="1:22" s="280" customFormat="1" ht="15" customHeight="1">
      <c r="A51" s="274" t="s">
        <v>1104</v>
      </c>
      <c r="B51" s="275"/>
      <c r="C51" s="276"/>
      <c r="D51" s="276"/>
      <c r="E51" s="277"/>
      <c r="F51" s="278"/>
      <c r="G51" s="274"/>
      <c r="H51" s="274"/>
      <c r="I51" s="274"/>
      <c r="J51" s="279"/>
      <c r="K51" s="279"/>
      <c r="L51" s="279"/>
    </row>
    <row r="52" spans="1:22" s="20" customForma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13"/>
      <c r="N52" s="31"/>
      <c r="O52" s="31"/>
      <c r="P52" s="31"/>
      <c r="Q52" s="31"/>
      <c r="R52" s="31"/>
      <c r="S52" s="13"/>
      <c r="T52" s="13"/>
      <c r="U52" s="70"/>
      <c r="V52" s="13"/>
    </row>
    <row r="53" spans="1:22" s="20" customFormat="1">
      <c r="A53" s="104" t="s">
        <v>66</v>
      </c>
      <c r="B53" s="19"/>
      <c r="C53" s="29"/>
      <c r="D53" s="29"/>
      <c r="E53" s="107"/>
      <c r="F53" s="70"/>
      <c r="G53" s="70" t="s">
        <v>67</v>
      </c>
      <c r="H53" s="31"/>
      <c r="I53" s="31"/>
      <c r="J53" s="31"/>
      <c r="K53" s="31"/>
      <c r="L53" s="56"/>
      <c r="M53" s="56"/>
      <c r="N53" s="31"/>
      <c r="O53" s="31"/>
      <c r="P53" s="31"/>
      <c r="Q53" s="31" t="s">
        <v>68</v>
      </c>
      <c r="R53" s="31"/>
      <c r="S53" s="13"/>
      <c r="T53" s="13"/>
      <c r="U53" s="70"/>
      <c r="V53" s="13"/>
    </row>
    <row r="54" spans="1:22" s="20" customFormat="1">
      <c r="A54" s="104"/>
      <c r="B54" s="19"/>
      <c r="C54" s="29"/>
      <c r="D54" s="29"/>
      <c r="E54" s="107"/>
      <c r="F54" s="70"/>
      <c r="G54" s="110"/>
      <c r="H54" s="31"/>
      <c r="I54" s="31"/>
      <c r="J54" s="31"/>
      <c r="K54" s="31"/>
      <c r="L54" s="56"/>
      <c r="M54" s="56"/>
      <c r="N54" s="31"/>
      <c r="O54" s="31"/>
      <c r="P54" s="31"/>
      <c r="Q54" s="31"/>
      <c r="R54" s="31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>
      <c r="B252" s="18"/>
      <c r="C252" s="30"/>
      <c r="D252" s="30"/>
      <c r="E252" s="109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  <row r="269" spans="2:5">
      <c r="B269" s="18"/>
      <c r="C269" s="30"/>
      <c r="D269" s="30"/>
      <c r="E269" s="109"/>
    </row>
    <row r="270" spans="2:5">
      <c r="B270" s="18"/>
      <c r="C270" s="30"/>
      <c r="D270" s="30"/>
      <c r="E270" s="109"/>
    </row>
    <row r="271" spans="2:5">
      <c r="B271" s="18"/>
      <c r="C271" s="30"/>
      <c r="D271" s="30"/>
      <c r="E271" s="109"/>
    </row>
    <row r="272" spans="2:5">
      <c r="B272" s="18"/>
      <c r="C272" s="30"/>
      <c r="D272" s="30"/>
      <c r="E272" s="109"/>
    </row>
    <row r="273" spans="2:5">
      <c r="B273" s="18"/>
      <c r="C273" s="30"/>
      <c r="D273" s="30"/>
      <c r="E273" s="109"/>
    </row>
    <row r="274" spans="2:5">
      <c r="B274" s="18"/>
      <c r="C274" s="30"/>
      <c r="D274" s="30"/>
      <c r="E274" s="109"/>
    </row>
    <row r="275" spans="2:5">
      <c r="B275" s="18"/>
      <c r="C275" s="30"/>
      <c r="D275" s="30"/>
      <c r="E275" s="109"/>
    </row>
    <row r="276" spans="2:5">
      <c r="B276" s="18"/>
      <c r="C276" s="30"/>
      <c r="D276" s="30"/>
      <c r="E276" s="109"/>
    </row>
    <row r="277" spans="2:5">
      <c r="B277" s="18"/>
      <c r="C277" s="30"/>
      <c r="D277" s="30"/>
      <c r="E277" s="109"/>
    </row>
  </sheetData>
  <sheetProtection insertRows="0" deleteRows="0"/>
  <protectedRanges>
    <protectedRange sqref="J53:P1048576 U1:U37 J1:P14 U42:U1048576 M47:P52 J42:P46 J16:P37 J15:K15 M15:P15" name="Obseg1"/>
    <protectedRange sqref="J47:L51" name="Obseg1_2"/>
    <protectedRange sqref="J52:L52" name="Obseg1_1"/>
    <protectedRange sqref="L15" name="Obseg1_2_1"/>
  </protectedRanges>
  <mergeCells count="8">
    <mergeCell ref="B13:K13"/>
    <mergeCell ref="A47:L47"/>
    <mergeCell ref="C2:J2"/>
    <mergeCell ref="C3:J3"/>
    <mergeCell ref="C6:J6"/>
    <mergeCell ref="C7:J7"/>
    <mergeCell ref="C8:J8"/>
    <mergeCell ref="C9:J9"/>
  </mergeCells>
  <phoneticPr fontId="31" type="noConversion"/>
  <conditionalFormatting sqref="B2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:B33 B29 B35:B37">
    <cfRule type="colorScale" priority="3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9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DEAD-8E31-4DB9-A26C-E73BCCBF43D6}">
  <sheetPr>
    <pageSetUpPr fitToPage="1"/>
  </sheetPr>
  <dimension ref="A1:V294"/>
  <sheetViews>
    <sheetView topLeftCell="A13" zoomScale="90" zoomScaleNormal="90" zoomScaleSheetLayoutView="100" workbookViewId="0">
      <selection activeCell="C32" sqref="C32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pred_rekapitulacija'!A44</f>
        <v>31.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pred_rekapitulacija'!B44</f>
        <v>SOKOVI, SADNE KAŠE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433" customFormat="1" ht="12">
      <c r="A16" s="85" t="s">
        <v>2</v>
      </c>
      <c r="B16" s="380" t="s">
        <v>1353</v>
      </c>
      <c r="C16" s="231">
        <v>1</v>
      </c>
      <c r="D16" s="231" t="s">
        <v>95</v>
      </c>
      <c r="E16" s="232" t="s">
        <v>928</v>
      </c>
      <c r="F16" s="593">
        <v>2300</v>
      </c>
      <c r="G16" s="443" t="s">
        <v>257</v>
      </c>
      <c r="H16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2300</v>
      </c>
      <c r="I16" s="430">
        <f>IF(Sklop31[[#This Row],[ZAHTEVANA SHEMA KAKOVOSTI]]&lt;&gt;"",Sklop31[[#This Row],[Preračunana masa/volumen/kos na enoto kg]],"")</f>
        <v>2300</v>
      </c>
      <c r="J16" s="257"/>
      <c r="K16" s="431"/>
      <c r="L16" s="431"/>
      <c r="M16" s="158"/>
      <c r="N16" s="159"/>
      <c r="O16" s="159"/>
      <c r="P16" s="432"/>
      <c r="Q16" s="159">
        <f>+Sklop31[[#This Row],[cena/enota brez DDV v EUR]]*Sklop31[[#This Row],[Stopnja DDV (%)]]</f>
        <v>0</v>
      </c>
      <c r="R16" s="159">
        <f>+Sklop31[[#This Row],[cena/enota brez DDV v EUR]]+Sklop31[[#This Row],[Davek (EUR)]]</f>
        <v>0</v>
      </c>
      <c r="S16" s="159">
        <f>+Sklop31[[#This Row],[cena/enota brez DDV v EUR]]*Sklop31[[#This Row],[Okvirna količina]]</f>
        <v>0</v>
      </c>
      <c r="T16" s="159">
        <f>+Sklop31[[#This Row],[Končna cena/enoto mere (EUR) z DDV]]*Sklop31[[#This Row],[Okvirna količina]]</f>
        <v>0</v>
      </c>
      <c r="U16" s="162"/>
    </row>
    <row r="17" spans="1:21" s="433" customFormat="1" ht="12">
      <c r="A17" s="85" t="s">
        <v>4</v>
      </c>
      <c r="B17" s="270" t="s">
        <v>1190</v>
      </c>
      <c r="C17" s="231">
        <v>0.5</v>
      </c>
      <c r="D17" s="231" t="s">
        <v>95</v>
      </c>
      <c r="E17" s="232"/>
      <c r="F17" s="594">
        <v>2000</v>
      </c>
      <c r="G17" s="531" t="s">
        <v>94</v>
      </c>
      <c r="H17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1000</v>
      </c>
      <c r="I17" s="394" t="str">
        <f>IF(Sklop31[[#This Row],[ZAHTEVANA SHEMA KAKOVOSTI]]&lt;&gt;"",Sklop31[[#This Row],[Preračunana masa/volumen/kos na enoto kg]],"")</f>
        <v/>
      </c>
      <c r="J17" s="269"/>
      <c r="K17" s="242"/>
      <c r="L17" s="242"/>
      <c r="M17" s="235"/>
      <c r="N17" s="243"/>
      <c r="O17" s="243"/>
      <c r="P17" s="248"/>
      <c r="Q17" s="243">
        <f>+Sklop31[[#This Row],[cena/enota brez DDV v EUR]]*Sklop31[[#This Row],[Stopnja DDV (%)]]</f>
        <v>0</v>
      </c>
      <c r="R17" s="243">
        <f>+Sklop31[[#This Row],[cena/enota brez DDV v EUR]]+Sklop31[[#This Row],[Davek (EUR)]]</f>
        <v>0</v>
      </c>
      <c r="S17" s="243">
        <f>+Sklop31[[#This Row],[cena/enota brez DDV v EUR]]*Sklop31[[#This Row],[Okvirna količina]]</f>
        <v>0</v>
      </c>
      <c r="T17" s="518">
        <f>+Sklop31[[#This Row],[Končna cena/enoto mere (EUR) z DDV]]*Sklop31[[#This Row],[Okvirna količina]]</f>
        <v>0</v>
      </c>
      <c r="U17" s="245"/>
    </row>
    <row r="18" spans="1:21" s="433" customFormat="1" ht="12">
      <c r="A18" s="85" t="s">
        <v>5</v>
      </c>
      <c r="B18" s="270" t="s">
        <v>1191</v>
      </c>
      <c r="C18" s="231" t="s">
        <v>1105</v>
      </c>
      <c r="D18" s="231" t="s">
        <v>158</v>
      </c>
      <c r="E18" s="232"/>
      <c r="F18" s="594">
        <v>300</v>
      </c>
      <c r="G18" s="531" t="s">
        <v>276</v>
      </c>
      <c r="H18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18" s="394" t="str">
        <f>IF(Sklop31[[#This Row],[ZAHTEVANA SHEMA KAKOVOSTI]]&lt;&gt;"",Sklop31[[#This Row],[Preračunana masa/volumen/kos na enoto kg]],"")</f>
        <v/>
      </c>
      <c r="J18" s="269"/>
      <c r="K18" s="242"/>
      <c r="L18" s="242"/>
      <c r="M18" s="235"/>
      <c r="N18" s="243"/>
      <c r="O18" s="243"/>
      <c r="P18" s="248"/>
      <c r="Q18" s="243">
        <f>+Sklop31[[#This Row],[cena/enota brez DDV v EUR]]*Sklop31[[#This Row],[Stopnja DDV (%)]]</f>
        <v>0</v>
      </c>
      <c r="R18" s="243">
        <f>+Sklop31[[#This Row],[cena/enota brez DDV v EUR]]+Sklop31[[#This Row],[Davek (EUR)]]</f>
        <v>0</v>
      </c>
      <c r="S18" s="243">
        <f>+Sklop31[[#This Row],[cena/enota brez DDV v EUR]]*Sklop31[[#This Row],[Okvirna količina]]</f>
        <v>0</v>
      </c>
      <c r="T18" s="518">
        <f>+Sklop31[[#This Row],[Končna cena/enoto mere (EUR) z DDV]]*Sklop31[[#This Row],[Okvirna količina]]</f>
        <v>0</v>
      </c>
      <c r="U18" s="245"/>
    </row>
    <row r="19" spans="1:21" s="433" customFormat="1" ht="12">
      <c r="A19" s="85" t="s">
        <v>6</v>
      </c>
      <c r="B19" s="270" t="s">
        <v>1192</v>
      </c>
      <c r="C19" s="231" t="s">
        <v>1105</v>
      </c>
      <c r="D19" s="231" t="s">
        <v>158</v>
      </c>
      <c r="E19" s="232"/>
      <c r="F19" s="594">
        <v>200</v>
      </c>
      <c r="G19" s="531" t="s">
        <v>276</v>
      </c>
      <c r="H19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19" s="394" t="str">
        <f>IF(Sklop31[[#This Row],[ZAHTEVANA SHEMA KAKOVOSTI]]&lt;&gt;"",Sklop31[[#This Row],[Preračunana masa/volumen/kos na enoto kg]],"")</f>
        <v/>
      </c>
      <c r="J19" s="269"/>
      <c r="K19" s="242"/>
      <c r="L19" s="242"/>
      <c r="M19" s="235"/>
      <c r="N19" s="243"/>
      <c r="O19" s="243"/>
      <c r="P19" s="248"/>
      <c r="Q19" s="243">
        <f>+Sklop31[[#This Row],[cena/enota brez DDV v EUR]]*Sklop31[[#This Row],[Stopnja DDV (%)]]</f>
        <v>0</v>
      </c>
      <c r="R19" s="243">
        <f>+Sklop31[[#This Row],[cena/enota brez DDV v EUR]]+Sklop31[[#This Row],[Davek (EUR)]]</f>
        <v>0</v>
      </c>
      <c r="S19" s="243">
        <f>+Sklop31[[#This Row],[cena/enota brez DDV v EUR]]*Sklop31[[#This Row],[Okvirna količina]]</f>
        <v>0</v>
      </c>
      <c r="T19" s="518">
        <f>+Sklop31[[#This Row],[Končna cena/enoto mere (EUR) z DDV]]*Sklop31[[#This Row],[Okvirna količina]]</f>
        <v>0</v>
      </c>
      <c r="U19" s="245"/>
    </row>
    <row r="20" spans="1:21" s="433" customFormat="1" ht="12">
      <c r="A20" s="85" t="s">
        <v>7</v>
      </c>
      <c r="B20" s="270" t="s">
        <v>1193</v>
      </c>
      <c r="C20" s="231" t="s">
        <v>1105</v>
      </c>
      <c r="D20" s="231" t="s">
        <v>158</v>
      </c>
      <c r="E20" s="232"/>
      <c r="F20" s="594">
        <v>200</v>
      </c>
      <c r="G20" s="531" t="s">
        <v>276</v>
      </c>
      <c r="H20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20" s="394" t="str">
        <f>IF(Sklop31[[#This Row],[ZAHTEVANA SHEMA KAKOVOSTI]]&lt;&gt;"",Sklop31[[#This Row],[Preračunana masa/volumen/kos na enoto kg]],"")</f>
        <v/>
      </c>
      <c r="J20" s="269"/>
      <c r="K20" s="242"/>
      <c r="L20" s="242"/>
      <c r="M20" s="235"/>
      <c r="N20" s="243"/>
      <c r="O20" s="243"/>
      <c r="P20" s="248"/>
      <c r="Q20" s="243">
        <f>+Sklop31[[#This Row],[cena/enota brez DDV v EUR]]*Sklop31[[#This Row],[Stopnja DDV (%)]]</f>
        <v>0</v>
      </c>
      <c r="R20" s="243">
        <f>+Sklop31[[#This Row],[cena/enota brez DDV v EUR]]+Sklop31[[#This Row],[Davek (EUR)]]</f>
        <v>0</v>
      </c>
      <c r="S20" s="243">
        <f>+Sklop31[[#This Row],[cena/enota brez DDV v EUR]]*Sklop31[[#This Row],[Okvirna količina]]</f>
        <v>0</v>
      </c>
      <c r="T20" s="518">
        <f>+Sklop31[[#This Row],[Končna cena/enoto mere (EUR) z DDV]]*Sklop31[[#This Row],[Okvirna količina]]</f>
        <v>0</v>
      </c>
      <c r="U20" s="245"/>
    </row>
    <row r="21" spans="1:21" s="433" customFormat="1" ht="24">
      <c r="A21" s="85" t="s">
        <v>8</v>
      </c>
      <c r="B21" s="270" t="s">
        <v>1106</v>
      </c>
      <c r="C21" s="231">
        <v>0.5</v>
      </c>
      <c r="D21" s="231" t="s">
        <v>95</v>
      </c>
      <c r="E21" s="232"/>
      <c r="F21" s="594">
        <v>2000</v>
      </c>
      <c r="G21" s="531" t="s">
        <v>94</v>
      </c>
      <c r="H21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1000</v>
      </c>
      <c r="I21" s="394" t="str">
        <f>IF(Sklop31[[#This Row],[ZAHTEVANA SHEMA KAKOVOSTI]]&lt;&gt;"",Sklop31[[#This Row],[Preračunana masa/volumen/kos na enoto kg]],"")</f>
        <v/>
      </c>
      <c r="J21" s="269"/>
      <c r="K21" s="242"/>
      <c r="L21" s="242"/>
      <c r="M21" s="235"/>
      <c r="N21" s="243"/>
      <c r="O21" s="243"/>
      <c r="P21" s="248"/>
      <c r="Q21" s="243">
        <f>+Sklop31[[#This Row],[cena/enota brez DDV v EUR]]*Sklop31[[#This Row],[Stopnja DDV (%)]]</f>
        <v>0</v>
      </c>
      <c r="R21" s="243">
        <f>+Sklop31[[#This Row],[cena/enota brez DDV v EUR]]+Sklop31[[#This Row],[Davek (EUR)]]</f>
        <v>0</v>
      </c>
      <c r="S21" s="243">
        <f>+Sklop31[[#This Row],[cena/enota brez DDV v EUR]]*Sklop31[[#This Row],[Okvirna količina]]</f>
        <v>0</v>
      </c>
      <c r="T21" s="518">
        <f>+Sklop31[[#This Row],[Končna cena/enoto mere (EUR) z DDV]]*Sklop31[[#This Row],[Okvirna količina]]</f>
        <v>0</v>
      </c>
      <c r="U21" s="245"/>
    </row>
    <row r="22" spans="1:21" s="433" customFormat="1" ht="24">
      <c r="A22" s="85" t="s">
        <v>9</v>
      </c>
      <c r="B22" s="270" t="s">
        <v>1356</v>
      </c>
      <c r="C22" s="231">
        <v>1</v>
      </c>
      <c r="D22" s="231" t="s">
        <v>95</v>
      </c>
      <c r="E22" s="232"/>
      <c r="F22" s="594">
        <v>1900</v>
      </c>
      <c r="G22" s="531" t="s">
        <v>257</v>
      </c>
      <c r="H22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1900</v>
      </c>
      <c r="I22" s="394" t="str">
        <f>IF(Sklop31[[#This Row],[ZAHTEVANA SHEMA KAKOVOSTI]]&lt;&gt;"",Sklop31[[#This Row],[Preračunana masa/volumen/kos na enoto kg]],"")</f>
        <v/>
      </c>
      <c r="J22" s="269"/>
      <c r="K22" s="242"/>
      <c r="L22" s="242"/>
      <c r="M22" s="235"/>
      <c r="N22" s="243"/>
      <c r="O22" s="243"/>
      <c r="P22" s="248"/>
      <c r="Q22" s="243">
        <f>+Sklop31[[#This Row],[cena/enota brez DDV v EUR]]*Sklop31[[#This Row],[Stopnja DDV (%)]]</f>
        <v>0</v>
      </c>
      <c r="R22" s="243">
        <f>+Sklop31[[#This Row],[cena/enota brez DDV v EUR]]+Sklop31[[#This Row],[Davek (EUR)]]</f>
        <v>0</v>
      </c>
      <c r="S22" s="243">
        <f>+Sklop31[[#This Row],[cena/enota brez DDV v EUR]]*Sklop31[[#This Row],[Okvirna količina]]</f>
        <v>0</v>
      </c>
      <c r="T22" s="518">
        <f>+Sklop31[[#This Row],[Končna cena/enoto mere (EUR) z DDV]]*Sklop31[[#This Row],[Okvirna količina]]</f>
        <v>0</v>
      </c>
      <c r="U22" s="245"/>
    </row>
    <row r="23" spans="1:21" s="433" customFormat="1" ht="24">
      <c r="A23" s="85" t="s">
        <v>10</v>
      </c>
      <c r="B23" s="270" t="s">
        <v>1107</v>
      </c>
      <c r="C23" s="231">
        <v>0.2</v>
      </c>
      <c r="D23" s="231" t="s">
        <v>95</v>
      </c>
      <c r="E23" s="232"/>
      <c r="F23" s="626">
        <v>3100</v>
      </c>
      <c r="G23" s="627" t="s">
        <v>94</v>
      </c>
      <c r="H23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620</v>
      </c>
      <c r="I23" s="394" t="str">
        <f>IF(Sklop31[[#This Row],[ZAHTEVANA SHEMA KAKOVOSTI]]&lt;&gt;"",Sklop31[[#This Row],[Preračunana masa/volumen/kos na enoto kg]],"")</f>
        <v/>
      </c>
      <c r="J23" s="269"/>
      <c r="K23" s="242"/>
      <c r="L23" s="242"/>
      <c r="M23" s="235"/>
      <c r="N23" s="243"/>
      <c r="O23" s="243"/>
      <c r="P23" s="248"/>
      <c r="Q23" s="243">
        <f>+Sklop31[[#This Row],[cena/enota brez DDV v EUR]]*Sklop31[[#This Row],[Stopnja DDV (%)]]</f>
        <v>0</v>
      </c>
      <c r="R23" s="243">
        <f>+Sklop31[[#This Row],[cena/enota brez DDV v EUR]]+Sklop31[[#This Row],[Davek (EUR)]]</f>
        <v>0</v>
      </c>
      <c r="S23" s="243">
        <f>+Sklop31[[#This Row],[cena/enota brez DDV v EUR]]*Sklop31[[#This Row],[Okvirna količina]]</f>
        <v>0</v>
      </c>
      <c r="T23" s="518">
        <f>+Sklop31[[#This Row],[Končna cena/enoto mere (EUR) z DDV]]*Sklop31[[#This Row],[Okvirna količina]]</f>
        <v>0</v>
      </c>
      <c r="U23" s="245"/>
    </row>
    <row r="24" spans="1:21" s="433" customFormat="1" ht="12">
      <c r="A24" s="85" t="s">
        <v>11</v>
      </c>
      <c r="B24" s="595" t="s">
        <v>1355</v>
      </c>
      <c r="C24" s="318">
        <v>1</v>
      </c>
      <c r="D24" s="318" t="s">
        <v>95</v>
      </c>
      <c r="E24" s="596"/>
      <c r="F24" s="594">
        <v>80</v>
      </c>
      <c r="G24" s="531" t="s">
        <v>94</v>
      </c>
      <c r="H24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24" s="394" t="str">
        <f>IF(Sklop31[[#This Row],[ZAHTEVANA SHEMA KAKOVOSTI]]&lt;&gt;"",Sklop31[[#This Row],[Preračunana masa/volumen/kos na enoto kg]],"")</f>
        <v/>
      </c>
      <c r="J24" s="269"/>
      <c r="K24" s="242"/>
      <c r="L24" s="242"/>
      <c r="M24" s="235"/>
      <c r="N24" s="243"/>
      <c r="O24" s="243"/>
      <c r="P24" s="248"/>
      <c r="Q24" s="243">
        <f>+Sklop31[[#This Row],[cena/enota brez DDV v EUR]]*Sklop31[[#This Row],[Stopnja DDV (%)]]</f>
        <v>0</v>
      </c>
      <c r="R24" s="243">
        <f>+Sklop31[[#This Row],[cena/enota brez DDV v EUR]]+Sklop31[[#This Row],[Davek (EUR)]]</f>
        <v>0</v>
      </c>
      <c r="S24" s="243">
        <f>+Sklop31[[#This Row],[cena/enota brez DDV v EUR]]*Sklop31[[#This Row],[Okvirna količina]]</f>
        <v>0</v>
      </c>
      <c r="T24" s="518">
        <f>+Sklop31[[#This Row],[Končna cena/enoto mere (EUR) z DDV]]*Sklop31[[#This Row],[Okvirna količina]]</f>
        <v>0</v>
      </c>
      <c r="U24" s="245"/>
    </row>
    <row r="25" spans="1:21" s="433" customFormat="1" ht="12">
      <c r="A25" s="85" t="s">
        <v>12</v>
      </c>
      <c r="B25" s="270" t="s">
        <v>1375</v>
      </c>
      <c r="C25" s="231">
        <v>0.2</v>
      </c>
      <c r="D25" s="231" t="s">
        <v>95</v>
      </c>
      <c r="E25" s="232"/>
      <c r="F25" s="594">
        <v>2500</v>
      </c>
      <c r="G25" s="531" t="s">
        <v>94</v>
      </c>
      <c r="H25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25" s="394" t="str">
        <f>IF(Sklop31[[#This Row],[ZAHTEVANA SHEMA KAKOVOSTI]]&lt;&gt;"",Sklop31[[#This Row],[Preračunana masa/volumen/kos na enoto kg]],"")</f>
        <v/>
      </c>
      <c r="J25" s="269"/>
      <c r="K25" s="242"/>
      <c r="L25" s="242"/>
      <c r="M25" s="235"/>
      <c r="N25" s="243"/>
      <c r="O25" s="243"/>
      <c r="P25" s="248"/>
      <c r="Q25" s="243">
        <f>+Sklop31[[#This Row],[cena/enota brez DDV v EUR]]*Sklop31[[#This Row],[Stopnja DDV (%)]]</f>
        <v>0</v>
      </c>
      <c r="R25" s="243">
        <f>+Sklop31[[#This Row],[cena/enota brez DDV v EUR]]+Sklop31[[#This Row],[Davek (EUR)]]</f>
        <v>0</v>
      </c>
      <c r="S25" s="243">
        <f>+Sklop31[[#This Row],[cena/enota brez DDV v EUR]]*Sklop31[[#This Row],[Okvirna količina]]</f>
        <v>0</v>
      </c>
      <c r="T25" s="518">
        <f>+Sklop31[[#This Row],[Končna cena/enoto mere (EUR) z DDV]]*Sklop31[[#This Row],[Okvirna količina]]</f>
        <v>0</v>
      </c>
      <c r="U25" s="245"/>
    </row>
    <row r="26" spans="1:21" s="433" customFormat="1" ht="24">
      <c r="A26" s="85" t="s">
        <v>13</v>
      </c>
      <c r="B26" s="270" t="s">
        <v>1194</v>
      </c>
      <c r="C26" s="231">
        <v>1</v>
      </c>
      <c r="D26" s="231" t="s">
        <v>95</v>
      </c>
      <c r="E26" s="232"/>
      <c r="F26" s="594">
        <v>2000</v>
      </c>
      <c r="G26" s="531" t="s">
        <v>257</v>
      </c>
      <c r="H26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2000</v>
      </c>
      <c r="I26" s="394" t="str">
        <f>IF(Sklop31[[#This Row],[ZAHTEVANA SHEMA KAKOVOSTI]]&lt;&gt;"",Sklop31[[#This Row],[Preračunana masa/volumen/kos na enoto kg]],"")</f>
        <v/>
      </c>
      <c r="J26" s="269"/>
      <c r="K26" s="242"/>
      <c r="L26" s="242"/>
      <c r="M26" s="235"/>
      <c r="N26" s="243"/>
      <c r="O26" s="243"/>
      <c r="P26" s="248"/>
      <c r="Q26" s="243">
        <f>+Sklop31[[#This Row],[cena/enota brez DDV v EUR]]*Sklop31[[#This Row],[Stopnja DDV (%)]]</f>
        <v>0</v>
      </c>
      <c r="R26" s="243">
        <f>+Sklop31[[#This Row],[cena/enota brez DDV v EUR]]+Sklop31[[#This Row],[Davek (EUR)]]</f>
        <v>0</v>
      </c>
      <c r="S26" s="243">
        <f>+Sklop31[[#This Row],[cena/enota brez DDV v EUR]]*Sklop31[[#This Row],[Okvirna količina]]</f>
        <v>0</v>
      </c>
      <c r="T26" s="518">
        <f>+Sklop31[[#This Row],[Končna cena/enoto mere (EUR) z DDV]]*Sklop31[[#This Row],[Okvirna količina]]</f>
        <v>0</v>
      </c>
      <c r="U26" s="245"/>
    </row>
    <row r="27" spans="1:21" s="433" customFormat="1" ht="24">
      <c r="A27" s="85" t="s">
        <v>14</v>
      </c>
      <c r="B27" s="270" t="s">
        <v>1360</v>
      </c>
      <c r="C27" s="231">
        <v>0.2</v>
      </c>
      <c r="D27" s="231" t="s">
        <v>95</v>
      </c>
      <c r="E27" s="232"/>
      <c r="F27" s="594">
        <v>3700</v>
      </c>
      <c r="G27" s="531" t="s">
        <v>94</v>
      </c>
      <c r="H27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740</v>
      </c>
      <c r="I27" s="394" t="str">
        <f>IF(Sklop31[[#This Row],[ZAHTEVANA SHEMA KAKOVOSTI]]&lt;&gt;"",Sklop31[[#This Row],[Preračunana masa/volumen/kos na enoto kg]],"")</f>
        <v/>
      </c>
      <c r="J27" s="269"/>
      <c r="K27" s="242"/>
      <c r="L27" s="242"/>
      <c r="M27" s="235"/>
      <c r="N27" s="243"/>
      <c r="O27" s="243"/>
      <c r="P27" s="248"/>
      <c r="Q27" s="243">
        <f>+Sklop31[[#This Row],[cena/enota brez DDV v EUR]]*Sklop31[[#This Row],[Stopnja DDV (%)]]</f>
        <v>0</v>
      </c>
      <c r="R27" s="243">
        <f>+Sklop31[[#This Row],[cena/enota brez DDV v EUR]]+Sklop31[[#This Row],[Davek (EUR)]]</f>
        <v>0</v>
      </c>
      <c r="S27" s="243">
        <f>+Sklop31[[#This Row],[cena/enota brez DDV v EUR]]*Sklop31[[#This Row],[Okvirna količina]]</f>
        <v>0</v>
      </c>
      <c r="T27" s="518">
        <f>+Sklop31[[#This Row],[Končna cena/enoto mere (EUR) z DDV]]*Sklop31[[#This Row],[Okvirna količina]]</f>
        <v>0</v>
      </c>
      <c r="U27" s="245"/>
    </row>
    <row r="28" spans="1:21" s="433" customFormat="1" ht="24">
      <c r="A28" s="85" t="s">
        <v>15</v>
      </c>
      <c r="B28" s="270" t="s">
        <v>1357</v>
      </c>
      <c r="C28" s="231">
        <v>1</v>
      </c>
      <c r="D28" s="231" t="s">
        <v>95</v>
      </c>
      <c r="E28" s="232"/>
      <c r="F28" s="594">
        <v>2100</v>
      </c>
      <c r="G28" s="531" t="s">
        <v>257</v>
      </c>
      <c r="H28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2100</v>
      </c>
      <c r="I28" s="394" t="str">
        <f>IF(Sklop31[[#This Row],[ZAHTEVANA SHEMA KAKOVOSTI]]&lt;&gt;"",Sklop31[[#This Row],[Preračunana masa/volumen/kos na enoto kg]],"")</f>
        <v/>
      </c>
      <c r="J28" s="269"/>
      <c r="K28" s="242"/>
      <c r="L28" s="242"/>
      <c r="M28" s="235"/>
      <c r="N28" s="243"/>
      <c r="O28" s="243"/>
      <c r="P28" s="248"/>
      <c r="Q28" s="243">
        <f>+Sklop31[[#This Row],[cena/enota brez DDV v EUR]]*Sklop31[[#This Row],[Stopnja DDV (%)]]</f>
        <v>0</v>
      </c>
      <c r="R28" s="243">
        <f>+Sklop31[[#This Row],[cena/enota brez DDV v EUR]]+Sklop31[[#This Row],[Davek (EUR)]]</f>
        <v>0</v>
      </c>
      <c r="S28" s="243">
        <f>+Sklop31[[#This Row],[cena/enota brez DDV v EUR]]*Sklop31[[#This Row],[Okvirna količina]]</f>
        <v>0</v>
      </c>
      <c r="T28" s="518">
        <f>+Sklop31[[#This Row],[Končna cena/enoto mere (EUR) z DDV]]*Sklop31[[#This Row],[Okvirna količina]]</f>
        <v>0</v>
      </c>
      <c r="U28" s="245"/>
    </row>
    <row r="29" spans="1:21" s="433" customFormat="1" ht="24">
      <c r="A29" s="619" t="s">
        <v>16</v>
      </c>
      <c r="B29" s="643" t="s">
        <v>1108</v>
      </c>
      <c r="C29" s="644">
        <v>0.2</v>
      </c>
      <c r="D29" s="644" t="s">
        <v>95</v>
      </c>
      <c r="E29" s="703"/>
      <c r="F29" s="626">
        <v>600</v>
      </c>
      <c r="G29" s="704" t="s">
        <v>94</v>
      </c>
      <c r="H29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29" s="394" t="str">
        <f>IF(Sklop31[[#This Row],[ZAHTEVANA SHEMA KAKOVOSTI]]&lt;&gt;"",Sklop31[[#This Row],[Preračunana masa/volumen/kos na enoto kg]],"")</f>
        <v/>
      </c>
      <c r="J29" s="269"/>
      <c r="K29" s="242"/>
      <c r="L29" s="242"/>
      <c r="M29" s="235"/>
      <c r="N29" s="243"/>
      <c r="O29" s="243"/>
      <c r="P29" s="248"/>
      <c r="Q29" s="243">
        <f>+Sklop31[[#This Row],[cena/enota brez DDV v EUR]]*Sklop31[[#This Row],[Stopnja DDV (%)]]</f>
        <v>0</v>
      </c>
      <c r="R29" s="243">
        <f>+Sklop31[[#This Row],[cena/enota brez DDV v EUR]]+Sklop31[[#This Row],[Davek (EUR)]]</f>
        <v>0</v>
      </c>
      <c r="S29" s="243">
        <f>+Sklop31[[#This Row],[cena/enota brez DDV v EUR]]*Sklop31[[#This Row],[Okvirna količina]]</f>
        <v>0</v>
      </c>
      <c r="T29" s="518">
        <f>+Sklop31[[#This Row],[Končna cena/enoto mere (EUR) z DDV]]*Sklop31[[#This Row],[Okvirna količina]]</f>
        <v>0</v>
      </c>
      <c r="U29" s="245"/>
    </row>
    <row r="30" spans="1:21" s="433" customFormat="1" ht="24">
      <c r="A30" s="85" t="s">
        <v>17</v>
      </c>
      <c r="B30" s="270" t="s">
        <v>1374</v>
      </c>
      <c r="C30" s="231">
        <v>0.2</v>
      </c>
      <c r="D30" s="231" t="s">
        <v>95</v>
      </c>
      <c r="E30" s="232"/>
      <c r="F30" s="594">
        <v>12750</v>
      </c>
      <c r="G30" s="531" t="s">
        <v>94</v>
      </c>
      <c r="H30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2550</v>
      </c>
      <c r="I30" s="394" t="str">
        <f>IF(Sklop31[[#This Row],[ZAHTEVANA SHEMA KAKOVOSTI]]&lt;&gt;"",Sklop31[[#This Row],[Preračunana masa/volumen/kos na enoto kg]],"")</f>
        <v/>
      </c>
      <c r="J30" s="269"/>
      <c r="K30" s="242"/>
      <c r="L30" s="242"/>
      <c r="M30" s="235"/>
      <c r="N30" s="243"/>
      <c r="O30" s="243"/>
      <c r="P30" s="248"/>
      <c r="Q30" s="243">
        <f>+Sklop31[[#This Row],[cena/enota brez DDV v EUR]]*Sklop31[[#This Row],[Stopnja DDV (%)]]</f>
        <v>0</v>
      </c>
      <c r="R30" s="243">
        <f>+Sklop31[[#This Row],[cena/enota brez DDV v EUR]]+Sklop31[[#This Row],[Davek (EUR)]]</f>
        <v>0</v>
      </c>
      <c r="S30" s="243">
        <f>+Sklop31[[#This Row],[cena/enota brez DDV v EUR]]*Sklop31[[#This Row],[Okvirna količina]]</f>
        <v>0</v>
      </c>
      <c r="T30" s="518">
        <f>+Sklop31[[#This Row],[Končna cena/enoto mere (EUR) z DDV]]*Sklop31[[#This Row],[Okvirna količina]]</f>
        <v>0</v>
      </c>
      <c r="U30" s="245"/>
    </row>
    <row r="31" spans="1:21" s="433" customFormat="1" ht="12">
      <c r="A31" s="85" t="s">
        <v>18</v>
      </c>
      <c r="B31" s="270" t="s">
        <v>1109</v>
      </c>
      <c r="C31" s="231">
        <v>190</v>
      </c>
      <c r="D31" s="231" t="s">
        <v>158</v>
      </c>
      <c r="E31" s="232"/>
      <c r="F31" s="594">
        <v>100</v>
      </c>
      <c r="G31" s="531" t="s">
        <v>94</v>
      </c>
      <c r="H31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19</v>
      </c>
      <c r="I31" s="394" t="str">
        <f>IF(Sklop31[[#This Row],[ZAHTEVANA SHEMA KAKOVOSTI]]&lt;&gt;"",Sklop31[[#This Row],[Preračunana masa/volumen/kos na enoto kg]],"")</f>
        <v/>
      </c>
      <c r="J31" s="269"/>
      <c r="K31" s="242"/>
      <c r="L31" s="242"/>
      <c r="M31" s="235"/>
      <c r="N31" s="243"/>
      <c r="O31" s="243"/>
      <c r="P31" s="248"/>
      <c r="Q31" s="243">
        <f>+Sklop31[[#This Row],[cena/enota brez DDV v EUR]]*Sklop31[[#This Row],[Stopnja DDV (%)]]</f>
        <v>0</v>
      </c>
      <c r="R31" s="243">
        <f>+Sklop31[[#This Row],[cena/enota brez DDV v EUR]]+Sklop31[[#This Row],[Davek (EUR)]]</f>
        <v>0</v>
      </c>
      <c r="S31" s="243">
        <f>+Sklop31[[#This Row],[cena/enota brez DDV v EUR]]*Sklop31[[#This Row],[Okvirna količina]]</f>
        <v>0</v>
      </c>
      <c r="T31" s="518">
        <f>+Sklop31[[#This Row],[Končna cena/enoto mere (EUR) z DDV]]*Sklop31[[#This Row],[Okvirna količina]]</f>
        <v>0</v>
      </c>
      <c r="U31" s="245"/>
    </row>
    <row r="32" spans="1:21" s="433" customFormat="1" ht="12">
      <c r="A32" s="85" t="s">
        <v>19</v>
      </c>
      <c r="B32" s="270" t="s">
        <v>1109</v>
      </c>
      <c r="C32" s="231">
        <v>190</v>
      </c>
      <c r="D32" s="231" t="s">
        <v>158</v>
      </c>
      <c r="E32" s="232" t="s">
        <v>928</v>
      </c>
      <c r="F32" s="594">
        <v>200</v>
      </c>
      <c r="G32" s="531" t="s">
        <v>94</v>
      </c>
      <c r="H32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38</v>
      </c>
      <c r="I32" s="394">
        <f>IF(Sklop31[[#This Row],[ZAHTEVANA SHEMA KAKOVOSTI]]&lt;&gt;"",Sklop31[[#This Row],[Preračunana masa/volumen/kos na enoto kg]],"")</f>
        <v>38</v>
      </c>
      <c r="J32" s="269"/>
      <c r="K32" s="242"/>
      <c r="L32" s="242"/>
      <c r="M32" s="235"/>
      <c r="N32" s="243"/>
      <c r="O32" s="243"/>
      <c r="P32" s="248"/>
      <c r="Q32" s="243">
        <f>+Sklop31[[#This Row],[cena/enota brez DDV v EUR]]*Sklop31[[#This Row],[Stopnja DDV (%)]]</f>
        <v>0</v>
      </c>
      <c r="R32" s="243">
        <f>+Sklop31[[#This Row],[cena/enota brez DDV v EUR]]+Sklop31[[#This Row],[Davek (EUR)]]</f>
        <v>0</v>
      </c>
      <c r="S32" s="243">
        <f>+Sklop31[[#This Row],[cena/enota brez DDV v EUR]]*Sklop31[[#This Row],[Okvirna količina]]</f>
        <v>0</v>
      </c>
      <c r="T32" s="518">
        <f>+Sklop31[[#This Row],[Končna cena/enoto mere (EUR) z DDV]]*Sklop31[[#This Row],[Okvirna količina]]</f>
        <v>0</v>
      </c>
      <c r="U32" s="245"/>
    </row>
    <row r="33" spans="1:21" s="433" customFormat="1" ht="36">
      <c r="A33" s="85" t="s">
        <v>20</v>
      </c>
      <c r="B33" s="270" t="s">
        <v>1376</v>
      </c>
      <c r="C33" s="231" t="s">
        <v>328</v>
      </c>
      <c r="D33" s="231" t="s">
        <v>95</v>
      </c>
      <c r="E33" s="232"/>
      <c r="F33" s="594">
        <v>20</v>
      </c>
      <c r="G33" s="531" t="s">
        <v>257</v>
      </c>
      <c r="H33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33" s="394" t="str">
        <f>IF(Sklop31[[#This Row],[ZAHTEVANA SHEMA KAKOVOSTI]]&lt;&gt;"",Sklop31[[#This Row],[Preračunana masa/volumen/kos na enoto kg]],"")</f>
        <v/>
      </c>
      <c r="J33" s="269"/>
      <c r="K33" s="242"/>
      <c r="L33" s="242"/>
      <c r="M33" s="235"/>
      <c r="N33" s="243"/>
      <c r="O33" s="243"/>
      <c r="P33" s="248"/>
      <c r="Q33" s="243">
        <f>+Sklop31[[#This Row],[cena/enota brez DDV v EUR]]*Sklop31[[#This Row],[Stopnja DDV (%)]]</f>
        <v>0</v>
      </c>
      <c r="R33" s="243">
        <f>+Sklop31[[#This Row],[cena/enota brez DDV v EUR]]+Sklop31[[#This Row],[Davek (EUR)]]</f>
        <v>0</v>
      </c>
      <c r="S33" s="243">
        <f>+Sklop31[[#This Row],[cena/enota brez DDV v EUR]]*Sklop31[[#This Row],[Okvirna količina]]</f>
        <v>0</v>
      </c>
      <c r="T33" s="518">
        <f>+Sklop31[[#This Row],[Končna cena/enoto mere (EUR) z DDV]]*Sklop31[[#This Row],[Okvirna količina]]</f>
        <v>0</v>
      </c>
      <c r="U33" s="245"/>
    </row>
    <row r="34" spans="1:21" s="433" customFormat="1" ht="12">
      <c r="A34" s="85" t="s">
        <v>21</v>
      </c>
      <c r="B34" s="270" t="s">
        <v>1110</v>
      </c>
      <c r="C34" s="231" t="s">
        <v>328</v>
      </c>
      <c r="D34" s="231" t="s">
        <v>95</v>
      </c>
      <c r="E34" s="232"/>
      <c r="F34" s="594">
        <v>20</v>
      </c>
      <c r="G34" s="531" t="s">
        <v>257</v>
      </c>
      <c r="H34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34" s="394" t="str">
        <f>IF(Sklop31[[#This Row],[ZAHTEVANA SHEMA KAKOVOSTI]]&lt;&gt;"",Sklop31[[#This Row],[Preračunana masa/volumen/kos na enoto kg]],"")</f>
        <v/>
      </c>
      <c r="J34" s="269"/>
      <c r="K34" s="242"/>
      <c r="L34" s="242"/>
      <c r="M34" s="235"/>
      <c r="N34" s="243"/>
      <c r="O34" s="243"/>
      <c r="P34" s="248"/>
      <c r="Q34" s="243">
        <f>+Sklop31[[#This Row],[cena/enota brez DDV v EUR]]*Sklop31[[#This Row],[Stopnja DDV (%)]]</f>
        <v>0</v>
      </c>
      <c r="R34" s="243">
        <f>+Sklop31[[#This Row],[cena/enota brez DDV v EUR]]+Sklop31[[#This Row],[Davek (EUR)]]</f>
        <v>0</v>
      </c>
      <c r="S34" s="243">
        <f>+Sklop31[[#This Row],[cena/enota brez DDV v EUR]]*Sklop31[[#This Row],[Okvirna količina]]</f>
        <v>0</v>
      </c>
      <c r="T34" s="518">
        <f>+Sklop31[[#This Row],[Končna cena/enoto mere (EUR) z DDV]]*Sklop31[[#This Row],[Okvirna količina]]</f>
        <v>0</v>
      </c>
      <c r="U34" s="245"/>
    </row>
    <row r="35" spans="1:21" s="433" customFormat="1" ht="12">
      <c r="A35" s="85" t="s">
        <v>22</v>
      </c>
      <c r="B35" s="270" t="s">
        <v>1111</v>
      </c>
      <c r="C35" s="231">
        <v>1</v>
      </c>
      <c r="D35" s="231" t="s">
        <v>95</v>
      </c>
      <c r="E35" s="232"/>
      <c r="F35" s="594">
        <v>60</v>
      </c>
      <c r="G35" s="531" t="s">
        <v>257</v>
      </c>
      <c r="H35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35" s="394" t="str">
        <f>IF(Sklop31[[#This Row],[ZAHTEVANA SHEMA KAKOVOSTI]]&lt;&gt;"",Sklop31[[#This Row],[Preračunana masa/volumen/kos na enoto kg]],"")</f>
        <v/>
      </c>
      <c r="J35" s="269"/>
      <c r="K35" s="242"/>
      <c r="L35" s="242"/>
      <c r="M35" s="235"/>
      <c r="N35" s="243"/>
      <c r="O35" s="243"/>
      <c r="P35" s="248"/>
      <c r="Q35" s="243">
        <f>+Sklop31[[#This Row],[cena/enota brez DDV v EUR]]*Sklop31[[#This Row],[Stopnja DDV (%)]]</f>
        <v>0</v>
      </c>
      <c r="R35" s="243">
        <f>+Sklop31[[#This Row],[cena/enota brez DDV v EUR]]+Sklop31[[#This Row],[Davek (EUR)]]</f>
        <v>0</v>
      </c>
      <c r="S35" s="243">
        <f>+Sklop31[[#This Row],[cena/enota brez DDV v EUR]]*Sklop31[[#This Row],[Okvirna količina]]</f>
        <v>0</v>
      </c>
      <c r="T35" s="518">
        <f>+Sklop31[[#This Row],[Končna cena/enoto mere (EUR) z DDV]]*Sklop31[[#This Row],[Okvirna količina]]</f>
        <v>0</v>
      </c>
      <c r="U35" s="245"/>
    </row>
    <row r="36" spans="1:21" s="433" customFormat="1" ht="36">
      <c r="A36" s="85" t="s">
        <v>23</v>
      </c>
      <c r="B36" s="270" t="s">
        <v>1377</v>
      </c>
      <c r="C36" s="231" t="s">
        <v>328</v>
      </c>
      <c r="D36" s="231" t="s">
        <v>95</v>
      </c>
      <c r="E36" s="232"/>
      <c r="F36" s="594">
        <v>40</v>
      </c>
      <c r="G36" s="531" t="s">
        <v>257</v>
      </c>
      <c r="H36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36" s="394" t="str">
        <f>IF(Sklop31[[#This Row],[ZAHTEVANA SHEMA KAKOVOSTI]]&lt;&gt;"",Sklop31[[#This Row],[Preračunana masa/volumen/kos na enoto kg]],"")</f>
        <v/>
      </c>
      <c r="J36" s="269"/>
      <c r="K36" s="242"/>
      <c r="L36" s="242"/>
      <c r="M36" s="235"/>
      <c r="N36" s="243"/>
      <c r="O36" s="243"/>
      <c r="P36" s="248"/>
      <c r="Q36" s="243">
        <f>+Sklop31[[#This Row],[cena/enota brez DDV v EUR]]*Sklop31[[#This Row],[Stopnja DDV (%)]]</f>
        <v>0</v>
      </c>
      <c r="R36" s="243">
        <f>+Sklop31[[#This Row],[cena/enota brez DDV v EUR]]+Sklop31[[#This Row],[Davek (EUR)]]</f>
        <v>0</v>
      </c>
      <c r="S36" s="243">
        <f>+Sklop31[[#This Row],[cena/enota brez DDV v EUR]]*Sklop31[[#This Row],[Okvirna količina]]</f>
        <v>0</v>
      </c>
      <c r="T36" s="518">
        <f>+Sklop31[[#This Row],[Končna cena/enoto mere (EUR) z DDV]]*Sklop31[[#This Row],[Okvirna količina]]</f>
        <v>0</v>
      </c>
      <c r="U36" s="245"/>
    </row>
    <row r="37" spans="1:21" s="433" customFormat="1" ht="12">
      <c r="A37" s="85" t="s">
        <v>24</v>
      </c>
      <c r="B37" s="270" t="s">
        <v>1112</v>
      </c>
      <c r="C37" s="231">
        <v>1</v>
      </c>
      <c r="D37" s="231" t="s">
        <v>95</v>
      </c>
      <c r="E37" s="232"/>
      <c r="F37" s="594">
        <v>100</v>
      </c>
      <c r="G37" s="531" t="s">
        <v>257</v>
      </c>
      <c r="H37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37" s="394" t="str">
        <f>IF(Sklop31[[#This Row],[ZAHTEVANA SHEMA KAKOVOSTI]]&lt;&gt;"",Sklop31[[#This Row],[Preračunana masa/volumen/kos na enoto kg]],"")</f>
        <v/>
      </c>
      <c r="J37" s="269"/>
      <c r="K37" s="242"/>
      <c r="L37" s="242"/>
      <c r="M37" s="235"/>
      <c r="N37" s="243"/>
      <c r="O37" s="243"/>
      <c r="P37" s="248"/>
      <c r="Q37" s="243">
        <f>+Sklop31[[#This Row],[cena/enota brez DDV v EUR]]*Sklop31[[#This Row],[Stopnja DDV (%)]]</f>
        <v>0</v>
      </c>
      <c r="R37" s="243">
        <f>+Sklop31[[#This Row],[cena/enota brez DDV v EUR]]+Sklop31[[#This Row],[Davek (EUR)]]</f>
        <v>0</v>
      </c>
      <c r="S37" s="243">
        <f>+Sklop31[[#This Row],[cena/enota brez DDV v EUR]]*Sklop31[[#This Row],[Okvirna količina]]</f>
        <v>0</v>
      </c>
      <c r="T37" s="518">
        <f>+Sklop31[[#This Row],[Končna cena/enoto mere (EUR) z DDV]]*Sklop31[[#This Row],[Okvirna količina]]</f>
        <v>0</v>
      </c>
      <c r="U37" s="245"/>
    </row>
    <row r="38" spans="1:21" s="433" customFormat="1" ht="12">
      <c r="A38" s="85" t="s">
        <v>25</v>
      </c>
      <c r="B38" s="270" t="s">
        <v>1113</v>
      </c>
      <c r="C38" s="231" t="s">
        <v>328</v>
      </c>
      <c r="D38" s="231" t="s">
        <v>95</v>
      </c>
      <c r="E38" s="232"/>
      <c r="F38" s="594">
        <v>120</v>
      </c>
      <c r="G38" s="531" t="s">
        <v>257</v>
      </c>
      <c r="H38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38" s="394" t="str">
        <f>IF(Sklop31[[#This Row],[ZAHTEVANA SHEMA KAKOVOSTI]]&lt;&gt;"",Sklop31[[#This Row],[Preračunana masa/volumen/kos na enoto kg]],"")</f>
        <v/>
      </c>
      <c r="J38" s="269"/>
      <c r="K38" s="242"/>
      <c r="L38" s="242"/>
      <c r="M38" s="235"/>
      <c r="N38" s="243"/>
      <c r="O38" s="243"/>
      <c r="P38" s="248"/>
      <c r="Q38" s="243">
        <f>+Sklop31[[#This Row],[cena/enota brez DDV v EUR]]*Sklop31[[#This Row],[Stopnja DDV (%)]]</f>
        <v>0</v>
      </c>
      <c r="R38" s="243">
        <f>+Sklop31[[#This Row],[cena/enota brez DDV v EUR]]+Sklop31[[#This Row],[Davek (EUR)]]</f>
        <v>0</v>
      </c>
      <c r="S38" s="243">
        <f>+Sklop31[[#This Row],[cena/enota brez DDV v EUR]]*Sklop31[[#This Row],[Okvirna količina]]</f>
        <v>0</v>
      </c>
      <c r="T38" s="518">
        <f>+Sklop31[[#This Row],[Končna cena/enoto mere (EUR) z DDV]]*Sklop31[[#This Row],[Okvirna količina]]</f>
        <v>0</v>
      </c>
      <c r="U38" s="245"/>
    </row>
    <row r="39" spans="1:21" s="433" customFormat="1" ht="36">
      <c r="A39" s="85" t="s">
        <v>26</v>
      </c>
      <c r="B39" s="270" t="s">
        <v>1378</v>
      </c>
      <c r="C39" s="231" t="s">
        <v>328</v>
      </c>
      <c r="D39" s="231" t="s">
        <v>95</v>
      </c>
      <c r="E39" s="232"/>
      <c r="F39" s="594">
        <v>30</v>
      </c>
      <c r="G39" s="531" t="s">
        <v>257</v>
      </c>
      <c r="H39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39" s="394" t="str">
        <f>IF(Sklop31[[#This Row],[ZAHTEVANA SHEMA KAKOVOSTI]]&lt;&gt;"",Sklop31[[#This Row],[Preračunana masa/volumen/kos na enoto kg]],"")</f>
        <v/>
      </c>
      <c r="J39" s="269"/>
      <c r="K39" s="242"/>
      <c r="L39" s="242"/>
      <c r="M39" s="235"/>
      <c r="N39" s="243"/>
      <c r="O39" s="243"/>
      <c r="P39" s="248"/>
      <c r="Q39" s="243">
        <f>+Sklop31[[#This Row],[cena/enota brez DDV v EUR]]*Sklop31[[#This Row],[Stopnja DDV (%)]]</f>
        <v>0</v>
      </c>
      <c r="R39" s="243">
        <f>+Sklop31[[#This Row],[cena/enota brez DDV v EUR]]+Sklop31[[#This Row],[Davek (EUR)]]</f>
        <v>0</v>
      </c>
      <c r="S39" s="243">
        <f>+Sklop31[[#This Row],[cena/enota brez DDV v EUR]]*Sklop31[[#This Row],[Okvirna količina]]</f>
        <v>0</v>
      </c>
      <c r="T39" s="518">
        <f>+Sklop31[[#This Row],[Končna cena/enoto mere (EUR) z DDV]]*Sklop31[[#This Row],[Okvirna količina]]</f>
        <v>0</v>
      </c>
      <c r="U39" s="245"/>
    </row>
    <row r="40" spans="1:21" s="433" customFormat="1" ht="12">
      <c r="A40" s="85" t="s">
        <v>27</v>
      </c>
      <c r="B40" s="270" t="s">
        <v>1114</v>
      </c>
      <c r="C40" s="231">
        <v>1</v>
      </c>
      <c r="D40" s="231" t="s">
        <v>95</v>
      </c>
      <c r="E40" s="232"/>
      <c r="F40" s="594">
        <v>200</v>
      </c>
      <c r="G40" s="531" t="s">
        <v>257</v>
      </c>
      <c r="H40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40" s="394" t="str">
        <f>IF(Sklop31[[#This Row],[ZAHTEVANA SHEMA KAKOVOSTI]]&lt;&gt;"",Sklop31[[#This Row],[Preračunana masa/volumen/kos na enoto kg]],"")</f>
        <v/>
      </c>
      <c r="J40" s="269"/>
      <c r="K40" s="242"/>
      <c r="L40" s="242"/>
      <c r="M40" s="235"/>
      <c r="N40" s="243"/>
      <c r="O40" s="243"/>
      <c r="P40" s="248"/>
      <c r="Q40" s="243">
        <f>+Sklop31[[#This Row],[cena/enota brez DDV v EUR]]*Sklop31[[#This Row],[Stopnja DDV (%)]]</f>
        <v>0</v>
      </c>
      <c r="R40" s="243">
        <f>+Sklop31[[#This Row],[cena/enota brez DDV v EUR]]+Sklop31[[#This Row],[Davek (EUR)]]</f>
        <v>0</v>
      </c>
      <c r="S40" s="243">
        <f>+Sklop31[[#This Row],[cena/enota brez DDV v EUR]]*Sklop31[[#This Row],[Okvirna količina]]</f>
        <v>0</v>
      </c>
      <c r="T40" s="518">
        <f>+Sklop31[[#This Row],[Končna cena/enoto mere (EUR) z DDV]]*Sklop31[[#This Row],[Okvirna količina]]</f>
        <v>0</v>
      </c>
      <c r="U40" s="245"/>
    </row>
    <row r="41" spans="1:21" s="433" customFormat="1" ht="12">
      <c r="A41" s="85" t="s">
        <v>28</v>
      </c>
      <c r="B41" s="270" t="s">
        <v>1114</v>
      </c>
      <c r="C41" s="231" t="s">
        <v>328</v>
      </c>
      <c r="D41" s="231" t="s">
        <v>95</v>
      </c>
      <c r="E41" s="232"/>
      <c r="F41" s="594">
        <v>200</v>
      </c>
      <c r="G41" s="531" t="s">
        <v>257</v>
      </c>
      <c r="H41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41" s="394" t="str">
        <f>IF(Sklop31[[#This Row],[ZAHTEVANA SHEMA KAKOVOSTI]]&lt;&gt;"",Sklop31[[#This Row],[Preračunana masa/volumen/kos na enoto kg]],"")</f>
        <v/>
      </c>
      <c r="J41" s="269"/>
      <c r="K41" s="242"/>
      <c r="L41" s="242"/>
      <c r="M41" s="235"/>
      <c r="N41" s="243"/>
      <c r="O41" s="243"/>
      <c r="P41" s="248"/>
      <c r="Q41" s="243">
        <f>+Sklop31[[#This Row],[cena/enota brez DDV v EUR]]*Sklop31[[#This Row],[Stopnja DDV (%)]]</f>
        <v>0</v>
      </c>
      <c r="R41" s="243">
        <f>+Sklop31[[#This Row],[cena/enota brez DDV v EUR]]+Sklop31[[#This Row],[Davek (EUR)]]</f>
        <v>0</v>
      </c>
      <c r="S41" s="243">
        <f>+Sklop31[[#This Row],[cena/enota brez DDV v EUR]]*Sklop31[[#This Row],[Okvirna količina]]</f>
        <v>0</v>
      </c>
      <c r="T41" s="518">
        <f>+Sklop31[[#This Row],[Končna cena/enoto mere (EUR) z DDV]]*Sklop31[[#This Row],[Okvirna količina]]</f>
        <v>0</v>
      </c>
      <c r="U41" s="245"/>
    </row>
    <row r="42" spans="1:21" s="433" customFormat="1" ht="12">
      <c r="A42" s="85" t="s">
        <v>29</v>
      </c>
      <c r="B42" s="270" t="s">
        <v>1115</v>
      </c>
      <c r="C42" s="231">
        <v>1</v>
      </c>
      <c r="D42" s="231" t="s">
        <v>95</v>
      </c>
      <c r="E42" s="232"/>
      <c r="F42" s="594">
        <v>500</v>
      </c>
      <c r="G42" s="531" t="s">
        <v>257</v>
      </c>
      <c r="H42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42" s="394" t="str">
        <f>IF(Sklop31[[#This Row],[ZAHTEVANA SHEMA KAKOVOSTI]]&lt;&gt;"",Sklop31[[#This Row],[Preračunana masa/volumen/kos na enoto kg]],"")</f>
        <v/>
      </c>
      <c r="J42" s="269"/>
      <c r="K42" s="242"/>
      <c r="L42" s="242"/>
      <c r="M42" s="235"/>
      <c r="N42" s="243"/>
      <c r="O42" s="243"/>
      <c r="P42" s="248"/>
      <c r="Q42" s="243">
        <f>+Sklop31[[#This Row],[cena/enota brez DDV v EUR]]*Sklop31[[#This Row],[Stopnja DDV (%)]]</f>
        <v>0</v>
      </c>
      <c r="R42" s="243">
        <f>+Sklop31[[#This Row],[cena/enota brez DDV v EUR]]+Sklop31[[#This Row],[Davek (EUR)]]</f>
        <v>0</v>
      </c>
      <c r="S42" s="243">
        <f>+Sklop31[[#This Row],[cena/enota brez DDV v EUR]]*Sklop31[[#This Row],[Okvirna količina]]</f>
        <v>0</v>
      </c>
      <c r="T42" s="518">
        <f>+Sklop31[[#This Row],[Končna cena/enoto mere (EUR) z DDV]]*Sklop31[[#This Row],[Okvirna količina]]</f>
        <v>0</v>
      </c>
      <c r="U42" s="245"/>
    </row>
    <row r="43" spans="1:21" s="433" customFormat="1" ht="12">
      <c r="A43" s="85" t="s">
        <v>30</v>
      </c>
      <c r="B43" s="270" t="s">
        <v>1115</v>
      </c>
      <c r="C43" s="231" t="s">
        <v>328</v>
      </c>
      <c r="D43" s="231" t="s">
        <v>95</v>
      </c>
      <c r="E43" s="232"/>
      <c r="F43" s="594">
        <v>300</v>
      </c>
      <c r="G43" s="531" t="s">
        <v>257</v>
      </c>
      <c r="H43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43" s="394" t="str">
        <f>IF(Sklop31[[#This Row],[ZAHTEVANA SHEMA KAKOVOSTI]]&lt;&gt;"",Sklop31[[#This Row],[Preračunana masa/volumen/kos na enoto kg]],"")</f>
        <v/>
      </c>
      <c r="J43" s="269"/>
      <c r="K43" s="242"/>
      <c r="L43" s="242"/>
      <c r="M43" s="235"/>
      <c r="N43" s="243"/>
      <c r="O43" s="243"/>
      <c r="P43" s="248"/>
      <c r="Q43" s="243">
        <f>+Sklop31[[#This Row],[cena/enota brez DDV v EUR]]*Sklop31[[#This Row],[Stopnja DDV (%)]]</f>
        <v>0</v>
      </c>
      <c r="R43" s="243">
        <f>+Sklop31[[#This Row],[cena/enota brez DDV v EUR]]+Sklop31[[#This Row],[Davek (EUR)]]</f>
        <v>0</v>
      </c>
      <c r="S43" s="243">
        <f>+Sklop31[[#This Row],[cena/enota brez DDV v EUR]]*Sklop31[[#This Row],[Okvirna količina]]</f>
        <v>0</v>
      </c>
      <c r="T43" s="518">
        <f>+Sklop31[[#This Row],[Končna cena/enoto mere (EUR) z DDV]]*Sklop31[[#This Row],[Okvirna količina]]</f>
        <v>0</v>
      </c>
      <c r="U43" s="245"/>
    </row>
    <row r="44" spans="1:21" s="433" customFormat="1" ht="12">
      <c r="A44" s="85" t="s">
        <v>31</v>
      </c>
      <c r="B44" s="270" t="s">
        <v>1116</v>
      </c>
      <c r="C44" s="231" t="s">
        <v>328</v>
      </c>
      <c r="D44" s="231" t="s">
        <v>95</v>
      </c>
      <c r="E44" s="232"/>
      <c r="F44" s="594">
        <v>200</v>
      </c>
      <c r="G44" s="531" t="s">
        <v>257</v>
      </c>
      <c r="H44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44" s="394" t="str">
        <f>IF(Sklop31[[#This Row],[ZAHTEVANA SHEMA KAKOVOSTI]]&lt;&gt;"",Sklop31[[#This Row],[Preračunana masa/volumen/kos na enoto kg]],"")</f>
        <v/>
      </c>
      <c r="J44" s="269"/>
      <c r="K44" s="242"/>
      <c r="L44" s="242"/>
      <c r="M44" s="235"/>
      <c r="N44" s="243"/>
      <c r="O44" s="243"/>
      <c r="P44" s="248"/>
      <c r="Q44" s="243">
        <f>+Sklop31[[#This Row],[cena/enota brez DDV v EUR]]*Sklop31[[#This Row],[Stopnja DDV (%)]]</f>
        <v>0</v>
      </c>
      <c r="R44" s="243">
        <f>+Sklop31[[#This Row],[cena/enota brez DDV v EUR]]+Sklop31[[#This Row],[Davek (EUR)]]</f>
        <v>0</v>
      </c>
      <c r="S44" s="243">
        <f>+Sklop31[[#This Row],[cena/enota brez DDV v EUR]]*Sklop31[[#This Row],[Okvirna količina]]</f>
        <v>0</v>
      </c>
      <c r="T44" s="518">
        <f>+Sklop31[[#This Row],[Končna cena/enoto mere (EUR) z DDV]]*Sklop31[[#This Row],[Okvirna količina]]</f>
        <v>0</v>
      </c>
      <c r="U44" s="245"/>
    </row>
    <row r="45" spans="1:21" s="433" customFormat="1" ht="12">
      <c r="A45" s="85" t="s">
        <v>32</v>
      </c>
      <c r="B45" s="270" t="s">
        <v>1117</v>
      </c>
      <c r="C45" s="231">
        <v>1</v>
      </c>
      <c r="D45" s="231" t="s">
        <v>95</v>
      </c>
      <c r="E45" s="232"/>
      <c r="F45" s="594">
        <v>340</v>
      </c>
      <c r="G45" s="531" t="s">
        <v>257</v>
      </c>
      <c r="H45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340</v>
      </c>
      <c r="I45" s="394" t="str">
        <f>IF(Sklop31[[#This Row],[ZAHTEVANA SHEMA KAKOVOSTI]]&lt;&gt;"",Sklop31[[#This Row],[Preračunana masa/volumen/kos na enoto kg]],"")</f>
        <v/>
      </c>
      <c r="J45" s="269"/>
      <c r="K45" s="242"/>
      <c r="L45" s="242"/>
      <c r="M45" s="235"/>
      <c r="N45" s="243"/>
      <c r="O45" s="243"/>
      <c r="P45" s="248"/>
      <c r="Q45" s="243">
        <f>+Sklop31[[#This Row],[cena/enota brez DDV v EUR]]*Sklop31[[#This Row],[Stopnja DDV (%)]]</f>
        <v>0</v>
      </c>
      <c r="R45" s="243">
        <f>+Sklop31[[#This Row],[cena/enota brez DDV v EUR]]+Sklop31[[#This Row],[Davek (EUR)]]</f>
        <v>0</v>
      </c>
      <c r="S45" s="243">
        <f>+Sklop31[[#This Row],[cena/enota brez DDV v EUR]]*Sklop31[[#This Row],[Okvirna količina]]</f>
        <v>0</v>
      </c>
      <c r="T45" s="518">
        <f>+Sklop31[[#This Row],[Končna cena/enoto mere (EUR) z DDV]]*Sklop31[[#This Row],[Okvirna količina]]</f>
        <v>0</v>
      </c>
      <c r="U45" s="245"/>
    </row>
    <row r="46" spans="1:21" s="433" customFormat="1" ht="24">
      <c r="A46" s="85" t="s">
        <v>33</v>
      </c>
      <c r="B46" s="553" t="s">
        <v>1379</v>
      </c>
      <c r="C46" s="231" t="s">
        <v>328</v>
      </c>
      <c r="D46" s="231" t="s">
        <v>95</v>
      </c>
      <c r="E46" s="232"/>
      <c r="F46" s="594">
        <v>18</v>
      </c>
      <c r="G46" s="443" t="s">
        <v>257</v>
      </c>
      <c r="H46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46" s="430" t="str">
        <f>IF(Sklop31[[#This Row],[ZAHTEVANA SHEMA KAKOVOSTI]]&lt;&gt;"",Sklop31[[#This Row],[Preračunana masa/volumen/kos na enoto kg]],"")</f>
        <v/>
      </c>
      <c r="J46" s="258"/>
      <c r="K46" s="434"/>
      <c r="L46" s="434"/>
      <c r="M46" s="188"/>
      <c r="N46" s="160"/>
      <c r="O46" s="160"/>
      <c r="P46" s="189"/>
      <c r="Q46" s="160">
        <f>+Sklop31[[#This Row],[cena/enota brez DDV v EUR]]*Sklop31[[#This Row],[Stopnja DDV (%)]]</f>
        <v>0</v>
      </c>
      <c r="R46" s="160">
        <f>+Sklop31[[#This Row],[cena/enota brez DDV v EUR]]+Sklop31[[#This Row],[Davek (EUR)]]</f>
        <v>0</v>
      </c>
      <c r="S46" s="160">
        <f>+Sklop31[[#This Row],[cena/enota brez DDV v EUR]]*Sklop31[[#This Row],[Okvirna količina]]</f>
        <v>0</v>
      </c>
      <c r="T46" s="160">
        <f>+Sklop31[[#This Row],[Končna cena/enoto mere (EUR) z DDV]]*Sklop31[[#This Row],[Okvirna količina]]</f>
        <v>0</v>
      </c>
      <c r="U46" s="444"/>
    </row>
    <row r="47" spans="1:21" s="433" customFormat="1" ht="12">
      <c r="A47" s="85" t="s">
        <v>34</v>
      </c>
      <c r="B47" s="597" t="s">
        <v>1195</v>
      </c>
      <c r="C47" s="231">
        <v>1</v>
      </c>
      <c r="D47" s="231" t="s">
        <v>95</v>
      </c>
      <c r="E47" s="232"/>
      <c r="F47" s="594">
        <v>24</v>
      </c>
      <c r="G47" s="443" t="s">
        <v>257</v>
      </c>
      <c r="H47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24</v>
      </c>
      <c r="I47" s="430" t="str">
        <f>IF(Sklop31[[#This Row],[ZAHTEVANA SHEMA KAKOVOSTI]]&lt;&gt;"",Sklop31[[#This Row],[Preračunana masa/volumen/kos na enoto kg]],"")</f>
        <v/>
      </c>
      <c r="J47" s="258"/>
      <c r="K47" s="434"/>
      <c r="L47" s="434"/>
      <c r="M47" s="188"/>
      <c r="N47" s="160"/>
      <c r="O47" s="160"/>
      <c r="P47" s="189"/>
      <c r="Q47" s="160">
        <f>+Sklop31[[#This Row],[cena/enota brez DDV v EUR]]*Sklop31[[#This Row],[Stopnja DDV (%)]]</f>
        <v>0</v>
      </c>
      <c r="R47" s="160">
        <f>+Sklop31[[#This Row],[cena/enota brez DDV v EUR]]+Sklop31[[#This Row],[Davek (EUR)]]</f>
        <v>0</v>
      </c>
      <c r="S47" s="160">
        <f>+Sklop31[[#This Row],[cena/enota brez DDV v EUR]]*Sklop31[[#This Row],[Okvirna količina]]</f>
        <v>0</v>
      </c>
      <c r="T47" s="160">
        <f>+Sklop31[[#This Row],[Končna cena/enoto mere (EUR) z DDV]]*Sklop31[[#This Row],[Okvirna količina]]</f>
        <v>0</v>
      </c>
      <c r="U47" s="444"/>
    </row>
    <row r="48" spans="1:21" s="433" customFormat="1" ht="12">
      <c r="A48" s="85" t="s">
        <v>35</v>
      </c>
      <c r="B48" s="597" t="s">
        <v>1196</v>
      </c>
      <c r="C48" s="231">
        <v>1</v>
      </c>
      <c r="D48" s="231" t="s">
        <v>95</v>
      </c>
      <c r="E48" s="232"/>
      <c r="F48" s="594">
        <v>500</v>
      </c>
      <c r="G48" s="443" t="s">
        <v>257</v>
      </c>
      <c r="H48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48" s="430" t="str">
        <f>IF(Sklop31[[#This Row],[ZAHTEVANA SHEMA KAKOVOSTI]]&lt;&gt;"",Sklop31[[#This Row],[Preračunana masa/volumen/kos na enoto kg]],"")</f>
        <v/>
      </c>
      <c r="J48" s="258"/>
      <c r="K48" s="434"/>
      <c r="L48" s="434"/>
      <c r="M48" s="188"/>
      <c r="N48" s="160"/>
      <c r="O48" s="160"/>
      <c r="P48" s="189"/>
      <c r="Q48" s="160">
        <f>+Sklop31[[#This Row],[cena/enota brez DDV v EUR]]*Sklop31[[#This Row],[Stopnja DDV (%)]]</f>
        <v>0</v>
      </c>
      <c r="R48" s="160">
        <f>+Sklop31[[#This Row],[cena/enota brez DDV v EUR]]+Sklop31[[#This Row],[Davek (EUR)]]</f>
        <v>0</v>
      </c>
      <c r="S48" s="160">
        <f>+Sklop31[[#This Row],[cena/enota brez DDV v EUR]]*Sklop31[[#This Row],[Okvirna količina]]</f>
        <v>0</v>
      </c>
      <c r="T48" s="160">
        <f>+Sklop31[[#This Row],[Končna cena/enoto mere (EUR) z DDV]]*Sklop31[[#This Row],[Okvirna količina]]</f>
        <v>0</v>
      </c>
      <c r="U48" s="444"/>
    </row>
    <row r="49" spans="1:22" s="433" customFormat="1" ht="12">
      <c r="A49" s="85" t="s">
        <v>36</v>
      </c>
      <c r="B49" s="380" t="s">
        <v>1118</v>
      </c>
      <c r="C49" s="231">
        <v>0.2</v>
      </c>
      <c r="D49" s="231" t="s">
        <v>95</v>
      </c>
      <c r="E49" s="232"/>
      <c r="F49" s="594">
        <v>3000</v>
      </c>
      <c r="G49" s="443" t="s">
        <v>94</v>
      </c>
      <c r="H49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600</v>
      </c>
      <c r="I49" s="430" t="str">
        <f>IF(Sklop31[[#This Row],[ZAHTEVANA SHEMA KAKOVOSTI]]&lt;&gt;"",Sklop31[[#This Row],[Preračunana masa/volumen/kos na enoto kg]],"")</f>
        <v/>
      </c>
      <c r="J49" s="258"/>
      <c r="K49" s="434"/>
      <c r="L49" s="434"/>
      <c r="M49" s="188"/>
      <c r="N49" s="160"/>
      <c r="O49" s="160"/>
      <c r="P49" s="189"/>
      <c r="Q49" s="160">
        <f>+Sklop31[[#This Row],[cena/enota brez DDV v EUR]]*Sklop31[[#This Row],[Stopnja DDV (%)]]</f>
        <v>0</v>
      </c>
      <c r="R49" s="160">
        <f>+Sklop31[[#This Row],[cena/enota brez DDV v EUR]]+Sklop31[[#This Row],[Davek (EUR)]]</f>
        <v>0</v>
      </c>
      <c r="S49" s="160">
        <f>+Sklop31[[#This Row],[cena/enota brez DDV v EUR]]*Sklop31[[#This Row],[Okvirna količina]]</f>
        <v>0</v>
      </c>
      <c r="T49" s="160">
        <f>+Sklop31[[#This Row],[Končna cena/enoto mere (EUR) z DDV]]*Sklop31[[#This Row],[Okvirna količina]]</f>
        <v>0</v>
      </c>
      <c r="U49" s="444"/>
    </row>
    <row r="50" spans="1:22" s="433" customFormat="1" ht="12">
      <c r="A50" s="85" t="s">
        <v>37</v>
      </c>
      <c r="B50" s="380" t="s">
        <v>1358</v>
      </c>
      <c r="C50" s="231">
        <v>1</v>
      </c>
      <c r="D50" s="231" t="s">
        <v>95</v>
      </c>
      <c r="E50" s="232" t="s">
        <v>928</v>
      </c>
      <c r="F50" s="594">
        <v>7000</v>
      </c>
      <c r="G50" s="443" t="s">
        <v>257</v>
      </c>
      <c r="H50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7000</v>
      </c>
      <c r="I50" s="430">
        <f>IF(Sklop31[[#This Row],[ZAHTEVANA SHEMA KAKOVOSTI]]&lt;&gt;"",Sklop31[[#This Row],[Preračunana masa/volumen/kos na enoto kg]],"")</f>
        <v>7000</v>
      </c>
      <c r="J50" s="258"/>
      <c r="K50" s="434"/>
      <c r="L50" s="434"/>
      <c r="M50" s="188"/>
      <c r="N50" s="160"/>
      <c r="O50" s="160"/>
      <c r="P50" s="189"/>
      <c r="Q50" s="160">
        <f>+Sklop31[[#This Row],[cena/enota brez DDV v EUR]]*Sklop31[[#This Row],[Stopnja DDV (%)]]</f>
        <v>0</v>
      </c>
      <c r="R50" s="160">
        <f>+Sklop31[[#This Row],[cena/enota brez DDV v EUR]]+Sklop31[[#This Row],[Davek (EUR)]]</f>
        <v>0</v>
      </c>
      <c r="S50" s="160">
        <f>+Sklop31[[#This Row],[cena/enota brez DDV v EUR]]*Sklop31[[#This Row],[Okvirna količina]]</f>
        <v>0</v>
      </c>
      <c r="T50" s="160">
        <f>+Sklop31[[#This Row],[Končna cena/enoto mere (EUR) z DDV]]*Sklop31[[#This Row],[Okvirna količina]]</f>
        <v>0</v>
      </c>
      <c r="U50" s="444"/>
    </row>
    <row r="51" spans="1:22" s="433" customFormat="1" ht="12">
      <c r="A51" s="85" t="s">
        <v>38</v>
      </c>
      <c r="B51" s="597" t="s">
        <v>1119</v>
      </c>
      <c r="C51" s="231">
        <v>1</v>
      </c>
      <c r="D51" s="231" t="s">
        <v>95</v>
      </c>
      <c r="E51" s="232"/>
      <c r="F51" s="594">
        <v>920</v>
      </c>
      <c r="G51" s="443" t="s">
        <v>257</v>
      </c>
      <c r="H51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920</v>
      </c>
      <c r="I51" s="430" t="str">
        <f>IF(Sklop31[[#This Row],[ZAHTEVANA SHEMA KAKOVOSTI]]&lt;&gt;"",Sklop31[[#This Row],[Preračunana masa/volumen/kos na enoto kg]],"")</f>
        <v/>
      </c>
      <c r="J51" s="258"/>
      <c r="K51" s="434"/>
      <c r="L51" s="434"/>
      <c r="M51" s="188"/>
      <c r="N51" s="160"/>
      <c r="O51" s="160"/>
      <c r="P51" s="189"/>
      <c r="Q51" s="160">
        <f>+Sklop31[[#This Row],[cena/enota brez DDV v EUR]]*Sklop31[[#This Row],[Stopnja DDV (%)]]</f>
        <v>0</v>
      </c>
      <c r="R51" s="160">
        <f>+Sklop31[[#This Row],[cena/enota brez DDV v EUR]]+Sklop31[[#This Row],[Davek (EUR)]]</f>
        <v>0</v>
      </c>
      <c r="S51" s="160">
        <f>+Sklop31[[#This Row],[cena/enota brez DDV v EUR]]*Sklop31[[#This Row],[Okvirna količina]]</f>
        <v>0</v>
      </c>
      <c r="T51" s="160">
        <f>+Sklop31[[#This Row],[Končna cena/enoto mere (EUR) z DDV]]*Sklop31[[#This Row],[Okvirna količina]]</f>
        <v>0</v>
      </c>
      <c r="U51" s="444"/>
    </row>
    <row r="52" spans="1:22" s="433" customFormat="1" ht="12">
      <c r="A52" s="85" t="s">
        <v>39</v>
      </c>
      <c r="B52" s="597" t="s">
        <v>1359</v>
      </c>
      <c r="C52" s="231">
        <v>1</v>
      </c>
      <c r="D52" s="231" t="s">
        <v>95</v>
      </c>
      <c r="E52" s="232"/>
      <c r="F52" s="594">
        <v>310</v>
      </c>
      <c r="G52" s="443" t="s">
        <v>257</v>
      </c>
      <c r="H52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310</v>
      </c>
      <c r="I52" s="430" t="str">
        <f>IF(Sklop31[[#This Row],[ZAHTEVANA SHEMA KAKOVOSTI]]&lt;&gt;"",Sklop31[[#This Row],[Preračunana masa/volumen/kos na enoto kg]],"")</f>
        <v/>
      </c>
      <c r="J52" s="258"/>
      <c r="K52" s="434"/>
      <c r="L52" s="434"/>
      <c r="M52" s="188"/>
      <c r="N52" s="160"/>
      <c r="O52" s="160"/>
      <c r="P52" s="189"/>
      <c r="Q52" s="160">
        <f>+Sklop31[[#This Row],[cena/enota brez DDV v EUR]]*Sklop31[[#This Row],[Stopnja DDV (%)]]</f>
        <v>0</v>
      </c>
      <c r="R52" s="160">
        <f>+Sklop31[[#This Row],[cena/enota brez DDV v EUR]]+Sklop31[[#This Row],[Davek (EUR)]]</f>
        <v>0</v>
      </c>
      <c r="S52" s="160">
        <f>+Sklop31[[#This Row],[cena/enota brez DDV v EUR]]*Sklop31[[#This Row],[Okvirna količina]]</f>
        <v>0</v>
      </c>
      <c r="T52" s="160">
        <f>+Sklop31[[#This Row],[Končna cena/enoto mere (EUR) z DDV]]*Sklop31[[#This Row],[Okvirna količina]]</f>
        <v>0</v>
      </c>
      <c r="U52" s="444"/>
    </row>
    <row r="53" spans="1:22" s="433" customFormat="1" ht="12">
      <c r="A53" s="85" t="s">
        <v>40</v>
      </c>
      <c r="B53" s="270" t="s">
        <v>1197</v>
      </c>
      <c r="C53" s="231">
        <v>1</v>
      </c>
      <c r="D53" s="231" t="s">
        <v>95</v>
      </c>
      <c r="E53" s="232"/>
      <c r="F53" s="594">
        <v>350</v>
      </c>
      <c r="G53" s="531" t="s">
        <v>257</v>
      </c>
      <c r="H53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350</v>
      </c>
      <c r="I53" s="394" t="str">
        <f>IF(Sklop31[[#This Row],[ZAHTEVANA SHEMA KAKOVOSTI]]&lt;&gt;"",Sklop31[[#This Row],[Preračunana masa/volumen/kos na enoto kg]],"")</f>
        <v/>
      </c>
      <c r="J53" s="269"/>
      <c r="K53" s="242"/>
      <c r="L53" s="242"/>
      <c r="M53" s="235"/>
      <c r="N53" s="243"/>
      <c r="O53" s="243"/>
      <c r="P53" s="248"/>
      <c r="Q53" s="243">
        <f>+Sklop31[[#This Row],[cena/enota brez DDV v EUR]]*Sklop31[[#This Row],[Stopnja DDV (%)]]</f>
        <v>0</v>
      </c>
      <c r="R53" s="243">
        <f>+Sklop31[[#This Row],[cena/enota brez DDV v EUR]]+Sklop31[[#This Row],[Davek (EUR)]]</f>
        <v>0</v>
      </c>
      <c r="S53" s="243">
        <f>+Sklop31[[#This Row],[cena/enota brez DDV v EUR]]*Sklop31[[#This Row],[Okvirna količina]]</f>
        <v>0</v>
      </c>
      <c r="T53" s="518">
        <f>+Sklop31[[#This Row],[Končna cena/enoto mere (EUR) z DDV]]*Sklop31[[#This Row],[Okvirna količina]]</f>
        <v>0</v>
      </c>
      <c r="U53" s="245"/>
    </row>
    <row r="54" spans="1:22" s="433" customFormat="1" ht="12">
      <c r="A54" s="85" t="s">
        <v>41</v>
      </c>
      <c r="B54" s="270" t="s">
        <v>1354</v>
      </c>
      <c r="C54" s="231">
        <v>1</v>
      </c>
      <c r="D54" s="231" t="s">
        <v>95</v>
      </c>
      <c r="E54" s="232" t="s">
        <v>928</v>
      </c>
      <c r="F54" s="594">
        <v>1000</v>
      </c>
      <c r="G54" s="531" t="s">
        <v>257</v>
      </c>
      <c r="H54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1000</v>
      </c>
      <c r="I54" s="394">
        <f>IF(Sklop31[[#This Row],[ZAHTEVANA SHEMA KAKOVOSTI]]&lt;&gt;"",Sklop31[[#This Row],[Preračunana masa/volumen/kos na enoto kg]],"")</f>
        <v>1000</v>
      </c>
      <c r="J54" s="269"/>
      <c r="K54" s="242"/>
      <c r="L54" s="242"/>
      <c r="M54" s="235"/>
      <c r="N54" s="243"/>
      <c r="O54" s="243"/>
      <c r="P54" s="248"/>
      <c r="Q54" s="243">
        <f>+Sklop31[[#This Row],[cena/enota brez DDV v EUR]]*Sklop31[[#This Row],[Stopnja DDV (%)]]</f>
        <v>0</v>
      </c>
      <c r="R54" s="243">
        <f>+Sklop31[[#This Row],[cena/enota brez DDV v EUR]]+Sklop31[[#This Row],[Davek (EUR)]]</f>
        <v>0</v>
      </c>
      <c r="S54" s="243">
        <f>+Sklop31[[#This Row],[cena/enota brez DDV v EUR]]*Sklop31[[#This Row],[Okvirna količina]]</f>
        <v>0</v>
      </c>
      <c r="T54" s="518">
        <f>+Sklop31[[#This Row],[Končna cena/enoto mere (EUR) z DDV]]*Sklop31[[#This Row],[Okvirna količina]]</f>
        <v>0</v>
      </c>
      <c r="U54" s="245"/>
    </row>
    <row r="55" spans="1:22" s="433" customFormat="1" ht="12">
      <c r="A55" s="85" t="s">
        <v>42</v>
      </c>
      <c r="B55" s="270" t="s">
        <v>1198</v>
      </c>
      <c r="C55" s="231">
        <v>0.2</v>
      </c>
      <c r="D55" s="231" t="s">
        <v>95</v>
      </c>
      <c r="E55" s="232"/>
      <c r="F55" s="594">
        <v>5000</v>
      </c>
      <c r="G55" s="531" t="s">
        <v>94</v>
      </c>
      <c r="H55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1000</v>
      </c>
      <c r="I55" s="394" t="str">
        <f>IF(Sklop31[[#This Row],[ZAHTEVANA SHEMA KAKOVOSTI]]&lt;&gt;"",Sklop31[[#This Row],[Preračunana masa/volumen/kos na enoto kg]],"")</f>
        <v/>
      </c>
      <c r="J55" s="269"/>
      <c r="K55" s="242"/>
      <c r="L55" s="242"/>
      <c r="M55" s="235"/>
      <c r="N55" s="243"/>
      <c r="O55" s="243"/>
      <c r="P55" s="248"/>
      <c r="Q55" s="243">
        <f>+Sklop31[[#This Row],[cena/enota brez DDV v EUR]]*Sklop31[[#This Row],[Stopnja DDV (%)]]</f>
        <v>0</v>
      </c>
      <c r="R55" s="243">
        <f>+Sklop31[[#This Row],[cena/enota brez DDV v EUR]]+Sklop31[[#This Row],[Davek (EUR)]]</f>
        <v>0</v>
      </c>
      <c r="S55" s="243">
        <f>+Sklop31[[#This Row],[cena/enota brez DDV v EUR]]*Sklop31[[#This Row],[Okvirna količina]]</f>
        <v>0</v>
      </c>
      <c r="T55" s="518">
        <f>+Sklop31[[#This Row],[Končna cena/enoto mere (EUR) z DDV]]*Sklop31[[#This Row],[Okvirna količina]]</f>
        <v>0</v>
      </c>
      <c r="U55" s="245"/>
    </row>
    <row r="56" spans="1:22" s="433" customFormat="1" ht="13.5" customHeight="1">
      <c r="A56" s="85" t="s">
        <v>43</v>
      </c>
      <c r="B56" s="270" t="s">
        <v>1199</v>
      </c>
      <c r="C56" s="231">
        <v>0.2</v>
      </c>
      <c r="D56" s="231" t="s">
        <v>95</v>
      </c>
      <c r="E56" s="232"/>
      <c r="F56" s="594">
        <v>40</v>
      </c>
      <c r="G56" s="531" t="s">
        <v>94</v>
      </c>
      <c r="H56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</v>
      </c>
      <c r="I56" s="394" t="str">
        <f>IF(Sklop31[[#This Row],[ZAHTEVANA SHEMA KAKOVOSTI]]&lt;&gt;"",Sklop31[[#This Row],[Preračunana masa/volumen/kos na enoto kg]],"")</f>
        <v/>
      </c>
      <c r="J56" s="269"/>
      <c r="K56" s="242"/>
      <c r="L56" s="242"/>
      <c r="M56" s="235"/>
      <c r="N56" s="243"/>
      <c r="O56" s="243"/>
      <c r="P56" s="248"/>
      <c r="Q56" s="243">
        <f>+Sklop31[[#This Row],[cena/enota brez DDV v EUR]]*Sklop31[[#This Row],[Stopnja DDV (%)]]</f>
        <v>0</v>
      </c>
      <c r="R56" s="243">
        <f>+Sklop31[[#This Row],[cena/enota brez DDV v EUR]]+Sklop31[[#This Row],[Davek (EUR)]]</f>
        <v>0</v>
      </c>
      <c r="S56" s="243">
        <f>+Sklop31[[#This Row],[cena/enota brez DDV v EUR]]*Sklop31[[#This Row],[Okvirna količina]]</f>
        <v>0</v>
      </c>
      <c r="T56" s="518">
        <f>+Sklop31[[#This Row],[Končna cena/enoto mere (EUR) z DDV]]*Sklop31[[#This Row],[Okvirna količina]]</f>
        <v>0</v>
      </c>
      <c r="U56" s="245"/>
    </row>
    <row r="57" spans="1:22" s="433" customFormat="1" ht="13.5" customHeight="1">
      <c r="A57" s="85" t="s">
        <v>44</v>
      </c>
      <c r="B57" s="270" t="s">
        <v>1200</v>
      </c>
      <c r="C57" s="231">
        <v>0.2</v>
      </c>
      <c r="D57" s="231" t="s">
        <v>95</v>
      </c>
      <c r="E57" s="232"/>
      <c r="F57" s="594">
        <v>40</v>
      </c>
      <c r="G57" s="531" t="s">
        <v>94</v>
      </c>
      <c r="H57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</v>
      </c>
      <c r="I57" s="394" t="str">
        <f>IF(Sklop31[[#This Row],[ZAHTEVANA SHEMA KAKOVOSTI]]&lt;&gt;"",Sklop31[[#This Row],[Preračunana masa/volumen/kos na enoto kg]],"")</f>
        <v/>
      </c>
      <c r="J57" s="269"/>
      <c r="K57" s="242"/>
      <c r="L57" s="242"/>
      <c r="M57" s="235"/>
      <c r="N57" s="243"/>
      <c r="O57" s="243"/>
      <c r="P57" s="248"/>
      <c r="Q57" s="243">
        <f>+Sklop31[[#This Row],[cena/enota brez DDV v EUR]]*Sklop31[[#This Row],[Stopnja DDV (%)]]</f>
        <v>0</v>
      </c>
      <c r="R57" s="243">
        <f>+Sklop31[[#This Row],[cena/enota brez DDV v EUR]]+Sklop31[[#This Row],[Davek (EUR)]]</f>
        <v>0</v>
      </c>
      <c r="S57" s="243">
        <f>+Sklop31[[#This Row],[cena/enota brez DDV v EUR]]*Sklop31[[#This Row],[Okvirna količina]]</f>
        <v>0</v>
      </c>
      <c r="T57" s="518">
        <f>+Sklop31[[#This Row],[Končna cena/enoto mere (EUR) z DDV]]*Sklop31[[#This Row],[Okvirna količina]]</f>
        <v>0</v>
      </c>
      <c r="U57" s="245"/>
    </row>
    <row r="58" spans="1:22" s="433" customFormat="1" ht="12">
      <c r="A58" s="85" t="s">
        <v>49</v>
      </c>
      <c r="B58" s="270" t="s">
        <v>1201</v>
      </c>
      <c r="C58" s="231">
        <v>0.2</v>
      </c>
      <c r="D58" s="231" t="s">
        <v>95</v>
      </c>
      <c r="E58" s="232"/>
      <c r="F58" s="594">
        <v>24</v>
      </c>
      <c r="G58" s="531" t="s">
        <v>94</v>
      </c>
      <c r="H58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4.8000000000000007</v>
      </c>
      <c r="I58" s="394" t="str">
        <f>IF(Sklop31[[#This Row],[ZAHTEVANA SHEMA KAKOVOSTI]]&lt;&gt;"",Sklop31[[#This Row],[Preračunana masa/volumen/kos na enoto kg]],"")</f>
        <v/>
      </c>
      <c r="J58" s="269"/>
      <c r="K58" s="242"/>
      <c r="L58" s="242"/>
      <c r="M58" s="235"/>
      <c r="N58" s="243"/>
      <c r="O58" s="243"/>
      <c r="P58" s="248"/>
      <c r="Q58" s="243">
        <f>+Sklop31[[#This Row],[cena/enota brez DDV v EUR]]*Sklop31[[#This Row],[Stopnja DDV (%)]]</f>
        <v>0</v>
      </c>
      <c r="R58" s="243">
        <f>+Sklop31[[#This Row],[cena/enota brez DDV v EUR]]+Sklop31[[#This Row],[Davek (EUR)]]</f>
        <v>0</v>
      </c>
      <c r="S58" s="243">
        <f>+Sklop31[[#This Row],[cena/enota brez DDV v EUR]]*Sklop31[[#This Row],[Okvirna količina]]</f>
        <v>0</v>
      </c>
      <c r="T58" s="518">
        <f>+Sklop31[[#This Row],[Končna cena/enoto mere (EUR) z DDV]]*Sklop31[[#This Row],[Okvirna količina]]</f>
        <v>0</v>
      </c>
      <c r="U58" s="245"/>
    </row>
    <row r="59" spans="1:22" s="433" customFormat="1" ht="24">
      <c r="A59" s="85" t="s">
        <v>45</v>
      </c>
      <c r="B59" s="270" t="s">
        <v>1202</v>
      </c>
      <c r="C59" s="231">
        <v>0.2</v>
      </c>
      <c r="D59" s="231" t="s">
        <v>95</v>
      </c>
      <c r="E59" s="232"/>
      <c r="F59" s="594">
        <v>24</v>
      </c>
      <c r="G59" s="531" t="s">
        <v>94</v>
      </c>
      <c r="H59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4.8000000000000007</v>
      </c>
      <c r="I59" s="394" t="str">
        <f>IF(Sklop31[[#This Row],[ZAHTEVANA SHEMA KAKOVOSTI]]&lt;&gt;"",Sklop31[[#This Row],[Preračunana masa/volumen/kos na enoto kg]],"")</f>
        <v/>
      </c>
      <c r="J59" s="269"/>
      <c r="K59" s="242"/>
      <c r="L59" s="242"/>
      <c r="M59" s="235"/>
      <c r="N59" s="243"/>
      <c r="O59" s="243"/>
      <c r="P59" s="248"/>
      <c r="Q59" s="243">
        <f>+Sklop31[[#This Row],[cena/enota brez DDV v EUR]]*Sklop31[[#This Row],[Stopnja DDV (%)]]</f>
        <v>0</v>
      </c>
      <c r="R59" s="243">
        <f>+Sklop31[[#This Row],[cena/enota brez DDV v EUR]]+Sklop31[[#This Row],[Davek (EUR)]]</f>
        <v>0</v>
      </c>
      <c r="S59" s="243">
        <f>+Sklop31[[#This Row],[cena/enota brez DDV v EUR]]*Sklop31[[#This Row],[Okvirna količina]]</f>
        <v>0</v>
      </c>
      <c r="T59" s="518">
        <f>+Sklop31[[#This Row],[Končna cena/enoto mere (EUR) z DDV]]*Sklop31[[#This Row],[Okvirna količina]]</f>
        <v>0</v>
      </c>
      <c r="U59" s="245"/>
    </row>
    <row r="60" spans="1:22" s="433" customFormat="1" ht="24">
      <c r="A60" s="85" t="s">
        <v>46</v>
      </c>
      <c r="B60" s="597" t="s">
        <v>1203</v>
      </c>
      <c r="C60" s="231">
        <v>0.2</v>
      </c>
      <c r="D60" s="231" t="s">
        <v>95</v>
      </c>
      <c r="E60" s="232"/>
      <c r="F60" s="594">
        <v>24</v>
      </c>
      <c r="G60" s="443" t="s">
        <v>94</v>
      </c>
      <c r="H60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4.8000000000000007</v>
      </c>
      <c r="I60" s="430" t="str">
        <f>IF(Sklop31[[#This Row],[ZAHTEVANA SHEMA KAKOVOSTI]]&lt;&gt;"",Sklop31[[#This Row],[Preračunana masa/volumen/kos na enoto kg]],"")</f>
        <v/>
      </c>
      <c r="J60" s="258"/>
      <c r="K60" s="434"/>
      <c r="L60" s="434"/>
      <c r="M60" s="188"/>
      <c r="N60" s="160"/>
      <c r="O60" s="160"/>
      <c r="P60" s="189"/>
      <c r="Q60" s="160">
        <f>+Sklop31[[#This Row],[cena/enota brez DDV v EUR]]*Sklop31[[#This Row],[Stopnja DDV (%)]]</f>
        <v>0</v>
      </c>
      <c r="R60" s="160">
        <f>+Sklop31[[#This Row],[cena/enota brez DDV v EUR]]+Sklop31[[#This Row],[Davek (EUR)]]</f>
        <v>0</v>
      </c>
      <c r="S60" s="160">
        <f>+Sklop31[[#This Row],[cena/enota brez DDV v EUR]]*Sklop31[[#This Row],[Okvirna količina]]</f>
        <v>0</v>
      </c>
      <c r="T60" s="160">
        <f>+Sklop31[[#This Row],[Končna cena/enoto mere (EUR) z DDV]]*Sklop31[[#This Row],[Okvirna količina]]</f>
        <v>0</v>
      </c>
      <c r="U60" s="444"/>
    </row>
    <row r="61" spans="1:22" s="433" customFormat="1" ht="24">
      <c r="A61" s="85" t="s">
        <v>50</v>
      </c>
      <c r="B61" s="597" t="s">
        <v>1204</v>
      </c>
      <c r="C61" s="231">
        <v>0.2</v>
      </c>
      <c r="D61" s="231" t="s">
        <v>95</v>
      </c>
      <c r="E61" s="232"/>
      <c r="F61" s="594">
        <v>40</v>
      </c>
      <c r="G61" s="443" t="s">
        <v>94</v>
      </c>
      <c r="H61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</v>
      </c>
      <c r="I61" s="430" t="str">
        <f>IF(Sklop31[[#This Row],[ZAHTEVANA SHEMA KAKOVOSTI]]&lt;&gt;"",Sklop31[[#This Row],[Preračunana masa/volumen/kos na enoto kg]],"")</f>
        <v/>
      </c>
      <c r="J61" s="258"/>
      <c r="K61" s="434"/>
      <c r="L61" s="434"/>
      <c r="M61" s="188"/>
      <c r="N61" s="160"/>
      <c r="O61" s="160"/>
      <c r="P61" s="189"/>
      <c r="Q61" s="160">
        <f>+Sklop31[[#This Row],[cena/enota brez DDV v EUR]]*Sklop31[[#This Row],[Stopnja DDV (%)]]</f>
        <v>0</v>
      </c>
      <c r="R61" s="160">
        <f>+Sklop31[[#This Row],[cena/enota brez DDV v EUR]]+Sklop31[[#This Row],[Davek (EUR)]]</f>
        <v>0</v>
      </c>
      <c r="S61" s="160">
        <f>+Sklop31[[#This Row],[cena/enota brez DDV v EUR]]*Sklop31[[#This Row],[Okvirna količina]]</f>
        <v>0</v>
      </c>
      <c r="T61" s="160">
        <f>+Sklop31[[#This Row],[Končna cena/enoto mere (EUR) z DDV]]*Sklop31[[#This Row],[Okvirna količina]]</f>
        <v>0</v>
      </c>
      <c r="U61" s="444"/>
    </row>
    <row r="62" spans="1:22" s="20" customFormat="1">
      <c r="A62" s="631" t="s">
        <v>182</v>
      </c>
      <c r="B62" s="632"/>
      <c r="C62" s="633"/>
      <c r="D62" s="633"/>
      <c r="E62" s="634"/>
      <c r="F62" s="635"/>
      <c r="G62" s="636"/>
      <c r="H62" s="637">
        <f>SUBTOTAL(109,Sklop31[Preračunana masa/volumen/kos na enoto kg])</f>
        <v>29557.399999999998</v>
      </c>
      <c r="I62" s="637">
        <f>SUBTOTAL(109,Sklop31[Živila iz shem kakovosti (kg)])</f>
        <v>10338</v>
      </c>
      <c r="J62" s="635"/>
      <c r="K62" s="638"/>
      <c r="L62" s="638"/>
      <c r="M62" s="639"/>
      <c r="N62" s="640"/>
      <c r="O62" s="640"/>
      <c r="P62" s="640"/>
      <c r="Q62" s="641"/>
      <c r="R62" s="635"/>
      <c r="S62" s="641">
        <f>SUBTOTAL(109,Sklop31[Vrednost za okvirno količino (EUR) brez DDV])</f>
        <v>0</v>
      </c>
      <c r="T62" s="641">
        <f>SUBTOTAL(109,Sklop31[Vrednost za okvirno količino (EUR) z DDV])</f>
        <v>0</v>
      </c>
      <c r="U62" s="642">
        <f>SUBTOTAL(103,Sklop31[Shema kakovosti
(nacionalne, evropske)
])</f>
        <v>0</v>
      </c>
      <c r="V62" s="13"/>
    </row>
    <row r="63" spans="1:22" s="227" customFormat="1">
      <c r="A63" s="193"/>
      <c r="B63" s="194"/>
      <c r="C63" s="195"/>
      <c r="D63" s="195"/>
      <c r="E63" s="196"/>
      <c r="F63" s="200"/>
      <c r="G63" s="198"/>
      <c r="H63" s="199"/>
      <c r="I63" s="199"/>
      <c r="J63" s="200"/>
      <c r="K63" s="201"/>
      <c r="L63" s="201"/>
      <c r="M63" s="202"/>
      <c r="N63" s="203"/>
      <c r="O63" s="203"/>
      <c r="P63" s="203"/>
      <c r="Q63" s="204"/>
      <c r="R63" s="200"/>
      <c r="S63" s="204"/>
      <c r="T63" s="204"/>
      <c r="U63" s="205"/>
      <c r="V63" s="206"/>
    </row>
    <row r="64" spans="1:22" s="20" customFormat="1">
      <c r="A64" s="50" t="s">
        <v>178</v>
      </c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50"/>
      <c r="R64" s="50"/>
      <c r="S64" s="50"/>
      <c r="T64" s="50"/>
      <c r="U64" s="70"/>
      <c r="V64" s="13"/>
    </row>
    <row r="65" spans="1:22" s="20" customFormat="1">
      <c r="A65" s="13" t="s">
        <v>180</v>
      </c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04" t="s">
        <v>265</v>
      </c>
      <c r="B66" s="19"/>
      <c r="C66" s="29"/>
      <c r="D66" s="29"/>
      <c r="E66" s="107"/>
      <c r="F66" s="70"/>
      <c r="G66" s="70"/>
      <c r="H66" s="31"/>
      <c r="I66" s="31"/>
      <c r="J66" s="31"/>
      <c r="K66" s="31"/>
      <c r="L66" s="56"/>
      <c r="M66" s="56"/>
      <c r="N66" s="31"/>
      <c r="O66" s="31"/>
      <c r="P66" s="31"/>
      <c r="Q66" s="31"/>
      <c r="R66" s="31"/>
      <c r="S66" s="13"/>
      <c r="T66" s="13"/>
      <c r="U66" s="70"/>
      <c r="V66" s="13"/>
    </row>
    <row r="67" spans="1:22" s="20" customFormat="1">
      <c r="A67" s="691" t="s">
        <v>254</v>
      </c>
      <c r="B67" s="691"/>
      <c r="C67" s="691"/>
      <c r="D67" s="691"/>
      <c r="E67" s="691"/>
      <c r="F67" s="691"/>
      <c r="G67" s="691"/>
      <c r="H67" s="691"/>
      <c r="I67" s="691"/>
      <c r="J67" s="691"/>
      <c r="K67" s="691"/>
      <c r="L67" s="691"/>
      <c r="M67" s="56"/>
      <c r="N67" s="31"/>
      <c r="O67" s="31"/>
      <c r="P67" s="31"/>
      <c r="Q67" s="31"/>
      <c r="R67" s="31"/>
      <c r="S67" s="13"/>
      <c r="T67" s="13"/>
      <c r="U67" s="70"/>
      <c r="V67" s="13"/>
    </row>
    <row r="68" spans="1:22" s="273" customFormat="1" ht="15" customHeight="1">
      <c r="A68" s="287" t="s">
        <v>1120</v>
      </c>
      <c r="B68" s="288"/>
      <c r="C68" s="283"/>
      <c r="D68" s="283"/>
      <c r="E68" s="283"/>
      <c r="F68" s="284"/>
      <c r="G68" s="285"/>
      <c r="H68" s="286"/>
      <c r="I68" s="286"/>
      <c r="J68" s="286"/>
      <c r="K68" s="272"/>
      <c r="L68" s="272"/>
      <c r="M68" s="272"/>
    </row>
    <row r="69" spans="1:22" s="273" customFormat="1" ht="15" customHeight="1">
      <c r="A69" s="281"/>
      <c r="B69" s="282"/>
      <c r="C69" s="283"/>
      <c r="D69" s="283"/>
      <c r="E69" s="283"/>
      <c r="F69" s="284"/>
      <c r="G69" s="285"/>
      <c r="H69" s="286"/>
      <c r="I69" s="286"/>
      <c r="J69" s="286"/>
      <c r="K69" s="272"/>
      <c r="L69" s="272"/>
      <c r="M69" s="272"/>
    </row>
    <row r="70" spans="1:22" s="20" customFormat="1">
      <c r="A70" s="104" t="s">
        <v>66</v>
      </c>
      <c r="B70" s="19"/>
      <c r="C70" s="29"/>
      <c r="D70" s="29"/>
      <c r="E70" s="107"/>
      <c r="F70" s="70"/>
      <c r="G70" s="70" t="s">
        <v>67</v>
      </c>
      <c r="H70" s="31"/>
      <c r="I70" s="31"/>
      <c r="J70" s="31"/>
      <c r="K70" s="31"/>
      <c r="L70" s="56"/>
      <c r="M70" s="56"/>
      <c r="N70" s="31"/>
      <c r="O70" s="31"/>
      <c r="P70" s="31"/>
      <c r="Q70" s="31" t="s">
        <v>68</v>
      </c>
      <c r="R70" s="31"/>
      <c r="S70" s="13"/>
      <c r="T70" s="13"/>
      <c r="U70" s="70"/>
      <c r="V70" s="13"/>
    </row>
    <row r="71" spans="1:22" s="20" customFormat="1" ht="15">
      <c r="A71" s="7"/>
      <c r="B71" s="5"/>
      <c r="C71" s="28"/>
      <c r="D71" s="28"/>
      <c r="E71" s="27"/>
      <c r="F71" s="8"/>
      <c r="G71" s="110"/>
      <c r="H71" s="9"/>
      <c r="I71" s="9"/>
      <c r="J71" s="9"/>
      <c r="K71" s="9"/>
      <c r="L71" s="22"/>
      <c r="M71" s="22"/>
      <c r="N71" s="9"/>
      <c r="O71" s="9"/>
      <c r="P71" s="9"/>
      <c r="Q71" s="9"/>
      <c r="R71" s="9"/>
      <c r="S71" s="4"/>
      <c r="T71" s="4"/>
      <c r="U71" s="8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>
      <c r="B269" s="18"/>
      <c r="C269" s="30"/>
      <c r="D269" s="30"/>
      <c r="E269" s="109"/>
    </row>
    <row r="270" spans="1:22">
      <c r="B270" s="18"/>
      <c r="C270" s="30"/>
      <c r="D270" s="30"/>
      <c r="E270" s="109"/>
    </row>
    <row r="271" spans="1:22">
      <c r="B271" s="18"/>
      <c r="C271" s="30"/>
      <c r="D271" s="30"/>
      <c r="E271" s="109"/>
    </row>
    <row r="272" spans="1:22">
      <c r="B272" s="18"/>
      <c r="C272" s="30"/>
      <c r="D272" s="30"/>
      <c r="E272" s="109"/>
    </row>
    <row r="273" spans="2:5">
      <c r="B273" s="18"/>
      <c r="C273" s="30"/>
      <c r="D273" s="30"/>
      <c r="E273" s="109"/>
    </row>
    <row r="274" spans="2:5">
      <c r="B274" s="18"/>
      <c r="C274" s="30"/>
      <c r="D274" s="30"/>
      <c r="E274" s="109"/>
    </row>
    <row r="275" spans="2:5">
      <c r="B275" s="18"/>
      <c r="C275" s="30"/>
      <c r="D275" s="30"/>
      <c r="E275" s="109"/>
    </row>
    <row r="276" spans="2:5">
      <c r="B276" s="18"/>
      <c r="C276" s="30"/>
      <c r="D276" s="30"/>
      <c r="E276" s="109"/>
    </row>
    <row r="277" spans="2:5">
      <c r="B277" s="18"/>
      <c r="C277" s="30"/>
      <c r="D277" s="30"/>
      <c r="E277" s="109"/>
    </row>
    <row r="278" spans="2:5">
      <c r="B278" s="18"/>
      <c r="C278" s="30"/>
      <c r="D278" s="30"/>
      <c r="E278" s="109"/>
    </row>
    <row r="279" spans="2:5">
      <c r="B279" s="18"/>
      <c r="C279" s="30"/>
      <c r="D279" s="30"/>
      <c r="E279" s="109"/>
    </row>
    <row r="280" spans="2:5">
      <c r="B280" s="18"/>
      <c r="C280" s="30"/>
      <c r="D280" s="30"/>
      <c r="E280" s="109"/>
    </row>
    <row r="281" spans="2:5">
      <c r="B281" s="18"/>
      <c r="C281" s="30"/>
      <c r="D281" s="30"/>
      <c r="E281" s="109"/>
    </row>
    <row r="282" spans="2:5">
      <c r="B282" s="18"/>
      <c r="C282" s="30"/>
      <c r="D282" s="30"/>
      <c r="E282" s="109"/>
    </row>
    <row r="283" spans="2:5">
      <c r="B283" s="18"/>
      <c r="C283" s="30"/>
      <c r="D283" s="30"/>
      <c r="E283" s="109"/>
    </row>
    <row r="284" spans="2:5">
      <c r="B284" s="18"/>
      <c r="C284" s="30"/>
      <c r="D284" s="30"/>
      <c r="E284" s="109"/>
    </row>
    <row r="285" spans="2:5">
      <c r="B285" s="18"/>
      <c r="C285" s="30"/>
      <c r="D285" s="30"/>
      <c r="E285" s="109"/>
    </row>
    <row r="286" spans="2:5">
      <c r="B286" s="18"/>
      <c r="C286" s="30"/>
      <c r="D286" s="30"/>
      <c r="E286" s="109"/>
    </row>
    <row r="287" spans="2:5">
      <c r="B287" s="18"/>
      <c r="C287" s="30"/>
      <c r="D287" s="30"/>
      <c r="E287" s="109"/>
    </row>
    <row r="288" spans="2:5">
      <c r="B288" s="18"/>
      <c r="C288" s="30"/>
      <c r="D288" s="30"/>
      <c r="E288" s="109"/>
    </row>
    <row r="289" spans="2:5">
      <c r="B289" s="18"/>
      <c r="C289" s="30"/>
      <c r="D289" s="30"/>
      <c r="E289" s="109"/>
    </row>
    <row r="290" spans="2:5">
      <c r="B290" s="18"/>
      <c r="C290" s="30"/>
      <c r="D290" s="30"/>
      <c r="E290" s="109"/>
    </row>
    <row r="291" spans="2:5">
      <c r="B291" s="18"/>
      <c r="C291" s="30"/>
      <c r="D291" s="30"/>
      <c r="E291" s="109"/>
    </row>
    <row r="292" spans="2:5">
      <c r="B292" s="18"/>
      <c r="C292" s="30"/>
      <c r="D292" s="30"/>
      <c r="E292" s="109"/>
    </row>
    <row r="293" spans="2:5">
      <c r="B293" s="18"/>
      <c r="C293" s="30"/>
      <c r="D293" s="30"/>
      <c r="E293" s="109"/>
    </row>
    <row r="294" spans="2:5">
      <c r="B294" s="18"/>
      <c r="C294" s="30"/>
      <c r="D294" s="30"/>
      <c r="E294" s="109"/>
    </row>
  </sheetData>
  <sheetProtection insertRows="0" deleteRows="0"/>
  <protectedRanges>
    <protectedRange sqref="J70:P1048576 M67:P69 J1:P14 U1:U1048576 J16:P66 J15:K15 M15:P15" name="Obseg1"/>
    <protectedRange sqref="J67:L67" name="Obseg1_2"/>
    <protectedRange sqref="J68:L69" name="Obseg1_1"/>
    <protectedRange sqref="L15" name="Obseg1_2_1"/>
  </protectedRanges>
  <mergeCells count="8">
    <mergeCell ref="B13:K13"/>
    <mergeCell ref="A67:L67"/>
    <mergeCell ref="C2:J2"/>
    <mergeCell ref="C3:J3"/>
    <mergeCell ref="C6:J6"/>
    <mergeCell ref="C7:J7"/>
    <mergeCell ref="C8:J8"/>
    <mergeCell ref="C9:J9"/>
  </mergeCells>
  <phoneticPr fontId="31" type="noConversion"/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:B53 B61 B48 B55:B59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6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6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6BC1A-1BA5-43B2-88E0-58A0475F7262}">
  <sheetPr>
    <pageSetUpPr fitToPage="1"/>
  </sheetPr>
  <dimension ref="A1:V286"/>
  <sheetViews>
    <sheetView topLeftCell="A15" zoomScale="90" zoomScaleNormal="90" zoomScaleSheetLayoutView="100" workbookViewId="0">
      <selection activeCell="L17" sqref="L17"/>
    </sheetView>
  </sheetViews>
  <sheetFormatPr defaultColWidth="8.85546875" defaultRowHeight="12.75"/>
  <cols>
    <col min="1" max="1" width="5.28515625" style="13" customWidth="1"/>
    <col min="2" max="2" width="56.1406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pred_rekapitulacija'!A45</f>
        <v>32.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pred_rekapitulacija'!B45</f>
        <v>KONZERVIRANO/vloženo SADJE IN ZELENJAVA, PRILOGE JEDEM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36">
      <c r="A16" s="231" t="s">
        <v>2</v>
      </c>
      <c r="B16" s="266" t="s">
        <v>1122</v>
      </c>
      <c r="C16" s="231" t="s">
        <v>1123</v>
      </c>
      <c r="D16" s="231" t="s">
        <v>158</v>
      </c>
      <c r="E16" s="232"/>
      <c r="F16" s="233">
        <v>200</v>
      </c>
      <c r="G16" s="229" t="s">
        <v>276</v>
      </c>
      <c r="H16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16" s="86" t="str">
        <f>IF(Sklop32[[#This Row],[ZAHTEVANA SHEMA KAKOVOSTI]]&lt;&gt;"",Sklop32[[#This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+Sklop32[[#This Row],[cena/enota brez DDV v EUR]]*Sklop32[[#This Row],[Stopnja DDV (%)]]</f>
        <v>0</v>
      </c>
      <c r="R16" s="89">
        <f>+Sklop32[[#This Row],[cena/enota brez DDV v EUR]]+Sklop32[[#This Row],[Davek (EUR)]]</f>
        <v>0</v>
      </c>
      <c r="S16" s="89">
        <f>+Sklop32[[#This Row],[cena/enota brez DDV v EUR]]*Sklop32[[#This Row],[Okvirna količina]]</f>
        <v>0</v>
      </c>
      <c r="T16" s="89">
        <f>+Sklop32[[#This Row],[Končna cena/enoto mere (EUR) z DDV]]*Sklop32[[#This Row],[Okvirna količina]]</f>
        <v>0</v>
      </c>
      <c r="U16" s="100"/>
    </row>
    <row r="17" spans="1:21" s="57" customFormat="1" ht="24">
      <c r="A17" s="231" t="s">
        <v>4</v>
      </c>
      <c r="B17" s="239" t="s">
        <v>1124</v>
      </c>
      <c r="C17" s="231" t="s">
        <v>235</v>
      </c>
      <c r="D17" s="231" t="s">
        <v>158</v>
      </c>
      <c r="E17" s="232"/>
      <c r="F17" s="233">
        <v>4</v>
      </c>
      <c r="G17" s="246" t="s">
        <v>276</v>
      </c>
      <c r="H17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</v>
      </c>
      <c r="I17" s="233" t="str">
        <f>IF(Sklop32[[#This Row],[ZAHTEVANA SHEMA KAKOVOSTI]]&lt;&gt;"",Sklop32[[#This Row],[Preračunana masa/volumen/kos na enoto kg]],"")</f>
        <v/>
      </c>
      <c r="J17" s="234"/>
      <c r="K17" s="251"/>
      <c r="L17" s="251"/>
      <c r="M17" s="235"/>
      <c r="N17" s="236"/>
      <c r="O17" s="236"/>
      <c r="P17" s="244"/>
      <c r="Q17" s="236">
        <f>+Sklop32[[#This Row],[cena/enota brez DDV v EUR]]*Sklop32[[#This Row],[Stopnja DDV (%)]]</f>
        <v>0</v>
      </c>
      <c r="R17" s="236">
        <f>+Sklop32[[#This Row],[cena/enota brez DDV v EUR]]+Sklop32[[#This Row],[Davek (EUR)]]</f>
        <v>0</v>
      </c>
      <c r="S17" s="236">
        <f>+Sklop32[[#This Row],[cena/enota brez DDV v EUR]]*Sklop32[[#This Row],[Okvirna količina]]</f>
        <v>0</v>
      </c>
      <c r="T17" s="238">
        <f>+Sklop32[[#This Row],[Končna cena/enoto mere (EUR) z DDV]]*Sklop32[[#This Row],[Okvirna količina]]</f>
        <v>0</v>
      </c>
      <c r="U17" s="255"/>
    </row>
    <row r="18" spans="1:21" s="57" customFormat="1" ht="24">
      <c r="A18" s="231" t="s">
        <v>5</v>
      </c>
      <c r="B18" s="239" t="s">
        <v>1125</v>
      </c>
      <c r="C18" s="231" t="s">
        <v>1126</v>
      </c>
      <c r="D18" s="231" t="s">
        <v>158</v>
      </c>
      <c r="E18" s="232"/>
      <c r="F18" s="233">
        <v>4</v>
      </c>
      <c r="G18" s="246" t="s">
        <v>276</v>
      </c>
      <c r="H18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</v>
      </c>
      <c r="I18" s="233" t="str">
        <f>IF(Sklop32[[#This Row],[ZAHTEVANA SHEMA KAKOVOSTI]]&lt;&gt;"",Sklop32[[#This Row],[Preračunana masa/volumen/kos na enoto kg]],"")</f>
        <v/>
      </c>
      <c r="J18" s="234"/>
      <c r="K18" s="251"/>
      <c r="L18" s="251"/>
      <c r="M18" s="235"/>
      <c r="N18" s="236"/>
      <c r="O18" s="236"/>
      <c r="P18" s="244"/>
      <c r="Q18" s="236">
        <f>+Sklop32[[#This Row],[cena/enota brez DDV v EUR]]*Sklop32[[#This Row],[Stopnja DDV (%)]]</f>
        <v>0</v>
      </c>
      <c r="R18" s="236">
        <f>+Sklop32[[#This Row],[cena/enota brez DDV v EUR]]+Sklop32[[#This Row],[Davek (EUR)]]</f>
        <v>0</v>
      </c>
      <c r="S18" s="236">
        <f>+Sklop32[[#This Row],[cena/enota brez DDV v EUR]]*Sklop32[[#This Row],[Okvirna količina]]</f>
        <v>0</v>
      </c>
      <c r="T18" s="238">
        <f>+Sklop32[[#This Row],[Končna cena/enoto mere (EUR) z DDV]]*Sklop32[[#This Row],[Okvirna količina]]</f>
        <v>0</v>
      </c>
      <c r="U18" s="255"/>
    </row>
    <row r="19" spans="1:21" s="57" customFormat="1" ht="12">
      <c r="A19" s="231" t="s">
        <v>6</v>
      </c>
      <c r="B19" s="239" t="s">
        <v>1127</v>
      </c>
      <c r="C19" s="231" t="s">
        <v>1128</v>
      </c>
      <c r="D19" s="231" t="s">
        <v>158</v>
      </c>
      <c r="E19" s="232"/>
      <c r="F19" s="233">
        <v>20</v>
      </c>
      <c r="G19" s="246" t="s">
        <v>276</v>
      </c>
      <c r="H19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19" s="233" t="str">
        <f>IF(Sklop32[[#This Row],[ZAHTEVANA SHEMA KAKOVOSTI]]&lt;&gt;"",Sklop32[[#This Row],[Preračunana masa/volumen/kos na enoto kg]],"")</f>
        <v/>
      </c>
      <c r="J19" s="234"/>
      <c r="K19" s="251"/>
      <c r="L19" s="251"/>
      <c r="M19" s="235"/>
      <c r="N19" s="236"/>
      <c r="O19" s="236"/>
      <c r="P19" s="244"/>
      <c r="Q19" s="236">
        <f>+Sklop32[[#This Row],[cena/enota brez DDV v EUR]]*Sklop32[[#This Row],[Stopnja DDV (%)]]</f>
        <v>0</v>
      </c>
      <c r="R19" s="236">
        <f>+Sklop32[[#This Row],[cena/enota brez DDV v EUR]]+Sklop32[[#This Row],[Davek (EUR)]]</f>
        <v>0</v>
      </c>
      <c r="S19" s="236">
        <f>+Sklop32[[#This Row],[cena/enota brez DDV v EUR]]*Sklop32[[#This Row],[Okvirna količina]]</f>
        <v>0</v>
      </c>
      <c r="T19" s="238">
        <f>+Sklop32[[#This Row],[Končna cena/enoto mere (EUR) z DDV]]*Sklop32[[#This Row],[Okvirna količina]]</f>
        <v>0</v>
      </c>
      <c r="U19" s="255"/>
    </row>
    <row r="20" spans="1:21" s="57" customFormat="1" ht="12">
      <c r="A20" s="231" t="s">
        <v>7</v>
      </c>
      <c r="B20" s="239" t="s">
        <v>1129</v>
      </c>
      <c r="C20" s="231" t="s">
        <v>1130</v>
      </c>
      <c r="D20" s="231" t="s">
        <v>158</v>
      </c>
      <c r="E20" s="232"/>
      <c r="F20" s="233">
        <v>30</v>
      </c>
      <c r="G20" s="246" t="s">
        <v>276</v>
      </c>
      <c r="H20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</v>
      </c>
      <c r="I20" s="233" t="str">
        <f>IF(Sklop32[[#This Row],[ZAHTEVANA SHEMA KAKOVOSTI]]&lt;&gt;"",Sklop32[[#This Row],[Preračunana masa/volumen/kos na enoto kg]],"")</f>
        <v/>
      </c>
      <c r="J20" s="234"/>
      <c r="K20" s="251"/>
      <c r="L20" s="251"/>
      <c r="M20" s="235"/>
      <c r="N20" s="236"/>
      <c r="O20" s="236"/>
      <c r="P20" s="244"/>
      <c r="Q20" s="236">
        <f>+Sklop32[[#This Row],[cena/enota brez DDV v EUR]]*Sklop32[[#This Row],[Stopnja DDV (%)]]</f>
        <v>0</v>
      </c>
      <c r="R20" s="236">
        <f>+Sklop32[[#This Row],[cena/enota brez DDV v EUR]]+Sklop32[[#This Row],[Davek (EUR)]]</f>
        <v>0</v>
      </c>
      <c r="S20" s="236">
        <f>+Sklop32[[#This Row],[cena/enota brez DDV v EUR]]*Sklop32[[#This Row],[Okvirna količina]]</f>
        <v>0</v>
      </c>
      <c r="T20" s="238">
        <f>+Sklop32[[#This Row],[Končna cena/enoto mere (EUR) z DDV]]*Sklop32[[#This Row],[Okvirna količina]]</f>
        <v>0</v>
      </c>
      <c r="U20" s="255"/>
    </row>
    <row r="21" spans="1:21" s="57" customFormat="1" ht="12">
      <c r="A21" s="231" t="s">
        <v>8</v>
      </c>
      <c r="B21" s="239" t="s">
        <v>1129</v>
      </c>
      <c r="C21" s="231" t="s">
        <v>1131</v>
      </c>
      <c r="D21" s="231" t="s">
        <v>158</v>
      </c>
      <c r="E21" s="232"/>
      <c r="F21" s="233">
        <v>80</v>
      </c>
      <c r="G21" s="246" t="s">
        <v>276</v>
      </c>
      <c r="H21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80</v>
      </c>
      <c r="I21" s="233" t="str">
        <f>IF(Sklop32[[#This Row],[ZAHTEVANA SHEMA KAKOVOSTI]]&lt;&gt;"",Sklop32[[#This Row],[Preračunana masa/volumen/kos na enoto kg]],"")</f>
        <v/>
      </c>
      <c r="J21" s="234"/>
      <c r="K21" s="251"/>
      <c r="L21" s="251"/>
      <c r="M21" s="235"/>
      <c r="N21" s="236"/>
      <c r="O21" s="236"/>
      <c r="P21" s="244"/>
      <c r="Q21" s="236">
        <f>+Sklop32[[#This Row],[cena/enota brez DDV v EUR]]*Sklop32[[#This Row],[Stopnja DDV (%)]]</f>
        <v>0</v>
      </c>
      <c r="R21" s="236">
        <f>+Sklop32[[#This Row],[cena/enota brez DDV v EUR]]+Sklop32[[#This Row],[Davek (EUR)]]</f>
        <v>0</v>
      </c>
      <c r="S21" s="236">
        <f>+Sklop32[[#This Row],[cena/enota brez DDV v EUR]]*Sklop32[[#This Row],[Okvirna količina]]</f>
        <v>0</v>
      </c>
      <c r="T21" s="238">
        <f>+Sklop32[[#This Row],[Končna cena/enoto mere (EUR) z DDV]]*Sklop32[[#This Row],[Okvirna količina]]</f>
        <v>0</v>
      </c>
      <c r="U21" s="255"/>
    </row>
    <row r="22" spans="1:21" s="57" customFormat="1" ht="12">
      <c r="A22" s="231" t="s">
        <v>9</v>
      </c>
      <c r="B22" s="239" t="s">
        <v>1132</v>
      </c>
      <c r="C22" s="231" t="s">
        <v>354</v>
      </c>
      <c r="D22" s="231" t="s">
        <v>158</v>
      </c>
      <c r="E22" s="232"/>
      <c r="F22" s="233">
        <v>70</v>
      </c>
      <c r="G22" s="246" t="s">
        <v>276</v>
      </c>
      <c r="H22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70</v>
      </c>
      <c r="I22" s="233" t="str">
        <f>IF(Sklop32[[#This Row],[ZAHTEVANA SHEMA KAKOVOSTI]]&lt;&gt;"",Sklop32[[#This Row],[Preračunana masa/volumen/kos na enoto kg]],"")</f>
        <v/>
      </c>
      <c r="J22" s="234"/>
      <c r="K22" s="251"/>
      <c r="L22" s="251"/>
      <c r="M22" s="235"/>
      <c r="N22" s="236"/>
      <c r="O22" s="236"/>
      <c r="P22" s="244"/>
      <c r="Q22" s="236">
        <f>+Sklop32[[#This Row],[cena/enota brez DDV v EUR]]*Sklop32[[#This Row],[Stopnja DDV (%)]]</f>
        <v>0</v>
      </c>
      <c r="R22" s="236">
        <f>+Sklop32[[#This Row],[cena/enota brez DDV v EUR]]+Sklop32[[#This Row],[Davek (EUR)]]</f>
        <v>0</v>
      </c>
      <c r="S22" s="236">
        <f>+Sklop32[[#This Row],[cena/enota brez DDV v EUR]]*Sklop32[[#This Row],[Okvirna količina]]</f>
        <v>0</v>
      </c>
      <c r="T22" s="238">
        <f>+Sklop32[[#This Row],[Končna cena/enoto mere (EUR) z DDV]]*Sklop32[[#This Row],[Okvirna količina]]</f>
        <v>0</v>
      </c>
      <c r="U22" s="255"/>
    </row>
    <row r="23" spans="1:21" s="57" customFormat="1" ht="12">
      <c r="A23" s="231" t="s">
        <v>10</v>
      </c>
      <c r="B23" s="239" t="s">
        <v>1133</v>
      </c>
      <c r="C23" s="231" t="s">
        <v>354</v>
      </c>
      <c r="D23" s="231" t="s">
        <v>158</v>
      </c>
      <c r="E23" s="232"/>
      <c r="F23" s="233">
        <v>70</v>
      </c>
      <c r="G23" s="246" t="s">
        <v>276</v>
      </c>
      <c r="H23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70</v>
      </c>
      <c r="I23" s="233" t="str">
        <f>IF(Sklop32[[#This Row],[ZAHTEVANA SHEMA KAKOVOSTI]]&lt;&gt;"",Sklop32[[#This Row],[Preračunana masa/volumen/kos na enoto kg]],"")</f>
        <v/>
      </c>
      <c r="J23" s="234"/>
      <c r="K23" s="251"/>
      <c r="L23" s="251"/>
      <c r="M23" s="235"/>
      <c r="N23" s="236"/>
      <c r="O23" s="236"/>
      <c r="P23" s="244"/>
      <c r="Q23" s="236">
        <f>+Sklop32[[#This Row],[cena/enota brez DDV v EUR]]*Sklop32[[#This Row],[Stopnja DDV (%)]]</f>
        <v>0</v>
      </c>
      <c r="R23" s="236">
        <f>+Sklop32[[#This Row],[cena/enota brez DDV v EUR]]+Sklop32[[#This Row],[Davek (EUR)]]</f>
        <v>0</v>
      </c>
      <c r="S23" s="236">
        <f>+Sklop32[[#This Row],[cena/enota brez DDV v EUR]]*Sklop32[[#This Row],[Okvirna količina]]</f>
        <v>0</v>
      </c>
      <c r="T23" s="238">
        <f>+Sklop32[[#This Row],[Končna cena/enoto mere (EUR) z DDV]]*Sklop32[[#This Row],[Okvirna količina]]</f>
        <v>0</v>
      </c>
      <c r="U23" s="255"/>
    </row>
    <row r="24" spans="1:21" s="57" customFormat="1" ht="12">
      <c r="A24" s="231" t="s">
        <v>11</v>
      </c>
      <c r="B24" s="239" t="s">
        <v>362</v>
      </c>
      <c r="C24" s="231" t="s">
        <v>1134</v>
      </c>
      <c r="D24" s="231" t="s">
        <v>158</v>
      </c>
      <c r="E24" s="232"/>
      <c r="F24" s="233">
        <v>120</v>
      </c>
      <c r="G24" s="246" t="s">
        <v>276</v>
      </c>
      <c r="H24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120</v>
      </c>
      <c r="I24" s="233" t="str">
        <f>IF(Sklop32[[#This Row],[ZAHTEVANA SHEMA KAKOVOSTI]]&lt;&gt;"",Sklop32[[#This Row],[Preračunana masa/volumen/kos na enoto kg]],"")</f>
        <v/>
      </c>
      <c r="J24" s="234"/>
      <c r="K24" s="251"/>
      <c r="L24" s="251"/>
      <c r="M24" s="235"/>
      <c r="N24" s="236"/>
      <c r="O24" s="236"/>
      <c r="P24" s="244"/>
      <c r="Q24" s="236">
        <f>+Sklop32[[#This Row],[cena/enota brez DDV v EUR]]*Sklop32[[#This Row],[Stopnja DDV (%)]]</f>
        <v>0</v>
      </c>
      <c r="R24" s="236">
        <f>+Sklop32[[#This Row],[cena/enota brez DDV v EUR]]+Sklop32[[#This Row],[Davek (EUR)]]</f>
        <v>0</v>
      </c>
      <c r="S24" s="236">
        <f>+Sklop32[[#This Row],[cena/enota brez DDV v EUR]]*Sklop32[[#This Row],[Okvirna količina]]</f>
        <v>0</v>
      </c>
      <c r="T24" s="238">
        <f>+Sklop32[[#This Row],[Končna cena/enoto mere (EUR) z DDV]]*Sklop32[[#This Row],[Okvirna količina]]</f>
        <v>0</v>
      </c>
      <c r="U24" s="255"/>
    </row>
    <row r="25" spans="1:21" s="57" customFormat="1" ht="12">
      <c r="A25" s="231" t="s">
        <v>12</v>
      </c>
      <c r="B25" s="239" t="s">
        <v>1135</v>
      </c>
      <c r="C25" s="231" t="s">
        <v>667</v>
      </c>
      <c r="D25" s="231" t="s">
        <v>1</v>
      </c>
      <c r="E25" s="232"/>
      <c r="F25" s="233">
        <v>50</v>
      </c>
      <c r="G25" s="246" t="s">
        <v>276</v>
      </c>
      <c r="H25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5" s="233" t="str">
        <f>IF(Sklop32[[#This Row],[ZAHTEVANA SHEMA KAKOVOSTI]]&lt;&gt;"",Sklop32[[#This Row],[Preračunana masa/volumen/kos na enoto kg]],"")</f>
        <v/>
      </c>
      <c r="J25" s="234"/>
      <c r="K25" s="251"/>
      <c r="L25" s="251"/>
      <c r="M25" s="235"/>
      <c r="N25" s="236"/>
      <c r="O25" s="236"/>
      <c r="P25" s="244"/>
      <c r="Q25" s="236">
        <f>+Sklop32[[#This Row],[cena/enota brez DDV v EUR]]*Sklop32[[#This Row],[Stopnja DDV (%)]]</f>
        <v>0</v>
      </c>
      <c r="R25" s="236">
        <f>+Sklop32[[#This Row],[cena/enota brez DDV v EUR]]+Sklop32[[#This Row],[Davek (EUR)]]</f>
        <v>0</v>
      </c>
      <c r="S25" s="236">
        <f>+Sklop32[[#This Row],[cena/enota brez DDV v EUR]]*Sklop32[[#This Row],[Okvirna količina]]</f>
        <v>0</v>
      </c>
      <c r="T25" s="238">
        <f>+Sklop32[[#This Row],[Končna cena/enoto mere (EUR) z DDV]]*Sklop32[[#This Row],[Okvirna količina]]</f>
        <v>0</v>
      </c>
      <c r="U25" s="255"/>
    </row>
    <row r="26" spans="1:21" s="57" customFormat="1" ht="12">
      <c r="A26" s="231" t="s">
        <v>13</v>
      </c>
      <c r="B26" s="239" t="s">
        <v>1136</v>
      </c>
      <c r="C26" s="231" t="s">
        <v>253</v>
      </c>
      <c r="D26" s="231" t="s">
        <v>158</v>
      </c>
      <c r="E26" s="232"/>
      <c r="F26" s="233">
        <v>10</v>
      </c>
      <c r="G26" s="246" t="s">
        <v>276</v>
      </c>
      <c r="H26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6" s="233" t="str">
        <f>IF(Sklop32[[#This Row],[ZAHTEVANA SHEMA KAKOVOSTI]]&lt;&gt;"",Sklop32[[#This Row],[Preračunana masa/volumen/kos na enoto kg]],"")</f>
        <v/>
      </c>
      <c r="J26" s="234"/>
      <c r="K26" s="251"/>
      <c r="L26" s="251"/>
      <c r="M26" s="235"/>
      <c r="N26" s="236"/>
      <c r="O26" s="236"/>
      <c r="P26" s="244"/>
      <c r="Q26" s="236">
        <f>+Sklop32[[#This Row],[cena/enota brez DDV v EUR]]*Sklop32[[#This Row],[Stopnja DDV (%)]]</f>
        <v>0</v>
      </c>
      <c r="R26" s="236">
        <f>+Sklop32[[#This Row],[cena/enota brez DDV v EUR]]+Sklop32[[#This Row],[Davek (EUR)]]</f>
        <v>0</v>
      </c>
      <c r="S26" s="236">
        <f>+Sklop32[[#This Row],[cena/enota brez DDV v EUR]]*Sklop32[[#This Row],[Okvirna količina]]</f>
        <v>0</v>
      </c>
      <c r="T26" s="238">
        <f>+Sklop32[[#This Row],[Končna cena/enoto mere (EUR) z DDV]]*Sklop32[[#This Row],[Okvirna količina]]</f>
        <v>0</v>
      </c>
      <c r="U26" s="255"/>
    </row>
    <row r="27" spans="1:21" s="57" customFormat="1" ht="24">
      <c r="A27" s="231" t="s">
        <v>14</v>
      </c>
      <c r="B27" s="239" t="s">
        <v>1349</v>
      </c>
      <c r="C27" s="231" t="s">
        <v>253</v>
      </c>
      <c r="D27" s="231" t="s">
        <v>158</v>
      </c>
      <c r="E27" s="232"/>
      <c r="F27" s="233">
        <v>260</v>
      </c>
      <c r="G27" s="246" t="s">
        <v>276</v>
      </c>
      <c r="H27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260</v>
      </c>
      <c r="I27" s="233" t="str">
        <f>IF(Sklop32[[#This Row],[ZAHTEVANA SHEMA KAKOVOSTI]]&lt;&gt;"",Sklop32[[#This Row],[Preračunana masa/volumen/kos na enoto kg]],"")</f>
        <v/>
      </c>
      <c r="J27" s="234"/>
      <c r="K27" s="251"/>
      <c r="L27" s="251"/>
      <c r="M27" s="235"/>
      <c r="N27" s="236"/>
      <c r="O27" s="236"/>
      <c r="P27" s="244"/>
      <c r="Q27" s="236">
        <f>+Sklop32[[#This Row],[cena/enota brez DDV v EUR]]*Sklop32[[#This Row],[Stopnja DDV (%)]]</f>
        <v>0</v>
      </c>
      <c r="R27" s="236">
        <f>+Sklop32[[#This Row],[cena/enota brez DDV v EUR]]+Sklop32[[#This Row],[Davek (EUR)]]</f>
        <v>0</v>
      </c>
      <c r="S27" s="236">
        <f>+Sklop32[[#This Row],[cena/enota brez DDV v EUR]]*Sklop32[[#This Row],[Okvirna količina]]</f>
        <v>0</v>
      </c>
      <c r="T27" s="238">
        <f>+Sklop32[[#This Row],[Končna cena/enoto mere (EUR) z DDV]]*Sklop32[[#This Row],[Okvirna količina]]</f>
        <v>0</v>
      </c>
      <c r="U27" s="255"/>
    </row>
    <row r="28" spans="1:21" s="57" customFormat="1" ht="12">
      <c r="A28" s="231" t="s">
        <v>15</v>
      </c>
      <c r="B28" s="239" t="s">
        <v>1137</v>
      </c>
      <c r="C28" s="231" t="s">
        <v>1342</v>
      </c>
      <c r="D28" s="231" t="s">
        <v>1</v>
      </c>
      <c r="E28" s="232"/>
      <c r="F28" s="233">
        <v>12</v>
      </c>
      <c r="G28" s="246" t="s">
        <v>276</v>
      </c>
      <c r="H28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12</v>
      </c>
      <c r="I28" s="233" t="str">
        <f>IF(Sklop32[[#This Row],[ZAHTEVANA SHEMA KAKOVOSTI]]&lt;&gt;"",Sklop32[[#This Row],[Preračunana masa/volumen/kos na enoto kg]],"")</f>
        <v/>
      </c>
      <c r="J28" s="234"/>
      <c r="K28" s="251"/>
      <c r="L28" s="251"/>
      <c r="M28" s="235"/>
      <c r="N28" s="236"/>
      <c r="O28" s="236"/>
      <c r="P28" s="244"/>
      <c r="Q28" s="236">
        <f>+Sklop32[[#This Row],[cena/enota brez DDV v EUR]]*Sklop32[[#This Row],[Stopnja DDV (%)]]</f>
        <v>0</v>
      </c>
      <c r="R28" s="236">
        <f>+Sklop32[[#This Row],[cena/enota brez DDV v EUR]]+Sklop32[[#This Row],[Davek (EUR)]]</f>
        <v>0</v>
      </c>
      <c r="S28" s="236">
        <f>+Sklop32[[#This Row],[cena/enota brez DDV v EUR]]*Sklop32[[#This Row],[Okvirna količina]]</f>
        <v>0</v>
      </c>
      <c r="T28" s="238">
        <f>+Sklop32[[#This Row],[Končna cena/enoto mere (EUR) z DDV]]*Sklop32[[#This Row],[Okvirna količina]]</f>
        <v>0</v>
      </c>
      <c r="U28" s="255"/>
    </row>
    <row r="29" spans="1:21" s="57" customFormat="1" ht="12">
      <c r="A29" s="231" t="s">
        <v>16</v>
      </c>
      <c r="B29" s="239" t="s">
        <v>1341</v>
      </c>
      <c r="C29" s="231" t="s">
        <v>1343</v>
      </c>
      <c r="D29" s="231" t="s">
        <v>158</v>
      </c>
      <c r="E29" s="232"/>
      <c r="F29" s="233">
        <v>30</v>
      </c>
      <c r="G29" s="246" t="s">
        <v>276</v>
      </c>
      <c r="H29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</v>
      </c>
      <c r="I29" s="233" t="str">
        <f>IF(Sklop32[[#This Row],[ZAHTEVANA SHEMA KAKOVOSTI]]&lt;&gt;"",Sklop32[[#This Row],[Preračunana masa/volumen/kos na enoto kg]],"")</f>
        <v/>
      </c>
      <c r="J29" s="234"/>
      <c r="K29" s="251"/>
      <c r="L29" s="251"/>
      <c r="M29" s="235"/>
      <c r="N29" s="236"/>
      <c r="O29" s="236"/>
      <c r="P29" s="244"/>
      <c r="Q29" s="236">
        <f>+Sklop32[[#This Row],[cena/enota brez DDV v EUR]]*Sklop32[[#This Row],[Stopnja DDV (%)]]</f>
        <v>0</v>
      </c>
      <c r="R29" s="236">
        <f>+Sklop32[[#This Row],[cena/enota brez DDV v EUR]]+Sklop32[[#This Row],[Davek (EUR)]]</f>
        <v>0</v>
      </c>
      <c r="S29" s="236">
        <f>+Sklop32[[#This Row],[cena/enota brez DDV v EUR]]*Sklop32[[#This Row],[Okvirna količina]]</f>
        <v>0</v>
      </c>
      <c r="T29" s="238">
        <f>+Sklop32[[#This Row],[Končna cena/enoto mere (EUR) z DDV]]*Sklop32[[#This Row],[Okvirna količina]]</f>
        <v>0</v>
      </c>
      <c r="U29" s="255"/>
    </row>
    <row r="30" spans="1:21" s="57" customFormat="1" ht="12">
      <c r="A30" s="231" t="s">
        <v>17</v>
      </c>
      <c r="B30" s="239" t="s">
        <v>1139</v>
      </c>
      <c r="C30" s="231" t="s">
        <v>1345</v>
      </c>
      <c r="D30" s="231" t="s">
        <v>1</v>
      </c>
      <c r="E30" s="232"/>
      <c r="F30" s="233">
        <v>50</v>
      </c>
      <c r="G30" s="246" t="s">
        <v>276</v>
      </c>
      <c r="H30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0" s="233" t="str">
        <f>IF(Sklop32[[#This Row],[ZAHTEVANA SHEMA KAKOVOSTI]]&lt;&gt;"",Sklop32[[#This Row],[Preračunana masa/volumen/kos na enoto kg]],"")</f>
        <v/>
      </c>
      <c r="J30" s="234"/>
      <c r="K30" s="251"/>
      <c r="L30" s="251"/>
      <c r="M30" s="235"/>
      <c r="N30" s="236"/>
      <c r="O30" s="236"/>
      <c r="P30" s="244"/>
      <c r="Q30" s="236">
        <f>+Sklop32[[#This Row],[cena/enota brez DDV v EUR]]*Sklop32[[#This Row],[Stopnja DDV (%)]]</f>
        <v>0</v>
      </c>
      <c r="R30" s="236">
        <f>+Sklop32[[#This Row],[cena/enota brez DDV v EUR]]+Sklop32[[#This Row],[Davek (EUR)]]</f>
        <v>0</v>
      </c>
      <c r="S30" s="236">
        <f>+Sklop32[[#This Row],[cena/enota brez DDV v EUR]]*Sklop32[[#This Row],[Okvirna količina]]</f>
        <v>0</v>
      </c>
      <c r="T30" s="238">
        <f>+Sklop32[[#This Row],[Končna cena/enoto mere (EUR) z DDV]]*Sklop32[[#This Row],[Okvirna količina]]</f>
        <v>0</v>
      </c>
      <c r="U30" s="255"/>
    </row>
    <row r="31" spans="1:21" s="57" customFormat="1" ht="24">
      <c r="A31" s="231" t="s">
        <v>18</v>
      </c>
      <c r="B31" s="239" t="s">
        <v>1344</v>
      </c>
      <c r="C31" s="231" t="s">
        <v>1138</v>
      </c>
      <c r="D31" s="231" t="s">
        <v>158</v>
      </c>
      <c r="E31" s="232"/>
      <c r="F31" s="233">
        <v>180</v>
      </c>
      <c r="G31" s="246" t="s">
        <v>276</v>
      </c>
      <c r="H31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180</v>
      </c>
      <c r="I31" s="233" t="str">
        <f>IF(Sklop32[[#This Row],[ZAHTEVANA SHEMA KAKOVOSTI]]&lt;&gt;"",Sklop32[[#This Row],[Preračunana masa/volumen/kos na enoto kg]],"")</f>
        <v/>
      </c>
      <c r="J31" s="234"/>
      <c r="K31" s="251"/>
      <c r="L31" s="251"/>
      <c r="M31" s="235"/>
      <c r="N31" s="236"/>
      <c r="O31" s="236"/>
      <c r="P31" s="244"/>
      <c r="Q31" s="236">
        <f>+Sklop32[[#This Row],[cena/enota brez DDV v EUR]]*Sklop32[[#This Row],[Stopnja DDV (%)]]</f>
        <v>0</v>
      </c>
      <c r="R31" s="236">
        <f>+Sklop32[[#This Row],[cena/enota brez DDV v EUR]]+Sklop32[[#This Row],[Davek (EUR)]]</f>
        <v>0</v>
      </c>
      <c r="S31" s="236">
        <f>+Sklop32[[#This Row],[cena/enota brez DDV v EUR]]*Sklop32[[#This Row],[Okvirna količina]]</f>
        <v>0</v>
      </c>
      <c r="T31" s="238">
        <f>+Sklop32[[#This Row],[Končna cena/enoto mere (EUR) z DDV]]*Sklop32[[#This Row],[Okvirna količina]]</f>
        <v>0</v>
      </c>
      <c r="U31" s="255"/>
    </row>
    <row r="32" spans="1:21" s="57" customFormat="1" ht="12">
      <c r="A32" s="231" t="s">
        <v>19</v>
      </c>
      <c r="B32" s="239" t="s">
        <v>1140</v>
      </c>
      <c r="C32" s="231" t="s">
        <v>667</v>
      </c>
      <c r="D32" s="231" t="s">
        <v>1</v>
      </c>
      <c r="E32" s="232"/>
      <c r="F32" s="233">
        <v>50</v>
      </c>
      <c r="G32" s="246" t="s">
        <v>276</v>
      </c>
      <c r="H32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2" s="233" t="str">
        <f>IF(Sklop32[[#This Row],[ZAHTEVANA SHEMA KAKOVOSTI]]&lt;&gt;"",Sklop32[[#This Row],[Preračunana masa/volumen/kos na enoto kg]],"")</f>
        <v/>
      </c>
      <c r="J32" s="234"/>
      <c r="K32" s="251"/>
      <c r="L32" s="251"/>
      <c r="M32" s="235"/>
      <c r="N32" s="236"/>
      <c r="O32" s="236"/>
      <c r="P32" s="244"/>
      <c r="Q32" s="236">
        <f>+Sklop32[[#This Row],[cena/enota brez DDV v EUR]]*Sklop32[[#This Row],[Stopnja DDV (%)]]</f>
        <v>0</v>
      </c>
      <c r="R32" s="236">
        <f>+Sklop32[[#This Row],[cena/enota brez DDV v EUR]]+Sklop32[[#This Row],[Davek (EUR)]]</f>
        <v>0</v>
      </c>
      <c r="S32" s="236">
        <f>+Sklop32[[#This Row],[cena/enota brez DDV v EUR]]*Sklop32[[#This Row],[Okvirna količina]]</f>
        <v>0</v>
      </c>
      <c r="T32" s="238">
        <f>+Sklop32[[#This Row],[Končna cena/enoto mere (EUR) z DDV]]*Sklop32[[#This Row],[Okvirna količina]]</f>
        <v>0</v>
      </c>
      <c r="U32" s="255"/>
    </row>
    <row r="33" spans="1:21" s="57" customFormat="1" ht="12">
      <c r="A33" s="231" t="s">
        <v>20</v>
      </c>
      <c r="B33" s="239" t="s">
        <v>1140</v>
      </c>
      <c r="C33" s="231" t="s">
        <v>1141</v>
      </c>
      <c r="D33" s="231" t="s">
        <v>158</v>
      </c>
      <c r="E33" s="232"/>
      <c r="F33" s="233">
        <v>180</v>
      </c>
      <c r="G33" s="246" t="s">
        <v>276</v>
      </c>
      <c r="H33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180</v>
      </c>
      <c r="I33" s="233" t="str">
        <f>IF(Sklop32[[#This Row],[ZAHTEVANA SHEMA KAKOVOSTI]]&lt;&gt;"",Sklop32[[#This Row],[Preračunana masa/volumen/kos na enoto kg]],"")</f>
        <v/>
      </c>
      <c r="J33" s="234"/>
      <c r="K33" s="251"/>
      <c r="L33" s="251"/>
      <c r="M33" s="235"/>
      <c r="N33" s="236"/>
      <c r="O33" s="236"/>
      <c r="P33" s="244"/>
      <c r="Q33" s="236">
        <f>+Sklop32[[#This Row],[cena/enota brez DDV v EUR]]*Sklop32[[#This Row],[Stopnja DDV (%)]]</f>
        <v>0</v>
      </c>
      <c r="R33" s="236">
        <f>+Sklop32[[#This Row],[cena/enota brez DDV v EUR]]+Sklop32[[#This Row],[Davek (EUR)]]</f>
        <v>0</v>
      </c>
      <c r="S33" s="236">
        <f>+Sklop32[[#This Row],[cena/enota brez DDV v EUR]]*Sklop32[[#This Row],[Okvirna količina]]</f>
        <v>0</v>
      </c>
      <c r="T33" s="238">
        <f>+Sklop32[[#This Row],[Končna cena/enoto mere (EUR) z DDV]]*Sklop32[[#This Row],[Okvirna količina]]</f>
        <v>0</v>
      </c>
      <c r="U33" s="255"/>
    </row>
    <row r="34" spans="1:21" s="57" customFormat="1" ht="12">
      <c r="A34" s="231" t="s">
        <v>21</v>
      </c>
      <c r="B34" s="239" t="s">
        <v>1346</v>
      </c>
      <c r="C34" s="231" t="s">
        <v>667</v>
      </c>
      <c r="D34" s="231" t="s">
        <v>1</v>
      </c>
      <c r="E34" s="232"/>
      <c r="F34" s="233">
        <v>50</v>
      </c>
      <c r="G34" s="246" t="s">
        <v>276</v>
      </c>
      <c r="H34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4" s="233" t="str">
        <f>IF(Sklop32[[#This Row],[ZAHTEVANA SHEMA KAKOVOSTI]]&lt;&gt;"",Sklop32[[#This Row],[Preračunana masa/volumen/kos na enoto kg]],"")</f>
        <v/>
      </c>
      <c r="J34" s="234"/>
      <c r="K34" s="251"/>
      <c r="L34" s="251"/>
      <c r="M34" s="235"/>
      <c r="N34" s="236"/>
      <c r="O34" s="236"/>
      <c r="P34" s="244"/>
      <c r="Q34" s="236">
        <f>+Sklop32[[#This Row],[cena/enota brez DDV v EUR]]*Sklop32[[#This Row],[Stopnja DDV (%)]]</f>
        <v>0</v>
      </c>
      <c r="R34" s="236">
        <f>+Sklop32[[#This Row],[cena/enota brez DDV v EUR]]+Sklop32[[#This Row],[Davek (EUR)]]</f>
        <v>0</v>
      </c>
      <c r="S34" s="236">
        <f>+Sklop32[[#This Row],[cena/enota brez DDV v EUR]]*Sklop32[[#This Row],[Okvirna količina]]</f>
        <v>0</v>
      </c>
      <c r="T34" s="238">
        <f>+Sklop32[[#This Row],[Končna cena/enoto mere (EUR) z DDV]]*Sklop32[[#This Row],[Okvirna količina]]</f>
        <v>0</v>
      </c>
      <c r="U34" s="255"/>
    </row>
    <row r="35" spans="1:21" s="57" customFormat="1" ht="12">
      <c r="A35" s="231" t="s">
        <v>22</v>
      </c>
      <c r="B35" s="239" t="s">
        <v>1346</v>
      </c>
      <c r="C35" s="231" t="s">
        <v>1347</v>
      </c>
      <c r="D35" s="231" t="s">
        <v>158</v>
      </c>
      <c r="E35" s="232"/>
      <c r="F35" s="233">
        <v>180</v>
      </c>
      <c r="G35" s="246" t="s">
        <v>276</v>
      </c>
      <c r="H35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180</v>
      </c>
      <c r="I35" s="233" t="str">
        <f>IF(Sklop32[[#This Row],[ZAHTEVANA SHEMA KAKOVOSTI]]&lt;&gt;"",Sklop32[[#This Row],[Preračunana masa/volumen/kos na enoto kg]],"")</f>
        <v/>
      </c>
      <c r="J35" s="234"/>
      <c r="K35" s="251"/>
      <c r="L35" s="251"/>
      <c r="M35" s="235"/>
      <c r="N35" s="236"/>
      <c r="O35" s="236"/>
      <c r="P35" s="244"/>
      <c r="Q35" s="236">
        <f>+Sklop32[[#This Row],[cena/enota brez DDV v EUR]]*Sklop32[[#This Row],[Stopnja DDV (%)]]</f>
        <v>0</v>
      </c>
      <c r="R35" s="236">
        <f>+Sklop32[[#This Row],[cena/enota brez DDV v EUR]]+Sklop32[[#This Row],[Davek (EUR)]]</f>
        <v>0</v>
      </c>
      <c r="S35" s="236">
        <f>+Sklop32[[#This Row],[cena/enota brez DDV v EUR]]*Sklop32[[#This Row],[Okvirna količina]]</f>
        <v>0</v>
      </c>
      <c r="T35" s="238">
        <f>+Sklop32[[#This Row],[Končna cena/enoto mere (EUR) z DDV]]*Sklop32[[#This Row],[Okvirna količina]]</f>
        <v>0</v>
      </c>
      <c r="U35" s="255"/>
    </row>
    <row r="36" spans="1:21" s="57" customFormat="1" ht="12">
      <c r="A36" s="231" t="s">
        <v>23</v>
      </c>
      <c r="B36" s="239" t="s">
        <v>1143</v>
      </c>
      <c r="C36" s="231" t="s">
        <v>1348</v>
      </c>
      <c r="D36" s="231" t="s">
        <v>158</v>
      </c>
      <c r="E36" s="232"/>
      <c r="F36" s="233">
        <v>40</v>
      </c>
      <c r="G36" s="246" t="s">
        <v>276</v>
      </c>
      <c r="H36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40</v>
      </c>
      <c r="I36" s="233" t="str">
        <f>IF(Sklop32[[#This Row],[ZAHTEVANA SHEMA KAKOVOSTI]]&lt;&gt;"",Sklop32[[#This Row],[Preračunana masa/volumen/kos na enoto kg]],"")</f>
        <v/>
      </c>
      <c r="J36" s="234"/>
      <c r="K36" s="251"/>
      <c r="L36" s="251"/>
      <c r="M36" s="235"/>
      <c r="N36" s="236"/>
      <c r="O36" s="236"/>
      <c r="P36" s="244"/>
      <c r="Q36" s="236">
        <f>+Sklop32[[#This Row],[cena/enota brez DDV v EUR]]*Sklop32[[#This Row],[Stopnja DDV (%)]]</f>
        <v>0</v>
      </c>
      <c r="R36" s="236">
        <f>+Sklop32[[#This Row],[cena/enota brez DDV v EUR]]+Sklop32[[#This Row],[Davek (EUR)]]</f>
        <v>0</v>
      </c>
      <c r="S36" s="236">
        <f>+Sklop32[[#This Row],[cena/enota brez DDV v EUR]]*Sklop32[[#This Row],[Okvirna količina]]</f>
        <v>0</v>
      </c>
      <c r="T36" s="238">
        <f>+Sklop32[[#This Row],[Končna cena/enoto mere (EUR) z DDV]]*Sklop32[[#This Row],[Okvirna količina]]</f>
        <v>0</v>
      </c>
      <c r="U36" s="255"/>
    </row>
    <row r="37" spans="1:21" s="57" customFormat="1" ht="12">
      <c r="A37" s="231" t="s">
        <v>24</v>
      </c>
      <c r="B37" s="239" t="s">
        <v>1145</v>
      </c>
      <c r="C37" s="231" t="s">
        <v>667</v>
      </c>
      <c r="D37" s="231" t="s">
        <v>1</v>
      </c>
      <c r="E37" s="232"/>
      <c r="F37" s="233">
        <v>50</v>
      </c>
      <c r="G37" s="246" t="s">
        <v>276</v>
      </c>
      <c r="H37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7" s="233" t="str">
        <f>IF(Sklop32[[#This Row],[ZAHTEVANA SHEMA KAKOVOSTI]]&lt;&gt;"",Sklop32[[#This Row],[Preračunana masa/volumen/kos na enoto kg]],"")</f>
        <v/>
      </c>
      <c r="J37" s="234"/>
      <c r="K37" s="251"/>
      <c r="L37" s="251"/>
      <c r="M37" s="235"/>
      <c r="N37" s="236"/>
      <c r="O37" s="236"/>
      <c r="P37" s="244"/>
      <c r="Q37" s="236">
        <f>+Sklop32[[#This Row],[cena/enota brez DDV v EUR]]*Sklop32[[#This Row],[Stopnja DDV (%)]]</f>
        <v>0</v>
      </c>
      <c r="R37" s="236">
        <f>+Sklop32[[#This Row],[cena/enota brez DDV v EUR]]+Sklop32[[#This Row],[Davek (EUR)]]</f>
        <v>0</v>
      </c>
      <c r="S37" s="236">
        <f>+Sklop32[[#This Row],[cena/enota brez DDV v EUR]]*Sklop32[[#This Row],[Okvirna količina]]</f>
        <v>0</v>
      </c>
      <c r="T37" s="238">
        <f>+Sklop32[[#This Row],[Končna cena/enoto mere (EUR) z DDV]]*Sklop32[[#This Row],[Okvirna količina]]</f>
        <v>0</v>
      </c>
      <c r="U37" s="255"/>
    </row>
    <row r="38" spans="1:21" s="57" customFormat="1" ht="12">
      <c r="A38" s="231" t="s">
        <v>25</v>
      </c>
      <c r="B38" s="239" t="s">
        <v>1145</v>
      </c>
      <c r="C38" s="231" t="s">
        <v>1142</v>
      </c>
      <c r="D38" s="231" t="s">
        <v>158</v>
      </c>
      <c r="E38" s="232"/>
      <c r="F38" s="233">
        <v>100</v>
      </c>
      <c r="G38" s="246" t="s">
        <v>276</v>
      </c>
      <c r="H38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38" s="233" t="str">
        <f>IF(Sklop32[[#This Row],[ZAHTEVANA SHEMA KAKOVOSTI]]&lt;&gt;"",Sklop32[[#This Row],[Preračunana masa/volumen/kos na enoto kg]],"")</f>
        <v/>
      </c>
      <c r="J38" s="234"/>
      <c r="K38" s="251"/>
      <c r="L38" s="251"/>
      <c r="M38" s="235"/>
      <c r="N38" s="236"/>
      <c r="O38" s="236"/>
      <c r="P38" s="244"/>
      <c r="Q38" s="236">
        <f>+Sklop32[[#This Row],[cena/enota brez DDV v EUR]]*Sklop32[[#This Row],[Stopnja DDV (%)]]</f>
        <v>0</v>
      </c>
      <c r="R38" s="236">
        <f>+Sklop32[[#This Row],[cena/enota brez DDV v EUR]]+Sklop32[[#This Row],[Davek (EUR)]]</f>
        <v>0</v>
      </c>
      <c r="S38" s="236">
        <f>+Sklop32[[#This Row],[cena/enota brez DDV v EUR]]*Sklop32[[#This Row],[Okvirna količina]]</f>
        <v>0</v>
      </c>
      <c r="T38" s="238">
        <f>+Sklop32[[#This Row],[Končna cena/enoto mere (EUR) z DDV]]*Sklop32[[#This Row],[Okvirna količina]]</f>
        <v>0</v>
      </c>
      <c r="U38" s="255"/>
    </row>
    <row r="39" spans="1:21" s="57" customFormat="1" ht="24">
      <c r="A39" s="231" t="s">
        <v>26</v>
      </c>
      <c r="B39" s="239" t="s">
        <v>361</v>
      </c>
      <c r="C39" s="231" t="s">
        <v>667</v>
      </c>
      <c r="D39" s="231" t="s">
        <v>1</v>
      </c>
      <c r="E39" s="232"/>
      <c r="F39" s="233">
        <v>2300</v>
      </c>
      <c r="G39" s="246" t="s">
        <v>276</v>
      </c>
      <c r="H39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2300</v>
      </c>
      <c r="I39" s="233" t="str">
        <f>IF(Sklop32[[#This Row],[ZAHTEVANA SHEMA KAKOVOSTI]]&lt;&gt;"",Sklop32[[#This Row],[Preračunana masa/volumen/kos na enoto kg]],"")</f>
        <v/>
      </c>
      <c r="J39" s="234"/>
      <c r="K39" s="251"/>
      <c r="L39" s="251"/>
      <c r="M39" s="235"/>
      <c r="N39" s="236"/>
      <c r="O39" s="236"/>
      <c r="P39" s="244"/>
      <c r="Q39" s="236">
        <f>+Sklop32[[#This Row],[cena/enota brez DDV v EUR]]*Sklop32[[#This Row],[Stopnja DDV (%)]]</f>
        <v>0</v>
      </c>
      <c r="R39" s="236">
        <f>+Sklop32[[#This Row],[cena/enota brez DDV v EUR]]+Sklop32[[#This Row],[Davek (EUR)]]</f>
        <v>0</v>
      </c>
      <c r="S39" s="236">
        <f>+Sklop32[[#This Row],[cena/enota brez DDV v EUR]]*Sklop32[[#This Row],[Okvirna količina]]</f>
        <v>0</v>
      </c>
      <c r="T39" s="238">
        <f>+Sklop32[[#This Row],[Končna cena/enoto mere (EUR) z DDV]]*Sklop32[[#This Row],[Okvirna količina]]</f>
        <v>0</v>
      </c>
      <c r="U39" s="255"/>
    </row>
    <row r="40" spans="1:21" s="57" customFormat="1" ht="12">
      <c r="A40" s="231" t="s">
        <v>27</v>
      </c>
      <c r="B40" s="239" t="s">
        <v>1146</v>
      </c>
      <c r="C40" s="231" t="s">
        <v>1144</v>
      </c>
      <c r="D40" s="231" t="s">
        <v>158</v>
      </c>
      <c r="E40" s="232"/>
      <c r="F40" s="233">
        <v>20</v>
      </c>
      <c r="G40" s="246" t="s">
        <v>276</v>
      </c>
      <c r="H40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40" s="233" t="str">
        <f>IF(Sklop32[[#This Row],[ZAHTEVANA SHEMA KAKOVOSTI]]&lt;&gt;"",Sklop32[[#This Row],[Preračunana masa/volumen/kos na enoto kg]],"")</f>
        <v/>
      </c>
      <c r="J40" s="234"/>
      <c r="K40" s="251"/>
      <c r="L40" s="251"/>
      <c r="M40" s="235"/>
      <c r="N40" s="236"/>
      <c r="O40" s="236"/>
      <c r="P40" s="244"/>
      <c r="Q40" s="236">
        <f>+Sklop32[[#This Row],[cena/enota brez DDV v EUR]]*Sklop32[[#This Row],[Stopnja DDV (%)]]</f>
        <v>0</v>
      </c>
      <c r="R40" s="236">
        <f>+Sklop32[[#This Row],[cena/enota brez DDV v EUR]]+Sklop32[[#This Row],[Davek (EUR)]]</f>
        <v>0</v>
      </c>
      <c r="S40" s="236">
        <f>+Sklop32[[#This Row],[cena/enota brez DDV v EUR]]*Sklop32[[#This Row],[Okvirna količina]]</f>
        <v>0</v>
      </c>
      <c r="T40" s="238">
        <f>+Sklop32[[#This Row],[Končna cena/enoto mere (EUR) z DDV]]*Sklop32[[#This Row],[Okvirna količina]]</f>
        <v>0</v>
      </c>
      <c r="U40" s="255"/>
    </row>
    <row r="41" spans="1:21" s="57" customFormat="1" ht="12">
      <c r="A41" s="231" t="s">
        <v>28</v>
      </c>
      <c r="B41" s="239" t="s">
        <v>1147</v>
      </c>
      <c r="C41" s="231" t="s">
        <v>667</v>
      </c>
      <c r="D41" s="231" t="s">
        <v>158</v>
      </c>
      <c r="E41" s="232"/>
      <c r="F41" s="233">
        <v>500</v>
      </c>
      <c r="G41" s="246" t="s">
        <v>276</v>
      </c>
      <c r="H41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500</v>
      </c>
      <c r="I41" s="233" t="str">
        <f>IF(Sklop32[[#This Row],[ZAHTEVANA SHEMA KAKOVOSTI]]&lt;&gt;"",Sklop32[[#This Row],[Preračunana masa/volumen/kos na enoto kg]],"")</f>
        <v/>
      </c>
      <c r="J41" s="234"/>
      <c r="K41" s="251"/>
      <c r="L41" s="251"/>
      <c r="M41" s="235"/>
      <c r="N41" s="236"/>
      <c r="O41" s="236"/>
      <c r="P41" s="244"/>
      <c r="Q41" s="236">
        <f>+Sklop32[[#This Row],[cena/enota brez DDV v EUR]]*Sklop32[[#This Row],[Stopnja DDV (%)]]</f>
        <v>0</v>
      </c>
      <c r="R41" s="236">
        <f>+Sklop32[[#This Row],[cena/enota brez DDV v EUR]]+Sklop32[[#This Row],[Davek (EUR)]]</f>
        <v>0</v>
      </c>
      <c r="S41" s="236">
        <f>+Sklop32[[#This Row],[cena/enota brez DDV v EUR]]*Sklop32[[#This Row],[Okvirna količina]]</f>
        <v>0</v>
      </c>
      <c r="T41" s="238">
        <f>+Sklop32[[#This Row],[Končna cena/enoto mere (EUR) z DDV]]*Sklop32[[#This Row],[Okvirna količina]]</f>
        <v>0</v>
      </c>
      <c r="U41" s="255"/>
    </row>
    <row r="42" spans="1:21" s="57" customFormat="1" ht="36">
      <c r="A42" s="231" t="s">
        <v>29</v>
      </c>
      <c r="B42" s="239" t="s">
        <v>1148</v>
      </c>
      <c r="C42" s="231" t="s">
        <v>1149</v>
      </c>
      <c r="D42" s="231" t="s">
        <v>158</v>
      </c>
      <c r="E42" s="232"/>
      <c r="F42" s="233">
        <v>200</v>
      </c>
      <c r="G42" s="246" t="s">
        <v>276</v>
      </c>
      <c r="H42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42" s="233" t="str">
        <f>IF(Sklop32[[#This Row],[ZAHTEVANA SHEMA KAKOVOSTI]]&lt;&gt;"",Sklop32[[#This Row],[Preračunana masa/volumen/kos na enoto kg]],"")</f>
        <v/>
      </c>
      <c r="J42" s="234"/>
      <c r="K42" s="251"/>
      <c r="L42" s="251"/>
      <c r="M42" s="235"/>
      <c r="N42" s="236"/>
      <c r="O42" s="236"/>
      <c r="P42" s="244"/>
      <c r="Q42" s="236">
        <f>+Sklop32[[#This Row],[cena/enota brez DDV v EUR]]*Sklop32[[#This Row],[Stopnja DDV (%)]]</f>
        <v>0</v>
      </c>
      <c r="R42" s="236">
        <f>+Sklop32[[#This Row],[cena/enota brez DDV v EUR]]+Sklop32[[#This Row],[Davek (EUR)]]</f>
        <v>0</v>
      </c>
      <c r="S42" s="236">
        <f>+Sklop32[[#This Row],[cena/enota brez DDV v EUR]]*Sklop32[[#This Row],[Okvirna količina]]</f>
        <v>0</v>
      </c>
      <c r="T42" s="238">
        <f>+Sklop32[[#This Row],[Končna cena/enoto mere (EUR) z DDV]]*Sklop32[[#This Row],[Okvirna količina]]</f>
        <v>0</v>
      </c>
      <c r="U42" s="255"/>
    </row>
    <row r="43" spans="1:21" s="57" customFormat="1" ht="12">
      <c r="A43" s="231" t="s">
        <v>30</v>
      </c>
      <c r="B43" s="239" t="s">
        <v>1150</v>
      </c>
      <c r="C43" s="231" t="s">
        <v>918</v>
      </c>
      <c r="D43" s="231" t="s">
        <v>1</v>
      </c>
      <c r="E43" s="232"/>
      <c r="F43" s="233">
        <v>200</v>
      </c>
      <c r="G43" s="246" t="s">
        <v>326</v>
      </c>
      <c r="H43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43" s="233" t="str">
        <f>IF(Sklop32[[#This Row],[ZAHTEVANA SHEMA KAKOVOSTI]]&lt;&gt;"",Sklop32[[#This Row],[Preračunana masa/volumen/kos na enoto kg]],"")</f>
        <v/>
      </c>
      <c r="J43" s="234"/>
      <c r="K43" s="251"/>
      <c r="L43" s="251"/>
      <c r="M43" s="235"/>
      <c r="N43" s="236"/>
      <c r="O43" s="236"/>
      <c r="P43" s="244"/>
      <c r="Q43" s="236">
        <f>+Sklop32[[#This Row],[cena/enota brez DDV v EUR]]*Sklop32[[#This Row],[Stopnja DDV (%)]]</f>
        <v>0</v>
      </c>
      <c r="R43" s="236">
        <f>+Sklop32[[#This Row],[cena/enota brez DDV v EUR]]+Sklop32[[#This Row],[Davek (EUR)]]</f>
        <v>0</v>
      </c>
      <c r="S43" s="236">
        <f>+Sklop32[[#This Row],[cena/enota brez DDV v EUR]]*Sklop32[[#This Row],[Okvirna količina]]</f>
        <v>0</v>
      </c>
      <c r="T43" s="238">
        <f>+Sklop32[[#This Row],[Končna cena/enoto mere (EUR) z DDV]]*Sklop32[[#This Row],[Okvirna količina]]</f>
        <v>0</v>
      </c>
      <c r="U43" s="255"/>
    </row>
    <row r="44" spans="1:21" s="57" customFormat="1" ht="12">
      <c r="A44" s="231" t="s">
        <v>31</v>
      </c>
      <c r="B44" s="239" t="s">
        <v>1350</v>
      </c>
      <c r="C44" s="231" t="s">
        <v>918</v>
      </c>
      <c r="D44" s="231" t="s">
        <v>1</v>
      </c>
      <c r="E44" s="232"/>
      <c r="F44" s="233">
        <v>80</v>
      </c>
      <c r="G44" s="246" t="s">
        <v>276</v>
      </c>
      <c r="H44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80</v>
      </c>
      <c r="I44" s="233" t="str">
        <f>IF(Sklop32[[#This Row],[ZAHTEVANA SHEMA KAKOVOSTI]]&lt;&gt;"",Sklop32[[#This Row],[Preračunana masa/volumen/kos na enoto kg]],"")</f>
        <v/>
      </c>
      <c r="J44" s="234"/>
      <c r="K44" s="251"/>
      <c r="L44" s="251"/>
      <c r="M44" s="235"/>
      <c r="N44" s="236"/>
      <c r="O44" s="236"/>
      <c r="P44" s="244"/>
      <c r="Q44" s="236">
        <f>+Sklop32[[#This Row],[cena/enota brez DDV v EUR]]*Sklop32[[#This Row],[Stopnja DDV (%)]]</f>
        <v>0</v>
      </c>
      <c r="R44" s="236">
        <f>+Sklop32[[#This Row],[cena/enota brez DDV v EUR]]+Sklop32[[#This Row],[Davek (EUR)]]</f>
        <v>0</v>
      </c>
      <c r="S44" s="236">
        <f>+Sklop32[[#This Row],[cena/enota brez DDV v EUR]]*Sklop32[[#This Row],[Okvirna količina]]</f>
        <v>0</v>
      </c>
      <c r="T44" s="238">
        <f>+Sklop32[[#This Row],[Končna cena/enoto mere (EUR) z DDV]]*Sklop32[[#This Row],[Okvirna količina]]</f>
        <v>0</v>
      </c>
      <c r="U44" s="255"/>
    </row>
    <row r="45" spans="1:21" s="57" customFormat="1" ht="24">
      <c r="A45" s="231" t="s">
        <v>32</v>
      </c>
      <c r="B45" s="239" t="s">
        <v>1351</v>
      </c>
      <c r="C45" s="231" t="s">
        <v>1151</v>
      </c>
      <c r="D45" s="231" t="s">
        <v>1</v>
      </c>
      <c r="E45" s="232"/>
      <c r="F45" s="233">
        <v>50</v>
      </c>
      <c r="G45" s="246" t="s">
        <v>276</v>
      </c>
      <c r="H45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45" s="233" t="str">
        <f>IF(Sklop32[[#This Row],[ZAHTEVANA SHEMA KAKOVOSTI]]&lt;&gt;"",Sklop32[[#This Row],[Preračunana masa/volumen/kos na enoto kg]],"")</f>
        <v/>
      </c>
      <c r="J45" s="234"/>
      <c r="K45" s="251"/>
      <c r="L45" s="251"/>
      <c r="M45" s="235"/>
      <c r="N45" s="236"/>
      <c r="O45" s="236"/>
      <c r="P45" s="244"/>
      <c r="Q45" s="236">
        <f>+Sklop32[[#This Row],[cena/enota brez DDV v EUR]]*Sklop32[[#This Row],[Stopnja DDV (%)]]</f>
        <v>0</v>
      </c>
      <c r="R45" s="236">
        <f>+Sklop32[[#This Row],[cena/enota brez DDV v EUR]]+Sklop32[[#This Row],[Davek (EUR)]]</f>
        <v>0</v>
      </c>
      <c r="S45" s="236">
        <f>+Sklop32[[#This Row],[cena/enota brez DDV v EUR]]*Sklop32[[#This Row],[Okvirna količina]]</f>
        <v>0</v>
      </c>
      <c r="T45" s="238">
        <f>+Sklop32[[#This Row],[Končna cena/enoto mere (EUR) z DDV]]*Sklop32[[#This Row],[Okvirna količina]]</f>
        <v>0</v>
      </c>
      <c r="U45" s="255"/>
    </row>
    <row r="46" spans="1:21" s="57" customFormat="1" ht="12">
      <c r="A46" s="231" t="s">
        <v>33</v>
      </c>
      <c r="B46" s="266" t="s">
        <v>1352</v>
      </c>
      <c r="C46" s="231" t="s">
        <v>918</v>
      </c>
      <c r="D46" s="231" t="s">
        <v>1</v>
      </c>
      <c r="E46" s="232"/>
      <c r="F46" s="233">
        <v>80</v>
      </c>
      <c r="G46" s="229" t="s">
        <v>276</v>
      </c>
      <c r="H46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80</v>
      </c>
      <c r="I46" s="86" t="str">
        <f>IF(Sklop32[[#This Row],[ZAHTEVANA SHEMA KAKOVOSTI]]&lt;&gt;"",Sklop32[[#This Row],[Preračunana masa/volumen/kos na enoto kg]],"")</f>
        <v/>
      </c>
      <c r="J46" s="96"/>
      <c r="K46" s="92"/>
      <c r="L46" s="92"/>
      <c r="M46" s="98"/>
      <c r="N46" s="93"/>
      <c r="O46" s="93"/>
      <c r="P46" s="99"/>
      <c r="Q46" s="93">
        <f>+Sklop32[[#This Row],[cena/enota brez DDV v EUR]]*Sklop32[[#This Row],[Stopnja DDV (%)]]</f>
        <v>0</v>
      </c>
      <c r="R46" s="93">
        <f>+Sklop32[[#This Row],[cena/enota brez DDV v EUR]]+Sklop32[[#This Row],[Davek (EUR)]]</f>
        <v>0</v>
      </c>
      <c r="S46" s="93">
        <f>+Sklop32[[#This Row],[cena/enota brez DDV v EUR]]*Sklop32[[#This Row],[Okvirna količina]]</f>
        <v>0</v>
      </c>
      <c r="T46" s="93">
        <f>+Sklop32[[#This Row],[Končna cena/enoto mere (EUR) z DDV]]*Sklop32[[#This Row],[Okvirna količina]]</f>
        <v>0</v>
      </c>
      <c r="U46" s="101"/>
    </row>
    <row r="47" spans="1:21" s="57" customFormat="1" ht="12">
      <c r="A47" s="231" t="s">
        <v>34</v>
      </c>
      <c r="B47" s="267" t="s">
        <v>1152</v>
      </c>
      <c r="C47" s="231" t="s">
        <v>234</v>
      </c>
      <c r="D47" s="231" t="s">
        <v>158</v>
      </c>
      <c r="E47" s="232"/>
      <c r="F47" s="233">
        <v>45</v>
      </c>
      <c r="G47" s="229" t="s">
        <v>276</v>
      </c>
      <c r="H47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45</v>
      </c>
      <c r="I47" s="86" t="str">
        <f>IF(Sklop32[[#This Row],[ZAHTEVANA SHEMA KAKOVOSTI]]&lt;&gt;"",Sklop32[[#This Row],[Preračunana masa/volumen/kos na enoto kg]],"")</f>
        <v/>
      </c>
      <c r="J47" s="96"/>
      <c r="K47" s="92"/>
      <c r="L47" s="92"/>
      <c r="M47" s="98"/>
      <c r="N47" s="93"/>
      <c r="O47" s="93"/>
      <c r="P47" s="99"/>
      <c r="Q47" s="93">
        <f>+Sklop32[[#This Row],[cena/enota brez DDV v EUR]]*Sklop32[[#This Row],[Stopnja DDV (%)]]</f>
        <v>0</v>
      </c>
      <c r="R47" s="93">
        <f>+Sklop32[[#This Row],[cena/enota brez DDV v EUR]]+Sklop32[[#This Row],[Davek (EUR)]]</f>
        <v>0</v>
      </c>
      <c r="S47" s="93">
        <f>+Sklop32[[#This Row],[cena/enota brez DDV v EUR]]*Sklop32[[#This Row],[Okvirna količina]]</f>
        <v>0</v>
      </c>
      <c r="T47" s="93">
        <f>+Sklop32[[#This Row],[Končna cena/enoto mere (EUR) z DDV]]*Sklop32[[#This Row],[Okvirna količina]]</f>
        <v>0</v>
      </c>
      <c r="U47" s="101"/>
    </row>
    <row r="48" spans="1:21" s="57" customFormat="1" ht="12">
      <c r="A48" s="231" t="s">
        <v>35</v>
      </c>
      <c r="B48" s="266" t="s">
        <v>1153</v>
      </c>
      <c r="C48" s="231" t="s">
        <v>1154</v>
      </c>
      <c r="D48" s="231" t="s">
        <v>158</v>
      </c>
      <c r="E48" s="232"/>
      <c r="F48" s="233">
        <v>10</v>
      </c>
      <c r="G48" s="229" t="s">
        <v>276</v>
      </c>
      <c r="H48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48" s="86" t="str">
        <f>IF(Sklop32[[#This Row],[ZAHTEVANA SHEMA KAKOVOSTI]]&lt;&gt;"",Sklop32[[#This Row],[Preračunana masa/volumen/kos na enoto kg]],"")</f>
        <v/>
      </c>
      <c r="J48" s="96"/>
      <c r="K48" s="92"/>
      <c r="L48" s="92"/>
      <c r="M48" s="98"/>
      <c r="N48" s="93"/>
      <c r="O48" s="93"/>
      <c r="P48" s="99"/>
      <c r="Q48" s="93">
        <f>+Sklop32[[#This Row],[cena/enota brez DDV v EUR]]*Sklop32[[#This Row],[Stopnja DDV (%)]]</f>
        <v>0</v>
      </c>
      <c r="R48" s="93">
        <f>+Sklop32[[#This Row],[cena/enota brez DDV v EUR]]+Sklop32[[#This Row],[Davek (EUR)]]</f>
        <v>0</v>
      </c>
      <c r="S48" s="93">
        <f>+Sklop32[[#This Row],[cena/enota brez DDV v EUR]]*Sklop32[[#This Row],[Okvirna količina]]</f>
        <v>0</v>
      </c>
      <c r="T48" s="93">
        <f>+Sklop32[[#This Row],[Končna cena/enoto mere (EUR) z DDV]]*Sklop32[[#This Row],[Okvirna količina]]</f>
        <v>0</v>
      </c>
      <c r="U48" s="101"/>
    </row>
    <row r="49" spans="1:22" s="57" customFormat="1" ht="12">
      <c r="A49" s="231" t="s">
        <v>36</v>
      </c>
      <c r="B49" s="266" t="s">
        <v>1155</v>
      </c>
      <c r="C49" s="231" t="s">
        <v>1154</v>
      </c>
      <c r="D49" s="231" t="s">
        <v>158</v>
      </c>
      <c r="E49" s="232"/>
      <c r="F49" s="233">
        <v>10</v>
      </c>
      <c r="G49" s="229" t="s">
        <v>276</v>
      </c>
      <c r="H49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49" s="86" t="str">
        <f>IF(Sklop32[[#This Row],[ZAHTEVANA SHEMA KAKOVOSTI]]&lt;&gt;"",Sklop32[[#This Row],[Preračunana masa/volumen/kos na enoto kg]],"")</f>
        <v/>
      </c>
      <c r="J49" s="96"/>
      <c r="K49" s="92"/>
      <c r="L49" s="92"/>
      <c r="M49" s="98"/>
      <c r="N49" s="93"/>
      <c r="O49" s="93"/>
      <c r="P49" s="99"/>
      <c r="Q49" s="93">
        <f>+Sklop32[[#This Row],[cena/enota brez DDV v EUR]]*Sklop32[[#This Row],[Stopnja DDV (%)]]</f>
        <v>0</v>
      </c>
      <c r="R49" s="93">
        <f>+Sklop32[[#This Row],[cena/enota brez DDV v EUR]]+Sklop32[[#This Row],[Davek (EUR)]]</f>
        <v>0</v>
      </c>
      <c r="S49" s="93">
        <f>+Sklop32[[#This Row],[cena/enota brez DDV v EUR]]*Sklop32[[#This Row],[Okvirna količina]]</f>
        <v>0</v>
      </c>
      <c r="T49" s="93">
        <f>+Sklop32[[#This Row],[Končna cena/enoto mere (EUR) z DDV]]*Sklop32[[#This Row],[Okvirna količina]]</f>
        <v>0</v>
      </c>
      <c r="U49" s="101"/>
    </row>
    <row r="50" spans="1:22" s="57" customFormat="1" ht="12">
      <c r="A50" s="231" t="s">
        <v>37</v>
      </c>
      <c r="B50" s="267" t="s">
        <v>1156</v>
      </c>
      <c r="C50" s="231" t="s">
        <v>667</v>
      </c>
      <c r="D50" s="231" t="s">
        <v>1</v>
      </c>
      <c r="E50" s="232"/>
      <c r="F50" s="233">
        <v>1000</v>
      </c>
      <c r="G50" s="229" t="s">
        <v>276</v>
      </c>
      <c r="H50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1000</v>
      </c>
      <c r="I50" s="86" t="str">
        <f>IF(Sklop32[[#This Row],[ZAHTEVANA SHEMA KAKOVOSTI]]&lt;&gt;"",Sklop32[[#This Row],[Preračunana masa/volumen/kos na enoto kg]],"")</f>
        <v/>
      </c>
      <c r="J50" s="96"/>
      <c r="K50" s="92"/>
      <c r="L50" s="92"/>
      <c r="M50" s="98"/>
      <c r="N50" s="93"/>
      <c r="O50" s="93"/>
      <c r="P50" s="99"/>
      <c r="Q50" s="93">
        <f>+Sklop32[[#This Row],[cena/enota brez DDV v EUR]]*Sklop32[[#This Row],[Stopnja DDV (%)]]</f>
        <v>0</v>
      </c>
      <c r="R50" s="93">
        <f>+Sklop32[[#This Row],[cena/enota brez DDV v EUR]]+Sklop32[[#This Row],[Davek (EUR)]]</f>
        <v>0</v>
      </c>
      <c r="S50" s="93">
        <f>+Sklop32[[#This Row],[cena/enota brez DDV v EUR]]*Sklop32[[#This Row],[Okvirna količina]]</f>
        <v>0</v>
      </c>
      <c r="T50" s="93">
        <f>+Sklop32[[#This Row],[Končna cena/enoto mere (EUR) z DDV]]*Sklop32[[#This Row],[Okvirna količina]]</f>
        <v>0</v>
      </c>
      <c r="U50" s="101"/>
    </row>
    <row r="51" spans="1:22" s="57" customFormat="1" ht="12">
      <c r="A51" s="231" t="s">
        <v>38</v>
      </c>
      <c r="B51" s="267" t="s">
        <v>1157</v>
      </c>
      <c r="C51" s="231" t="s">
        <v>1158</v>
      </c>
      <c r="D51" s="231" t="s">
        <v>158</v>
      </c>
      <c r="E51" s="232"/>
      <c r="F51" s="233">
        <v>10</v>
      </c>
      <c r="G51" s="229" t="s">
        <v>276</v>
      </c>
      <c r="H51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51" s="86" t="str">
        <f>IF(Sklop32[[#This Row],[ZAHTEVANA SHEMA KAKOVOSTI]]&lt;&gt;"",Sklop32[[#This Row],[Preračunana masa/volumen/kos na enoto kg]],"")</f>
        <v/>
      </c>
      <c r="J51" s="96"/>
      <c r="K51" s="92"/>
      <c r="L51" s="92"/>
      <c r="M51" s="98"/>
      <c r="N51" s="93"/>
      <c r="O51" s="93"/>
      <c r="P51" s="99"/>
      <c r="Q51" s="93">
        <f>+Sklop32[[#This Row],[cena/enota brez DDV v EUR]]*Sklop32[[#This Row],[Stopnja DDV (%)]]</f>
        <v>0</v>
      </c>
      <c r="R51" s="93">
        <f>+Sklop32[[#This Row],[cena/enota brez DDV v EUR]]+Sklop32[[#This Row],[Davek (EUR)]]</f>
        <v>0</v>
      </c>
      <c r="S51" s="93">
        <f>+Sklop32[[#This Row],[cena/enota brez DDV v EUR]]*Sklop32[[#This Row],[Okvirna količina]]</f>
        <v>0</v>
      </c>
      <c r="T51" s="93">
        <f>+Sklop32[[#This Row],[Končna cena/enoto mere (EUR) z DDV]]*Sklop32[[#This Row],[Okvirna količina]]</f>
        <v>0</v>
      </c>
      <c r="U51" s="101"/>
    </row>
    <row r="52" spans="1:22" s="57" customFormat="1" ht="24">
      <c r="A52" s="231" t="s">
        <v>39</v>
      </c>
      <c r="B52" s="267" t="s">
        <v>1159</v>
      </c>
      <c r="C52" s="231" t="s">
        <v>1160</v>
      </c>
      <c r="D52" s="231" t="s">
        <v>1</v>
      </c>
      <c r="E52" s="232"/>
      <c r="F52" s="233">
        <v>2000</v>
      </c>
      <c r="G52" s="229" t="s">
        <v>276</v>
      </c>
      <c r="H52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2000</v>
      </c>
      <c r="I52" s="86" t="str">
        <f>IF(Sklop32[[#This Row],[ZAHTEVANA SHEMA KAKOVOSTI]]&lt;&gt;"",Sklop32[[#This Row],[Preračunana masa/volumen/kos na enoto kg]],"")</f>
        <v/>
      </c>
      <c r="J52" s="96"/>
      <c r="K52" s="92"/>
      <c r="L52" s="92"/>
      <c r="M52" s="98"/>
      <c r="N52" s="93"/>
      <c r="O52" s="93"/>
      <c r="P52" s="99"/>
      <c r="Q52" s="93">
        <f>+Sklop32[[#This Row],[cena/enota brez DDV v EUR]]*Sklop32[[#This Row],[Stopnja DDV (%)]]</f>
        <v>0</v>
      </c>
      <c r="R52" s="93">
        <f>+Sklop32[[#This Row],[cena/enota brez DDV v EUR]]+Sklop32[[#This Row],[Davek (EUR)]]</f>
        <v>0</v>
      </c>
      <c r="S52" s="93">
        <f>+Sklop32[[#This Row],[cena/enota brez DDV v EUR]]*Sklop32[[#This Row],[Okvirna količina]]</f>
        <v>0</v>
      </c>
      <c r="T52" s="93">
        <f>+Sklop32[[#This Row],[Končna cena/enoto mere (EUR) z DDV]]*Sklop32[[#This Row],[Okvirna količina]]</f>
        <v>0</v>
      </c>
      <c r="U52" s="101"/>
    </row>
    <row r="53" spans="1:22" s="57" customFormat="1" ht="12">
      <c r="A53" s="231" t="s">
        <v>40</v>
      </c>
      <c r="B53" s="267" t="s">
        <v>1161</v>
      </c>
      <c r="C53" s="231" t="s">
        <v>1154</v>
      </c>
      <c r="D53" s="231" t="s">
        <v>158</v>
      </c>
      <c r="E53" s="232"/>
      <c r="F53" s="233">
        <v>10</v>
      </c>
      <c r="G53" s="229" t="s">
        <v>276</v>
      </c>
      <c r="H53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53" s="86" t="str">
        <f>IF(Sklop32[[#This Row],[ZAHTEVANA SHEMA KAKOVOSTI]]&lt;&gt;"",Sklop32[[#This Row],[Preračunana masa/volumen/kos na enoto kg]],"")</f>
        <v/>
      </c>
      <c r="J53" s="96"/>
      <c r="K53" s="92"/>
      <c r="L53" s="92"/>
      <c r="M53" s="98"/>
      <c r="N53" s="93"/>
      <c r="O53" s="93"/>
      <c r="P53" s="99"/>
      <c r="Q53" s="93">
        <f>+Sklop32[[#This Row],[cena/enota brez DDV v EUR]]*Sklop32[[#This Row],[Stopnja DDV (%)]]</f>
        <v>0</v>
      </c>
      <c r="R53" s="93">
        <f>+Sklop32[[#This Row],[cena/enota brez DDV v EUR]]+Sklop32[[#This Row],[Davek (EUR)]]</f>
        <v>0</v>
      </c>
      <c r="S53" s="93">
        <f>+Sklop32[[#This Row],[cena/enota brez DDV v EUR]]*Sklop32[[#This Row],[Okvirna količina]]</f>
        <v>0</v>
      </c>
      <c r="T53" s="93">
        <f>+Sklop32[[#This Row],[Končna cena/enoto mere (EUR) z DDV]]*Sklop32[[#This Row],[Okvirna količina]]</f>
        <v>0</v>
      </c>
      <c r="U53" s="101"/>
    </row>
    <row r="54" spans="1:22" s="20" customFormat="1">
      <c r="A54" s="335" t="s">
        <v>182</v>
      </c>
      <c r="B54" s="336"/>
      <c r="C54" s="337"/>
      <c r="D54" s="337"/>
      <c r="E54" s="338"/>
      <c r="F54" s="342"/>
      <c r="G54" s="340"/>
      <c r="H54" s="341">
        <f>SUBTOTAL(109,Sklop32[Preračunana masa/volumen/kos na enoto kg])</f>
        <v>8355</v>
      </c>
      <c r="I54" s="341">
        <f>SUBTOTAL(109,Sklop32[Živila iz shem kakovosti (kg)])</f>
        <v>0</v>
      </c>
      <c r="J54" s="342"/>
      <c r="K54" s="353"/>
      <c r="L54" s="353"/>
      <c r="M54" s="344"/>
      <c r="N54" s="345"/>
      <c r="O54" s="345"/>
      <c r="P54" s="345"/>
      <c r="Q54" s="346"/>
      <c r="R54" s="342"/>
      <c r="S54" s="346">
        <f>SUBTOTAL(109,Sklop32[Vrednost za okvirno količino (EUR) brez DDV])</f>
        <v>0</v>
      </c>
      <c r="T54" s="346">
        <f>SUBTOTAL(109,Sklop32[Vrednost za okvirno količino (EUR) z DDV])</f>
        <v>0</v>
      </c>
      <c r="U54" s="347">
        <f>SUBTOTAL(103,Sklop32[Shema kakovosti
(nacionalne, evropske)
])</f>
        <v>0</v>
      </c>
      <c r="V54" s="13"/>
    </row>
    <row r="55" spans="1:22" s="227" customFormat="1">
      <c r="A55" s="193"/>
      <c r="B55" s="194"/>
      <c r="C55" s="195"/>
      <c r="D55" s="195"/>
      <c r="E55" s="196"/>
      <c r="F55" s="200"/>
      <c r="G55" s="198"/>
      <c r="H55" s="199"/>
      <c r="I55" s="199"/>
      <c r="J55" s="200"/>
      <c r="K55" s="201"/>
      <c r="L55" s="201"/>
      <c r="M55" s="202"/>
      <c r="N55" s="203"/>
      <c r="O55" s="203"/>
      <c r="P55" s="203"/>
      <c r="Q55" s="204"/>
      <c r="R55" s="200"/>
      <c r="S55" s="204"/>
      <c r="T55" s="204"/>
      <c r="U55" s="205"/>
      <c r="V55" s="206"/>
    </row>
    <row r="56" spans="1:22" s="20" customFormat="1">
      <c r="A56" s="50" t="s">
        <v>178</v>
      </c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50"/>
      <c r="R56" s="50"/>
      <c r="S56" s="50"/>
      <c r="T56" s="50"/>
      <c r="U56" s="70"/>
      <c r="V56" s="13"/>
    </row>
    <row r="57" spans="1:22" s="20" customFormat="1">
      <c r="A57" s="13" t="s">
        <v>180</v>
      </c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04" t="s">
        <v>265</v>
      </c>
      <c r="B58" s="19"/>
      <c r="C58" s="29"/>
      <c r="D58" s="29"/>
      <c r="E58" s="107"/>
      <c r="F58" s="70"/>
      <c r="G58" s="70"/>
      <c r="H58" s="31"/>
      <c r="I58" s="31"/>
      <c r="J58" s="31"/>
      <c r="K58" s="31"/>
      <c r="L58" s="56"/>
      <c r="M58" s="56"/>
      <c r="N58" s="31"/>
      <c r="O58" s="31"/>
      <c r="P58" s="31"/>
      <c r="Q58" s="31"/>
      <c r="R58" s="31"/>
      <c r="S58" s="13"/>
      <c r="T58" s="13"/>
      <c r="U58" s="70"/>
      <c r="V58" s="13"/>
    </row>
    <row r="59" spans="1:22" s="20" customFormat="1">
      <c r="A59" s="691" t="s">
        <v>254</v>
      </c>
      <c r="B59" s="691"/>
      <c r="C59" s="691"/>
      <c r="D59" s="691"/>
      <c r="E59" s="691"/>
      <c r="F59" s="691"/>
      <c r="G59" s="691"/>
      <c r="H59" s="691"/>
      <c r="I59" s="691"/>
      <c r="J59" s="691"/>
      <c r="K59" s="691"/>
      <c r="L59" s="691"/>
      <c r="M59" s="56"/>
      <c r="N59" s="31"/>
      <c r="O59" s="31"/>
      <c r="P59" s="31"/>
      <c r="Q59" s="31"/>
      <c r="R59" s="31"/>
      <c r="S59" s="13"/>
      <c r="T59" s="13"/>
      <c r="U59" s="70"/>
      <c r="V59" s="13"/>
    </row>
    <row r="60" spans="1:22" s="20" customFormat="1">
      <c r="A60" s="669" t="s">
        <v>263</v>
      </c>
      <c r="B60" s="669"/>
      <c r="C60" s="669"/>
      <c r="D60" s="669"/>
      <c r="E60" s="669"/>
      <c r="F60" s="669"/>
      <c r="G60" s="669"/>
      <c r="H60" s="669"/>
      <c r="I60" s="669"/>
      <c r="J60" s="669"/>
      <c r="K60" s="669"/>
      <c r="L60" s="669"/>
      <c r="M60" s="13"/>
      <c r="N60" s="31"/>
      <c r="O60" s="31"/>
      <c r="P60" s="31"/>
      <c r="Q60" s="31"/>
      <c r="R60" s="31"/>
      <c r="S60" s="13"/>
      <c r="T60" s="13"/>
      <c r="U60" s="70"/>
      <c r="V60" s="13"/>
    </row>
    <row r="61" spans="1:22" s="20" customFormat="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13"/>
      <c r="N61" s="31"/>
      <c r="O61" s="31"/>
      <c r="P61" s="31"/>
      <c r="Q61" s="31"/>
      <c r="R61" s="31"/>
      <c r="S61" s="13"/>
      <c r="T61" s="13"/>
      <c r="U61" s="70"/>
      <c r="V61" s="13"/>
    </row>
    <row r="62" spans="1:22" s="20" customFormat="1">
      <c r="A62" s="104" t="s">
        <v>66</v>
      </c>
      <c r="B62" s="19"/>
      <c r="C62" s="29"/>
      <c r="D62" s="29"/>
      <c r="E62" s="107"/>
      <c r="F62" s="70"/>
      <c r="G62" s="70" t="s">
        <v>67</v>
      </c>
      <c r="H62" s="31"/>
      <c r="I62" s="31"/>
      <c r="J62" s="31"/>
      <c r="K62" s="31"/>
      <c r="L62" s="56"/>
      <c r="M62" s="56"/>
      <c r="N62" s="31"/>
      <c r="O62" s="31"/>
      <c r="P62" s="31"/>
      <c r="Q62" s="31" t="s">
        <v>68</v>
      </c>
      <c r="R62" s="31"/>
      <c r="S62" s="13"/>
      <c r="T62" s="13"/>
      <c r="U62" s="70"/>
      <c r="V62" s="13"/>
    </row>
    <row r="63" spans="1:22" s="20" customFormat="1" ht="15">
      <c r="A63" s="7"/>
      <c r="B63" s="5"/>
      <c r="C63" s="28"/>
      <c r="D63" s="28"/>
      <c r="E63" s="27"/>
      <c r="F63" s="8"/>
      <c r="G63" s="110"/>
      <c r="H63" s="9"/>
      <c r="I63" s="9"/>
      <c r="J63" s="9"/>
      <c r="K63" s="9"/>
      <c r="L63" s="22"/>
      <c r="M63" s="22"/>
      <c r="N63" s="9"/>
      <c r="O63" s="9"/>
      <c r="P63" s="9"/>
      <c r="Q63" s="9"/>
      <c r="R63" s="9"/>
      <c r="S63" s="4"/>
      <c r="T63" s="4"/>
      <c r="U63" s="8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>
      <c r="B261" s="18"/>
      <c r="C261" s="30"/>
      <c r="D261" s="30"/>
      <c r="E261" s="109"/>
    </row>
    <row r="262" spans="1:22">
      <c r="B262" s="18"/>
      <c r="C262" s="30"/>
      <c r="D262" s="30"/>
      <c r="E262" s="109"/>
    </row>
    <row r="263" spans="1:22">
      <c r="B263" s="18"/>
      <c r="C263" s="30"/>
      <c r="D263" s="30"/>
      <c r="E263" s="109"/>
    </row>
    <row r="264" spans="1:22">
      <c r="B264" s="18"/>
      <c r="C264" s="30"/>
      <c r="D264" s="30"/>
      <c r="E264" s="109"/>
    </row>
    <row r="265" spans="1:22">
      <c r="B265" s="18"/>
      <c r="C265" s="30"/>
      <c r="D265" s="30"/>
      <c r="E265" s="109"/>
    </row>
    <row r="266" spans="1:22">
      <c r="B266" s="18"/>
      <c r="C266" s="30"/>
      <c r="D266" s="30"/>
      <c r="E266" s="109"/>
    </row>
    <row r="267" spans="1:22">
      <c r="B267" s="18"/>
      <c r="C267" s="30"/>
      <c r="D267" s="30"/>
      <c r="E267" s="109"/>
    </row>
    <row r="268" spans="1:22">
      <c r="B268" s="18"/>
      <c r="C268" s="30"/>
      <c r="D268" s="30"/>
      <c r="E268" s="109"/>
    </row>
    <row r="269" spans="1:22">
      <c r="B269" s="18"/>
      <c r="C269" s="30"/>
      <c r="D269" s="30"/>
      <c r="E269" s="109"/>
    </row>
    <row r="270" spans="1:22">
      <c r="B270" s="18"/>
      <c r="C270" s="30"/>
      <c r="D270" s="30"/>
      <c r="E270" s="109"/>
    </row>
    <row r="271" spans="1:22">
      <c r="B271" s="18"/>
      <c r="C271" s="30"/>
      <c r="D271" s="30"/>
      <c r="E271" s="109"/>
    </row>
    <row r="272" spans="1:22">
      <c r="B272" s="18"/>
      <c r="C272" s="30"/>
      <c r="D272" s="30"/>
      <c r="E272" s="109"/>
    </row>
    <row r="273" spans="2:5">
      <c r="B273" s="18"/>
      <c r="C273" s="30"/>
      <c r="D273" s="30"/>
      <c r="E273" s="109"/>
    </row>
    <row r="274" spans="2:5">
      <c r="B274" s="18"/>
      <c r="C274" s="30"/>
      <c r="D274" s="30"/>
      <c r="E274" s="109"/>
    </row>
    <row r="275" spans="2:5">
      <c r="B275" s="18"/>
      <c r="C275" s="30"/>
      <c r="D275" s="30"/>
      <c r="E275" s="109"/>
    </row>
    <row r="276" spans="2:5">
      <c r="B276" s="18"/>
      <c r="C276" s="30"/>
      <c r="D276" s="30"/>
      <c r="E276" s="109"/>
    </row>
    <row r="277" spans="2:5">
      <c r="B277" s="18"/>
      <c r="C277" s="30"/>
      <c r="D277" s="30"/>
      <c r="E277" s="109"/>
    </row>
    <row r="278" spans="2:5">
      <c r="B278" s="18"/>
      <c r="C278" s="30"/>
      <c r="D278" s="30"/>
      <c r="E278" s="109"/>
    </row>
    <row r="279" spans="2:5">
      <c r="B279" s="18"/>
      <c r="C279" s="30"/>
      <c r="D279" s="30"/>
      <c r="E279" s="109"/>
    </row>
    <row r="280" spans="2:5">
      <c r="B280" s="18"/>
      <c r="C280" s="30"/>
      <c r="D280" s="30"/>
      <c r="E280" s="109"/>
    </row>
    <row r="281" spans="2:5">
      <c r="B281" s="18"/>
      <c r="C281" s="30"/>
      <c r="D281" s="30"/>
      <c r="E281" s="109"/>
    </row>
    <row r="282" spans="2:5">
      <c r="B282" s="18"/>
      <c r="C282" s="30"/>
      <c r="D282" s="30"/>
      <c r="E282" s="109"/>
    </row>
    <row r="283" spans="2:5">
      <c r="B283" s="18"/>
      <c r="C283" s="30"/>
      <c r="D283" s="30"/>
      <c r="E283" s="109"/>
    </row>
    <row r="284" spans="2:5">
      <c r="B284" s="18"/>
      <c r="C284" s="30"/>
      <c r="D284" s="30"/>
      <c r="E284" s="109"/>
    </row>
    <row r="285" spans="2:5">
      <c r="B285" s="18"/>
      <c r="C285" s="30"/>
      <c r="D285" s="30"/>
      <c r="E285" s="109"/>
    </row>
    <row r="286" spans="2:5">
      <c r="B286" s="18"/>
      <c r="C286" s="30"/>
      <c r="D286" s="30"/>
      <c r="E286" s="109"/>
    </row>
  </sheetData>
  <sheetProtection insertRows="0" deleteRows="0"/>
  <protectedRanges>
    <protectedRange sqref="J62:P1048576 M59:P59 J1:P14 M15:P15 J15:K15 J16:P58 U1:U59 M61:P61 U61:U1048576" name="Obseg1"/>
    <protectedRange sqref="J59:L59" name="Obseg1_2"/>
    <protectedRange sqref="J61:L61" name="Obseg1_1"/>
    <protectedRange sqref="L15" name="Obseg1_2_1"/>
    <protectedRange sqref="M60:P60 U60" name="Obseg1_3"/>
    <protectedRange sqref="J60:L60" name="Obseg1_1_1"/>
  </protectedRanges>
  <mergeCells count="9">
    <mergeCell ref="A60:L60"/>
    <mergeCell ref="B13:K13"/>
    <mergeCell ref="A59:L59"/>
    <mergeCell ref="C2:J2"/>
    <mergeCell ref="C3:J3"/>
    <mergeCell ref="C6:J6"/>
    <mergeCell ref="C7:J7"/>
    <mergeCell ref="C8:J8"/>
    <mergeCell ref="C9:J9"/>
  </mergeCells>
  <phoneticPr fontId="31" type="noConversion"/>
  <conditionalFormatting sqref="B50:B51 B47 B53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5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8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1BC8-D653-417D-95D4-059725070B94}">
  <sheetPr>
    <pageSetUpPr fitToPage="1"/>
  </sheetPr>
  <dimension ref="A1:V260"/>
  <sheetViews>
    <sheetView zoomScale="90" zoomScaleNormal="90" zoomScaleSheetLayoutView="100" workbookViewId="0">
      <selection activeCell="M23" sqref="M23"/>
    </sheetView>
  </sheetViews>
  <sheetFormatPr defaultColWidth="8.85546875" defaultRowHeight="12.75"/>
  <cols>
    <col min="1" max="1" width="5.28515625" style="13" customWidth="1"/>
    <col min="2" max="2" width="50.42578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5703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129</v>
      </c>
    </row>
    <row r="2" spans="1:21" ht="15">
      <c r="B2" s="52" t="s">
        <v>130</v>
      </c>
      <c r="C2" s="671" t="str">
        <f>+'prva stran'!B6</f>
        <v>CENTER SLEPIH, SLABOVIDNIH IN STAREJŠIH ŠKOFJA LOKA</v>
      </c>
      <c r="D2" s="672"/>
      <c r="E2" s="672"/>
      <c r="F2" s="672"/>
      <c r="G2" s="672"/>
      <c r="H2" s="672"/>
      <c r="I2" s="672"/>
      <c r="J2" s="672"/>
    </row>
    <row r="3" spans="1:21" ht="15">
      <c r="B3" s="52" t="s">
        <v>131</v>
      </c>
      <c r="C3" s="673" t="str">
        <f>+'prva stran'!B7</f>
        <v xml:space="preserve">Stara Loka 31, 4220 Škofja Loka </v>
      </c>
      <c r="D3" s="674"/>
      <c r="E3" s="674"/>
      <c r="F3" s="674"/>
      <c r="G3" s="674"/>
      <c r="H3" s="674"/>
      <c r="I3" s="674"/>
      <c r="J3" s="674"/>
    </row>
    <row r="4" spans="1:21" ht="15">
      <c r="B4" s="71"/>
    </row>
    <row r="5" spans="1:21" ht="15">
      <c r="B5" s="51" t="s">
        <v>133</v>
      </c>
    </row>
    <row r="6" spans="1:21" ht="17.25" customHeight="1">
      <c r="B6" s="53" t="s">
        <v>130</v>
      </c>
      <c r="C6" s="675">
        <f>+'prva stran'!B10</f>
        <v>0</v>
      </c>
      <c r="D6" s="676"/>
      <c r="E6" s="676"/>
      <c r="F6" s="676"/>
      <c r="G6" s="676"/>
      <c r="H6" s="676"/>
      <c r="I6" s="676"/>
      <c r="J6" s="676"/>
    </row>
    <row r="7" spans="1:21" ht="17.25" customHeight="1">
      <c r="B7" s="53" t="s">
        <v>131</v>
      </c>
      <c r="C7" s="677">
        <f>+'prva stran'!B11</f>
        <v>0</v>
      </c>
      <c r="D7" s="678"/>
      <c r="E7" s="678"/>
      <c r="F7" s="678"/>
      <c r="G7" s="678"/>
      <c r="H7" s="678"/>
      <c r="I7" s="678"/>
      <c r="J7" s="678"/>
    </row>
    <row r="8" spans="1:21" ht="17.25" customHeight="1">
      <c r="B8" s="53" t="s">
        <v>132</v>
      </c>
      <c r="C8" s="677">
        <f>+'prva stran'!B12</f>
        <v>0</v>
      </c>
      <c r="D8" s="678"/>
      <c r="E8" s="678"/>
      <c r="F8" s="678"/>
      <c r="G8" s="678"/>
      <c r="H8" s="678"/>
      <c r="I8" s="678"/>
      <c r="J8" s="678"/>
    </row>
    <row r="9" spans="1:21" s="14" customFormat="1" ht="17.25" customHeight="1">
      <c r="A9" s="11"/>
      <c r="B9" s="54" t="s">
        <v>134</v>
      </c>
      <c r="C9" s="679">
        <f>+'prva stran'!B13</f>
        <v>0</v>
      </c>
      <c r="D9" s="678"/>
      <c r="E9" s="678"/>
      <c r="F9" s="678"/>
      <c r="G9" s="678"/>
      <c r="H9" s="678"/>
      <c r="I9" s="678"/>
      <c r="J9" s="67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pred_rekapitulacija'!A46</f>
        <v>33.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70" t="str">
        <f>+'Ponudbeni pred_rekapitulacija'!B46</f>
        <v>ENTERALNA PREHRANA</v>
      </c>
      <c r="C13" s="670"/>
      <c r="D13" s="670"/>
      <c r="E13" s="670"/>
      <c r="F13" s="670"/>
      <c r="G13" s="670"/>
      <c r="H13" s="670"/>
      <c r="I13" s="670"/>
      <c r="J13" s="670"/>
      <c r="K13" s="670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1381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36">
      <c r="A16" s="85" t="s">
        <v>2</v>
      </c>
      <c r="B16" s="82" t="s">
        <v>1162</v>
      </c>
      <c r="C16" s="83" t="s">
        <v>1163</v>
      </c>
      <c r="D16" s="83" t="s">
        <v>158</v>
      </c>
      <c r="E16" s="108"/>
      <c r="F16" s="86">
        <v>18</v>
      </c>
      <c r="G16" s="112" t="s">
        <v>94</v>
      </c>
      <c r="H16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18</v>
      </c>
      <c r="I16" s="86" t="str">
        <f>IF(Sklop33[[#This Row],[ZAHTEVANA SHEMA KAKOVOSTI]]&lt;&gt;"",Sklop33[[#This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+Sklop33[[#This Row],[cena/enota brez DDV v EUR]]*Sklop33[[#This Row],[Stopnja DDV (%)]]</f>
        <v>0</v>
      </c>
      <c r="R16" s="89">
        <f>+Sklop33[[#This Row],[cena/enota brez DDV v EUR]]+Sklop33[[#This Row],[Davek (EUR)]]</f>
        <v>0</v>
      </c>
      <c r="S16" s="89">
        <f>+Sklop33[[#This Row],[cena/enota brez DDV v EUR]]*Sklop33[[#This Row],[Okvirna količina]]</f>
        <v>0</v>
      </c>
      <c r="T16" s="89">
        <f>+Sklop33[[#This Row],[Končna cena/enoto mere (EUR) z DDV]]*Sklop33[[#This Row],[Okvirna količina]]</f>
        <v>0</v>
      </c>
      <c r="U16" s="100"/>
    </row>
    <row r="17" spans="1:22" s="57" customFormat="1" ht="48">
      <c r="A17" s="90" t="s">
        <v>4</v>
      </c>
      <c r="B17" s="10" t="s">
        <v>1164</v>
      </c>
      <c r="C17" s="77">
        <v>500</v>
      </c>
      <c r="D17" s="83" t="s">
        <v>159</v>
      </c>
      <c r="E17" s="108"/>
      <c r="F17" s="91">
        <v>100</v>
      </c>
      <c r="G17" s="112" t="s">
        <v>94</v>
      </c>
      <c r="H17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17" s="86" t="str">
        <f>IF(Sklop33[[#This Row],[ZAHTEVANA SHEMA KAKOVOSTI]]&lt;&gt;"",Sklop33[[#This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+Sklop33[[#This Row],[cena/enota brez DDV v EUR]]*Sklop33[[#This Row],[Stopnja DDV (%)]]</f>
        <v>0</v>
      </c>
      <c r="R17" s="93">
        <f>+Sklop33[[#This Row],[cena/enota brez DDV v EUR]]+Sklop33[[#This Row],[Davek (EUR)]]</f>
        <v>0</v>
      </c>
      <c r="S17" s="93">
        <f>+Sklop33[[#This Row],[cena/enota brez DDV v EUR]]*Sklop33[[#This Row],[Okvirna količina]]</f>
        <v>0</v>
      </c>
      <c r="T17" s="93">
        <f>+Sklop33[[#This Row],[Končna cena/enoto mere (EUR) z DDV]]*Sklop33[[#This Row],[Okvirna količina]]</f>
        <v>0</v>
      </c>
      <c r="U17" s="101"/>
    </row>
    <row r="18" spans="1:22" s="57" customFormat="1" ht="24">
      <c r="A18" s="85" t="s">
        <v>5</v>
      </c>
      <c r="B18" s="78" t="s">
        <v>1165</v>
      </c>
      <c r="C18" s="77">
        <v>4.2999999999999997E-2</v>
      </c>
      <c r="D18" s="83" t="s">
        <v>1</v>
      </c>
      <c r="E18" s="108"/>
      <c r="F18" s="91">
        <v>700</v>
      </c>
      <c r="G18" s="112" t="s">
        <v>94</v>
      </c>
      <c r="H18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30.099999999999998</v>
      </c>
      <c r="I18" s="86" t="str">
        <f>IF(Sklop33[[#This Row],[ZAHTEVANA SHEMA KAKOVOSTI]]&lt;&gt;"",Sklop33[[#This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+Sklop33[[#This Row],[cena/enota brez DDV v EUR]]*Sklop33[[#This Row],[Stopnja DDV (%)]]</f>
        <v>0</v>
      </c>
      <c r="R18" s="93">
        <f>+Sklop33[[#This Row],[cena/enota brez DDV v EUR]]+Sklop33[[#This Row],[Davek (EUR)]]</f>
        <v>0</v>
      </c>
      <c r="S18" s="93">
        <f>+Sklop33[[#This Row],[cena/enota brez DDV v EUR]]*Sklop33[[#This Row],[Okvirna količina]]</f>
        <v>0</v>
      </c>
      <c r="T18" s="93">
        <f>+Sklop33[[#This Row],[Končna cena/enoto mere (EUR) z DDV]]*Sklop33[[#This Row],[Okvirna količina]]</f>
        <v>0</v>
      </c>
      <c r="U18" s="101"/>
    </row>
    <row r="19" spans="1:22" s="57" customFormat="1" ht="24">
      <c r="A19" s="85" t="s">
        <v>6</v>
      </c>
      <c r="B19" s="78" t="s">
        <v>1166</v>
      </c>
      <c r="C19" s="77">
        <v>500</v>
      </c>
      <c r="D19" s="83" t="s">
        <v>159</v>
      </c>
      <c r="E19" s="108"/>
      <c r="F19" s="91">
        <v>300</v>
      </c>
      <c r="G19" s="112" t="s">
        <v>94</v>
      </c>
      <c r="H19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150</v>
      </c>
      <c r="I19" s="86" t="str">
        <f>IF(Sklop33[[#This Row],[ZAHTEVANA SHEMA KAKOVOSTI]]&lt;&gt;"",Sklop33[[#This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+Sklop33[[#This Row],[cena/enota brez DDV v EUR]]*Sklop33[[#This Row],[Stopnja DDV (%)]]</f>
        <v>0</v>
      </c>
      <c r="R19" s="93">
        <f>+Sklop33[[#This Row],[cena/enota brez DDV v EUR]]+Sklop33[[#This Row],[Davek (EUR)]]</f>
        <v>0</v>
      </c>
      <c r="S19" s="93">
        <f>+Sklop33[[#This Row],[cena/enota brez DDV v EUR]]*Sklop33[[#This Row],[Okvirna količina]]</f>
        <v>0</v>
      </c>
      <c r="T19" s="93">
        <f>+Sklop33[[#This Row],[Končna cena/enoto mere (EUR) z DDV]]*Sklop33[[#This Row],[Okvirna količina]]</f>
        <v>0</v>
      </c>
      <c r="U19" s="101"/>
    </row>
    <row r="20" spans="1:22" s="57" customFormat="1" ht="24">
      <c r="A20" s="90" t="s">
        <v>7</v>
      </c>
      <c r="B20" s="10" t="s">
        <v>1167</v>
      </c>
      <c r="C20" s="77">
        <v>500</v>
      </c>
      <c r="D20" s="83" t="s">
        <v>159</v>
      </c>
      <c r="E20" s="108"/>
      <c r="F20" s="91">
        <v>400</v>
      </c>
      <c r="G20" s="112" t="s">
        <v>94</v>
      </c>
      <c r="H20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200</v>
      </c>
      <c r="I20" s="86" t="str">
        <f>IF(Sklop33[[#This Row],[ZAHTEVANA SHEMA KAKOVOSTI]]&lt;&gt;"",Sklop33[[#This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+Sklop33[[#This Row],[cena/enota brez DDV v EUR]]*Sklop33[[#This Row],[Stopnja DDV (%)]]</f>
        <v>0</v>
      </c>
      <c r="R20" s="93">
        <f>+Sklop33[[#This Row],[cena/enota brez DDV v EUR]]+Sklop33[[#This Row],[Davek (EUR)]]</f>
        <v>0</v>
      </c>
      <c r="S20" s="93">
        <f>+Sklop33[[#This Row],[cena/enota brez DDV v EUR]]*Sklop33[[#This Row],[Okvirna količina]]</f>
        <v>0</v>
      </c>
      <c r="T20" s="93">
        <f>+Sklop33[[#This Row],[Končna cena/enoto mere (EUR) z DDV]]*Sklop33[[#This Row],[Okvirna količina]]</f>
        <v>0</v>
      </c>
      <c r="U20" s="101"/>
    </row>
    <row r="21" spans="1:22" s="57" customFormat="1" ht="36">
      <c r="A21" s="85" t="s">
        <v>8</v>
      </c>
      <c r="B21" s="10" t="s">
        <v>1168</v>
      </c>
      <c r="C21" s="77">
        <v>500</v>
      </c>
      <c r="D21" s="83" t="s">
        <v>159</v>
      </c>
      <c r="E21" s="108"/>
      <c r="F21" s="91">
        <v>360</v>
      </c>
      <c r="G21" s="112" t="s">
        <v>94</v>
      </c>
      <c r="H21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180</v>
      </c>
      <c r="I21" s="86" t="str">
        <f>IF(Sklop33[[#This Row],[ZAHTEVANA SHEMA KAKOVOSTI]]&lt;&gt;"",Sklop33[[#This Row],[Preračunana masa/volumen/kos na enoto kg]],"")</f>
        <v/>
      </c>
      <c r="J21" s="96"/>
      <c r="K21" s="92"/>
      <c r="L21" s="92"/>
      <c r="M21" s="98"/>
      <c r="N21" s="93"/>
      <c r="O21" s="93"/>
      <c r="P21" s="99"/>
      <c r="Q21" s="93">
        <f>+Sklop33[[#This Row],[cena/enota brez DDV v EUR]]*Sklop33[[#This Row],[Stopnja DDV (%)]]</f>
        <v>0</v>
      </c>
      <c r="R21" s="93">
        <f>+Sklop33[[#This Row],[cena/enota brez DDV v EUR]]+Sklop33[[#This Row],[Davek (EUR)]]</f>
        <v>0</v>
      </c>
      <c r="S21" s="93">
        <f>+Sklop33[[#This Row],[cena/enota brez DDV v EUR]]*Sklop33[[#This Row],[Okvirna količina]]</f>
        <v>0</v>
      </c>
      <c r="T21" s="93">
        <f>+Sklop33[[#This Row],[Končna cena/enoto mere (EUR) z DDV]]*Sklop33[[#This Row],[Okvirna količina]]</f>
        <v>0</v>
      </c>
      <c r="U21" s="101"/>
    </row>
    <row r="22" spans="1:22" s="57" customFormat="1" ht="36">
      <c r="A22" s="85" t="s">
        <v>9</v>
      </c>
      <c r="B22" s="78" t="s">
        <v>1169</v>
      </c>
      <c r="C22" s="77">
        <v>500</v>
      </c>
      <c r="D22" s="83" t="s">
        <v>159</v>
      </c>
      <c r="E22" s="108"/>
      <c r="F22" s="91">
        <v>300</v>
      </c>
      <c r="G22" s="112" t="s">
        <v>94</v>
      </c>
      <c r="H22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150</v>
      </c>
      <c r="I22" s="86" t="str">
        <f>IF(Sklop33[[#This Row],[ZAHTEVANA SHEMA KAKOVOSTI]]&lt;&gt;"",Sklop33[[#This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93">
        <f>+Sklop33[[#This Row],[cena/enota brez DDV v EUR]]*Sklop33[[#This Row],[Stopnja DDV (%)]]</f>
        <v>0</v>
      </c>
      <c r="R22" s="93">
        <f>+Sklop33[[#This Row],[cena/enota brez DDV v EUR]]+Sklop33[[#This Row],[Davek (EUR)]]</f>
        <v>0</v>
      </c>
      <c r="S22" s="93">
        <f>+Sklop33[[#This Row],[cena/enota brez DDV v EUR]]*Sklop33[[#This Row],[Okvirna količina]]</f>
        <v>0</v>
      </c>
      <c r="T22" s="93">
        <f>+Sklop33[[#This Row],[Končna cena/enoto mere (EUR) z DDV]]*Sklop33[[#This Row],[Okvirna količina]]</f>
        <v>0</v>
      </c>
      <c r="U22" s="101"/>
    </row>
    <row r="23" spans="1:22" s="57" customFormat="1" ht="48">
      <c r="A23" s="90" t="s">
        <v>10</v>
      </c>
      <c r="B23" s="78" t="s">
        <v>1170</v>
      </c>
      <c r="C23" s="77">
        <v>125</v>
      </c>
      <c r="D23" s="83" t="s">
        <v>158</v>
      </c>
      <c r="E23" s="108"/>
      <c r="F23" s="91">
        <v>1500</v>
      </c>
      <c r="G23" s="112" t="s">
        <v>94</v>
      </c>
      <c r="H23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187.5</v>
      </c>
      <c r="I23" s="86" t="str">
        <f>IF(Sklop33[[#This Row],[ZAHTEVANA SHEMA KAKOVOSTI]]&lt;&gt;"",Sklop33[[#This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93">
        <f>+Sklop33[[#This Row],[cena/enota brez DDV v EUR]]*Sklop33[[#This Row],[Stopnja DDV (%)]]</f>
        <v>0</v>
      </c>
      <c r="R23" s="93">
        <f>+Sklop33[[#This Row],[cena/enota brez DDV v EUR]]+Sklop33[[#This Row],[Davek (EUR)]]</f>
        <v>0</v>
      </c>
      <c r="S23" s="93">
        <f>+Sklop33[[#This Row],[cena/enota brez DDV v EUR]]*Sklop33[[#This Row],[Okvirna količina]]</f>
        <v>0</v>
      </c>
      <c r="T23" s="93">
        <f>+Sklop33[[#This Row],[Končna cena/enoto mere (EUR) z DDV]]*Sklop33[[#This Row],[Okvirna količina]]</f>
        <v>0</v>
      </c>
      <c r="U23" s="101"/>
    </row>
    <row r="24" spans="1:22" s="57" customFormat="1" ht="36">
      <c r="A24" s="85" t="s">
        <v>11</v>
      </c>
      <c r="B24" s="78" t="s">
        <v>1171</v>
      </c>
      <c r="C24" s="77">
        <v>200</v>
      </c>
      <c r="D24" s="83" t="s">
        <v>159</v>
      </c>
      <c r="E24" s="108"/>
      <c r="F24" s="91">
        <v>400</v>
      </c>
      <c r="G24" s="112" t="s">
        <v>94</v>
      </c>
      <c r="H24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80</v>
      </c>
      <c r="I24" s="86" t="str">
        <f>IF(Sklop33[[#This Row],[ZAHTEVANA SHEMA KAKOVOSTI]]&lt;&gt;"",Sklop33[[#This Row],[Preračunana masa/volumen/kos na enoto kg]],"")</f>
        <v/>
      </c>
      <c r="J24" s="96"/>
      <c r="K24" s="92"/>
      <c r="L24" s="92"/>
      <c r="M24" s="98"/>
      <c r="N24" s="93"/>
      <c r="O24" s="93"/>
      <c r="P24" s="99"/>
      <c r="Q24" s="93">
        <f>+Sklop33[[#This Row],[cena/enota brez DDV v EUR]]*Sklop33[[#This Row],[Stopnja DDV (%)]]</f>
        <v>0</v>
      </c>
      <c r="R24" s="93">
        <f>+Sklop33[[#This Row],[cena/enota brez DDV v EUR]]+Sklop33[[#This Row],[Davek (EUR)]]</f>
        <v>0</v>
      </c>
      <c r="S24" s="93">
        <f>+Sklop33[[#This Row],[cena/enota brez DDV v EUR]]*Sklop33[[#This Row],[Okvirna količina]]</f>
        <v>0</v>
      </c>
      <c r="T24" s="93">
        <f>+Sklop33[[#This Row],[Končna cena/enoto mere (EUR) z DDV]]*Sklop33[[#This Row],[Okvirna količina]]</f>
        <v>0</v>
      </c>
      <c r="U24" s="101"/>
    </row>
    <row r="25" spans="1:22" s="57" customFormat="1" ht="36">
      <c r="A25" s="85" t="s">
        <v>12</v>
      </c>
      <c r="B25" s="78" t="s">
        <v>1172</v>
      </c>
      <c r="C25" s="77">
        <v>200</v>
      </c>
      <c r="D25" s="83" t="s">
        <v>159</v>
      </c>
      <c r="E25" s="232"/>
      <c r="F25" s="233">
        <v>50</v>
      </c>
      <c r="G25" s="229" t="s">
        <v>94</v>
      </c>
      <c r="H25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25" s="86" t="str">
        <f>IF(Sklop33[[#This Row],[ZAHTEVANA SHEMA KAKOVOSTI]]&lt;&gt;"",Sklop33[[#This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93">
        <f>+Sklop33[[#This Row],[cena/enota brez DDV v EUR]]*Sklop33[[#This Row],[Stopnja DDV (%)]]</f>
        <v>0</v>
      </c>
      <c r="R25" s="93">
        <f>+Sklop33[[#This Row],[cena/enota brez DDV v EUR]]+Sklop33[[#This Row],[Davek (EUR)]]</f>
        <v>0</v>
      </c>
      <c r="S25" s="93">
        <f>+Sklop33[[#This Row],[cena/enota brez DDV v EUR]]*Sklop33[[#This Row],[Okvirna količina]]</f>
        <v>0</v>
      </c>
      <c r="T25" s="93">
        <f>+Sklop33[[#This Row],[Končna cena/enoto mere (EUR) z DDV]]*Sklop33[[#This Row],[Okvirna količina]]</f>
        <v>0</v>
      </c>
      <c r="U25" s="101"/>
    </row>
    <row r="26" spans="1:22" s="57" customFormat="1" ht="60">
      <c r="A26" s="90" t="s">
        <v>13</v>
      </c>
      <c r="B26" s="78" t="s">
        <v>1173</v>
      </c>
      <c r="C26" s="77">
        <v>200</v>
      </c>
      <c r="D26" s="83" t="s">
        <v>159</v>
      </c>
      <c r="E26" s="232"/>
      <c r="F26" s="233">
        <v>50</v>
      </c>
      <c r="G26" s="229" t="s">
        <v>94</v>
      </c>
      <c r="H26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26" s="86" t="str">
        <f>IF(Sklop33[[#This Row],[ZAHTEVANA SHEMA KAKOVOSTI]]&lt;&gt;"",Sklop33[[#This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93">
        <f>+Sklop33[[#This Row],[cena/enota brez DDV v EUR]]*Sklop33[[#This Row],[Stopnja DDV (%)]]</f>
        <v>0</v>
      </c>
      <c r="R26" s="93">
        <f>+Sklop33[[#This Row],[cena/enota brez DDV v EUR]]+Sklop33[[#This Row],[Davek (EUR)]]</f>
        <v>0</v>
      </c>
      <c r="S26" s="93">
        <f>+Sklop33[[#This Row],[cena/enota brez DDV v EUR]]*Sklop33[[#This Row],[Okvirna količina]]</f>
        <v>0</v>
      </c>
      <c r="T26" s="93">
        <f>+Sklop33[[#This Row],[Končna cena/enoto mere (EUR) z DDV]]*Sklop33[[#This Row],[Okvirna količina]]</f>
        <v>0</v>
      </c>
      <c r="U26" s="101"/>
    </row>
    <row r="27" spans="1:22" s="57" customFormat="1" ht="24">
      <c r="A27" s="90" t="s">
        <v>14</v>
      </c>
      <c r="B27" s="239" t="s">
        <v>1174</v>
      </c>
      <c r="C27" s="231">
        <v>36</v>
      </c>
      <c r="D27" s="240" t="s">
        <v>158</v>
      </c>
      <c r="E27" s="232"/>
      <c r="F27" s="233">
        <v>1000</v>
      </c>
      <c r="G27" s="246" t="s">
        <v>94</v>
      </c>
      <c r="H27" s="24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36</v>
      </c>
      <c r="I27" s="233" t="str">
        <f>IF(Sklop33[[#This Row],[ZAHTEVANA SHEMA KAKOVOSTI]]&lt;&gt;"",Sklop33[[#This Row],[Preračunana masa/volumen/kos na enoto kg]],"")</f>
        <v/>
      </c>
      <c r="J27" s="234"/>
      <c r="K27" s="251"/>
      <c r="L27" s="251"/>
      <c r="M27" s="235"/>
      <c r="N27" s="236"/>
      <c r="O27" s="236"/>
      <c r="P27" s="244"/>
      <c r="Q27" s="236">
        <f>+Sklop33[[#This Row],[cena/enota brez DDV v EUR]]*Sklop33[[#This Row],[Stopnja DDV (%)]]</f>
        <v>0</v>
      </c>
      <c r="R27" s="236">
        <f>+Sklop33[[#This Row],[cena/enota brez DDV v EUR]]+Sklop33[[#This Row],[Davek (EUR)]]</f>
        <v>0</v>
      </c>
      <c r="S27" s="236">
        <f>+Sklop33[[#This Row],[cena/enota brez DDV v EUR]]*Sklop33[[#This Row],[Okvirna količina]]</f>
        <v>0</v>
      </c>
      <c r="T27" s="238">
        <f>+Sklop33[[#This Row],[Končna cena/enoto mere (EUR) z DDV]]*Sklop33[[#This Row],[Okvirna količina]]</f>
        <v>0</v>
      </c>
      <c r="U27" s="255"/>
    </row>
    <row r="28" spans="1:22" s="57" customFormat="1" ht="24">
      <c r="A28" s="90" t="s">
        <v>15</v>
      </c>
      <c r="B28" s="239" t="s">
        <v>1175</v>
      </c>
      <c r="C28" s="231">
        <v>16</v>
      </c>
      <c r="D28" s="240" t="s">
        <v>158</v>
      </c>
      <c r="E28" s="232"/>
      <c r="F28" s="233">
        <v>200</v>
      </c>
      <c r="G28" s="246" t="s">
        <v>94</v>
      </c>
      <c r="H28" s="24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3.2</v>
      </c>
      <c r="I28" s="233" t="str">
        <f>IF(Sklop33[[#This Row],[ZAHTEVANA SHEMA KAKOVOSTI]]&lt;&gt;"",Sklop33[[#This Row],[Preračunana masa/volumen/kos na enoto kg]],"")</f>
        <v/>
      </c>
      <c r="J28" s="234"/>
      <c r="K28" s="251"/>
      <c r="L28" s="251"/>
      <c r="M28" s="235"/>
      <c r="N28" s="236"/>
      <c r="O28" s="236"/>
      <c r="P28" s="244"/>
      <c r="Q28" s="236">
        <f>+Sklop33[[#This Row],[cena/enota brez DDV v EUR]]*Sklop33[[#This Row],[Stopnja DDV (%)]]</f>
        <v>0</v>
      </c>
      <c r="R28" s="236">
        <f>+Sklop33[[#This Row],[cena/enota brez DDV v EUR]]+Sklop33[[#This Row],[Davek (EUR)]]</f>
        <v>0</v>
      </c>
      <c r="S28" s="236">
        <f>+Sklop33[[#This Row],[cena/enota brez DDV v EUR]]*Sklop33[[#This Row],[Okvirna količina]]</f>
        <v>0</v>
      </c>
      <c r="T28" s="238">
        <f>+Sklop33[[#This Row],[Končna cena/enoto mere (EUR) z DDV]]*Sklop33[[#This Row],[Okvirna količina]]</f>
        <v>0</v>
      </c>
      <c r="U28" s="255"/>
    </row>
    <row r="29" spans="1:22" s="20" customFormat="1">
      <c r="A29" s="335" t="s">
        <v>182</v>
      </c>
      <c r="B29" s="336"/>
      <c r="C29" s="337"/>
      <c r="D29" s="337"/>
      <c r="E29" s="338"/>
      <c r="F29" s="342"/>
      <c r="G29" s="340"/>
      <c r="H29" s="341">
        <f>SUBTOTAL(109,Sklop33[Preračunana masa/volumen/kos na enoto kg])</f>
        <v>1104.8</v>
      </c>
      <c r="I29" s="341">
        <f>SUBTOTAL(109,Sklop33[Živila iz shem kakovosti (kg)])</f>
        <v>0</v>
      </c>
      <c r="J29" s="342"/>
      <c r="K29" s="353"/>
      <c r="L29" s="353"/>
      <c r="M29" s="344"/>
      <c r="N29" s="345"/>
      <c r="O29" s="345"/>
      <c r="P29" s="345"/>
      <c r="Q29" s="346"/>
      <c r="R29" s="342"/>
      <c r="S29" s="346">
        <f>SUBTOTAL(109,Sklop33[Vrednost za okvirno količino (EUR) brez DDV])</f>
        <v>0</v>
      </c>
      <c r="T29" s="346">
        <f>SUBTOTAL(109,Sklop33[Vrednost za okvirno količino (EUR) z DDV])</f>
        <v>0</v>
      </c>
      <c r="U29" s="347">
        <f>SUBTOTAL(103,Sklop33[Shema kakovosti
(nacionalne, evropske)
])</f>
        <v>0</v>
      </c>
      <c r="V29" s="13"/>
    </row>
    <row r="30" spans="1:22" s="227" customFormat="1">
      <c r="A30" s="193"/>
      <c r="B30" s="194"/>
      <c r="C30" s="195"/>
      <c r="D30" s="195"/>
      <c r="E30" s="196"/>
      <c r="F30" s="200"/>
      <c r="G30" s="198"/>
      <c r="H30" s="199"/>
      <c r="I30" s="199"/>
      <c r="J30" s="200"/>
      <c r="K30" s="201"/>
      <c r="L30" s="201"/>
      <c r="M30" s="202"/>
      <c r="N30" s="203"/>
      <c r="O30" s="203"/>
      <c r="P30" s="203"/>
      <c r="Q30" s="204"/>
      <c r="R30" s="200"/>
      <c r="S30" s="204"/>
      <c r="T30" s="204"/>
      <c r="U30" s="205"/>
      <c r="V30" s="206"/>
    </row>
    <row r="31" spans="1:22" s="20" customFormat="1">
      <c r="A31" s="50" t="s">
        <v>178</v>
      </c>
      <c r="B31" s="18"/>
      <c r="C31" s="30"/>
      <c r="D31" s="30"/>
      <c r="E31" s="109"/>
      <c r="F31" s="110"/>
      <c r="G31" s="110"/>
      <c r="L31" s="13"/>
      <c r="M31" s="13"/>
      <c r="N31" s="13"/>
      <c r="O31" s="13"/>
      <c r="P31" s="13"/>
      <c r="Q31" s="50"/>
      <c r="R31" s="50"/>
      <c r="S31" s="50"/>
      <c r="T31" s="50"/>
      <c r="U31" s="70"/>
      <c r="V31" s="13"/>
    </row>
    <row r="32" spans="1:22" s="20" customFormat="1">
      <c r="A32" s="13" t="s">
        <v>180</v>
      </c>
      <c r="B32" s="18"/>
      <c r="C32" s="30"/>
      <c r="D32" s="30"/>
      <c r="E32" s="109"/>
      <c r="F32" s="110"/>
      <c r="G32" s="110"/>
      <c r="L32" s="13"/>
      <c r="M32" s="13"/>
      <c r="N32" s="13"/>
      <c r="O32" s="13"/>
      <c r="P32" s="13"/>
      <c r="Q32" s="13"/>
      <c r="R32" s="13"/>
      <c r="S32" s="13"/>
      <c r="T32" s="13"/>
      <c r="U32" s="70"/>
      <c r="V32" s="13"/>
    </row>
    <row r="33" spans="1:22" s="20" customFormat="1">
      <c r="A33" s="104" t="s">
        <v>265</v>
      </c>
      <c r="B33" s="19"/>
      <c r="C33" s="29"/>
      <c r="D33" s="29"/>
      <c r="E33" s="107"/>
      <c r="F33" s="70"/>
      <c r="G33" s="70"/>
      <c r="H33" s="31"/>
      <c r="I33" s="31"/>
      <c r="J33" s="31"/>
      <c r="K33" s="31"/>
      <c r="L33" s="56"/>
      <c r="M33" s="56"/>
      <c r="N33" s="31"/>
      <c r="O33" s="31"/>
      <c r="P33" s="31"/>
      <c r="Q33" s="31"/>
      <c r="R33" s="31"/>
      <c r="S33" s="13"/>
      <c r="T33" s="13"/>
      <c r="U33" s="70"/>
      <c r="V33" s="13"/>
    </row>
    <row r="34" spans="1:22" s="20" customFormat="1">
      <c r="A34" s="669" t="s">
        <v>263</v>
      </c>
      <c r="B34" s="669"/>
      <c r="C34" s="669"/>
      <c r="D34" s="669"/>
      <c r="E34" s="669"/>
      <c r="F34" s="669"/>
      <c r="G34" s="669"/>
      <c r="H34" s="669"/>
      <c r="I34" s="669"/>
      <c r="J34" s="669"/>
      <c r="K34" s="669"/>
      <c r="L34" s="669"/>
      <c r="M34" s="13"/>
      <c r="N34" s="31"/>
      <c r="O34" s="31"/>
      <c r="P34" s="31"/>
      <c r="Q34" s="31"/>
      <c r="R34" s="31"/>
      <c r="S34" s="13"/>
      <c r="T34" s="13"/>
      <c r="U34" s="70"/>
      <c r="V34" s="13"/>
    </row>
    <row r="35" spans="1:22" s="20" customForma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3"/>
      <c r="N35" s="31"/>
      <c r="O35" s="31"/>
      <c r="P35" s="31"/>
      <c r="Q35" s="31"/>
      <c r="R35" s="31"/>
      <c r="S35" s="13"/>
      <c r="T35" s="13"/>
      <c r="U35" s="70"/>
      <c r="V35" s="13"/>
    </row>
    <row r="36" spans="1:22" s="20" customFormat="1">
      <c r="A36" s="104" t="s">
        <v>66</v>
      </c>
      <c r="B36" s="19"/>
      <c r="C36" s="29"/>
      <c r="D36" s="29"/>
      <c r="E36" s="107"/>
      <c r="F36" s="70"/>
      <c r="G36" s="70" t="s">
        <v>67</v>
      </c>
      <c r="H36" s="31"/>
      <c r="I36" s="31"/>
      <c r="J36" s="31"/>
      <c r="K36" s="31"/>
      <c r="L36" s="56"/>
      <c r="M36" s="56"/>
      <c r="N36" s="31"/>
      <c r="O36" s="31"/>
      <c r="P36" s="31"/>
      <c r="Q36" s="31" t="s">
        <v>68</v>
      </c>
      <c r="R36" s="31"/>
      <c r="S36" s="13"/>
      <c r="T36" s="13"/>
      <c r="U36" s="70"/>
      <c r="V36" s="13"/>
    </row>
    <row r="37" spans="1:22" s="20" customFormat="1" ht="15">
      <c r="A37" s="7"/>
      <c r="B37" s="5"/>
      <c r="C37" s="28"/>
      <c r="D37" s="28"/>
      <c r="E37" s="27"/>
      <c r="F37" s="8"/>
      <c r="G37" s="110"/>
      <c r="H37" s="9"/>
      <c r="I37" s="9"/>
      <c r="J37" s="9"/>
      <c r="K37" s="9"/>
      <c r="L37" s="22"/>
      <c r="M37" s="22"/>
      <c r="N37" s="9"/>
      <c r="O37" s="9"/>
      <c r="P37" s="9"/>
      <c r="Q37" s="9"/>
      <c r="R37" s="9"/>
      <c r="S37" s="4"/>
      <c r="T37" s="4"/>
      <c r="U37" s="8"/>
      <c r="V37" s="13"/>
    </row>
    <row r="38" spans="1:22" s="20" customFormat="1">
      <c r="A38" s="13"/>
      <c r="B38" s="18"/>
      <c r="C38" s="30"/>
      <c r="D38" s="30"/>
      <c r="E38" s="109"/>
      <c r="F38" s="110"/>
      <c r="G38" s="110"/>
      <c r="L38" s="13"/>
      <c r="M38" s="13"/>
      <c r="N38" s="13"/>
      <c r="O38" s="13"/>
      <c r="P38" s="13"/>
      <c r="Q38" s="13"/>
      <c r="R38" s="13"/>
      <c r="S38" s="13"/>
      <c r="T38" s="13"/>
      <c r="U38" s="70"/>
      <c r="V38" s="13"/>
    </row>
    <row r="39" spans="1:22" s="20" customFormat="1">
      <c r="A39" s="13"/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>
      <c r="B235" s="18"/>
      <c r="C235" s="30"/>
      <c r="D235" s="30"/>
      <c r="E235" s="109"/>
    </row>
    <row r="236" spans="1:22">
      <c r="B236" s="18"/>
      <c r="C236" s="30"/>
      <c r="D236" s="30"/>
      <c r="E236" s="109"/>
    </row>
    <row r="237" spans="1:22">
      <c r="B237" s="18"/>
      <c r="C237" s="30"/>
      <c r="D237" s="30"/>
      <c r="E237" s="109"/>
    </row>
    <row r="238" spans="1:22">
      <c r="B238" s="18"/>
      <c r="C238" s="30"/>
      <c r="D238" s="30"/>
      <c r="E238" s="109"/>
    </row>
    <row r="239" spans="1:22">
      <c r="B239" s="18"/>
      <c r="C239" s="30"/>
      <c r="D239" s="30"/>
      <c r="E239" s="109"/>
    </row>
    <row r="240" spans="1:22">
      <c r="B240" s="18"/>
      <c r="C240" s="30"/>
      <c r="D240" s="30"/>
      <c r="E240" s="109"/>
    </row>
    <row r="241" spans="2:5">
      <c r="B241" s="18"/>
      <c r="C241" s="30"/>
      <c r="D241" s="30"/>
      <c r="E241" s="109"/>
    </row>
    <row r="242" spans="2:5">
      <c r="B242" s="18"/>
      <c r="C242" s="30"/>
      <c r="D242" s="30"/>
      <c r="E242" s="109"/>
    </row>
    <row r="243" spans="2:5">
      <c r="B243" s="18"/>
      <c r="C243" s="30"/>
      <c r="D243" s="30"/>
      <c r="E243" s="109"/>
    </row>
    <row r="244" spans="2:5">
      <c r="B244" s="18"/>
      <c r="C244" s="30"/>
      <c r="D244" s="30"/>
      <c r="E244" s="109"/>
    </row>
    <row r="245" spans="2:5">
      <c r="B245" s="18"/>
      <c r="C245" s="30"/>
      <c r="D245" s="30"/>
      <c r="E245" s="109"/>
    </row>
    <row r="246" spans="2:5">
      <c r="B246" s="18"/>
      <c r="C246" s="30"/>
      <c r="D246" s="30"/>
      <c r="E246" s="109"/>
    </row>
    <row r="247" spans="2:5">
      <c r="B247" s="18"/>
      <c r="C247" s="30"/>
      <c r="D247" s="30"/>
      <c r="E247" s="109"/>
    </row>
    <row r="248" spans="2:5">
      <c r="B248" s="18"/>
      <c r="C248" s="30"/>
      <c r="D248" s="30"/>
      <c r="E248" s="109"/>
    </row>
    <row r="249" spans="2:5">
      <c r="B249" s="18"/>
      <c r="C249" s="30"/>
      <c r="D249" s="30"/>
      <c r="E249" s="109"/>
    </row>
    <row r="250" spans="2:5">
      <c r="B250" s="18"/>
      <c r="C250" s="30"/>
      <c r="D250" s="30"/>
      <c r="E250" s="109"/>
    </row>
    <row r="251" spans="2:5">
      <c r="B251" s="18"/>
      <c r="C251" s="30"/>
      <c r="D251" s="30"/>
      <c r="E251" s="109"/>
    </row>
    <row r="252" spans="2:5">
      <c r="B252" s="18"/>
      <c r="C252" s="30"/>
      <c r="D252" s="30"/>
      <c r="E252" s="109"/>
    </row>
    <row r="253" spans="2:5">
      <c r="B253" s="18"/>
      <c r="C253" s="30"/>
      <c r="D253" s="30"/>
      <c r="E253" s="109"/>
    </row>
    <row r="254" spans="2:5">
      <c r="B254" s="18"/>
      <c r="C254" s="30"/>
      <c r="D254" s="30"/>
      <c r="E254" s="109"/>
    </row>
    <row r="255" spans="2:5">
      <c r="B255" s="18"/>
      <c r="C255" s="30"/>
      <c r="D255" s="30"/>
      <c r="E255" s="109"/>
    </row>
    <row r="256" spans="2:5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</sheetData>
  <sheetProtection insertRows="0" deleteRows="0"/>
  <protectedRanges>
    <protectedRange sqref="J36:P1048576 M34:P35 J1:P14 M15:P15 J15:K15 J16:P33 U1:U1048576" name="Obseg1"/>
    <protectedRange sqref="J34:L35" name="Obseg1_1"/>
    <protectedRange sqref="L15" name="Obseg1_2"/>
  </protectedRanges>
  <mergeCells count="8">
    <mergeCell ref="B13:K13"/>
    <mergeCell ref="A34:L34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36</vt:i4>
      </vt:variant>
      <vt:variant>
        <vt:lpstr>Imenovani obsegi</vt:lpstr>
      </vt:variant>
      <vt:variant>
        <vt:i4>67</vt:i4>
      </vt:variant>
    </vt:vector>
  </HeadingPairs>
  <TitlesOfParts>
    <vt:vector size="103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2025-11-30T14:56:23Z</cp:lastPrinted>
  <dcterms:created xsi:type="dcterms:W3CDTF">2012-03-26T14:52:49Z</dcterms:created>
  <dcterms:modified xsi:type="dcterms:W3CDTF">2026-02-17T10:07:41Z</dcterms:modified>
</cp:coreProperties>
</file>