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vs-fs01\USERS\andraz.bobik\2. Javna naročila\1. JN26\3. Prevzem in obdelava neobdelanih mešanih komunalnih odpadkov - SNAGA d.o.o\4. RD\"/>
    </mc:Choice>
  </mc:AlternateContent>
  <xr:revisionPtr revIDLastSave="0" documentId="13_ncr:1_{CB635241-DC29-45AB-80D0-B6B40F864D99}" xr6:coauthVersionLast="47" xr6:coauthVersionMax="47" xr10:uidLastSave="{00000000-0000-0000-0000-000000000000}"/>
  <bookViews>
    <workbookView xWindow="-28920" yWindow="-120" windowWidth="29040" windowHeight="15720" xr2:uid="{A2DA4D08-E4EF-4CBA-A3BD-5E3276780CC8}"/>
  </bookViews>
  <sheets>
    <sheet name="Predračun" sheetId="2" r:id="rId1"/>
  </sheets>
  <definedNames>
    <definedName name="_Hlk119936209" localSheetId="0">Predračun!$B$2</definedName>
    <definedName name="_xlnm.Print_Area" localSheetId="0">Predračun!$A$1:$H$47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G14" i="2" s="1"/>
  <c r="G12" i="2"/>
  <c r="G16" i="2" l="1"/>
  <c r="G17" i="2" l="1"/>
</calcChain>
</file>

<file path=xl/sharedStrings.xml><?xml version="1.0" encoding="utf-8"?>
<sst xmlns="http://schemas.openxmlformats.org/spreadsheetml/2006/main" count="35" uniqueCount="34">
  <si>
    <t>Zap. št.</t>
  </si>
  <si>
    <t>Enota mere (EM)</t>
  </si>
  <si>
    <t>Skupna ponudbena vrednost v EUR brez DDV</t>
  </si>
  <si>
    <t>1.</t>
  </si>
  <si>
    <t>2.</t>
  </si>
  <si>
    <t>Merilo</t>
  </si>
  <si>
    <t>t</t>
  </si>
  <si>
    <t>DDV (v %):</t>
  </si>
  <si>
    <t>Vrednost DDV:</t>
  </si>
  <si>
    <t>Skupaj z EUR z DDV:</t>
  </si>
  <si>
    <t>Obrazec št. 2</t>
  </si>
  <si>
    <t>Skupna ponudbena vrednost v EUR brez DDV:</t>
  </si>
  <si>
    <t>5=3x4</t>
  </si>
  <si>
    <t>Ponudnik:</t>
  </si>
  <si>
    <t>Številka predračuna:</t>
  </si>
  <si>
    <r>
      <t>Cena obdelave (C</t>
    </r>
    <r>
      <rPr>
        <vertAlign val="subscript"/>
        <sz val="11"/>
        <color theme="1"/>
        <rFont val="Titillium Web"/>
        <charset val="238"/>
      </rPr>
      <t>O</t>
    </r>
    <r>
      <rPr>
        <sz val="11"/>
        <color theme="1"/>
        <rFont val="Titillium Web"/>
        <charset val="238"/>
      </rPr>
      <t>)</t>
    </r>
  </si>
  <si>
    <r>
      <t>Cena logistike (C</t>
    </r>
    <r>
      <rPr>
        <vertAlign val="subscript"/>
        <sz val="11"/>
        <color theme="1"/>
        <rFont val="Titillium Web"/>
        <charset val="238"/>
      </rPr>
      <t>L</t>
    </r>
    <r>
      <rPr>
        <sz val="11"/>
        <color theme="1"/>
        <rFont val="Titillium Web"/>
        <charset val="238"/>
      </rPr>
      <t>)</t>
    </r>
  </si>
  <si>
    <t>Ponudbeni pogoji:</t>
  </si>
  <si>
    <t>- Veljavnost ponudbe je tri (3) mesece od roka za oddajo ponudb. V izjemnih okoliščinah lahko naročnik zahteva, da ponudnik podaljša čas veljavnosti ponudbe za določeno dodatno obdobje.</t>
  </si>
  <si>
    <t>- Količine so ocenjene in lahko odstopajo.</t>
  </si>
  <si>
    <t>- Cene so fiksne in nespremenljive, vsi stroški so vračunani v ceni.</t>
  </si>
  <si>
    <t>Kraj in Datum:</t>
  </si>
  <si>
    <t>Žig in podpis ponudnika:</t>
  </si>
  <si>
    <t>Navodila:</t>
  </si>
  <si>
    <t>- Ponudnik izpolni vse postavke v Predračunu, in sicer na največ štiri decimalni mesti.</t>
  </si>
  <si>
    <t>Pomen izrazov:</t>
  </si>
  <si>
    <r>
      <t>- Cena logistike (C</t>
    </r>
    <r>
      <rPr>
        <vertAlign val="subscript"/>
        <sz val="11"/>
        <color theme="1"/>
        <rFont val="Titillium Web"/>
        <charset val="238"/>
      </rPr>
      <t>L</t>
    </r>
    <r>
      <rPr>
        <sz val="11"/>
        <color theme="1"/>
        <rFont val="Titillium Web"/>
        <charset val="238"/>
      </rPr>
      <t>): Cena logistike oziroma transporta odpadkov od lokacije tehtanja do prve lokacije ponudnika, ki jo ponudnik poda v EUR/t brez DDV.</t>
    </r>
  </si>
  <si>
    <t>- Skupna ponudbena vrednost: Vključuje ceno logistike, prevzema, obdelave in dokončne oskrbe prevzetih odpadkov za predvideno okvirno količino odpadnega materiala.</t>
  </si>
  <si>
    <t>- Cena vključuje vse stroške, povezane z izvedbo javnega naročila (vključno s stroški transportne logistike, prevzema, predelave in dokončne oskrbe prevzetih odpadkov) in vse druge stalne, spremenljive ter oportunitetne stroške, razen stroškov tehtanja in nakladanja.</t>
  </si>
  <si>
    <r>
      <t>- Cena obdelave (C</t>
    </r>
    <r>
      <rPr>
        <vertAlign val="subscript"/>
        <sz val="11"/>
        <color theme="1"/>
        <rFont val="Titillium Web"/>
        <charset val="238"/>
      </rPr>
      <t>O</t>
    </r>
    <r>
      <rPr>
        <sz val="11"/>
        <color theme="1"/>
        <rFont val="Titillium Web"/>
        <charset val="238"/>
      </rPr>
      <t>): Cena prevzema, obdelave in dokončne oskrbe prevzetih odpadkov, ki jo ponudnik poda v EUR/t brez DDV.</t>
    </r>
  </si>
  <si>
    <t>Cena za EM
v EUR brez DDV</t>
  </si>
  <si>
    <t>Točna lokacija prevzema oz. obdelave odpadkov oz. prva lokacija ponudnika (država, kraj, ulica in hišna številka; če vseh teh podatkov ni, navedite koordinate po Gauss-Krügerjevih koordinatah):</t>
  </si>
  <si>
    <t>Predvidena lokvirna masa odpadnega materiala za leto 2026</t>
  </si>
  <si>
    <t>PREDRAČUN: Prevzem in obdelava neobdelanih mešanih komunalnih odpadkov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</si>
</sst>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  <numFmt numFmtId="165" formatCode="#,##0.0000\ &quot;€&quot;"/>
  </numFmts>
  <fonts count="13" x14ac:knownFonts="1"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sz val="11"/>
      <color theme="1"/>
      <name val="Titillium Web"/>
      <charset val="238"/>
    </font>
    <font>
      <b/>
      <sz val="12"/>
      <color rgb="FF000000"/>
      <name val="Titillium Web"/>
      <charset val="238"/>
    </font>
    <font>
      <b/>
      <sz val="11"/>
      <color theme="0"/>
      <name val="Titillium Web"/>
      <charset val="238"/>
    </font>
    <font>
      <sz val="11"/>
      <name val="Titillium Web"/>
      <charset val="238"/>
    </font>
    <font>
      <sz val="11"/>
      <color theme="0"/>
      <name val="Titillium Web"/>
      <charset val="238"/>
    </font>
    <font>
      <vertAlign val="subscript"/>
      <sz val="11"/>
      <color theme="1"/>
      <name val="Titillium Web"/>
      <charset val="238"/>
    </font>
    <font>
      <b/>
      <sz val="11"/>
      <name val="Titillium Web"/>
      <charset val="238"/>
    </font>
    <font>
      <b/>
      <sz val="11"/>
      <color theme="1"/>
      <name val="Titillium Web"/>
      <charset val="238"/>
    </font>
    <font>
      <sz val="11"/>
      <color rgb="FF000000"/>
      <name val="Titillium Web"/>
      <charset val="238"/>
    </font>
    <font>
      <sz val="9"/>
      <color theme="1"/>
      <name val="Titillium Web"/>
      <charset val="238"/>
    </font>
    <font>
      <b/>
      <sz val="9"/>
      <color theme="1"/>
      <name val="Titillium Web"/>
      <charset val="238"/>
    </font>
  </fonts>
  <fills count="4">
    <fill>
      <patternFill patternType="none"/>
    </fill>
    <fill>
      <patternFill patternType="gray125"/>
    </fill>
    <fill>
      <patternFill patternType="solid">
        <fgColor rgb="FF83B34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 applyProtection="1"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6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3" fillId="0" borderId="0" xfId="0" applyFont="1"/>
    <xf numFmtId="0" fontId="2" fillId="0" borderId="5" xfId="0" applyFont="1" applyBorder="1" applyProtection="1">
      <protection locked="0"/>
    </xf>
    <xf numFmtId="0" fontId="4" fillId="2" borderId="0" xfId="1" applyFont="1" applyFill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horizontal="center" vertical="center" wrapText="1"/>
      <protection locked="0"/>
    </xf>
    <xf numFmtId="0" fontId="5" fillId="2" borderId="0" xfId="1" applyFont="1" applyFill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5" fillId="0" borderId="4" xfId="1" applyFont="1" applyBorder="1" applyAlignment="1" applyProtection="1">
      <alignment horizontal="center" vertical="center"/>
      <protection locked="0"/>
    </xf>
    <xf numFmtId="3" fontId="5" fillId="0" borderId="4" xfId="1" applyNumberFormat="1" applyFont="1" applyBorder="1" applyAlignment="1">
      <alignment horizontal="center" vertical="center"/>
    </xf>
    <xf numFmtId="44" fontId="5" fillId="0" borderId="4" xfId="1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5" fillId="0" borderId="3" xfId="1" applyFont="1" applyBorder="1" applyAlignment="1" applyProtection="1">
      <alignment horizontal="center" vertical="center"/>
      <protection locked="0"/>
    </xf>
    <xf numFmtId="3" fontId="5" fillId="0" borderId="3" xfId="1" applyNumberFormat="1" applyFont="1" applyBorder="1" applyAlignment="1">
      <alignment horizontal="center" vertical="center"/>
    </xf>
    <xf numFmtId="44" fontId="5" fillId="0" borderId="3" xfId="1" applyNumberFormat="1" applyFont="1" applyBorder="1" applyAlignment="1" applyProtection="1">
      <alignment horizontal="left" vertical="center"/>
      <protection locked="0"/>
    </xf>
    <xf numFmtId="44" fontId="8" fillId="0" borderId="2" xfId="1" applyNumberFormat="1" applyFont="1" applyBorder="1" applyAlignment="1">
      <alignment horizontal="left" vertical="center" wrapText="1"/>
    </xf>
    <xf numFmtId="44" fontId="8" fillId="0" borderId="2" xfId="1" applyNumberFormat="1" applyFont="1" applyBorder="1" applyAlignment="1" applyProtection="1">
      <alignment vertical="center"/>
      <protection locked="0"/>
    </xf>
    <xf numFmtId="164" fontId="5" fillId="0" borderId="2" xfId="1" applyNumberFormat="1" applyFont="1" applyBorder="1" applyAlignment="1">
      <alignment horizontal="left" vertical="center"/>
    </xf>
    <xf numFmtId="44" fontId="5" fillId="0" borderId="2" xfId="1" applyNumberFormat="1" applyFont="1" applyBorder="1" applyAlignment="1" applyProtection="1">
      <alignment vertical="center"/>
      <protection locked="0"/>
    </xf>
    <xf numFmtId="0" fontId="9" fillId="0" borderId="0" xfId="0" applyFont="1" applyProtection="1">
      <protection locked="0"/>
    </xf>
    <xf numFmtId="0" fontId="10" fillId="0" borderId="0" xfId="0" applyFont="1" applyAlignment="1">
      <alignment vertical="top" wrapText="1"/>
    </xf>
    <xf numFmtId="0" fontId="12" fillId="0" borderId="0" xfId="0" applyFont="1" applyProtection="1">
      <protection locked="0"/>
    </xf>
    <xf numFmtId="0" fontId="11" fillId="0" borderId="0" xfId="0" quotePrefix="1" applyFont="1" applyProtection="1">
      <protection locked="0"/>
    </xf>
    <xf numFmtId="0" fontId="2" fillId="0" borderId="0" xfId="0" quotePrefix="1" applyFont="1" applyAlignment="1" applyProtection="1">
      <alignment horizontal="left" vertical="center" wrapText="1"/>
      <protection locked="0"/>
    </xf>
    <xf numFmtId="0" fontId="2" fillId="0" borderId="0" xfId="0" quotePrefix="1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65" fontId="5" fillId="3" borderId="4" xfId="1" applyNumberFormat="1" applyFont="1" applyFill="1" applyBorder="1" applyAlignment="1" applyProtection="1">
      <alignment horizontal="center" vertical="center"/>
      <protection locked="0"/>
    </xf>
    <xf numFmtId="165" fontId="5" fillId="3" borderId="3" xfId="1" applyNumberFormat="1" applyFont="1" applyFill="1" applyBorder="1" applyAlignment="1" applyProtection="1">
      <alignment horizontal="center" vertical="center"/>
      <protection locked="0"/>
    </xf>
    <xf numFmtId="2" fontId="5" fillId="3" borderId="2" xfId="1" applyNumberFormat="1" applyFont="1" applyFill="1" applyBorder="1" applyAlignment="1" applyProtection="1">
      <alignment vertical="center"/>
      <protection locked="0"/>
    </xf>
    <xf numFmtId="0" fontId="10" fillId="0" borderId="6" xfId="0" applyFont="1" applyBorder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2" fillId="0" borderId="0" xfId="0" quotePrefix="1" applyFont="1" applyAlignment="1" applyProtection="1">
      <alignment horizontal="left" vertical="center" wrapText="1"/>
      <protection locked="0"/>
    </xf>
    <xf numFmtId="0" fontId="2" fillId="0" borderId="0" xfId="0" quotePrefix="1" applyFont="1" applyAlignment="1">
      <alignment horizontal="left" vertical="center" wrapText="1"/>
    </xf>
  </cellXfs>
  <cellStyles count="2">
    <cellStyle name="Navadno" xfId="0" builtinId="0"/>
    <cellStyle name="Navadno 2" xfId="1" xr:uid="{E6600306-4E0A-4D62-8D62-6E52FB7DD7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26EF1-7A47-411E-AB30-AB10B9CF089B}">
  <dimension ref="A2:H53"/>
  <sheetViews>
    <sheetView showGridLines="0" tabSelected="1" zoomScaleNormal="100" workbookViewId="0">
      <selection activeCell="I8" sqref="I8"/>
    </sheetView>
  </sheetViews>
  <sheetFormatPr defaultRowHeight="19.5" x14ac:dyDescent="0.45"/>
  <cols>
    <col min="1" max="1" width="4.42578125" style="1" customWidth="1"/>
    <col min="2" max="2" width="7" style="1" customWidth="1"/>
    <col min="3" max="3" width="18.7109375" style="1" customWidth="1"/>
    <col min="4" max="4" width="11.140625" style="1" customWidth="1"/>
    <col min="5" max="5" width="17" style="1" customWidth="1"/>
    <col min="6" max="6" width="26" style="1" customWidth="1"/>
    <col min="7" max="7" width="23.140625" style="1" customWidth="1"/>
    <col min="8" max="8" width="5.28515625" style="1" customWidth="1"/>
    <col min="9" max="16384" width="9.140625" style="1"/>
  </cols>
  <sheetData>
    <row r="2" spans="1:7" x14ac:dyDescent="0.45">
      <c r="G2" s="2" t="s">
        <v>10</v>
      </c>
    </row>
    <row r="4" spans="1:7" x14ac:dyDescent="0.45">
      <c r="B4" s="32" t="s">
        <v>13</v>
      </c>
      <c r="D4" s="3"/>
      <c r="E4" s="3"/>
      <c r="F4" s="3"/>
      <c r="G4" s="3"/>
    </row>
    <row r="5" spans="1:7" ht="26.25" customHeight="1" x14ac:dyDescent="0.45">
      <c r="B5" s="32" t="s">
        <v>14</v>
      </c>
      <c r="D5" s="4"/>
      <c r="E5" s="4"/>
      <c r="F5" s="4"/>
      <c r="G5" s="4"/>
    </row>
    <row r="8" spans="1:7" ht="20.25" x14ac:dyDescent="0.45">
      <c r="B8" s="5" t="s">
        <v>33</v>
      </c>
    </row>
    <row r="10" spans="1:7" ht="58.5" customHeight="1" x14ac:dyDescent="0.45">
      <c r="A10" s="6"/>
      <c r="B10" s="7" t="s">
        <v>0</v>
      </c>
      <c r="C10" s="7" t="s">
        <v>5</v>
      </c>
      <c r="D10" s="8" t="s">
        <v>1</v>
      </c>
      <c r="E10" s="8" t="s">
        <v>30</v>
      </c>
      <c r="F10" s="8" t="s">
        <v>32</v>
      </c>
      <c r="G10" s="8" t="s">
        <v>2</v>
      </c>
    </row>
    <row r="11" spans="1:7" x14ac:dyDescent="0.45">
      <c r="A11" s="6"/>
      <c r="B11" s="9"/>
      <c r="C11" s="10">
        <v>1</v>
      </c>
      <c r="D11" s="11">
        <v>2</v>
      </c>
      <c r="E11" s="11">
        <v>3</v>
      </c>
      <c r="F11" s="11">
        <v>4</v>
      </c>
      <c r="G11" s="11" t="s">
        <v>12</v>
      </c>
    </row>
    <row r="12" spans="1:7" ht="21" customHeight="1" x14ac:dyDescent="0.45">
      <c r="A12" s="6"/>
      <c r="B12" s="12" t="s">
        <v>3</v>
      </c>
      <c r="C12" s="13" t="s">
        <v>15</v>
      </c>
      <c r="D12" s="14" t="s">
        <v>6</v>
      </c>
      <c r="E12" s="35"/>
      <c r="F12" s="15">
        <v>5000</v>
      </c>
      <c r="G12" s="16">
        <f>E12*F12</f>
        <v>0</v>
      </c>
    </row>
    <row r="13" spans="1:7" ht="21" customHeight="1" x14ac:dyDescent="0.45">
      <c r="A13" s="6"/>
      <c r="B13" s="17" t="s">
        <v>4</v>
      </c>
      <c r="C13" s="18" t="s">
        <v>16</v>
      </c>
      <c r="D13" s="19" t="s">
        <v>6</v>
      </c>
      <c r="E13" s="36"/>
      <c r="F13" s="20">
        <v>5000</v>
      </c>
      <c r="G13" s="21">
        <f t="shared" ref="G13" si="0">E13*F13</f>
        <v>0</v>
      </c>
    </row>
    <row r="14" spans="1:7" ht="39" x14ac:dyDescent="0.45">
      <c r="F14" s="22" t="s">
        <v>11</v>
      </c>
      <c r="G14" s="23">
        <f>SUM(G12:G13)</f>
        <v>0</v>
      </c>
    </row>
    <row r="15" spans="1:7" ht="21" customHeight="1" x14ac:dyDescent="0.45">
      <c r="F15" s="24" t="s">
        <v>7</v>
      </c>
      <c r="G15" s="37"/>
    </row>
    <row r="16" spans="1:7" ht="21" customHeight="1" x14ac:dyDescent="0.45">
      <c r="F16" s="24" t="s">
        <v>8</v>
      </c>
      <c r="G16" s="25">
        <f>+G14*(G15/100)</f>
        <v>0</v>
      </c>
    </row>
    <row r="17" spans="2:8" ht="21" customHeight="1" x14ac:dyDescent="0.45">
      <c r="F17" s="24" t="s">
        <v>9</v>
      </c>
      <c r="G17" s="25">
        <f>SUM(G14,G16)</f>
        <v>0</v>
      </c>
    </row>
    <row r="18" spans="2:8" x14ac:dyDescent="0.45">
      <c r="B18" s="26" t="s">
        <v>25</v>
      </c>
    </row>
    <row r="19" spans="2:8" ht="19.5" customHeight="1" x14ac:dyDescent="0.45">
      <c r="B19" s="40" t="s">
        <v>29</v>
      </c>
      <c r="C19" s="40"/>
      <c r="D19" s="40"/>
      <c r="E19" s="40"/>
      <c r="F19" s="40"/>
      <c r="G19" s="40"/>
      <c r="H19" s="31"/>
    </row>
    <row r="20" spans="2:8" x14ac:dyDescent="0.45">
      <c r="B20" s="40"/>
      <c r="C20" s="40"/>
      <c r="D20" s="40"/>
      <c r="E20" s="40"/>
      <c r="F20" s="40"/>
      <c r="G20" s="40"/>
      <c r="H20" s="31"/>
    </row>
    <row r="21" spans="2:8" ht="19.5" customHeight="1" x14ac:dyDescent="0.45">
      <c r="B21" s="40" t="s">
        <v>26</v>
      </c>
      <c r="C21" s="40"/>
      <c r="D21" s="40"/>
      <c r="E21" s="40"/>
      <c r="F21" s="40"/>
      <c r="G21" s="40"/>
      <c r="H21" s="31"/>
    </row>
    <row r="22" spans="2:8" x14ac:dyDescent="0.45">
      <c r="B22" s="40"/>
      <c r="C22" s="40"/>
      <c r="D22" s="40"/>
      <c r="E22" s="40"/>
      <c r="F22" s="40"/>
      <c r="G22" s="40"/>
      <c r="H22" s="31"/>
    </row>
    <row r="23" spans="2:8" ht="19.5" customHeight="1" x14ac:dyDescent="0.45">
      <c r="B23" s="40" t="s">
        <v>27</v>
      </c>
      <c r="C23" s="40"/>
      <c r="D23" s="40"/>
      <c r="E23" s="40"/>
      <c r="F23" s="40"/>
      <c r="G23" s="40"/>
      <c r="H23" s="31"/>
    </row>
    <row r="24" spans="2:8" x14ac:dyDescent="0.45">
      <c r="B24" s="40"/>
      <c r="C24" s="40"/>
      <c r="D24" s="40"/>
      <c r="E24" s="40"/>
      <c r="F24" s="40"/>
      <c r="G24" s="40"/>
      <c r="H24" s="31"/>
    </row>
    <row r="26" spans="2:8" x14ac:dyDescent="0.45">
      <c r="B26" s="33" t="s">
        <v>17</v>
      </c>
      <c r="C26" s="33"/>
      <c r="D26" s="34"/>
      <c r="E26" s="34"/>
      <c r="F26" s="34"/>
      <c r="G26" s="34"/>
    </row>
    <row r="27" spans="2:8" ht="21" customHeight="1" x14ac:dyDescent="0.45">
      <c r="B27" s="41" t="s">
        <v>18</v>
      </c>
      <c r="C27" s="41"/>
      <c r="D27" s="41"/>
      <c r="E27" s="41"/>
      <c r="F27" s="41"/>
      <c r="G27" s="41"/>
    </row>
    <row r="28" spans="2:8" x14ac:dyDescent="0.45">
      <c r="B28" s="41"/>
      <c r="C28" s="41"/>
      <c r="D28" s="41"/>
      <c r="E28" s="41"/>
      <c r="F28" s="41"/>
      <c r="G28" s="41"/>
    </row>
    <row r="29" spans="2:8" ht="19.5" customHeight="1" x14ac:dyDescent="0.45">
      <c r="B29" s="41" t="s">
        <v>28</v>
      </c>
      <c r="C29" s="41"/>
      <c r="D29" s="41"/>
      <c r="E29" s="41"/>
      <c r="F29" s="41"/>
      <c r="G29" s="41"/>
    </row>
    <row r="30" spans="2:8" x14ac:dyDescent="0.45">
      <c r="B30" s="41"/>
      <c r="C30" s="41"/>
      <c r="D30" s="41"/>
      <c r="E30" s="41"/>
      <c r="F30" s="41"/>
      <c r="G30" s="41"/>
    </row>
    <row r="31" spans="2:8" x14ac:dyDescent="0.45">
      <c r="B31" s="41"/>
      <c r="C31" s="41"/>
      <c r="D31" s="41"/>
      <c r="E31" s="41"/>
      <c r="F31" s="41"/>
      <c r="G31" s="41"/>
    </row>
    <row r="32" spans="2:8" ht="21" customHeight="1" x14ac:dyDescent="0.45">
      <c r="B32" s="40" t="s">
        <v>20</v>
      </c>
      <c r="C32" s="40"/>
      <c r="D32" s="40"/>
      <c r="E32" s="40"/>
      <c r="F32" s="40"/>
      <c r="G32" s="40"/>
    </row>
    <row r="33" spans="2:7" ht="21" customHeight="1" x14ac:dyDescent="0.45">
      <c r="B33" s="40" t="s">
        <v>19</v>
      </c>
      <c r="C33" s="40"/>
      <c r="D33" s="40"/>
      <c r="E33" s="40"/>
      <c r="F33" s="40"/>
      <c r="G33" s="40"/>
    </row>
    <row r="34" spans="2:7" ht="21" customHeight="1" x14ac:dyDescent="0.45">
      <c r="B34" s="30"/>
      <c r="C34" s="30"/>
      <c r="D34" s="30"/>
      <c r="E34" s="30"/>
      <c r="F34" s="30"/>
      <c r="G34" s="30"/>
    </row>
    <row r="35" spans="2:7" ht="21" customHeight="1" x14ac:dyDescent="0.45">
      <c r="B35" s="39" t="s">
        <v>31</v>
      </c>
      <c r="C35" s="39"/>
      <c r="D35" s="39"/>
      <c r="E35" s="39"/>
      <c r="F35" s="39"/>
      <c r="G35" s="39"/>
    </row>
    <row r="36" spans="2:7" ht="21" customHeight="1" x14ac:dyDescent="0.45">
      <c r="B36" s="39"/>
      <c r="C36" s="39"/>
      <c r="D36" s="39"/>
      <c r="E36" s="39"/>
      <c r="F36" s="39"/>
      <c r="G36" s="39"/>
    </row>
    <row r="37" spans="2:7" ht="21" customHeight="1" x14ac:dyDescent="0.45">
      <c r="B37" s="38"/>
      <c r="C37" s="38"/>
      <c r="D37" s="38"/>
      <c r="E37" s="38"/>
      <c r="F37" s="38"/>
      <c r="G37" s="38"/>
    </row>
    <row r="38" spans="2:7" ht="21" customHeight="1" x14ac:dyDescent="0.45">
      <c r="B38" s="27"/>
      <c r="C38" s="27"/>
      <c r="D38" s="27"/>
      <c r="E38" s="27"/>
      <c r="F38" s="27"/>
      <c r="G38" s="27"/>
    </row>
    <row r="39" spans="2:7" ht="15" customHeight="1" x14ac:dyDescent="0.45">
      <c r="B39" s="27"/>
      <c r="C39" s="27"/>
      <c r="D39" s="27"/>
      <c r="E39" s="27"/>
      <c r="F39" s="27"/>
      <c r="G39" s="27"/>
    </row>
    <row r="40" spans="2:7" x14ac:dyDescent="0.45">
      <c r="B40" s="1" t="s">
        <v>21</v>
      </c>
      <c r="F40" s="1" t="s">
        <v>22</v>
      </c>
    </row>
    <row r="42" spans="2:7" x14ac:dyDescent="0.45">
      <c r="B42" s="3"/>
      <c r="C42" s="3"/>
      <c r="F42" s="3"/>
    </row>
    <row r="44" spans="2:7" x14ac:dyDescent="0.45">
      <c r="B44" s="28" t="s">
        <v>23</v>
      </c>
    </row>
    <row r="45" spans="2:7" x14ac:dyDescent="0.45">
      <c r="B45" s="29" t="s">
        <v>24</v>
      </c>
    </row>
    <row r="53" spans="5:5" x14ac:dyDescent="0.45">
      <c r="E53" s="26"/>
    </row>
  </sheetData>
  <mergeCells count="8">
    <mergeCell ref="B35:G36"/>
    <mergeCell ref="B19:G20"/>
    <mergeCell ref="B21:G22"/>
    <mergeCell ref="B27:G28"/>
    <mergeCell ref="B32:G32"/>
    <mergeCell ref="B33:G33"/>
    <mergeCell ref="B29:G31"/>
    <mergeCell ref="B23:G24"/>
  </mergeCells>
  <dataValidations disablePrompts="1" count="1">
    <dataValidation type="custom" allowBlank="1" showErrorMessage="1" error="Ceno vpisati na največ dve (2) decimalni mesti." sqref="E12:E13" xr:uid="{E6A81FD3-D844-4124-B9D4-4D38F51F6B87}">
      <formula1>INT(E12*100)=(E12*100)</formula1>
    </dataValidation>
  </dataValidations>
  <pageMargins left="0.7" right="0.7" top="0.75" bottom="0.75" header="0.3" footer="0.3"/>
  <pageSetup paperSize="9" scale="72" orientation="portrait" r:id="rId1"/>
  <ignoredErrors>
    <ignoredError sqref="G12:G13 G16:G1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Predračun!_Hlk119936209</vt:lpstr>
      <vt:lpstr>Predračun!Področje_tiskanja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Andraž Bobik | JHMB</dc:creator>
  <cp:lastModifiedBy>Andraž Bobik | JHMB</cp:lastModifiedBy>
  <dcterms:created xsi:type="dcterms:W3CDTF">2024-04-23T07:02:55Z</dcterms:created>
  <dcterms:modified xsi:type="dcterms:W3CDTF">2026-01-29T14:53:53Z</dcterms:modified>
</cp:coreProperties>
</file>