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KONZERVE - RAZPISI\KONZERVE_RAZPIS_2026\razpisna dokumentacija\"/>
    </mc:Choice>
  </mc:AlternateContent>
  <bookViews>
    <workbookView xWindow="0" yWindow="0" windowWidth="38400" windowHeight="1659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1" i="2" l="1"/>
  <c r="K81" i="2" s="1"/>
  <c r="K80" i="2"/>
  <c r="K79" i="2"/>
  <c r="K77" i="2"/>
  <c r="K76" i="2"/>
  <c r="K73" i="2"/>
  <c r="K69" i="2"/>
  <c r="J69" i="2"/>
  <c r="K68" i="2"/>
  <c r="J68" i="2"/>
  <c r="H51" i="2"/>
  <c r="K51" i="2" s="1"/>
  <c r="K50" i="2"/>
  <c r="K49" i="2"/>
  <c r="K47" i="2"/>
  <c r="K46" i="2"/>
  <c r="K43" i="2"/>
  <c r="K39" i="2"/>
  <c r="J39" i="2"/>
  <c r="K38" i="2"/>
  <c r="J38" i="2"/>
  <c r="H22" i="2"/>
  <c r="K22" i="2" s="1"/>
  <c r="K21" i="2"/>
  <c r="K20" i="2"/>
  <c r="K18" i="2"/>
  <c r="K17" i="2"/>
  <c r="K14" i="2"/>
  <c r="K10" i="2"/>
  <c r="J10" i="2"/>
  <c r="K9" i="2"/>
  <c r="J9" i="2"/>
  <c r="K70" i="2" l="1"/>
  <c r="K82" i="2" s="1"/>
  <c r="K40" i="2"/>
  <c r="K52" i="2" s="1"/>
  <c r="K11" i="2"/>
  <c r="K23" i="2" s="1"/>
</calcChain>
</file>

<file path=xl/sharedStrings.xml><?xml version="1.0" encoding="utf-8"?>
<sst xmlns="http://schemas.openxmlformats.org/spreadsheetml/2006/main" count="222" uniqueCount="59">
  <si>
    <t>EM</t>
  </si>
  <si>
    <t>konzerva</t>
  </si>
  <si>
    <t>SKUPNA PONUDBENA VREDNOST BREZ DDV</t>
  </si>
  <si>
    <t>2.</t>
  </si>
  <si>
    <t>3.</t>
  </si>
  <si>
    <t>kos</t>
  </si>
  <si>
    <t>4.</t>
  </si>
  <si>
    <t>1.1.</t>
  </si>
  <si>
    <t>m2</t>
  </si>
  <si>
    <t>število paletnih mest</t>
  </si>
  <si>
    <t xml:space="preserve">cena na EM brez DDV (v €) </t>
  </si>
  <si>
    <t>tona</t>
  </si>
  <si>
    <t>količina v EM</t>
  </si>
  <si>
    <t>Skladiščenje</t>
  </si>
  <si>
    <t>1.2.</t>
  </si>
  <si>
    <t>1.3.</t>
  </si>
  <si>
    <t xml:space="preserve">SKLADIŠČENJE </t>
  </si>
  <si>
    <t>OBNAVLJANJE</t>
  </si>
  <si>
    <t>3.1.</t>
  </si>
  <si>
    <t>3.2.</t>
  </si>
  <si>
    <t>3.2.1.</t>
  </si>
  <si>
    <t>3.2.2.</t>
  </si>
  <si>
    <t>3.2.3.</t>
  </si>
  <si>
    <t>1.</t>
  </si>
  <si>
    <t xml:space="preserve">Cena na EM brez DDV (v €) </t>
  </si>
  <si>
    <t>artikel</t>
  </si>
  <si>
    <t>proizvajalec oz. blagovna znamka</t>
  </si>
  <si>
    <t>ponujena količina v kosih</t>
  </si>
  <si>
    <t>embalaža</t>
  </si>
  <si>
    <t>razpisana količina       (v kg)</t>
  </si>
  <si>
    <t xml:space="preserve">ponujena količina ponudnika (v kg)  </t>
  </si>
  <si>
    <t>V _________________________________________, dne_________________________________________</t>
  </si>
  <si>
    <t>skupna vrednost brez DDV (v €)</t>
  </si>
  <si>
    <t>Ta obrazec je sestavni del in priloga ponudbe.</t>
  </si>
  <si>
    <t>Podpis odgovorne osebe ponudnika in žig: _____________________</t>
  </si>
  <si>
    <r>
      <rPr>
        <b/>
        <sz val="11"/>
        <color theme="1"/>
        <rFont val="Calibri"/>
        <family val="2"/>
        <charset val="238"/>
        <scheme val="minor"/>
      </rPr>
      <t>Skladišče ponudnika, v katerem zagotavlja skladiščenje in obnavljanje blaga</t>
    </r>
    <r>
      <rPr>
        <sz val="11"/>
        <color theme="1"/>
        <rFont val="Calibri"/>
        <family val="2"/>
        <charset val="238"/>
        <scheme val="minor"/>
      </rPr>
      <t xml:space="preserve"> __________________________________________</t>
    </r>
  </si>
  <si>
    <r>
      <rPr>
        <i/>
        <u/>
        <sz val="11"/>
        <color theme="1"/>
        <rFont val="Calibri"/>
        <family val="2"/>
        <charset val="238"/>
        <scheme val="minor"/>
      </rPr>
      <t>Opombe:</t>
    </r>
    <r>
      <rPr>
        <i/>
        <sz val="11"/>
        <color theme="1"/>
        <rFont val="Calibri"/>
        <family val="2"/>
        <charset val="238"/>
        <scheme val="minor"/>
      </rPr>
      <t xml:space="preserve"> 1 tona = 1.000 kg neto blaga; 1 paletno mesto = 1 m2</t>
    </r>
  </si>
  <si>
    <t>OBR-2.19</t>
  </si>
  <si>
    <t>RAZLIKA MED NAKUPNO IN PRODAJNO CENO (1.2. - 1.1.)</t>
  </si>
  <si>
    <t>BLAGO - PRODAJA IN NAKUP</t>
  </si>
  <si>
    <t>Strošek skladiščenja na mesec (cena na m2 x število m2)                                                       (skupna vrednost = cena na m2 x št. m2 x 108 mesecev)</t>
  </si>
  <si>
    <t>Priznani enkratni strošek odpreme                                                                                                    (skupna vrednost = 1 x letno x količina v tonah x cena/tono x 9 let)</t>
  </si>
  <si>
    <t>Priznani enkratni strošek prevzema                                                                                                   (skupna vrednost = 1 x letno x količina v tonah x cena/tono x 9 let)</t>
  </si>
  <si>
    <t>Razlika med nakupno in prodajno ceno (3.2.1. - 3.2.2.)                                                                        (skupna vrednost = 1 x letno x količina x (razlika med nakupno in prodajno ceno) x 9 let)</t>
  </si>
  <si>
    <t>SKUŠA F. - PRODAJA</t>
  </si>
  <si>
    <t>SKUŠA F. - NAKUP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</si>
  <si>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 do vklj. 150 g/</t>
    </r>
  </si>
  <si>
    <t>Nakup (novega) blaga - ribjih konzerv, zaradi obnovitve                                                                      (skupna vrednost = 1 x letno x količina v tonah x cena/tono x 9 let)</t>
  </si>
  <si>
    <t>Prodaja (starega) blaga - ribjih konzerv, zaradi obnovitve                                                                    (skupna vrednost = 1 x letno x količina v tonah x cena/tono x 9 let)</t>
  </si>
  <si>
    <t>Podravka/Eva</t>
  </si>
  <si>
    <t>Obnavljanje v skladu s 1. in 2. tč., 3. odst., 23. čl. osnutka pogodbe (OBR-2.17.3)</t>
  </si>
  <si>
    <t>Obnavljanje v skladu s 3. tč., 3. odst., 23. čl. osnutka pogodbe (OBR-2.17.3)</t>
  </si>
  <si>
    <t>Številka: 4301-0002-2026</t>
  </si>
  <si>
    <t>JN BR: 2026-061</t>
  </si>
  <si>
    <t xml:space="preserve"> SKLOP 1: SKUŠA FILETI V RASTLINSKEM OLJU - 3.450 KG</t>
  </si>
  <si>
    <t xml:space="preserve"> SKLOP 2: SKUŠA Z ZELENJAVO - 4.600 KG</t>
  </si>
  <si>
    <t xml:space="preserve"> SKLOP 3: TUNA V RASTLINSKEM OLJU - 4.600 KG</t>
  </si>
  <si>
    <t>4*5/1000</t>
  </si>
  <si>
    <t>4*8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</si>
</sst>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_-;\-* #,##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7">
    <xf numFmtId="0" fontId="0" fillId="0" borderId="0" xfId="0"/>
    <xf numFmtId="1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8" fillId="5" borderId="1" xfId="0" applyFont="1" applyFill="1" applyBorder="1" applyAlignment="1" applyProtection="1">
      <alignment horizontal="center" vertical="center"/>
      <protection locked="0"/>
    </xf>
    <xf numFmtId="4" fontId="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justify" vertical="center"/>
    </xf>
    <xf numFmtId="0" fontId="6" fillId="3" borderId="5" xfId="0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0" fillId="0" borderId="0" xfId="0" applyFont="1"/>
    <xf numFmtId="2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4" fillId="5" borderId="6" xfId="0" applyNumberFormat="1" applyFont="1" applyFill="1" applyBorder="1" applyAlignment="1">
      <alignment horizontal="right" vertical="center" wrapText="1"/>
    </xf>
    <xf numFmtId="3" fontId="6" fillId="8" borderId="4" xfId="0" applyNumberFormat="1" applyFont="1" applyFill="1" applyBorder="1" applyAlignment="1">
      <alignment horizontal="center" vertical="center" wrapText="1"/>
    </xf>
    <xf numFmtId="4" fontId="6" fillId="8" borderId="6" xfId="0" applyNumberFormat="1" applyFont="1" applyFill="1" applyBorder="1" applyAlignment="1" applyProtection="1">
      <alignment horizontal="right" vertical="center" wrapText="1"/>
      <protection locked="0"/>
    </xf>
    <xf numFmtId="4" fontId="4" fillId="5" borderId="17" xfId="0" applyNumberFormat="1" applyFont="1" applyFill="1" applyBorder="1" applyAlignment="1">
      <alignment horizontal="right" vertical="center" wrapText="1"/>
    </xf>
    <xf numFmtId="4" fontId="5" fillId="7" borderId="18" xfId="0" applyNumberFormat="1" applyFont="1" applyFill="1" applyBorder="1" applyAlignment="1">
      <alignment horizontal="right" vertical="center" wrapText="1"/>
    </xf>
    <xf numFmtId="1" fontId="10" fillId="0" borderId="0" xfId="0" applyNumberFormat="1" applyFont="1"/>
    <xf numFmtId="0" fontId="10" fillId="0" borderId="0" xfId="0" applyFont="1"/>
    <xf numFmtId="165" fontId="8" fillId="5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6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6" borderId="7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  <protection locked="0"/>
    </xf>
    <xf numFmtId="0" fontId="8" fillId="5" borderId="5" xfId="0" applyFont="1" applyFill="1" applyBorder="1" applyAlignment="1" applyProtection="1">
      <alignment horizontal="center" vertical="center" wrapText="1"/>
      <protection locked="0"/>
    </xf>
    <xf numFmtId="0" fontId="8" fillId="5" borderId="6" xfId="0" applyFont="1" applyFill="1" applyBorder="1" applyAlignment="1" applyProtection="1">
      <alignment horizontal="center" vertical="center" wrapText="1"/>
      <protection locked="0"/>
    </xf>
    <xf numFmtId="3" fontId="6" fillId="8" borderId="10" xfId="0" applyNumberFormat="1" applyFont="1" applyFill="1" applyBorder="1" applyAlignment="1">
      <alignment horizontal="center" vertical="center" wrapText="1"/>
    </xf>
    <xf numFmtId="3" fontId="6" fillId="8" borderId="15" xfId="0" applyNumberFormat="1" applyFont="1" applyFill="1" applyBorder="1" applyAlignment="1">
      <alignment horizontal="center" vertical="center" wrapText="1"/>
    </xf>
    <xf numFmtId="3" fontId="6" fillId="8" borderId="11" xfId="0" applyNumberFormat="1" applyFont="1" applyFill="1" applyBorder="1" applyAlignment="1">
      <alignment horizontal="center" vertical="center" wrapText="1"/>
    </xf>
    <xf numFmtId="3" fontId="6" fillId="8" borderId="16" xfId="0" applyNumberFormat="1" applyFont="1" applyFill="1" applyBorder="1" applyAlignment="1">
      <alignment horizontal="center" vertical="center" wrapText="1"/>
    </xf>
    <xf numFmtId="3" fontId="6" fillId="8" borderId="13" xfId="0" applyNumberFormat="1" applyFont="1" applyFill="1" applyBorder="1" applyAlignment="1">
      <alignment horizontal="center" vertical="center" wrapText="1"/>
    </xf>
    <xf numFmtId="3" fontId="6" fillId="8" borderId="1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6" fillId="5" borderId="2" xfId="0" applyNumberFormat="1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 applyProtection="1">
      <alignment horizontal="left" vertical="center"/>
      <protection locked="0"/>
    </xf>
    <xf numFmtId="0" fontId="8" fillId="5" borderId="5" xfId="0" applyFont="1" applyFill="1" applyBorder="1" applyAlignment="1" applyProtection="1">
      <alignment horizontal="left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6" fillId="5" borderId="14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64" fontId="6" fillId="8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showWhiteSpace="0" view="pageLayout" topLeftCell="A52" zoomScaleNormal="100" zoomScaleSheetLayoutView="110" workbookViewId="0">
      <selection activeCell="T71" sqref="T71"/>
    </sheetView>
  </sheetViews>
  <sheetFormatPr defaultColWidth="8.42578125" defaultRowHeight="15" x14ac:dyDescent="0.25"/>
  <cols>
    <col min="1" max="1" width="9.42578125" style="1" customWidth="1"/>
    <col min="2" max="2" width="19.42578125" customWidth="1"/>
    <col min="3" max="3" width="18.85546875" customWidth="1"/>
    <col min="4" max="4" width="13.28515625" customWidth="1"/>
    <col min="5" max="5" width="22.7109375" customWidth="1"/>
    <col min="6" max="6" width="16.140625" customWidth="1"/>
    <col min="7" max="7" width="8.140625" customWidth="1"/>
    <col min="8" max="8" width="16.42578125" customWidth="1"/>
    <col min="9" max="9" width="15.140625" customWidth="1"/>
    <col min="10" max="10" width="18.5703125" customWidth="1"/>
    <col min="11" max="11" width="23.42578125" customWidth="1"/>
  </cols>
  <sheetData>
    <row r="1" spans="1:11" x14ac:dyDescent="0.25">
      <c r="A1" s="65" t="s">
        <v>52</v>
      </c>
      <c r="B1" s="65"/>
      <c r="C1" s="65"/>
      <c r="D1" s="36"/>
      <c r="E1" s="36"/>
      <c r="F1" s="36"/>
      <c r="G1" s="36"/>
      <c r="H1" s="36"/>
      <c r="K1" t="s">
        <v>37</v>
      </c>
    </row>
    <row r="2" spans="1:11" x14ac:dyDescent="0.25">
      <c r="A2" s="65" t="s">
        <v>53</v>
      </c>
      <c r="B2" s="65"/>
      <c r="C2" s="65"/>
      <c r="D2" s="36"/>
      <c r="E2" s="36"/>
      <c r="F2" s="36"/>
      <c r="G2" s="36"/>
      <c r="H2" s="36"/>
    </row>
    <row r="3" spans="1:11" x14ac:dyDescent="0.25">
      <c r="A3" s="36"/>
      <c r="B3" s="36"/>
      <c r="C3" s="36"/>
      <c r="D3" s="36"/>
      <c r="E3" s="36"/>
      <c r="F3" s="36"/>
      <c r="G3" s="36"/>
      <c r="H3" s="36"/>
    </row>
    <row r="4" spans="1:11" ht="15" customHeight="1" x14ac:dyDescent="0.25">
      <c r="A4" s="66" t="s">
        <v>54</v>
      </c>
      <c r="B4" s="66"/>
      <c r="C4" s="66"/>
      <c r="D4" s="66"/>
      <c r="E4" s="67"/>
      <c r="F4" s="37"/>
      <c r="G4" s="37"/>
      <c r="H4" s="14"/>
    </row>
    <row r="5" spans="1:11" ht="37.5" customHeight="1" x14ac:dyDescent="0.25">
      <c r="A5" s="2"/>
      <c r="B5" s="2" t="s">
        <v>25</v>
      </c>
      <c r="C5" s="3" t="s">
        <v>26</v>
      </c>
      <c r="D5" s="4" t="s">
        <v>27</v>
      </c>
      <c r="E5" s="4" t="s">
        <v>46</v>
      </c>
      <c r="F5" s="4" t="s">
        <v>28</v>
      </c>
      <c r="G5" s="4" t="s">
        <v>0</v>
      </c>
      <c r="H5" s="16" t="s">
        <v>24</v>
      </c>
      <c r="I5" s="5" t="s">
        <v>29</v>
      </c>
      <c r="J5" s="5" t="s">
        <v>30</v>
      </c>
      <c r="K5" s="5" t="s">
        <v>32</v>
      </c>
    </row>
    <row r="6" spans="1:11" x14ac:dyDescent="0.25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68">
        <v>9</v>
      </c>
      <c r="J6" s="2">
        <v>10</v>
      </c>
      <c r="K6" s="2">
        <v>11</v>
      </c>
    </row>
    <row r="7" spans="1:11" x14ac:dyDescent="0.25">
      <c r="A7" s="69"/>
      <c r="B7" s="69"/>
      <c r="C7" s="69"/>
      <c r="D7" s="69"/>
      <c r="E7" s="69"/>
      <c r="F7" s="69"/>
      <c r="G7" s="69"/>
      <c r="H7" s="69"/>
      <c r="I7" s="69"/>
      <c r="J7" s="2" t="s">
        <v>57</v>
      </c>
      <c r="K7" s="2" t="s">
        <v>58</v>
      </c>
    </row>
    <row r="8" spans="1:11" ht="15" customHeight="1" x14ac:dyDescent="0.25">
      <c r="A8" s="22" t="s">
        <v>23</v>
      </c>
      <c r="B8" s="55" t="s">
        <v>39</v>
      </c>
      <c r="C8" s="56"/>
      <c r="D8" s="56"/>
      <c r="E8" s="56"/>
      <c r="F8" s="56"/>
      <c r="G8" s="56"/>
      <c r="H8" s="56"/>
      <c r="I8" s="56"/>
      <c r="J8" s="56"/>
      <c r="K8" s="57"/>
    </row>
    <row r="9" spans="1:11" x14ac:dyDescent="0.25">
      <c r="A9" s="12" t="s">
        <v>7</v>
      </c>
      <c r="B9" s="9" t="s">
        <v>44</v>
      </c>
      <c r="C9" s="9" t="s">
        <v>49</v>
      </c>
      <c r="D9" s="35">
        <v>34500</v>
      </c>
      <c r="E9" s="10">
        <v>100</v>
      </c>
      <c r="F9" s="7" t="s">
        <v>1</v>
      </c>
      <c r="G9" s="7" t="s">
        <v>5</v>
      </c>
      <c r="H9" s="13">
        <v>0</v>
      </c>
      <c r="I9" s="58">
        <v>3450</v>
      </c>
      <c r="J9" s="11">
        <f>SUM(D9*E9/1000)</f>
        <v>3450</v>
      </c>
      <c r="K9" s="8">
        <f>SUM(D9*H9)</f>
        <v>0</v>
      </c>
    </row>
    <row r="10" spans="1:11" x14ac:dyDescent="0.25">
      <c r="A10" s="12" t="s">
        <v>14</v>
      </c>
      <c r="B10" s="9" t="s">
        <v>45</v>
      </c>
      <c r="C10" s="9"/>
      <c r="D10" s="10"/>
      <c r="E10" s="10"/>
      <c r="F10" s="71" t="s">
        <v>1</v>
      </c>
      <c r="G10" s="71" t="s">
        <v>5</v>
      </c>
      <c r="H10" s="72">
        <v>0</v>
      </c>
      <c r="I10" s="59"/>
      <c r="J10" s="11">
        <f t="shared" ref="J10" si="0">SUM(D10*E10/1000)</f>
        <v>0</v>
      </c>
      <c r="K10" s="8">
        <f t="shared" ref="K10" si="1">SUM(D10*H10)</f>
        <v>0</v>
      </c>
    </row>
    <row r="11" spans="1:11" x14ac:dyDescent="0.25">
      <c r="A11" s="12" t="s">
        <v>15</v>
      </c>
      <c r="B11" s="60" t="s">
        <v>38</v>
      </c>
      <c r="C11" s="61"/>
      <c r="D11" s="61"/>
      <c r="E11" s="61"/>
      <c r="F11" s="74"/>
      <c r="G11" s="75"/>
      <c r="H11" s="76"/>
      <c r="I11" s="70"/>
      <c r="J11" s="38"/>
      <c r="K11" s="8">
        <f>SUM(K10-K9)</f>
        <v>0</v>
      </c>
    </row>
    <row r="12" spans="1:11" ht="27.75" customHeight="1" x14ac:dyDescent="0.25">
      <c r="A12" s="23" t="s">
        <v>3</v>
      </c>
      <c r="B12" s="55" t="s">
        <v>16</v>
      </c>
      <c r="C12" s="56"/>
      <c r="D12" s="56"/>
      <c r="E12" s="56"/>
      <c r="F12" s="73"/>
      <c r="G12" s="73"/>
      <c r="H12" s="73"/>
      <c r="I12" s="56"/>
      <c r="J12" s="56"/>
      <c r="K12" s="57"/>
    </row>
    <row r="13" spans="1:11" ht="29.25" customHeight="1" x14ac:dyDescent="0.25">
      <c r="A13" s="19" t="s">
        <v>3</v>
      </c>
      <c r="B13" s="62" t="s">
        <v>13</v>
      </c>
      <c r="C13" s="63"/>
      <c r="D13" s="63"/>
      <c r="E13" s="64"/>
      <c r="F13" s="4" t="s">
        <v>9</v>
      </c>
      <c r="G13" s="15" t="s">
        <v>0</v>
      </c>
      <c r="H13" s="16" t="s">
        <v>10</v>
      </c>
      <c r="I13" s="20"/>
      <c r="J13" s="21"/>
      <c r="K13" s="5" t="s">
        <v>32</v>
      </c>
    </row>
    <row r="14" spans="1:11" ht="29.25" customHeight="1" x14ac:dyDescent="0.25">
      <c r="A14" s="6"/>
      <c r="B14" s="46" t="s">
        <v>40</v>
      </c>
      <c r="C14" s="47"/>
      <c r="D14" s="47"/>
      <c r="E14" s="47"/>
      <c r="F14" s="7"/>
      <c r="G14" s="7" t="s">
        <v>8</v>
      </c>
      <c r="H14" s="17">
        <v>0</v>
      </c>
      <c r="I14" s="29"/>
      <c r="J14" s="30"/>
      <c r="K14" s="28">
        <f>SUM(F14*H14)*108</f>
        <v>0</v>
      </c>
    </row>
    <row r="15" spans="1:11" ht="29.25" customHeight="1" x14ac:dyDescent="0.25">
      <c r="A15" s="23" t="s">
        <v>4</v>
      </c>
      <c r="B15" s="55" t="s">
        <v>17</v>
      </c>
      <c r="C15" s="56"/>
      <c r="D15" s="56"/>
      <c r="E15" s="56"/>
      <c r="F15" s="56"/>
      <c r="G15" s="56"/>
      <c r="H15" s="56"/>
      <c r="I15" s="56"/>
      <c r="J15" s="56"/>
      <c r="K15" s="57"/>
    </row>
    <row r="16" spans="1:11" ht="42.75" customHeight="1" x14ac:dyDescent="0.25">
      <c r="A16" s="19" t="s">
        <v>18</v>
      </c>
      <c r="B16" s="43" t="s">
        <v>50</v>
      </c>
      <c r="C16" s="44"/>
      <c r="D16" s="44"/>
      <c r="E16" s="45"/>
      <c r="F16" s="18" t="s">
        <v>12</v>
      </c>
      <c r="G16" s="15" t="s">
        <v>0</v>
      </c>
      <c r="H16" s="16" t="s">
        <v>24</v>
      </c>
      <c r="I16" s="20"/>
      <c r="J16" s="21"/>
      <c r="K16" s="5" t="s">
        <v>32</v>
      </c>
    </row>
    <row r="17" spans="1:11" ht="32.25" customHeight="1" x14ac:dyDescent="0.25">
      <c r="A17" s="6" t="s">
        <v>4</v>
      </c>
      <c r="B17" s="46" t="s">
        <v>41</v>
      </c>
      <c r="C17" s="47"/>
      <c r="D17" s="47"/>
      <c r="E17" s="47"/>
      <c r="F17" s="7">
        <v>3.45</v>
      </c>
      <c r="G17" s="7" t="s">
        <v>11</v>
      </c>
      <c r="H17" s="17">
        <v>0</v>
      </c>
      <c r="I17" s="49"/>
      <c r="J17" s="50"/>
      <c r="K17" s="28">
        <f>SUM(F17*H17*9)</f>
        <v>0</v>
      </c>
    </row>
    <row r="18" spans="1:11" ht="28.5" customHeight="1" x14ac:dyDescent="0.25">
      <c r="A18" s="6" t="s">
        <v>6</v>
      </c>
      <c r="B18" s="46" t="s">
        <v>42</v>
      </c>
      <c r="C18" s="47"/>
      <c r="D18" s="47"/>
      <c r="E18" s="47"/>
      <c r="F18" s="7">
        <v>3.45</v>
      </c>
      <c r="G18" s="7" t="s">
        <v>11</v>
      </c>
      <c r="H18" s="17">
        <v>0</v>
      </c>
      <c r="I18" s="53"/>
      <c r="J18" s="54"/>
      <c r="K18" s="28">
        <f>SUM(F18*H18*9)</f>
        <v>0</v>
      </c>
    </row>
    <row r="19" spans="1:11" ht="25.5" x14ac:dyDescent="0.25">
      <c r="A19" s="19" t="s">
        <v>19</v>
      </c>
      <c r="B19" s="43" t="s">
        <v>51</v>
      </c>
      <c r="C19" s="44"/>
      <c r="D19" s="44"/>
      <c r="E19" s="45"/>
      <c r="F19" s="18" t="s">
        <v>12</v>
      </c>
      <c r="G19" s="15" t="s">
        <v>0</v>
      </c>
      <c r="H19" s="16" t="s">
        <v>10</v>
      </c>
      <c r="I19" s="20"/>
      <c r="J19" s="21"/>
      <c r="K19" s="5" t="s">
        <v>32</v>
      </c>
    </row>
    <row r="20" spans="1:11" ht="33" customHeight="1" x14ac:dyDescent="0.25">
      <c r="A20" s="24" t="s">
        <v>20</v>
      </c>
      <c r="B20" s="46" t="s">
        <v>47</v>
      </c>
      <c r="C20" s="47"/>
      <c r="D20" s="47"/>
      <c r="E20" s="48"/>
      <c r="F20" s="7">
        <v>3.45</v>
      </c>
      <c r="G20" s="25" t="s">
        <v>11</v>
      </c>
      <c r="H20" s="27">
        <v>0</v>
      </c>
      <c r="I20" s="49"/>
      <c r="J20" s="50"/>
      <c r="K20" s="28">
        <f>SUM(1*F20*H20*9)</f>
        <v>0</v>
      </c>
    </row>
    <row r="21" spans="1:11" ht="29.25" customHeight="1" x14ac:dyDescent="0.25">
      <c r="A21" s="24" t="s">
        <v>21</v>
      </c>
      <c r="B21" s="46" t="s">
        <v>48</v>
      </c>
      <c r="C21" s="47"/>
      <c r="D21" s="47"/>
      <c r="E21" s="48"/>
      <c r="F21" s="7">
        <v>3.45</v>
      </c>
      <c r="G21" s="25" t="s">
        <v>11</v>
      </c>
      <c r="H21" s="27">
        <v>0</v>
      </c>
      <c r="I21" s="51"/>
      <c r="J21" s="52"/>
      <c r="K21" s="28">
        <f>SUM(1*F21*H21*9)</f>
        <v>0</v>
      </c>
    </row>
    <row r="22" spans="1:11" ht="33" customHeight="1" thickBot="1" x14ac:dyDescent="0.3">
      <c r="A22" s="6" t="s">
        <v>22</v>
      </c>
      <c r="B22" s="46" t="s">
        <v>43</v>
      </c>
      <c r="C22" s="47"/>
      <c r="D22" s="47"/>
      <c r="E22" s="48"/>
      <c r="F22" s="7">
        <v>3.45</v>
      </c>
      <c r="G22" s="7" t="s">
        <v>11</v>
      </c>
      <c r="H22" s="17">
        <f>SUM(H20-H21)</f>
        <v>0</v>
      </c>
      <c r="I22" s="53"/>
      <c r="J22" s="54"/>
      <c r="K22" s="31">
        <f>SUM(1*F22*H22*9)</f>
        <v>0</v>
      </c>
    </row>
    <row r="23" spans="1:11" ht="15.75" customHeight="1" thickBot="1" x14ac:dyDescent="0.3">
      <c r="A23" s="39" t="s">
        <v>2</v>
      </c>
      <c r="B23" s="40"/>
      <c r="C23" s="40"/>
      <c r="D23" s="40"/>
      <c r="E23" s="40"/>
      <c r="F23" s="40"/>
      <c r="G23" s="40"/>
      <c r="H23" s="40"/>
      <c r="I23" s="41"/>
      <c r="J23" s="42"/>
      <c r="K23" s="32">
        <f>SUM(K11+K14+K17+K18+K22)</f>
        <v>0</v>
      </c>
    </row>
    <row r="24" spans="1:11" ht="15.75" thickTop="1" x14ac:dyDescent="0.25">
      <c r="A24" s="33" t="s">
        <v>36</v>
      </c>
      <c r="B24" s="34"/>
      <c r="C24" s="34"/>
    </row>
    <row r="25" spans="1:11" x14ac:dyDescent="0.25">
      <c r="A25" s="26"/>
      <c r="B25" s="26"/>
    </row>
    <row r="26" spans="1:11" x14ac:dyDescent="0.25">
      <c r="A26" t="s">
        <v>35</v>
      </c>
    </row>
    <row r="27" spans="1:11" x14ac:dyDescent="0.25">
      <c r="A27" t="s">
        <v>31</v>
      </c>
    </row>
    <row r="29" spans="1:11" x14ac:dyDescent="0.25">
      <c r="A29" s="34" t="s">
        <v>33</v>
      </c>
      <c r="B29" s="34"/>
      <c r="C29" s="34"/>
      <c r="H29" t="s">
        <v>34</v>
      </c>
    </row>
    <row r="30" spans="1:11" ht="15.95" customHeight="1" x14ac:dyDescent="0.25">
      <c r="A30" s="65" t="s">
        <v>52</v>
      </c>
      <c r="B30" s="65"/>
      <c r="C30" s="65"/>
      <c r="D30" s="36"/>
      <c r="E30" s="36"/>
      <c r="F30" s="36"/>
      <c r="G30" s="36"/>
      <c r="H30" s="36"/>
      <c r="K30" t="s">
        <v>37</v>
      </c>
    </row>
    <row r="31" spans="1:11" x14ac:dyDescent="0.25">
      <c r="A31" s="65" t="s">
        <v>53</v>
      </c>
      <c r="B31" s="65"/>
      <c r="C31" s="65"/>
      <c r="D31" s="36"/>
      <c r="E31" s="36"/>
      <c r="F31" s="36"/>
      <c r="G31" s="36"/>
      <c r="H31" s="36"/>
    </row>
    <row r="32" spans="1:11" x14ac:dyDescent="0.25">
      <c r="A32" s="36"/>
      <c r="B32" s="36"/>
      <c r="C32" s="36"/>
      <c r="D32" s="36"/>
      <c r="E32" s="36"/>
      <c r="F32" s="36"/>
      <c r="G32" s="36"/>
      <c r="H32" s="36"/>
    </row>
    <row r="33" spans="1:11" ht="15" customHeight="1" x14ac:dyDescent="0.25">
      <c r="A33" s="66" t="s">
        <v>55</v>
      </c>
      <c r="B33" s="66"/>
      <c r="C33" s="66"/>
      <c r="D33" s="66"/>
      <c r="E33" s="67"/>
      <c r="F33" s="37"/>
      <c r="G33" s="37"/>
      <c r="H33" s="14"/>
    </row>
    <row r="34" spans="1:11" ht="37.5" customHeight="1" x14ac:dyDescent="0.25">
      <c r="A34" s="2"/>
      <c r="B34" s="2" t="s">
        <v>25</v>
      </c>
      <c r="C34" s="3" t="s">
        <v>26</v>
      </c>
      <c r="D34" s="4" t="s">
        <v>27</v>
      </c>
      <c r="E34" s="4" t="s">
        <v>46</v>
      </c>
      <c r="F34" s="4" t="s">
        <v>28</v>
      </c>
      <c r="G34" s="4" t="s">
        <v>0</v>
      </c>
      <c r="H34" s="16" t="s">
        <v>24</v>
      </c>
      <c r="I34" s="5" t="s">
        <v>29</v>
      </c>
      <c r="J34" s="5" t="s">
        <v>30</v>
      </c>
      <c r="K34" s="5" t="s">
        <v>32</v>
      </c>
    </row>
    <row r="35" spans="1:11" x14ac:dyDescent="0.25">
      <c r="A35" s="68">
        <v>1</v>
      </c>
      <c r="B35" s="68">
        <v>2</v>
      </c>
      <c r="C35" s="68">
        <v>3</v>
      </c>
      <c r="D35" s="68">
        <v>4</v>
      </c>
      <c r="E35" s="68">
        <v>5</v>
      </c>
      <c r="F35" s="68">
        <v>6</v>
      </c>
      <c r="G35" s="68">
        <v>7</v>
      </c>
      <c r="H35" s="68">
        <v>8</v>
      </c>
      <c r="I35" s="68">
        <v>9</v>
      </c>
      <c r="J35" s="2">
        <v>10</v>
      </c>
      <c r="K35" s="2">
        <v>11</v>
      </c>
    </row>
    <row r="36" spans="1:11" x14ac:dyDescent="0.25">
      <c r="A36" s="69"/>
      <c r="B36" s="69"/>
      <c r="C36" s="69"/>
      <c r="D36" s="69"/>
      <c r="E36" s="69"/>
      <c r="F36" s="69"/>
      <c r="G36" s="69"/>
      <c r="H36" s="69"/>
      <c r="I36" s="69"/>
      <c r="J36" s="2" t="s">
        <v>57</v>
      </c>
      <c r="K36" s="2" t="s">
        <v>58</v>
      </c>
    </row>
    <row r="37" spans="1:11" ht="15" customHeight="1" x14ac:dyDescent="0.25">
      <c r="A37" s="22" t="s">
        <v>23</v>
      </c>
      <c r="B37" s="55" t="s">
        <v>39</v>
      </c>
      <c r="C37" s="56"/>
      <c r="D37" s="56"/>
      <c r="E37" s="56"/>
      <c r="F37" s="56"/>
      <c r="G37" s="56"/>
      <c r="H37" s="56"/>
      <c r="I37" s="56"/>
      <c r="J37" s="56"/>
      <c r="K37" s="57"/>
    </row>
    <row r="38" spans="1:11" x14ac:dyDescent="0.25">
      <c r="A38" s="12" t="s">
        <v>7</v>
      </c>
      <c r="B38" s="9" t="s">
        <v>44</v>
      </c>
      <c r="C38" s="9" t="s">
        <v>49</v>
      </c>
      <c r="D38" s="35">
        <v>46000</v>
      </c>
      <c r="E38" s="10">
        <v>100</v>
      </c>
      <c r="F38" s="7" t="s">
        <v>1</v>
      </c>
      <c r="G38" s="7" t="s">
        <v>5</v>
      </c>
      <c r="H38" s="13">
        <v>0</v>
      </c>
      <c r="I38" s="58">
        <v>4600</v>
      </c>
      <c r="J38" s="11">
        <f>SUM(D38*E38/1000)</f>
        <v>4600</v>
      </c>
      <c r="K38" s="8">
        <f>SUM(D38*H38)</f>
        <v>0</v>
      </c>
    </row>
    <row r="39" spans="1:11" x14ac:dyDescent="0.25">
      <c r="A39" s="12" t="s">
        <v>14</v>
      </c>
      <c r="B39" s="9" t="s">
        <v>45</v>
      </c>
      <c r="C39" s="9"/>
      <c r="D39" s="10"/>
      <c r="E39" s="10"/>
      <c r="F39" s="71" t="s">
        <v>1</v>
      </c>
      <c r="G39" s="71" t="s">
        <v>5</v>
      </c>
      <c r="H39" s="72">
        <v>0</v>
      </c>
      <c r="I39" s="59"/>
      <c r="J39" s="11">
        <f t="shared" ref="J39" si="2">SUM(D39*E39/1000)</f>
        <v>0</v>
      </c>
      <c r="K39" s="8">
        <f t="shared" ref="K39" si="3">SUM(D39*H39)</f>
        <v>0</v>
      </c>
    </row>
    <row r="40" spans="1:11" x14ac:dyDescent="0.25">
      <c r="A40" s="12" t="s">
        <v>15</v>
      </c>
      <c r="B40" s="60" t="s">
        <v>38</v>
      </c>
      <c r="C40" s="61"/>
      <c r="D40" s="61"/>
      <c r="E40" s="61"/>
      <c r="F40" s="74"/>
      <c r="G40" s="75"/>
      <c r="H40" s="76"/>
      <c r="I40" s="70"/>
      <c r="J40" s="38"/>
      <c r="K40" s="8">
        <f>SUM(K39-K38)</f>
        <v>0</v>
      </c>
    </row>
    <row r="41" spans="1:11" ht="21.95" customHeight="1" x14ac:dyDescent="0.25">
      <c r="A41" s="23" t="s">
        <v>3</v>
      </c>
      <c r="B41" s="55" t="s">
        <v>16</v>
      </c>
      <c r="C41" s="56"/>
      <c r="D41" s="56"/>
      <c r="E41" s="56"/>
      <c r="F41" s="73"/>
      <c r="G41" s="73"/>
      <c r="H41" s="73"/>
      <c r="I41" s="56"/>
      <c r="J41" s="56"/>
      <c r="K41" s="57"/>
    </row>
    <row r="42" spans="1:11" ht="29.25" customHeight="1" x14ac:dyDescent="0.25">
      <c r="A42" s="19" t="s">
        <v>3</v>
      </c>
      <c r="B42" s="62" t="s">
        <v>13</v>
      </c>
      <c r="C42" s="63"/>
      <c r="D42" s="63"/>
      <c r="E42" s="64"/>
      <c r="F42" s="4" t="s">
        <v>9</v>
      </c>
      <c r="G42" s="15" t="s">
        <v>0</v>
      </c>
      <c r="H42" s="16" t="s">
        <v>10</v>
      </c>
      <c r="I42" s="20"/>
      <c r="J42" s="21"/>
      <c r="K42" s="5" t="s">
        <v>32</v>
      </c>
    </row>
    <row r="43" spans="1:11" ht="29.25" customHeight="1" x14ac:dyDescent="0.25">
      <c r="A43" s="6"/>
      <c r="B43" s="46" t="s">
        <v>40</v>
      </c>
      <c r="C43" s="47"/>
      <c r="D43" s="47"/>
      <c r="E43" s="47"/>
      <c r="F43" s="7"/>
      <c r="G43" s="7" t="s">
        <v>8</v>
      </c>
      <c r="H43" s="17">
        <v>0</v>
      </c>
      <c r="I43" s="29"/>
      <c r="J43" s="30"/>
      <c r="K43" s="28">
        <f>SUM(F43*H43)*108</f>
        <v>0</v>
      </c>
    </row>
    <row r="44" spans="1:11" ht="27.95" customHeight="1" x14ac:dyDescent="0.25">
      <c r="A44" s="23" t="s">
        <v>4</v>
      </c>
      <c r="B44" s="55" t="s">
        <v>17</v>
      </c>
      <c r="C44" s="56"/>
      <c r="D44" s="56"/>
      <c r="E44" s="56"/>
      <c r="F44" s="56"/>
      <c r="G44" s="56"/>
      <c r="H44" s="56"/>
      <c r="I44" s="56"/>
      <c r="J44" s="56"/>
      <c r="K44" s="57"/>
    </row>
    <row r="45" spans="1:11" ht="42.75" customHeight="1" x14ac:dyDescent="0.25">
      <c r="A45" s="19" t="s">
        <v>18</v>
      </c>
      <c r="B45" s="43" t="s">
        <v>50</v>
      </c>
      <c r="C45" s="44"/>
      <c r="D45" s="44"/>
      <c r="E45" s="45"/>
      <c r="F45" s="18" t="s">
        <v>12</v>
      </c>
      <c r="G45" s="15" t="s">
        <v>0</v>
      </c>
      <c r="H45" s="16" t="s">
        <v>24</v>
      </c>
      <c r="I45" s="20"/>
      <c r="J45" s="21"/>
      <c r="K45" s="5" t="s">
        <v>32</v>
      </c>
    </row>
    <row r="46" spans="1:11" ht="32.25" customHeight="1" x14ac:dyDescent="0.25">
      <c r="A46" s="6" t="s">
        <v>4</v>
      </c>
      <c r="B46" s="46" t="s">
        <v>41</v>
      </c>
      <c r="C46" s="47"/>
      <c r="D46" s="47"/>
      <c r="E46" s="47"/>
      <c r="F46" s="7">
        <v>4.5999999999999996</v>
      </c>
      <c r="G46" s="7" t="s">
        <v>11</v>
      </c>
      <c r="H46" s="17">
        <v>0</v>
      </c>
      <c r="I46" s="49"/>
      <c r="J46" s="50"/>
      <c r="K46" s="28">
        <f>SUM(F46*H46*9)</f>
        <v>0</v>
      </c>
    </row>
    <row r="47" spans="1:11" ht="28.5" customHeight="1" x14ac:dyDescent="0.25">
      <c r="A47" s="6" t="s">
        <v>6</v>
      </c>
      <c r="B47" s="46" t="s">
        <v>42</v>
      </c>
      <c r="C47" s="47"/>
      <c r="D47" s="47"/>
      <c r="E47" s="47"/>
      <c r="F47" s="7">
        <v>4.5999999999999996</v>
      </c>
      <c r="G47" s="7" t="s">
        <v>11</v>
      </c>
      <c r="H47" s="17">
        <v>0</v>
      </c>
      <c r="I47" s="53"/>
      <c r="J47" s="54"/>
      <c r="K47" s="28">
        <f>SUM(F47*H47*9)</f>
        <v>0</v>
      </c>
    </row>
    <row r="48" spans="1:11" ht="25.5" x14ac:dyDescent="0.25">
      <c r="A48" s="19" t="s">
        <v>19</v>
      </c>
      <c r="B48" s="43" t="s">
        <v>51</v>
      </c>
      <c r="C48" s="44"/>
      <c r="D48" s="44"/>
      <c r="E48" s="45"/>
      <c r="F48" s="18" t="s">
        <v>12</v>
      </c>
      <c r="G48" s="15" t="s">
        <v>0</v>
      </c>
      <c r="H48" s="16" t="s">
        <v>10</v>
      </c>
      <c r="I48" s="20"/>
      <c r="J48" s="21"/>
      <c r="K48" s="5" t="s">
        <v>32</v>
      </c>
    </row>
    <row r="49" spans="1:11" ht="33" customHeight="1" x14ac:dyDescent="0.25">
      <c r="A49" s="24" t="s">
        <v>20</v>
      </c>
      <c r="B49" s="46" t="s">
        <v>47</v>
      </c>
      <c r="C49" s="47"/>
      <c r="D49" s="47"/>
      <c r="E49" s="48"/>
      <c r="F49" s="7">
        <v>4.5999999999999996</v>
      </c>
      <c r="G49" s="25" t="s">
        <v>11</v>
      </c>
      <c r="H49" s="27">
        <v>0</v>
      </c>
      <c r="I49" s="49"/>
      <c r="J49" s="50"/>
      <c r="K49" s="28">
        <f>SUM(1*F49*H49*9)</f>
        <v>0</v>
      </c>
    </row>
    <row r="50" spans="1:11" ht="29.25" customHeight="1" x14ac:dyDescent="0.25">
      <c r="A50" s="24" t="s">
        <v>21</v>
      </c>
      <c r="B50" s="46" t="s">
        <v>48</v>
      </c>
      <c r="C50" s="47"/>
      <c r="D50" s="47"/>
      <c r="E50" s="48"/>
      <c r="F50" s="7">
        <v>4.5999999999999996</v>
      </c>
      <c r="G50" s="25" t="s">
        <v>11</v>
      </c>
      <c r="H50" s="27">
        <v>0</v>
      </c>
      <c r="I50" s="51"/>
      <c r="J50" s="52"/>
      <c r="K50" s="28">
        <f>SUM(1*F50*H50*9)</f>
        <v>0</v>
      </c>
    </row>
    <row r="51" spans="1:11" ht="33" customHeight="1" thickBot="1" x14ac:dyDescent="0.3">
      <c r="A51" s="6" t="s">
        <v>22</v>
      </c>
      <c r="B51" s="46" t="s">
        <v>43</v>
      </c>
      <c r="C51" s="47"/>
      <c r="D51" s="47"/>
      <c r="E51" s="48"/>
      <c r="F51" s="7">
        <v>4.5999999999999996</v>
      </c>
      <c r="G51" s="7" t="s">
        <v>11</v>
      </c>
      <c r="H51" s="17">
        <f>SUM(H49-H50)</f>
        <v>0</v>
      </c>
      <c r="I51" s="53"/>
      <c r="J51" s="54"/>
      <c r="K51" s="31">
        <f>SUM(1*F51*H51*9)</f>
        <v>0</v>
      </c>
    </row>
    <row r="52" spans="1:11" ht="15.75" customHeight="1" thickBot="1" x14ac:dyDescent="0.3">
      <c r="A52" s="39" t="s">
        <v>2</v>
      </c>
      <c r="B52" s="40"/>
      <c r="C52" s="40"/>
      <c r="D52" s="40"/>
      <c r="E52" s="40"/>
      <c r="F52" s="40"/>
      <c r="G52" s="40"/>
      <c r="H52" s="40"/>
      <c r="I52" s="41"/>
      <c r="J52" s="42"/>
      <c r="K52" s="32">
        <f>SUM(K40+K43+K46+K47+K51)</f>
        <v>0</v>
      </c>
    </row>
    <row r="53" spans="1:11" ht="15.75" thickTop="1" x14ac:dyDescent="0.25">
      <c r="A53" s="33" t="s">
        <v>36</v>
      </c>
      <c r="B53" s="34"/>
      <c r="C53" s="34"/>
    </row>
    <row r="54" spans="1:11" x14ac:dyDescent="0.25">
      <c r="A54" s="26"/>
      <c r="B54" s="26"/>
    </row>
    <row r="55" spans="1:11" x14ac:dyDescent="0.25">
      <c r="A55" t="s">
        <v>35</v>
      </c>
    </row>
    <row r="56" spans="1:11" x14ac:dyDescent="0.25">
      <c r="A56" t="s">
        <v>31</v>
      </c>
    </row>
    <row r="58" spans="1:11" x14ac:dyDescent="0.25">
      <c r="A58" s="34" t="s">
        <v>33</v>
      </c>
      <c r="B58" s="34"/>
      <c r="C58" s="34"/>
      <c r="H58" t="s">
        <v>34</v>
      </c>
    </row>
    <row r="59" spans="1:11" x14ac:dyDescent="0.25">
      <c r="A59" s="34"/>
      <c r="B59" s="34"/>
      <c r="C59" s="34"/>
    </row>
    <row r="60" spans="1:11" ht="15.95" customHeight="1" x14ac:dyDescent="0.25">
      <c r="A60" s="65" t="s">
        <v>52</v>
      </c>
      <c r="B60" s="65"/>
      <c r="C60" s="65"/>
      <c r="D60" s="36"/>
      <c r="E60" s="36"/>
      <c r="F60" s="36"/>
      <c r="G60" s="36"/>
      <c r="H60" s="36"/>
      <c r="K60" t="s">
        <v>37</v>
      </c>
    </row>
    <row r="61" spans="1:11" x14ac:dyDescent="0.25">
      <c r="A61" s="65" t="s">
        <v>53</v>
      </c>
      <c r="B61" s="65"/>
      <c r="C61" s="65"/>
      <c r="D61" s="36"/>
      <c r="E61" s="36"/>
      <c r="F61" s="36"/>
      <c r="G61" s="36"/>
      <c r="H61" s="36"/>
    </row>
    <row r="62" spans="1:11" x14ac:dyDescent="0.25">
      <c r="A62" s="36"/>
      <c r="B62" s="36"/>
      <c r="C62" s="36"/>
      <c r="D62" s="36"/>
      <c r="E62" s="36"/>
      <c r="F62" s="36"/>
      <c r="G62" s="36"/>
      <c r="H62" s="36"/>
    </row>
    <row r="63" spans="1:11" ht="15" customHeight="1" x14ac:dyDescent="0.25">
      <c r="A63" s="66" t="s">
        <v>56</v>
      </c>
      <c r="B63" s="66"/>
      <c r="C63" s="66"/>
      <c r="D63" s="66"/>
      <c r="E63" s="67"/>
      <c r="F63" s="37"/>
      <c r="G63" s="37"/>
      <c r="H63" s="14"/>
    </row>
    <row r="64" spans="1:11" ht="37.5" customHeight="1" x14ac:dyDescent="0.25">
      <c r="A64" s="2"/>
      <c r="B64" s="2" t="s">
        <v>25</v>
      </c>
      <c r="C64" s="3" t="s">
        <v>26</v>
      </c>
      <c r="D64" s="4" t="s">
        <v>27</v>
      </c>
      <c r="E64" s="4" t="s">
        <v>46</v>
      </c>
      <c r="F64" s="4" t="s">
        <v>28</v>
      </c>
      <c r="G64" s="4" t="s">
        <v>0</v>
      </c>
      <c r="H64" s="16" t="s">
        <v>24</v>
      </c>
      <c r="I64" s="5" t="s">
        <v>29</v>
      </c>
      <c r="J64" s="5" t="s">
        <v>30</v>
      </c>
      <c r="K64" s="5" t="s">
        <v>32</v>
      </c>
    </row>
    <row r="65" spans="1:11" x14ac:dyDescent="0.25">
      <c r="A65" s="68">
        <v>1</v>
      </c>
      <c r="B65" s="68">
        <v>2</v>
      </c>
      <c r="C65" s="68">
        <v>3</v>
      </c>
      <c r="D65" s="68">
        <v>4</v>
      </c>
      <c r="E65" s="68">
        <v>5</v>
      </c>
      <c r="F65" s="68">
        <v>6</v>
      </c>
      <c r="G65" s="68">
        <v>8</v>
      </c>
      <c r="H65" s="68">
        <v>7</v>
      </c>
      <c r="I65" s="68">
        <v>8</v>
      </c>
      <c r="J65" s="2">
        <v>9</v>
      </c>
      <c r="K65" s="2">
        <v>10</v>
      </c>
    </row>
    <row r="66" spans="1:11" x14ac:dyDescent="0.25">
      <c r="A66" s="69"/>
      <c r="B66" s="69"/>
      <c r="C66" s="69"/>
      <c r="D66" s="69"/>
      <c r="E66" s="69"/>
      <c r="F66" s="69"/>
      <c r="G66" s="69"/>
      <c r="H66" s="69"/>
      <c r="I66" s="69"/>
      <c r="J66" s="2" t="s">
        <v>57</v>
      </c>
      <c r="K66" s="2" t="s">
        <v>58</v>
      </c>
    </row>
    <row r="67" spans="1:11" ht="15" customHeight="1" x14ac:dyDescent="0.25">
      <c r="A67" s="22" t="s">
        <v>23</v>
      </c>
      <c r="B67" s="55" t="s">
        <v>39</v>
      </c>
      <c r="C67" s="56"/>
      <c r="D67" s="56"/>
      <c r="E67" s="56"/>
      <c r="F67" s="56"/>
      <c r="G67" s="56"/>
      <c r="H67" s="56"/>
      <c r="I67" s="56"/>
      <c r="J67" s="56"/>
      <c r="K67" s="57"/>
    </row>
    <row r="68" spans="1:11" x14ac:dyDescent="0.25">
      <c r="A68" s="12" t="s">
        <v>7</v>
      </c>
      <c r="B68" s="9" t="s">
        <v>44</v>
      </c>
      <c r="C68" s="9" t="s">
        <v>49</v>
      </c>
      <c r="D68" s="35">
        <v>46000</v>
      </c>
      <c r="E68" s="10">
        <v>100</v>
      </c>
      <c r="F68" s="7" t="s">
        <v>1</v>
      </c>
      <c r="G68" s="7" t="s">
        <v>5</v>
      </c>
      <c r="H68" s="13">
        <v>0</v>
      </c>
      <c r="I68" s="58">
        <v>4600</v>
      </c>
      <c r="J68" s="11">
        <f>SUM(D68*E68/1000)</f>
        <v>4600</v>
      </c>
      <c r="K68" s="8">
        <f>SUM(D68*H68)</f>
        <v>0</v>
      </c>
    </row>
    <row r="69" spans="1:11" x14ac:dyDescent="0.25">
      <c r="A69" s="12" t="s">
        <v>14</v>
      </c>
      <c r="B69" s="9" t="s">
        <v>45</v>
      </c>
      <c r="C69" s="9"/>
      <c r="D69" s="10"/>
      <c r="E69" s="10"/>
      <c r="F69" s="71" t="s">
        <v>1</v>
      </c>
      <c r="G69" s="71" t="s">
        <v>5</v>
      </c>
      <c r="H69" s="72">
        <v>0</v>
      </c>
      <c r="I69" s="59"/>
      <c r="J69" s="11">
        <f t="shared" ref="J69" si="4">SUM(D69*E69/1000)</f>
        <v>0</v>
      </c>
      <c r="K69" s="8">
        <f t="shared" ref="K69" si="5">SUM(D69*H69)</f>
        <v>0</v>
      </c>
    </row>
    <row r="70" spans="1:11" x14ac:dyDescent="0.25">
      <c r="A70" s="12" t="s">
        <v>15</v>
      </c>
      <c r="B70" s="60" t="s">
        <v>38</v>
      </c>
      <c r="C70" s="61"/>
      <c r="D70" s="61"/>
      <c r="E70" s="61"/>
      <c r="F70" s="74"/>
      <c r="G70" s="75"/>
      <c r="H70" s="76"/>
      <c r="I70" s="70"/>
      <c r="J70" s="38"/>
      <c r="K70" s="8">
        <f>SUM(K69-K68)</f>
        <v>0</v>
      </c>
    </row>
    <row r="71" spans="1:11" ht="21.95" customHeight="1" x14ac:dyDescent="0.25">
      <c r="A71" s="23" t="s">
        <v>3</v>
      </c>
      <c r="B71" s="55" t="s">
        <v>16</v>
      </c>
      <c r="C71" s="56"/>
      <c r="D71" s="56"/>
      <c r="E71" s="56"/>
      <c r="F71" s="73"/>
      <c r="G71" s="73"/>
      <c r="H71" s="73"/>
      <c r="I71" s="56"/>
      <c r="J71" s="56"/>
      <c r="K71" s="57"/>
    </row>
    <row r="72" spans="1:11" ht="29.25" customHeight="1" x14ac:dyDescent="0.25">
      <c r="A72" s="19" t="s">
        <v>3</v>
      </c>
      <c r="B72" s="62" t="s">
        <v>13</v>
      </c>
      <c r="C72" s="63"/>
      <c r="D72" s="63"/>
      <c r="E72" s="64"/>
      <c r="F72" s="4" t="s">
        <v>9</v>
      </c>
      <c r="G72" s="15" t="s">
        <v>0</v>
      </c>
      <c r="H72" s="16" t="s">
        <v>10</v>
      </c>
      <c r="I72" s="20"/>
      <c r="J72" s="21"/>
      <c r="K72" s="5" t="s">
        <v>32</v>
      </c>
    </row>
    <row r="73" spans="1:11" ht="29.25" customHeight="1" x14ac:dyDescent="0.25">
      <c r="A73" s="6"/>
      <c r="B73" s="46" t="s">
        <v>40</v>
      </c>
      <c r="C73" s="47"/>
      <c r="D73" s="47"/>
      <c r="E73" s="47"/>
      <c r="F73" s="7"/>
      <c r="G73" s="7" t="s">
        <v>8</v>
      </c>
      <c r="H73" s="17">
        <v>0</v>
      </c>
      <c r="I73" s="29"/>
      <c r="J73" s="30"/>
      <c r="K73" s="28">
        <f>SUM(F73*H73)*108</f>
        <v>0</v>
      </c>
    </row>
    <row r="74" spans="1:11" ht="27.95" customHeight="1" x14ac:dyDescent="0.25">
      <c r="A74" s="23" t="s">
        <v>4</v>
      </c>
      <c r="B74" s="55" t="s">
        <v>17</v>
      </c>
      <c r="C74" s="56"/>
      <c r="D74" s="56"/>
      <c r="E74" s="56"/>
      <c r="F74" s="56"/>
      <c r="G74" s="56"/>
      <c r="H74" s="56"/>
      <c r="I74" s="56"/>
      <c r="J74" s="56"/>
      <c r="K74" s="57"/>
    </row>
    <row r="75" spans="1:11" ht="42.75" customHeight="1" x14ac:dyDescent="0.25">
      <c r="A75" s="19" t="s">
        <v>18</v>
      </c>
      <c r="B75" s="43" t="s">
        <v>50</v>
      </c>
      <c r="C75" s="44"/>
      <c r="D75" s="44"/>
      <c r="E75" s="45"/>
      <c r="F75" s="18" t="s">
        <v>12</v>
      </c>
      <c r="G75" s="15" t="s">
        <v>0</v>
      </c>
      <c r="H75" s="16" t="s">
        <v>24</v>
      </c>
      <c r="I75" s="20"/>
      <c r="J75" s="21"/>
      <c r="K75" s="5" t="s">
        <v>32</v>
      </c>
    </row>
    <row r="76" spans="1:11" ht="32.25" customHeight="1" x14ac:dyDescent="0.25">
      <c r="A76" s="6" t="s">
        <v>4</v>
      </c>
      <c r="B76" s="46" t="s">
        <v>41</v>
      </c>
      <c r="C76" s="47"/>
      <c r="D76" s="47"/>
      <c r="E76" s="47"/>
      <c r="F76" s="7">
        <v>4.5999999999999996</v>
      </c>
      <c r="G76" s="7" t="s">
        <v>11</v>
      </c>
      <c r="H76" s="17">
        <v>0</v>
      </c>
      <c r="I76" s="49"/>
      <c r="J76" s="50"/>
      <c r="K76" s="28">
        <f>SUM(F76*H76*9)</f>
        <v>0</v>
      </c>
    </row>
    <row r="77" spans="1:11" ht="28.5" customHeight="1" x14ac:dyDescent="0.25">
      <c r="A77" s="6" t="s">
        <v>6</v>
      </c>
      <c r="B77" s="46" t="s">
        <v>42</v>
      </c>
      <c r="C77" s="47"/>
      <c r="D77" s="47"/>
      <c r="E77" s="47"/>
      <c r="F77" s="7">
        <v>4.5999999999999996</v>
      </c>
      <c r="G77" s="7" t="s">
        <v>11</v>
      </c>
      <c r="H77" s="17">
        <v>0</v>
      </c>
      <c r="I77" s="53"/>
      <c r="J77" s="54"/>
      <c r="K77" s="28">
        <f>SUM(F77*H77*9)</f>
        <v>0</v>
      </c>
    </row>
    <row r="78" spans="1:11" ht="25.5" x14ac:dyDescent="0.25">
      <c r="A78" s="19" t="s">
        <v>19</v>
      </c>
      <c r="B78" s="43" t="s">
        <v>51</v>
      </c>
      <c r="C78" s="44"/>
      <c r="D78" s="44"/>
      <c r="E78" s="45"/>
      <c r="F78" s="18" t="s">
        <v>12</v>
      </c>
      <c r="G78" s="15" t="s">
        <v>0</v>
      </c>
      <c r="H78" s="16" t="s">
        <v>10</v>
      </c>
      <c r="I78" s="20"/>
      <c r="J78" s="21"/>
      <c r="K78" s="5" t="s">
        <v>32</v>
      </c>
    </row>
    <row r="79" spans="1:11" ht="33" customHeight="1" x14ac:dyDescent="0.25">
      <c r="A79" s="24" t="s">
        <v>20</v>
      </c>
      <c r="B79" s="46" t="s">
        <v>47</v>
      </c>
      <c r="C79" s="47"/>
      <c r="D79" s="47"/>
      <c r="E79" s="48"/>
      <c r="F79" s="7">
        <v>4.5999999999999996</v>
      </c>
      <c r="G79" s="25" t="s">
        <v>11</v>
      </c>
      <c r="H79" s="27">
        <v>0</v>
      </c>
      <c r="I79" s="49"/>
      <c r="J79" s="50"/>
      <c r="K79" s="28">
        <f>SUM(1*F79*H79*9)</f>
        <v>0</v>
      </c>
    </row>
    <row r="80" spans="1:11" ht="29.25" customHeight="1" x14ac:dyDescent="0.25">
      <c r="A80" s="24" t="s">
        <v>21</v>
      </c>
      <c r="B80" s="46" t="s">
        <v>48</v>
      </c>
      <c r="C80" s="47"/>
      <c r="D80" s="47"/>
      <c r="E80" s="48"/>
      <c r="F80" s="7">
        <v>4.5999999999999996</v>
      </c>
      <c r="G80" s="25" t="s">
        <v>11</v>
      </c>
      <c r="H80" s="27">
        <v>0</v>
      </c>
      <c r="I80" s="51"/>
      <c r="J80" s="52"/>
      <c r="K80" s="28">
        <f>SUM(1*F80*H80*9)</f>
        <v>0</v>
      </c>
    </row>
    <row r="81" spans="1:11" ht="33" customHeight="1" thickBot="1" x14ac:dyDescent="0.3">
      <c r="A81" s="6" t="s">
        <v>22</v>
      </c>
      <c r="B81" s="46" t="s">
        <v>43</v>
      </c>
      <c r="C81" s="47"/>
      <c r="D81" s="47"/>
      <c r="E81" s="48"/>
      <c r="F81" s="7">
        <v>4.5999999999999996</v>
      </c>
      <c r="G81" s="7" t="s">
        <v>11</v>
      </c>
      <c r="H81" s="17">
        <f>SUM(H79-H80)</f>
        <v>0</v>
      </c>
      <c r="I81" s="53"/>
      <c r="J81" s="54"/>
      <c r="K81" s="31">
        <f>SUM(1*F81*H81*9)</f>
        <v>0</v>
      </c>
    </row>
    <row r="82" spans="1:11" ht="15.75" customHeight="1" thickBot="1" x14ac:dyDescent="0.3">
      <c r="A82" s="39" t="s">
        <v>2</v>
      </c>
      <c r="B82" s="40"/>
      <c r="C82" s="40"/>
      <c r="D82" s="40"/>
      <c r="E82" s="40"/>
      <c r="F82" s="40"/>
      <c r="G82" s="40"/>
      <c r="H82" s="40"/>
      <c r="I82" s="41"/>
      <c r="J82" s="42"/>
      <c r="K82" s="32">
        <f>SUM(K70+K73+K76+K77+K81)</f>
        <v>0</v>
      </c>
    </row>
    <row r="83" spans="1:11" ht="15.75" thickTop="1" x14ac:dyDescent="0.25">
      <c r="A83" s="33" t="s">
        <v>36</v>
      </c>
      <c r="B83" s="34"/>
      <c r="C83" s="34"/>
    </row>
    <row r="84" spans="1:11" x14ac:dyDescent="0.25">
      <c r="A84" s="26"/>
      <c r="B84" s="26"/>
    </row>
    <row r="85" spans="1:11" x14ac:dyDescent="0.25">
      <c r="A85" t="s">
        <v>35</v>
      </c>
    </row>
    <row r="86" spans="1:11" x14ac:dyDescent="0.25">
      <c r="A86" t="s">
        <v>31</v>
      </c>
    </row>
    <row r="88" spans="1:11" x14ac:dyDescent="0.25">
      <c r="A88" s="34" t="s">
        <v>33</v>
      </c>
      <c r="B88" s="34"/>
      <c r="C88" s="34"/>
      <c r="H88" t="s">
        <v>34</v>
      </c>
    </row>
  </sheetData>
  <mergeCells count="87">
    <mergeCell ref="F6:F7"/>
    <mergeCell ref="G6:G7"/>
    <mergeCell ref="H6:H7"/>
    <mergeCell ref="I6:I7"/>
    <mergeCell ref="A1:C1"/>
    <mergeCell ref="A2:C2"/>
    <mergeCell ref="A4:E4"/>
    <mergeCell ref="A6:A7"/>
    <mergeCell ref="B6:B7"/>
    <mergeCell ref="C6:C7"/>
    <mergeCell ref="D6:D7"/>
    <mergeCell ref="E6:E7"/>
    <mergeCell ref="B8:K8"/>
    <mergeCell ref="I9:I11"/>
    <mergeCell ref="B11:E11"/>
    <mergeCell ref="B12:K12"/>
    <mergeCell ref="B13:E13"/>
    <mergeCell ref="B14:E14"/>
    <mergeCell ref="B15:K15"/>
    <mergeCell ref="B16:E16"/>
    <mergeCell ref="B17:E17"/>
    <mergeCell ref="I17:J18"/>
    <mergeCell ref="B18:E18"/>
    <mergeCell ref="B19:E19"/>
    <mergeCell ref="B20:E20"/>
    <mergeCell ref="I20:J22"/>
    <mergeCell ref="B21:E21"/>
    <mergeCell ref="B22:E22"/>
    <mergeCell ref="F35:F36"/>
    <mergeCell ref="G35:G36"/>
    <mergeCell ref="H35:H36"/>
    <mergeCell ref="I35:I36"/>
    <mergeCell ref="A23:J23"/>
    <mergeCell ref="A30:C30"/>
    <mergeCell ref="A31:C31"/>
    <mergeCell ref="A33:E33"/>
    <mergeCell ref="A35:A36"/>
    <mergeCell ref="B35:B36"/>
    <mergeCell ref="C35:C36"/>
    <mergeCell ref="D35:D36"/>
    <mergeCell ref="E35:E36"/>
    <mergeCell ref="B37:K37"/>
    <mergeCell ref="I38:I40"/>
    <mergeCell ref="B40:E40"/>
    <mergeCell ref="B41:K41"/>
    <mergeCell ref="B42:E42"/>
    <mergeCell ref="B43:E43"/>
    <mergeCell ref="B44:K44"/>
    <mergeCell ref="B45:E45"/>
    <mergeCell ref="B46:E46"/>
    <mergeCell ref="I46:J47"/>
    <mergeCell ref="B47:E47"/>
    <mergeCell ref="B48:E48"/>
    <mergeCell ref="B49:E49"/>
    <mergeCell ref="I49:J51"/>
    <mergeCell ref="B50:E50"/>
    <mergeCell ref="B51:E51"/>
    <mergeCell ref="A52:J52"/>
    <mergeCell ref="A60:C60"/>
    <mergeCell ref="A61:C61"/>
    <mergeCell ref="A63:E63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B67:K67"/>
    <mergeCell ref="I68:I70"/>
    <mergeCell ref="B70:E70"/>
    <mergeCell ref="B71:K71"/>
    <mergeCell ref="B72:E72"/>
    <mergeCell ref="B73:E73"/>
    <mergeCell ref="B74:K74"/>
    <mergeCell ref="B75:E75"/>
    <mergeCell ref="B76:E76"/>
    <mergeCell ref="I76:J77"/>
    <mergeCell ref="B77:E77"/>
    <mergeCell ref="A82:J82"/>
    <mergeCell ref="B78:E78"/>
    <mergeCell ref="B79:E79"/>
    <mergeCell ref="I79:J81"/>
    <mergeCell ref="B80:E80"/>
    <mergeCell ref="B81:E81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2024-10-16T10:51:25Z</cp:lastPrinted>
  <dcterms:created xsi:type="dcterms:W3CDTF">2018-06-26T11:34:26Z</dcterms:created>
  <dcterms:modified xsi:type="dcterms:W3CDTF">2026-01-27T13:10:55Z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