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6_2026\priprava-rd\"/>
    </mc:Choice>
  </mc:AlternateContent>
  <xr:revisionPtr revIDLastSave="0" documentId="13_ncr:1_{74004B1E-843D-4BBC-879F-B4C38DB745F1}" xr6:coauthVersionLast="47" xr6:coauthVersionMax="47" xr10:uidLastSave="{00000000-0000-0000-0000-000000000000}"/>
  <bookViews>
    <workbookView xWindow="-108" yWindow="-108" windowWidth="30936" windowHeight="16776" activeTab="3" xr2:uid="{A621D07C-4D7F-4E0C-88C1-FFAA84FD34B2}"/>
  </bookViews>
  <sheets>
    <sheet name="RE" sheetId="1" r:id="rId1"/>
    <sheet name="SP GT 31" sheetId="15" r:id="rId2"/>
    <sheet name="SP TA 7" sheetId="4" r:id="rId3"/>
    <sheet name="SPDPN3" sheetId="16" r:id="rId4"/>
  </sheets>
  <definedNames>
    <definedName name="_xlnm.Print_Area" localSheetId="2">'SP TA 7'!$A$1:$F$35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6" l="1"/>
  <c r="F29" i="16"/>
  <c r="F30" i="16"/>
  <c r="F27" i="16"/>
  <c r="F23" i="16"/>
  <c r="F24" i="16"/>
  <c r="F25" i="16"/>
  <c r="F22" i="16"/>
  <c r="E31" i="16" s="1"/>
  <c r="F31" i="16" s="1"/>
  <c r="F20" i="16"/>
  <c r="F15" i="16"/>
  <c r="F16" i="16"/>
  <c r="F17" i="16"/>
  <c r="F18" i="16"/>
  <c r="F14" i="16"/>
  <c r="F11" i="16"/>
  <c r="F12" i="16"/>
  <c r="F10" i="16"/>
  <c r="F7" i="16"/>
  <c r="F8" i="16"/>
  <c r="F6" i="16"/>
  <c r="F30" i="4"/>
  <c r="F31" i="4"/>
  <c r="F32" i="4"/>
  <c r="F29" i="4"/>
  <c r="F23" i="4"/>
  <c r="F24" i="4"/>
  <c r="F25" i="4"/>
  <c r="F26" i="4"/>
  <c r="F27" i="4"/>
  <c r="F22" i="4"/>
  <c r="F20" i="4"/>
  <c r="F19" i="4"/>
  <c r="F16" i="4"/>
  <c r="F17" i="4"/>
  <c r="F15" i="4"/>
  <c r="F11" i="4"/>
  <c r="F12" i="4"/>
  <c r="F13" i="4"/>
  <c r="F10" i="4"/>
  <c r="F7" i="4"/>
  <c r="F8" i="4"/>
  <c r="F6" i="4"/>
  <c r="F23" i="15"/>
  <c r="F24" i="15"/>
  <c r="F25" i="15"/>
  <c r="F22" i="15"/>
  <c r="F19" i="15"/>
  <c r="F20" i="15"/>
  <c r="F18" i="15"/>
  <c r="F16" i="15"/>
  <c r="F14" i="15"/>
  <c r="F13" i="15"/>
  <c r="F11" i="15"/>
  <c r="F10" i="15"/>
  <c r="F7" i="15"/>
  <c r="F8" i="15"/>
  <c r="E26" i="15" s="1"/>
  <c r="F26" i="15" s="1"/>
  <c r="F6" i="15"/>
  <c r="E33" i="4" l="1"/>
  <c r="F33" i="4" s="1"/>
  <c r="F32" i="16"/>
  <c r="C7" i="1" s="1"/>
  <c r="F27" i="15"/>
  <c r="C5" i="1" s="1"/>
  <c r="F34" i="4" l="1"/>
  <c r="C6" i="1" s="1"/>
  <c r="C8" i="1" s="1"/>
</calcChain>
</file>

<file path=xl/sharedStrings.xml><?xml version="1.0" encoding="utf-8"?>
<sst xmlns="http://schemas.openxmlformats.org/spreadsheetml/2006/main" count="168" uniqueCount="76">
  <si>
    <t>Kol.</t>
  </si>
  <si>
    <t>enota mere</t>
  </si>
  <si>
    <t>Cena po enoti</t>
  </si>
  <si>
    <t>Pon. cena</t>
  </si>
  <si>
    <t>kom</t>
  </si>
  <si>
    <t>Formiranje delovišča (s pridobivanjem dovoljenj za delo)</t>
  </si>
  <si>
    <t>m</t>
  </si>
  <si>
    <t>Zakoličba terenskih raziskav, pridobivanje dovoljenj za delo, lociranje komunalnih vodov, vodenje terenskih raziskav, IG pregled terena</t>
  </si>
  <si>
    <t>elaborat</t>
  </si>
  <si>
    <t>Ureditev površin za skladiščenje projektnih tovorov za potrebe GT</t>
  </si>
  <si>
    <t xml:space="preserve">Prevoz opreme </t>
  </si>
  <si>
    <t>kpl</t>
  </si>
  <si>
    <t>I. ORGANIZACIJA DELOVIŠČA</t>
  </si>
  <si>
    <t>II. SONDAŽNO VRTANJE 5 VRTIN</t>
  </si>
  <si>
    <t>V glini in melju</t>
  </si>
  <si>
    <t>V umetnem nasutju</t>
  </si>
  <si>
    <t>Začasna cevitev vrtine</t>
  </si>
  <si>
    <t>Premik med vrtinami</t>
  </si>
  <si>
    <t>III. TERENSKE GEOTEHNIČNE MERITVE</t>
  </si>
  <si>
    <t>Meritve nivoja podzemne vode</t>
  </si>
  <si>
    <t>Geodetski posnetek lokacij vrtin</t>
  </si>
  <si>
    <t>Meritve nedrenirane strižne trdnosti z ročnim instrumenti</t>
  </si>
  <si>
    <t>IV. ODVZEM VZORCEV</t>
  </si>
  <si>
    <t>Odvzem vzorcev 1. ktg</t>
  </si>
  <si>
    <t>Odvzem vzorcev 4. ktg</t>
  </si>
  <si>
    <t>V. LABORATORIJSKE PREISKAVE VZORCEV IZ VRTIN</t>
  </si>
  <si>
    <t>Meritev vlažnosti, leznih mej</t>
  </si>
  <si>
    <t>Meritev prostornunske teže</t>
  </si>
  <si>
    <t>Preiskava nedrenirane strižne trdnosti</t>
  </si>
  <si>
    <t>Preiskava zrnavosti debelozrnatih zemljin</t>
  </si>
  <si>
    <t>Preiskava stisljivosti in koeficienta konsolidacije</t>
  </si>
  <si>
    <t>Preiskava drenirane strižne trdnosti-neposredni strižni preskus</t>
  </si>
  <si>
    <t>VI. INŽENIRSKO DELO</t>
  </si>
  <si>
    <t>Popis vrtin</t>
  </si>
  <si>
    <t>Pregled arhivskih podatkov in obdelava</t>
  </si>
  <si>
    <t>Izdelava situacije in geotehničnega profila vrtin</t>
  </si>
  <si>
    <t>Izdela poročila o raziskavah</t>
  </si>
  <si>
    <t>SKUPAJ (brez DDV):</t>
  </si>
  <si>
    <t>Skladiščne površine TR11-TR 17</t>
  </si>
  <si>
    <t>II. SONDIRANJE TAL NA TERENU</t>
  </si>
  <si>
    <t>Vrtanje s krono premera 35 cm do globine 80 cm</t>
  </si>
  <si>
    <t>Povrnitev vseh lokacij sondiranja v prvotno stanje vključno z asfaltiranjem</t>
  </si>
  <si>
    <t>Meritve s krožno ploščo z lahko padajočo utežjo</t>
  </si>
  <si>
    <t>Meritev vlažnosti</t>
  </si>
  <si>
    <t>Meritev meje židkosti in meje palstičnosti na odsejanih finih zrnih (&lt;0,063 mm)</t>
  </si>
  <si>
    <t>Ureditev površin na kaseti 7A</t>
  </si>
  <si>
    <t>II. SONDAŽNI RAZKOPI</t>
  </si>
  <si>
    <t>Priprava dostopnih poti. Za dostope do nekaterih lokacij raziskav je zaradi mehkih tal potrebno uporabiti armaturni geosintetik, ki bo omogočal dostop garniture do lokacije izvedbe preiskave. V postavki je vključeno tudi pridobivanje vseh potrebnih dovoljen za uporabo lokalnih poti.</t>
  </si>
  <si>
    <t>pavšal</t>
  </si>
  <si>
    <t>Izvedba izkopa</t>
  </si>
  <si>
    <t>Zasip izkopov (povrnitev v prvotno stanje)</t>
  </si>
  <si>
    <t>Meritve gostote utrjenega flišnega nasutja z izotopsko sondo</t>
  </si>
  <si>
    <t>Meritev togosti flišnega nasutja z dinamično ploščo</t>
  </si>
  <si>
    <t>Meritve profila nedrenirane strižne trdnosti refula v razkopih z ročnimi instrumenti</t>
  </si>
  <si>
    <t>Sondiranje s ploskim dilatometrom</t>
  </si>
  <si>
    <t>Geodetski posnetek lokacij razkopov in DMT sondiranj</t>
  </si>
  <si>
    <t>Preiskava nedrenirane strižne trdnosti (konus ali krilna sonda)</t>
  </si>
  <si>
    <t>Preiskava stisljivosti in koeficienta konsolidacije (edometer do 800kPa)</t>
  </si>
  <si>
    <t>Popis in izdelava profilov sondažnih razkopov</t>
  </si>
  <si>
    <t>Izdelava situacije in geotehničnih profilov tal</t>
  </si>
  <si>
    <t>Št.</t>
  </si>
  <si>
    <t>Skupina postavk</t>
  </si>
  <si>
    <t>V EUR (brez DDV)</t>
  </si>
  <si>
    <t>1. del:</t>
  </si>
  <si>
    <t>Izdelava geotehniških raziskav za skladiščenje projektnih tovorov za potrebe GT</t>
  </si>
  <si>
    <t>2. del:</t>
  </si>
  <si>
    <t>Izdelava geotehniških raziskav na območju skladiščne površine TR11-TR 17</t>
  </si>
  <si>
    <t>3. del:</t>
  </si>
  <si>
    <t>Izdelava  geotehniških raziskav za ureditev površin na območju kasete 7A</t>
  </si>
  <si>
    <t>Skupaj ponudbena cena v EUR brez DDV</t>
  </si>
  <si>
    <t>SKLOP 5: Izdelava geotehničnih raziskav</t>
  </si>
  <si>
    <t>1.del: SP GT 31</t>
  </si>
  <si>
    <t>2. del: SP TA 7</t>
  </si>
  <si>
    <t>Nepredvidena dela (10%)</t>
  </si>
  <si>
    <t>3. del: SP DPN3</t>
  </si>
  <si>
    <t>Popis del: Naročilo inženirskih storitev za naložbe za ureditve odprtih površin za PC GT in PC 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</si>
</sst>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3">
    <font>
      <sz val="11"/>
      <color theme="1"/>
      <name val="Tahoma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20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color theme="1"/>
      <name val="InterstateCE-Light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theme="3" tint="0.89999084444715716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1"/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6" xfId="1" applyBorder="1" applyAlignment="1">
      <alignment vertical="center"/>
    </xf>
    <xf numFmtId="0" fontId="1" fillId="0" borderId="7" xfId="1" applyBorder="1" applyAlignment="1">
      <alignment vertical="center"/>
    </xf>
    <xf numFmtId="8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1" xfId="1" applyBorder="1" applyAlignment="1">
      <alignment horizontal="center" vertical="center"/>
    </xf>
    <xf numFmtId="8" fontId="4" fillId="2" borderId="1" xfId="1" applyNumberFormat="1" applyFont="1" applyFill="1" applyBorder="1" applyAlignment="1" applyProtection="1">
      <alignment horizontal="center" vertical="center"/>
      <protection locked="0"/>
    </xf>
    <xf numFmtId="0" fontId="1" fillId="3" borderId="0" xfId="1" applyFill="1"/>
    <xf numFmtId="8" fontId="4" fillId="2" borderId="20" xfId="1" applyNumberFormat="1" applyFont="1" applyFill="1" applyBorder="1" applyAlignment="1" applyProtection="1">
      <alignment horizontal="center" vertical="center"/>
      <protection locked="0"/>
    </xf>
    <xf numFmtId="0" fontId="1" fillId="0" borderId="20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44" fontId="0" fillId="0" borderId="11" xfId="2" applyFont="1" applyBorder="1" applyAlignment="1" applyProtection="1">
      <alignment horizontal="center" vertical="center"/>
    </xf>
    <xf numFmtId="0" fontId="6" fillId="0" borderId="0" xfId="1" applyFont="1"/>
    <xf numFmtId="8" fontId="4" fillId="2" borderId="23" xfId="1" applyNumberFormat="1" applyFont="1" applyFill="1" applyBorder="1" applyAlignment="1" applyProtection="1">
      <alignment horizontal="center" vertical="center"/>
      <protection locked="0"/>
    </xf>
    <xf numFmtId="0" fontId="1" fillId="0" borderId="19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7" fillId="0" borderId="5" xfId="1" applyFont="1" applyBorder="1" applyAlignment="1">
      <alignment horizontal="right" wrapText="1"/>
    </xf>
    <xf numFmtId="0" fontId="1" fillId="0" borderId="30" xfId="1" applyBorder="1" applyAlignment="1">
      <alignment horizontal="center"/>
    </xf>
    <xf numFmtId="0" fontId="1" fillId="0" borderId="3" xfId="1" applyBorder="1" applyAlignment="1">
      <alignment horizontal="center"/>
    </xf>
    <xf numFmtId="44" fontId="7" fillId="0" borderId="31" xfId="2" applyFont="1" applyBorder="1" applyAlignment="1" applyProtection="1">
      <alignment horizontal="center" vertical="top"/>
    </xf>
    <xf numFmtId="0" fontId="1" fillId="0" borderId="34" xfId="1" applyBorder="1" applyAlignment="1">
      <alignment horizontal="left" vertical="center" wrapText="1"/>
    </xf>
    <xf numFmtId="0" fontId="1" fillId="0" borderId="35" xfId="1" applyBorder="1" applyAlignment="1">
      <alignment horizontal="left" vertical="center" wrapText="1"/>
    </xf>
    <xf numFmtId="9" fontId="1" fillId="0" borderId="37" xfId="1" applyNumberFormat="1" applyBorder="1" applyAlignment="1">
      <alignment horizontal="center" vertical="center"/>
    </xf>
    <xf numFmtId="44" fontId="0" fillId="0" borderId="32" xfId="2" applyFont="1" applyBorder="1" applyAlignment="1" applyProtection="1">
      <alignment horizontal="right" vertical="center"/>
    </xf>
    <xf numFmtId="0" fontId="1" fillId="0" borderId="36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8" fontId="4" fillId="2" borderId="38" xfId="1" applyNumberFormat="1" applyFont="1" applyFill="1" applyBorder="1" applyAlignment="1" applyProtection="1">
      <alignment horizontal="center" vertical="center"/>
      <protection locked="0"/>
    </xf>
    <xf numFmtId="0" fontId="10" fillId="4" borderId="31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0" fillId="0" borderId="39" xfId="0" applyBorder="1" applyAlignment="1">
      <alignment horizontal="justify" vertical="center"/>
    </xf>
    <xf numFmtId="0" fontId="11" fillId="0" borderId="31" xfId="0" applyFont="1" applyBorder="1" applyAlignment="1">
      <alignment horizontal="center" vertical="center"/>
    </xf>
    <xf numFmtId="0" fontId="0" fillId="0" borderId="28" xfId="0" applyBorder="1" applyAlignment="1">
      <alignment horizontal="justify" vertical="center"/>
    </xf>
    <xf numFmtId="0" fontId="11" fillId="0" borderId="39" xfId="0" applyFont="1" applyBorder="1" applyAlignment="1">
      <alignment vertical="center" wrapText="1"/>
    </xf>
    <xf numFmtId="44" fontId="0" fillId="0" borderId="40" xfId="0" applyNumberFormat="1" applyBorder="1" applyAlignment="1">
      <alignment vertical="center"/>
    </xf>
    <xf numFmtId="44" fontId="0" fillId="0" borderId="4" xfId="0" applyNumberFormat="1" applyBorder="1"/>
    <xf numFmtId="44" fontId="0" fillId="0" borderId="28" xfId="0" applyNumberFormat="1" applyBorder="1"/>
    <xf numFmtId="44" fontId="0" fillId="4" borderId="31" xfId="0" applyNumberFormat="1" applyFill="1" applyBorder="1" applyAlignment="1">
      <alignment vertical="center"/>
    </xf>
    <xf numFmtId="0" fontId="1" fillId="0" borderId="10" xfId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44" fontId="7" fillId="0" borderId="31" xfId="2" applyFont="1" applyBorder="1" applyAlignment="1" applyProtection="1">
      <alignment horizontal="center" vertical="center"/>
    </xf>
    <xf numFmtId="0" fontId="1" fillId="0" borderId="3" xfId="1" applyBorder="1" applyAlignment="1" applyProtection="1">
      <alignment horizontal="center" vertical="center"/>
      <protection locked="0"/>
    </xf>
    <xf numFmtId="0" fontId="1" fillId="0" borderId="27" xfId="1" applyBorder="1" applyAlignment="1" applyProtection="1">
      <alignment horizontal="center" vertical="center"/>
      <protection locked="0"/>
    </xf>
    <xf numFmtId="44" fontId="4" fillId="0" borderId="29" xfId="1" applyNumberFormat="1" applyFont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9" fillId="0" borderId="27" xfId="0" applyFont="1" applyBorder="1" applyAlignment="1">
      <alignment horizontal="left"/>
    </xf>
    <xf numFmtId="0" fontId="12" fillId="0" borderId="0" xfId="0" applyFont="1" applyAlignment="1">
      <alignment horizontal="center" wrapText="1"/>
    </xf>
    <xf numFmtId="0" fontId="1" fillId="0" borderId="12" xfId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/>
    </xf>
    <xf numFmtId="0" fontId="5" fillId="3" borderId="21" xfId="1" applyFont="1" applyFill="1" applyBorder="1" applyAlignment="1">
      <alignment vertical="center" wrapText="1"/>
    </xf>
    <xf numFmtId="0" fontId="5" fillId="3" borderId="10" xfId="1" applyFont="1" applyFill="1" applyBorder="1" applyAlignment="1">
      <alignment vertical="center"/>
    </xf>
    <xf numFmtId="0" fontId="5" fillId="3" borderId="22" xfId="1" applyFont="1" applyFill="1" applyBorder="1" applyAlignment="1">
      <alignment vertical="center" wrapText="1"/>
    </xf>
    <xf numFmtId="0" fontId="5" fillId="3" borderId="23" xfId="1" applyFont="1" applyFill="1" applyBorder="1" applyAlignment="1">
      <alignment vertical="center"/>
    </xf>
    <xf numFmtId="0" fontId="2" fillId="5" borderId="2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horizontal="left" vertical="center" wrapText="1"/>
    </xf>
    <xf numFmtId="0" fontId="2" fillId="5" borderId="4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5" borderId="3" xfId="1" applyFont="1" applyFill="1" applyBorder="1" applyAlignment="1">
      <alignment horizontal="left" vertical="center" wrapText="1"/>
    </xf>
    <xf numFmtId="0" fontId="3" fillId="5" borderId="4" xfId="1" applyFont="1" applyFill="1" applyBorder="1" applyAlignment="1">
      <alignment horizontal="left" vertical="center" wrapText="1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1" fillId="0" borderId="8" xfId="1" applyBorder="1" applyAlignment="1">
      <alignment vertical="center" wrapText="1"/>
    </xf>
    <xf numFmtId="0" fontId="1" fillId="0" borderId="9" xfId="1" applyBorder="1" applyAlignment="1">
      <alignment vertical="center"/>
    </xf>
    <xf numFmtId="0" fontId="1" fillId="0" borderId="13" xfId="1" applyBorder="1" applyAlignment="1">
      <alignment vertical="center"/>
    </xf>
    <xf numFmtId="0" fontId="1" fillId="3" borderId="18" xfId="1" applyFill="1" applyBorder="1" applyAlignment="1">
      <alignment vertical="center" wrapText="1"/>
    </xf>
    <xf numFmtId="0" fontId="1" fillId="3" borderId="19" xfId="1" applyFill="1" applyBorder="1" applyAlignment="1">
      <alignment vertical="center"/>
    </xf>
    <xf numFmtId="0" fontId="1" fillId="0" borderId="2" xfId="1" applyBorder="1" applyAlignment="1">
      <alignment wrapText="1"/>
    </xf>
    <xf numFmtId="0" fontId="1" fillId="0" borderId="3" xfId="1" applyBorder="1"/>
    <xf numFmtId="0" fontId="1" fillId="0" borderId="22" xfId="1" applyBorder="1" applyAlignment="1">
      <alignment vertical="center" wrapText="1"/>
    </xf>
    <xf numFmtId="0" fontId="1" fillId="0" borderId="23" xfId="1" applyBorder="1" applyAlignment="1">
      <alignment vertical="center"/>
    </xf>
    <xf numFmtId="0" fontId="1" fillId="0" borderId="16" xfId="1" applyBorder="1" applyAlignment="1">
      <alignment vertical="center" wrapText="1"/>
    </xf>
    <xf numFmtId="0" fontId="1" fillId="0" borderId="17" xfId="1" applyBorder="1" applyAlignment="1">
      <alignment vertical="center"/>
    </xf>
    <xf numFmtId="0" fontId="1" fillId="0" borderId="26" xfId="1" applyBorder="1" applyAlignment="1">
      <alignment vertical="center" wrapText="1"/>
    </xf>
    <xf numFmtId="0" fontId="1" fillId="0" borderId="27" xfId="1" applyBorder="1" applyAlignment="1">
      <alignment vertical="center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1" fillId="0" borderId="25" xfId="1" applyBorder="1" applyAlignment="1">
      <alignment horizontal="left" vertical="center" wrapText="1"/>
    </xf>
    <xf numFmtId="0" fontId="1" fillId="0" borderId="20" xfId="1" applyBorder="1" applyAlignment="1">
      <alignment horizontal="left" vertical="center" wrapText="1"/>
    </xf>
    <xf numFmtId="0" fontId="1" fillId="0" borderId="26" xfId="1" applyBorder="1" applyAlignment="1">
      <alignment horizontal="left" vertical="center" wrapText="1"/>
    </xf>
    <xf numFmtId="0" fontId="1" fillId="0" borderId="37" xfId="1" applyBorder="1" applyAlignment="1">
      <alignment horizontal="left" vertical="center" wrapText="1"/>
    </xf>
    <xf numFmtId="0" fontId="1" fillId="0" borderId="33" xfId="1" applyBorder="1" applyAlignment="1">
      <alignment horizontal="left" vertical="center" wrapText="1"/>
    </xf>
    <xf numFmtId="0" fontId="1" fillId="0" borderId="36" xfId="1" applyBorder="1" applyAlignment="1">
      <alignment horizontal="left" vertical="center" wrapText="1"/>
    </xf>
    <xf numFmtId="0" fontId="1" fillId="0" borderId="24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4" xfId="1" applyBorder="1" applyAlignment="1">
      <alignment vertical="center" wrapText="1"/>
    </xf>
    <xf numFmtId="0" fontId="1" fillId="0" borderId="15" xfId="1" applyBorder="1" applyAlignment="1">
      <alignment vertical="center"/>
    </xf>
    <xf numFmtId="0" fontId="8" fillId="0" borderId="2" xfId="1" applyFont="1" applyBorder="1" applyAlignment="1">
      <alignment wrapText="1"/>
    </xf>
    <xf numFmtId="0" fontId="8" fillId="0" borderId="3" xfId="1" applyFont="1" applyBorder="1"/>
    <xf numFmtId="0" fontId="1" fillId="3" borderId="33" xfId="1" applyFill="1" applyBorder="1" applyAlignment="1">
      <alignment vertical="center" wrapText="1"/>
    </xf>
    <xf numFmtId="0" fontId="1" fillId="3" borderId="36" xfId="1" applyFill="1" applyBorder="1" applyAlignment="1">
      <alignment vertical="center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vertical="center"/>
    </xf>
    <xf numFmtId="0" fontId="5" fillId="0" borderId="24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8" fillId="0" borderId="26" xfId="1" applyFont="1" applyBorder="1" applyAlignment="1">
      <alignment vertical="center" wrapText="1"/>
    </xf>
    <xf numFmtId="0" fontId="8" fillId="0" borderId="27" xfId="1" applyFont="1" applyBorder="1" applyAlignment="1">
      <alignment vertical="center"/>
    </xf>
    <xf numFmtId="0" fontId="1" fillId="0" borderId="18" xfId="1" applyBorder="1" applyAlignment="1">
      <alignment horizontal="left" vertical="center" wrapText="1"/>
    </xf>
    <xf numFmtId="0" fontId="1" fillId="0" borderId="19" xfId="1" applyBorder="1" applyAlignment="1">
      <alignment horizontal="left" vertical="center" wrapText="1"/>
    </xf>
  </cellXfs>
  <cellStyles count="3">
    <cellStyle name="Navadno 2" xfId="1" xr:uid="{84EC8AE3-9295-48C7-8783-DCE4E4914396}"/>
    <cellStyle name="Normal" xfId="0" builtinId="0"/>
    <cellStyle name="Valuta 2" xfId="2" xr:uid="{F73230A1-906A-41C9-828D-0C996B5387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D92C5-736D-4E5E-AC9D-22A52A8B642A}">
  <dimension ref="A1:C8"/>
  <sheetViews>
    <sheetView workbookViewId="0">
      <selection activeCell="C13" sqref="C13"/>
    </sheetView>
  </sheetViews>
  <sheetFormatPr defaultRowHeight="13.8"/>
  <cols>
    <col min="1" max="1" width="12.8984375" customWidth="1"/>
    <col min="2" max="2" width="50.09765625" customWidth="1"/>
    <col min="3" max="3" width="19.59765625" customWidth="1"/>
  </cols>
  <sheetData>
    <row r="1" spans="1:3" ht="37.5" customHeight="1">
      <c r="A1" s="54" t="s">
        <v>75</v>
      </c>
      <c r="B1" s="54"/>
      <c r="C1" s="54"/>
    </row>
    <row r="3" spans="1:3" ht="14.4" thickBot="1">
      <c r="A3" s="53" t="s">
        <v>70</v>
      </c>
      <c r="B3" s="53"/>
      <c r="C3" s="53"/>
    </row>
    <row r="4" spans="1:3" ht="28.5" customHeight="1" thickBot="1">
      <c r="A4" s="30" t="s">
        <v>60</v>
      </c>
      <c r="B4" s="31" t="s">
        <v>61</v>
      </c>
      <c r="C4" s="31" t="s">
        <v>62</v>
      </c>
    </row>
    <row r="5" spans="1:3" ht="44.25" customHeight="1" thickBot="1">
      <c r="A5" s="32" t="s">
        <v>63</v>
      </c>
      <c r="B5" s="37" t="s">
        <v>64</v>
      </c>
      <c r="C5" s="38">
        <f>'SP GT 31'!F27</f>
        <v>0</v>
      </c>
    </row>
    <row r="6" spans="1:3" ht="28.2" thickBot="1">
      <c r="A6" s="33" t="s">
        <v>65</v>
      </c>
      <c r="B6" s="34" t="s">
        <v>66</v>
      </c>
      <c r="C6" s="39">
        <f>'SP TA 7'!F34</f>
        <v>0</v>
      </c>
    </row>
    <row r="7" spans="1:3" ht="28.2" thickBot="1">
      <c r="A7" s="35" t="s">
        <v>67</v>
      </c>
      <c r="B7" s="36" t="s">
        <v>68</v>
      </c>
      <c r="C7" s="40">
        <f>SPDPN3!F32</f>
        <v>0</v>
      </c>
    </row>
    <row r="8" spans="1:3" ht="14.4" thickBot="1">
      <c r="A8" s="51" t="s">
        <v>69</v>
      </c>
      <c r="B8" s="52"/>
      <c r="C8" s="41">
        <f>SUM(C5:C7)</f>
        <v>0</v>
      </c>
    </row>
  </sheetData>
  <sheetProtection algorithmName="SHA-512" hashValue="8giDoejqknm3Wbw0O9GU6WH2JOinnFe/Z5q/CwMJUbeDO68dUmWQZemp+d+nf+9FSW4nzzNMIdt37DxhodChAA==" saltValue="DbOMEEIat4wTvdab+NmCxg==" spinCount="100000" sheet="1" objects="1" scenarios="1"/>
  <mergeCells count="3">
    <mergeCell ref="A8:B8"/>
    <mergeCell ref="A3:C3"/>
    <mergeCell ref="A1:C1"/>
  </mergeCells>
  <pageMargins left="0.7" right="0.2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F7FDA-2ADC-4C29-9A00-07721652C8EE}">
  <dimension ref="A1:F28"/>
  <sheetViews>
    <sheetView zoomScaleNormal="100" workbookViewId="0">
      <selection activeCell="E25" sqref="E8:E25"/>
    </sheetView>
  </sheetViews>
  <sheetFormatPr defaultColWidth="8" defaultRowHeight="14.4"/>
  <cols>
    <col min="1" max="1" width="14.8984375" style="1" customWidth="1"/>
    <col min="2" max="2" width="34.09765625" style="1" customWidth="1"/>
    <col min="3" max="3" width="7.5" style="1" customWidth="1"/>
    <col min="4" max="4" width="9.296875" style="1" customWidth="1"/>
    <col min="5" max="5" width="10.8984375" style="1" customWidth="1"/>
    <col min="6" max="6" width="12.3984375" style="1" customWidth="1"/>
    <col min="7" max="16384" width="8" style="1"/>
  </cols>
  <sheetData>
    <row r="1" spans="1:6" ht="15.75" customHeight="1" thickBot="1">
      <c r="A1" s="2"/>
      <c r="B1" s="3"/>
      <c r="C1" s="3"/>
      <c r="D1" s="3"/>
      <c r="E1" s="3"/>
      <c r="F1" s="4"/>
    </row>
    <row r="2" spans="1:6" ht="26.4" thickBot="1">
      <c r="A2" s="63" t="s">
        <v>71</v>
      </c>
      <c r="B2" s="64"/>
      <c r="C2" s="64"/>
      <c r="D2" s="64"/>
      <c r="E2" s="64"/>
      <c r="F2" s="65"/>
    </row>
    <row r="3" spans="1:6" ht="18.600000000000001" thickBot="1">
      <c r="A3" s="66" t="s">
        <v>9</v>
      </c>
      <c r="B3" s="67"/>
      <c r="C3" s="67"/>
      <c r="D3" s="67"/>
      <c r="E3" s="67"/>
      <c r="F3" s="68"/>
    </row>
    <row r="4" spans="1:6" ht="15" customHeight="1" thickBot="1">
      <c r="A4" s="69"/>
      <c r="B4" s="70"/>
      <c r="C4" s="5" t="s">
        <v>0</v>
      </c>
      <c r="D4" s="5" t="s">
        <v>1</v>
      </c>
      <c r="E4" s="5" t="s">
        <v>2</v>
      </c>
      <c r="F4" s="6" t="s">
        <v>3</v>
      </c>
    </row>
    <row r="5" spans="1:6" ht="15.75" customHeight="1" thickBot="1">
      <c r="A5" s="71" t="s">
        <v>12</v>
      </c>
      <c r="B5" s="72"/>
      <c r="C5" s="23"/>
      <c r="D5" s="23"/>
      <c r="E5" s="23"/>
      <c r="F5" s="24"/>
    </row>
    <row r="6" spans="1:6" ht="15" customHeight="1" thickBot="1">
      <c r="A6" s="73" t="s">
        <v>10</v>
      </c>
      <c r="B6" s="74"/>
      <c r="C6" s="42">
        <v>1</v>
      </c>
      <c r="D6" s="42" t="s">
        <v>11</v>
      </c>
      <c r="E6" s="7"/>
      <c r="F6" s="14">
        <f>ROUND(E6,2)*C6</f>
        <v>0</v>
      </c>
    </row>
    <row r="7" spans="1:6" ht="16.5" customHeight="1" thickBot="1">
      <c r="A7" s="55" t="s">
        <v>5</v>
      </c>
      <c r="B7" s="75"/>
      <c r="C7" s="8">
        <v>1</v>
      </c>
      <c r="D7" s="8" t="s">
        <v>11</v>
      </c>
      <c r="E7" s="9"/>
      <c r="F7" s="14">
        <f t="shared" ref="F7:F25" si="0">ROUND(E7,2)*C7</f>
        <v>0</v>
      </c>
    </row>
    <row r="8" spans="1:6" s="10" customFormat="1" ht="48" customHeight="1" thickBot="1">
      <c r="A8" s="55" t="s">
        <v>7</v>
      </c>
      <c r="B8" s="56"/>
      <c r="C8" s="8">
        <v>1</v>
      </c>
      <c r="D8" s="43" t="s">
        <v>11</v>
      </c>
      <c r="E8" s="9"/>
      <c r="F8" s="14">
        <f t="shared" si="0"/>
        <v>0</v>
      </c>
    </row>
    <row r="9" spans="1:6" ht="15" thickBot="1">
      <c r="A9" s="57" t="s">
        <v>39</v>
      </c>
      <c r="B9" s="58"/>
      <c r="C9" s="3"/>
      <c r="D9" s="3"/>
      <c r="E9" s="48"/>
      <c r="F9" s="4"/>
    </row>
    <row r="10" spans="1:6" ht="15" customHeight="1" thickBot="1">
      <c r="A10" s="59" t="s">
        <v>40</v>
      </c>
      <c r="B10" s="60"/>
      <c r="C10" s="42">
        <v>14</v>
      </c>
      <c r="D10" s="42" t="s">
        <v>4</v>
      </c>
      <c r="E10" s="7"/>
      <c r="F10" s="14">
        <f t="shared" si="0"/>
        <v>0</v>
      </c>
    </row>
    <row r="11" spans="1:6" ht="30" customHeight="1">
      <c r="A11" s="61" t="s">
        <v>41</v>
      </c>
      <c r="B11" s="62"/>
      <c r="C11" s="13">
        <v>14</v>
      </c>
      <c r="D11" s="13" t="s">
        <v>4</v>
      </c>
      <c r="E11" s="9"/>
      <c r="F11" s="14">
        <f t="shared" si="0"/>
        <v>0</v>
      </c>
    </row>
    <row r="12" spans="1:6" ht="15" thickBot="1">
      <c r="A12" s="84" t="s">
        <v>18</v>
      </c>
      <c r="B12" s="85"/>
      <c r="C12" s="44"/>
      <c r="D12" s="44"/>
      <c r="E12" s="49"/>
      <c r="F12" s="45"/>
    </row>
    <row r="13" spans="1:6" ht="15.75" customHeight="1" thickBot="1">
      <c r="A13" s="61" t="s">
        <v>42</v>
      </c>
      <c r="B13" s="62"/>
      <c r="C13" s="13">
        <v>42</v>
      </c>
      <c r="D13" s="13" t="s">
        <v>4</v>
      </c>
      <c r="E13" s="9"/>
      <c r="F13" s="14">
        <f t="shared" si="0"/>
        <v>0</v>
      </c>
    </row>
    <row r="14" spans="1:6" ht="15.75" customHeight="1" thickBot="1">
      <c r="A14" s="86" t="s">
        <v>20</v>
      </c>
      <c r="B14" s="87"/>
      <c r="C14" s="8">
        <v>14</v>
      </c>
      <c r="D14" s="13" t="s">
        <v>4</v>
      </c>
      <c r="E14" s="9"/>
      <c r="F14" s="14">
        <f t="shared" si="0"/>
        <v>0</v>
      </c>
    </row>
    <row r="15" spans="1:6" ht="15.75" customHeight="1" thickBot="1">
      <c r="A15" s="57" t="s">
        <v>22</v>
      </c>
      <c r="B15" s="58"/>
      <c r="C15" s="3"/>
      <c r="D15" s="3"/>
      <c r="E15" s="48"/>
      <c r="F15" s="4"/>
    </row>
    <row r="16" spans="1:6" ht="16.5" customHeight="1" thickBot="1">
      <c r="A16" s="76" t="s">
        <v>24</v>
      </c>
      <c r="B16" s="77"/>
      <c r="C16" s="13">
        <v>28</v>
      </c>
      <c r="D16" s="13" t="s">
        <v>4</v>
      </c>
      <c r="E16" s="9"/>
      <c r="F16" s="14">
        <f t="shared" si="0"/>
        <v>0</v>
      </c>
    </row>
    <row r="17" spans="1:6" s="15" customFormat="1" ht="15.9" customHeight="1" thickBot="1">
      <c r="A17" s="78" t="s">
        <v>25</v>
      </c>
      <c r="B17" s="79"/>
      <c r="C17" s="3"/>
      <c r="D17" s="3"/>
      <c r="E17" s="48"/>
      <c r="F17" s="4"/>
    </row>
    <row r="18" spans="1:6" ht="19.5" customHeight="1" thickBot="1">
      <c r="A18" s="80" t="s">
        <v>43</v>
      </c>
      <c r="B18" s="81"/>
      <c r="C18" s="13">
        <v>28</v>
      </c>
      <c r="D18" s="13" t="s">
        <v>4</v>
      </c>
      <c r="E18" s="16"/>
      <c r="F18" s="14">
        <f t="shared" si="0"/>
        <v>0</v>
      </c>
    </row>
    <row r="19" spans="1:6" ht="19.5" customHeight="1" thickBot="1">
      <c r="A19" s="82" t="s">
        <v>29</v>
      </c>
      <c r="B19" s="83"/>
      <c r="C19" s="8">
        <v>28</v>
      </c>
      <c r="D19" s="8" t="s">
        <v>4</v>
      </c>
      <c r="E19" s="9"/>
      <c r="F19" s="14">
        <f t="shared" si="0"/>
        <v>0</v>
      </c>
    </row>
    <row r="20" spans="1:6" ht="35.25" customHeight="1" thickBot="1">
      <c r="A20" s="82" t="s">
        <v>44</v>
      </c>
      <c r="B20" s="83"/>
      <c r="C20" s="8">
        <v>14</v>
      </c>
      <c r="D20" s="8" t="s">
        <v>4</v>
      </c>
      <c r="E20" s="9"/>
      <c r="F20" s="14">
        <f t="shared" si="0"/>
        <v>0</v>
      </c>
    </row>
    <row r="21" spans="1:6" ht="19.5" customHeight="1" thickBot="1">
      <c r="A21" s="78" t="s">
        <v>32</v>
      </c>
      <c r="B21" s="79"/>
      <c r="C21" s="3"/>
      <c r="D21" s="3"/>
      <c r="E21" s="48"/>
      <c r="F21" s="4"/>
    </row>
    <row r="22" spans="1:6" ht="19.5" customHeight="1" thickBot="1">
      <c r="A22" s="92" t="s">
        <v>33</v>
      </c>
      <c r="B22" s="93"/>
      <c r="C22" s="27">
        <v>14</v>
      </c>
      <c r="D22" s="28" t="s">
        <v>4</v>
      </c>
      <c r="E22" s="29"/>
      <c r="F22" s="14">
        <f t="shared" si="0"/>
        <v>0</v>
      </c>
    </row>
    <row r="23" spans="1:6" ht="19.5" customHeight="1" thickBot="1">
      <c r="A23" s="94" t="s">
        <v>34</v>
      </c>
      <c r="B23" s="95"/>
      <c r="C23" s="8">
        <v>1</v>
      </c>
      <c r="D23" s="8" t="s">
        <v>11</v>
      </c>
      <c r="E23" s="9"/>
      <c r="F23" s="14">
        <f t="shared" si="0"/>
        <v>0</v>
      </c>
    </row>
    <row r="24" spans="1:6" ht="19.5" customHeight="1" thickBot="1">
      <c r="A24" s="94" t="s">
        <v>35</v>
      </c>
      <c r="B24" s="95"/>
      <c r="C24" s="8">
        <v>1</v>
      </c>
      <c r="D24" s="8" t="s">
        <v>8</v>
      </c>
      <c r="E24" s="9"/>
      <c r="F24" s="14">
        <f t="shared" si="0"/>
        <v>0</v>
      </c>
    </row>
    <row r="25" spans="1:6" ht="19.5" customHeight="1" thickBot="1">
      <c r="A25" s="88" t="s">
        <v>36</v>
      </c>
      <c r="B25" s="89"/>
      <c r="C25" s="12">
        <v>1</v>
      </c>
      <c r="D25" s="12" t="s">
        <v>8</v>
      </c>
      <c r="E25" s="11"/>
      <c r="F25" s="14">
        <f t="shared" si="0"/>
        <v>0</v>
      </c>
    </row>
    <row r="26" spans="1:6" ht="19.5" customHeight="1" thickBot="1">
      <c r="A26" s="90" t="s">
        <v>73</v>
      </c>
      <c r="B26" s="91"/>
      <c r="C26" s="25">
        <v>0.1</v>
      </c>
      <c r="D26" s="18"/>
      <c r="E26" s="50">
        <f>SUM(F6:F25)</f>
        <v>0</v>
      </c>
      <c r="F26" s="26">
        <f>0.1*E26</f>
        <v>0</v>
      </c>
    </row>
    <row r="27" spans="1:6" ht="15" thickBot="1">
      <c r="B27" s="19" t="s">
        <v>37</v>
      </c>
      <c r="C27" s="20"/>
      <c r="D27" s="21"/>
      <c r="E27" s="21"/>
      <c r="F27" s="22">
        <f>SUM(F6:F26)</f>
        <v>0</v>
      </c>
    </row>
    <row r="28" spans="1:6" ht="15.75" customHeight="1"/>
  </sheetData>
  <sheetProtection algorithmName="SHA-512" hashValue="o18A2ikGx5XQ4I8jCL3Csw+HC4x3Xh227Tfv6cn8AlJ08/seyWNx7xfjFtZ+NIUNueFs9qv2A6CEysSKk9mMyA==" saltValue="958VGkLCwqRf9fY0qmOvbQ==" spinCount="100000" sheet="1" objects="1" scenarios="1"/>
  <mergeCells count="25">
    <mergeCell ref="A25:B25"/>
    <mergeCell ref="A26:B26"/>
    <mergeCell ref="A20:B20"/>
    <mergeCell ref="A21:B21"/>
    <mergeCell ref="A22:B22"/>
    <mergeCell ref="A23:B23"/>
    <mergeCell ref="A24:B24"/>
    <mergeCell ref="A16:B16"/>
    <mergeCell ref="A17:B17"/>
    <mergeCell ref="A18:B18"/>
    <mergeCell ref="A19:B19"/>
    <mergeCell ref="A12:B12"/>
    <mergeCell ref="A13:B13"/>
    <mergeCell ref="A14:B14"/>
    <mergeCell ref="A15:B15"/>
    <mergeCell ref="A8:B8"/>
    <mergeCell ref="A9:B9"/>
    <mergeCell ref="A10:B10"/>
    <mergeCell ref="A11:B11"/>
    <mergeCell ref="A2:F2"/>
    <mergeCell ref="A3:F3"/>
    <mergeCell ref="A4:B4"/>
    <mergeCell ref="A5:B5"/>
    <mergeCell ref="A6:B6"/>
    <mergeCell ref="A7:B7"/>
  </mergeCells>
  <pageMargins left="0.3" right="0.25" top="0.75" bottom="0.75" header="0.3" footer="0.3"/>
  <pageSetup paperSize="9" orientation="portrait" r:id="rId1"/>
  <ignoredErrors>
    <ignoredError sqref="E2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708F0-46C0-41A0-81B7-61009E43B9D4}">
  <sheetPr>
    <pageSetUpPr fitToPage="1"/>
  </sheetPr>
  <dimension ref="A1:F35"/>
  <sheetViews>
    <sheetView zoomScaleNormal="100" zoomScaleSheetLayoutView="70" zoomScalePageLayoutView="85" workbookViewId="0">
      <selection activeCell="E26" sqref="E26"/>
    </sheetView>
  </sheetViews>
  <sheetFormatPr defaultColWidth="8" defaultRowHeight="14.4"/>
  <cols>
    <col min="1" max="1" width="14.8984375" style="1" customWidth="1"/>
    <col min="2" max="2" width="34.09765625" style="1" customWidth="1"/>
    <col min="3" max="3" width="9.3984375" style="1" customWidth="1"/>
    <col min="4" max="4" width="12.8984375" style="1" customWidth="1"/>
    <col min="5" max="5" width="12" style="1" customWidth="1"/>
    <col min="6" max="6" width="12.3984375" style="1" customWidth="1"/>
    <col min="7" max="16384" width="8" style="1"/>
  </cols>
  <sheetData>
    <row r="1" spans="1:6" ht="15.75" customHeight="1" thickBot="1">
      <c r="A1" s="2"/>
      <c r="B1" s="3"/>
      <c r="C1" s="3"/>
      <c r="D1" s="3"/>
      <c r="E1" s="3"/>
      <c r="F1" s="4"/>
    </row>
    <row r="2" spans="1:6" ht="26.4" thickBot="1">
      <c r="A2" s="63" t="s">
        <v>72</v>
      </c>
      <c r="B2" s="64"/>
      <c r="C2" s="64"/>
      <c r="D2" s="64"/>
      <c r="E2" s="64"/>
      <c r="F2" s="65"/>
    </row>
    <row r="3" spans="1:6" ht="18.600000000000001" thickBot="1">
      <c r="A3" s="66" t="s">
        <v>38</v>
      </c>
      <c r="B3" s="67"/>
      <c r="C3" s="67"/>
      <c r="D3" s="67"/>
      <c r="E3" s="67"/>
      <c r="F3" s="68"/>
    </row>
    <row r="4" spans="1:6" ht="15" customHeight="1" thickBot="1">
      <c r="A4" s="69"/>
      <c r="B4" s="70"/>
      <c r="C4" s="5" t="s">
        <v>0</v>
      </c>
      <c r="D4" s="5" t="s">
        <v>1</v>
      </c>
      <c r="E4" s="5" t="s">
        <v>2</v>
      </c>
      <c r="F4" s="6" t="s">
        <v>3</v>
      </c>
    </row>
    <row r="5" spans="1:6" ht="15.75" customHeight="1" thickBot="1">
      <c r="A5" s="71" t="s">
        <v>12</v>
      </c>
      <c r="B5" s="72"/>
      <c r="C5" s="23"/>
      <c r="D5" s="23"/>
      <c r="E5" s="23"/>
      <c r="F5" s="24"/>
    </row>
    <row r="6" spans="1:6" ht="15" customHeight="1" thickBot="1">
      <c r="A6" s="73" t="s">
        <v>10</v>
      </c>
      <c r="B6" s="74"/>
      <c r="C6" s="42">
        <v>1</v>
      </c>
      <c r="D6" s="42" t="s">
        <v>11</v>
      </c>
      <c r="E6" s="7"/>
      <c r="F6" s="14">
        <f>ROUND(E6,2)*C6</f>
        <v>0</v>
      </c>
    </row>
    <row r="7" spans="1:6" ht="16.5" customHeight="1" thickBot="1">
      <c r="A7" s="55" t="s">
        <v>5</v>
      </c>
      <c r="B7" s="75"/>
      <c r="C7" s="8">
        <v>1</v>
      </c>
      <c r="D7" s="8" t="s">
        <v>11</v>
      </c>
      <c r="E7" s="9"/>
      <c r="F7" s="14">
        <f t="shared" ref="F7:F32" si="0">ROUND(E7,2)*C7</f>
        <v>0</v>
      </c>
    </row>
    <row r="8" spans="1:6" s="10" customFormat="1" ht="37.5" customHeight="1" thickBot="1">
      <c r="A8" s="55" t="s">
        <v>7</v>
      </c>
      <c r="B8" s="56"/>
      <c r="C8" s="8">
        <v>1</v>
      </c>
      <c r="D8" s="43" t="s">
        <v>11</v>
      </c>
      <c r="E8" s="9"/>
      <c r="F8" s="14">
        <f t="shared" si="0"/>
        <v>0</v>
      </c>
    </row>
    <row r="9" spans="1:6" ht="15" thickBot="1">
      <c r="A9" s="102" t="s">
        <v>13</v>
      </c>
      <c r="B9" s="103"/>
      <c r="C9" s="3"/>
      <c r="D9" s="3"/>
      <c r="E9" s="48"/>
      <c r="F9" s="4"/>
    </row>
    <row r="10" spans="1:6" ht="15" customHeight="1" thickBot="1">
      <c r="A10" s="59" t="s">
        <v>14</v>
      </c>
      <c r="B10" s="60"/>
      <c r="C10" s="42">
        <v>12</v>
      </c>
      <c r="D10" s="42" t="s">
        <v>6</v>
      </c>
      <c r="E10" s="7"/>
      <c r="F10" s="14">
        <f t="shared" si="0"/>
        <v>0</v>
      </c>
    </row>
    <row r="11" spans="1:6" ht="15" customHeight="1" thickBot="1">
      <c r="A11" s="61" t="s">
        <v>15</v>
      </c>
      <c r="B11" s="62"/>
      <c r="C11" s="13">
        <v>20</v>
      </c>
      <c r="D11" s="13" t="s">
        <v>6</v>
      </c>
      <c r="E11" s="9"/>
      <c r="F11" s="14">
        <f t="shared" si="0"/>
        <v>0</v>
      </c>
    </row>
    <row r="12" spans="1:6" ht="15.75" customHeight="1" thickBot="1">
      <c r="A12" s="86" t="s">
        <v>16</v>
      </c>
      <c r="B12" s="87"/>
      <c r="C12" s="8">
        <v>32</v>
      </c>
      <c r="D12" s="8" t="s">
        <v>6</v>
      </c>
      <c r="E12" s="9"/>
      <c r="F12" s="14">
        <f t="shared" si="0"/>
        <v>0</v>
      </c>
    </row>
    <row r="13" spans="1:6" ht="15.75" customHeight="1">
      <c r="A13" s="104" t="s">
        <v>17</v>
      </c>
      <c r="B13" s="105"/>
      <c r="C13" s="8">
        <v>4</v>
      </c>
      <c r="D13" s="8" t="s">
        <v>4</v>
      </c>
      <c r="E13" s="9"/>
      <c r="F13" s="14">
        <f t="shared" si="0"/>
        <v>0</v>
      </c>
    </row>
    <row r="14" spans="1:6" ht="15" thickBot="1">
      <c r="A14" s="106" t="s">
        <v>18</v>
      </c>
      <c r="B14" s="107"/>
      <c r="C14" s="44"/>
      <c r="D14" s="44"/>
      <c r="E14" s="49"/>
      <c r="F14" s="45"/>
    </row>
    <row r="15" spans="1:6" ht="15.75" customHeight="1" thickBot="1">
      <c r="A15" s="61" t="s">
        <v>19</v>
      </c>
      <c r="B15" s="62"/>
      <c r="C15" s="13">
        <v>5</v>
      </c>
      <c r="D15" s="13" t="s">
        <v>4</v>
      </c>
      <c r="E15" s="9"/>
      <c r="F15" s="14">
        <f t="shared" si="0"/>
        <v>0</v>
      </c>
    </row>
    <row r="16" spans="1:6" ht="20.25" customHeight="1" thickBot="1">
      <c r="A16" s="86" t="s">
        <v>21</v>
      </c>
      <c r="B16" s="87"/>
      <c r="C16" s="8">
        <v>5</v>
      </c>
      <c r="D16" s="13" t="s">
        <v>4</v>
      </c>
      <c r="E16" s="9"/>
      <c r="F16" s="14">
        <f t="shared" si="0"/>
        <v>0</v>
      </c>
    </row>
    <row r="17" spans="1:6" ht="15.75" customHeight="1" thickBot="1">
      <c r="A17" s="86" t="s">
        <v>20</v>
      </c>
      <c r="B17" s="87"/>
      <c r="C17" s="8">
        <v>5</v>
      </c>
      <c r="D17" s="13" t="s">
        <v>4</v>
      </c>
      <c r="E17" s="9"/>
      <c r="F17" s="14">
        <f t="shared" si="0"/>
        <v>0</v>
      </c>
    </row>
    <row r="18" spans="1:6" ht="15.75" customHeight="1" thickBot="1">
      <c r="A18" s="102" t="s">
        <v>22</v>
      </c>
      <c r="B18" s="103"/>
      <c r="C18" s="3"/>
      <c r="D18" s="3"/>
      <c r="E18" s="48"/>
      <c r="F18" s="4"/>
    </row>
    <row r="19" spans="1:6" ht="15.75" customHeight="1" thickBot="1">
      <c r="A19" s="100" t="s">
        <v>23</v>
      </c>
      <c r="B19" s="101"/>
      <c r="C19" s="42">
        <v>7</v>
      </c>
      <c r="D19" s="42" t="s">
        <v>4</v>
      </c>
      <c r="E19" s="9"/>
      <c r="F19" s="14">
        <f t="shared" si="0"/>
        <v>0</v>
      </c>
    </row>
    <row r="20" spans="1:6" ht="16.5" customHeight="1" thickBot="1">
      <c r="A20" s="76" t="s">
        <v>24</v>
      </c>
      <c r="B20" s="77"/>
      <c r="C20" s="13">
        <v>14</v>
      </c>
      <c r="D20" s="13" t="s">
        <v>6</v>
      </c>
      <c r="E20" s="9"/>
      <c r="F20" s="14">
        <f t="shared" si="0"/>
        <v>0</v>
      </c>
    </row>
    <row r="21" spans="1:6" s="15" customFormat="1" ht="15.9" customHeight="1" thickBot="1">
      <c r="A21" s="98" t="s">
        <v>25</v>
      </c>
      <c r="B21" s="99"/>
      <c r="C21" s="3"/>
      <c r="D21" s="3"/>
      <c r="E21" s="48"/>
      <c r="F21" s="4"/>
    </row>
    <row r="22" spans="1:6" ht="19.5" customHeight="1" thickBot="1">
      <c r="A22" s="80" t="s">
        <v>26</v>
      </c>
      <c r="B22" s="81"/>
      <c r="C22" s="13">
        <v>7</v>
      </c>
      <c r="D22" s="13" t="s">
        <v>4</v>
      </c>
      <c r="E22" s="16"/>
      <c r="F22" s="14">
        <f t="shared" si="0"/>
        <v>0</v>
      </c>
    </row>
    <row r="23" spans="1:6" ht="19.5" customHeight="1" thickBot="1">
      <c r="A23" s="96" t="s">
        <v>27</v>
      </c>
      <c r="B23" s="97"/>
      <c r="C23" s="13">
        <v>7</v>
      </c>
      <c r="D23" s="13" t="s">
        <v>4</v>
      </c>
      <c r="E23" s="16"/>
      <c r="F23" s="14">
        <f t="shared" si="0"/>
        <v>0</v>
      </c>
    </row>
    <row r="24" spans="1:6" ht="19.5" customHeight="1" thickBot="1">
      <c r="A24" s="82" t="s">
        <v>28</v>
      </c>
      <c r="B24" s="83"/>
      <c r="C24" s="8">
        <v>7</v>
      </c>
      <c r="D24" s="8" t="s">
        <v>4</v>
      </c>
      <c r="E24" s="9"/>
      <c r="F24" s="14">
        <f t="shared" si="0"/>
        <v>0</v>
      </c>
    </row>
    <row r="25" spans="1:6" ht="19.5" customHeight="1" thickBot="1">
      <c r="A25" s="82" t="s">
        <v>29</v>
      </c>
      <c r="B25" s="83"/>
      <c r="C25" s="8">
        <v>5</v>
      </c>
      <c r="D25" s="8" t="s">
        <v>4</v>
      </c>
      <c r="E25" s="9"/>
      <c r="F25" s="14">
        <f t="shared" si="0"/>
        <v>0</v>
      </c>
    </row>
    <row r="26" spans="1:6" ht="19.5" customHeight="1" thickBot="1">
      <c r="A26" s="82" t="s">
        <v>30</v>
      </c>
      <c r="B26" s="83"/>
      <c r="C26" s="8">
        <v>4</v>
      </c>
      <c r="D26" s="8" t="s">
        <v>4</v>
      </c>
      <c r="E26" s="9"/>
      <c r="F26" s="14">
        <f t="shared" si="0"/>
        <v>0</v>
      </c>
    </row>
    <row r="27" spans="1:6" ht="19.5" customHeight="1" thickBot="1">
      <c r="A27" s="108" t="s">
        <v>31</v>
      </c>
      <c r="B27" s="109"/>
      <c r="C27" s="17">
        <v>3</v>
      </c>
      <c r="D27" s="18" t="s">
        <v>4</v>
      </c>
      <c r="E27" s="11"/>
      <c r="F27" s="14">
        <f t="shared" si="0"/>
        <v>0</v>
      </c>
    </row>
    <row r="28" spans="1:6" ht="19.5" customHeight="1" thickBot="1">
      <c r="A28" s="98" t="s">
        <v>32</v>
      </c>
      <c r="B28" s="99"/>
      <c r="C28" s="3"/>
      <c r="D28" s="3"/>
      <c r="E28" s="48"/>
      <c r="F28" s="4"/>
    </row>
    <row r="29" spans="1:6" ht="19.5" customHeight="1" thickBot="1">
      <c r="A29" s="92" t="s">
        <v>33</v>
      </c>
      <c r="B29" s="93"/>
      <c r="C29" s="27">
        <v>32</v>
      </c>
      <c r="D29" s="28" t="s">
        <v>6</v>
      </c>
      <c r="E29" s="29"/>
      <c r="F29" s="14">
        <f t="shared" si="0"/>
        <v>0</v>
      </c>
    </row>
    <row r="30" spans="1:6" ht="19.5" customHeight="1" thickBot="1">
      <c r="A30" s="94" t="s">
        <v>34</v>
      </c>
      <c r="B30" s="95"/>
      <c r="C30" s="8">
        <v>1</v>
      </c>
      <c r="D30" s="8" t="s">
        <v>11</v>
      </c>
      <c r="E30" s="9"/>
      <c r="F30" s="14">
        <f t="shared" si="0"/>
        <v>0</v>
      </c>
    </row>
    <row r="31" spans="1:6" ht="19.5" customHeight="1" thickBot="1">
      <c r="A31" s="94" t="s">
        <v>35</v>
      </c>
      <c r="B31" s="95"/>
      <c r="C31" s="8">
        <v>1</v>
      </c>
      <c r="D31" s="8" t="s">
        <v>8</v>
      </c>
      <c r="E31" s="9"/>
      <c r="F31" s="14">
        <f t="shared" si="0"/>
        <v>0</v>
      </c>
    </row>
    <row r="32" spans="1:6" ht="19.5" customHeight="1" thickBot="1">
      <c r="A32" s="88" t="s">
        <v>36</v>
      </c>
      <c r="B32" s="89"/>
      <c r="C32" s="12">
        <v>1</v>
      </c>
      <c r="D32" s="12" t="s">
        <v>8</v>
      </c>
      <c r="E32" s="11"/>
      <c r="F32" s="14">
        <f t="shared" si="0"/>
        <v>0</v>
      </c>
    </row>
    <row r="33" spans="1:6" ht="19.5" customHeight="1" thickBot="1">
      <c r="A33" s="90" t="s">
        <v>73</v>
      </c>
      <c r="B33" s="91"/>
      <c r="C33" s="25">
        <v>0.1</v>
      </c>
      <c r="D33" s="18"/>
      <c r="E33" s="50">
        <f>SUM(F6:F32)</f>
        <v>0</v>
      </c>
      <c r="F33" s="26">
        <f>0.1*E33</f>
        <v>0</v>
      </c>
    </row>
    <row r="34" spans="1:6" ht="15" thickBot="1">
      <c r="B34" s="19" t="s">
        <v>37</v>
      </c>
      <c r="C34" s="46"/>
      <c r="D34" s="3"/>
      <c r="E34" s="3"/>
      <c r="F34" s="47">
        <f>SUM(F6:F33)</f>
        <v>0</v>
      </c>
    </row>
    <row r="35" spans="1:6" ht="15.75" customHeight="1"/>
  </sheetData>
  <sheetProtection algorithmName="SHA-512" hashValue="wo7Io9iUJREnc3+WPJo+Vq8f6A29ZNEw8rZBopGRcs2BMbz3DULqZypEFg1crbhuAGx6uOWN2fmXquobF/VZGA==" saltValue="5im9BaioHQnCzFvETgN2uA==" spinCount="100000" sheet="1" objects="1" scenarios="1"/>
  <mergeCells count="32">
    <mergeCell ref="A24:B24"/>
    <mergeCell ref="A25:B25"/>
    <mergeCell ref="A26:B26"/>
    <mergeCell ref="A27:B27"/>
    <mergeCell ref="A33:B33"/>
    <mergeCell ref="A28:B28"/>
    <mergeCell ref="A29:B29"/>
    <mergeCell ref="A30:B30"/>
    <mergeCell ref="A31:B31"/>
    <mergeCell ref="A32:B32"/>
    <mergeCell ref="A23:B23"/>
    <mergeCell ref="A20:B20"/>
    <mergeCell ref="A21:B21"/>
    <mergeCell ref="A22:B22"/>
    <mergeCell ref="A8:B8"/>
    <mergeCell ref="A19:B19"/>
    <mergeCell ref="A9:B9"/>
    <mergeCell ref="A10:B10"/>
    <mergeCell ref="A11:B11"/>
    <mergeCell ref="A12:B12"/>
    <mergeCell ref="A13:B13"/>
    <mergeCell ref="A14:B14"/>
    <mergeCell ref="A15:B15"/>
    <mergeCell ref="A17:B17"/>
    <mergeCell ref="A18:B18"/>
    <mergeCell ref="A16:B16"/>
    <mergeCell ref="A7:B7"/>
    <mergeCell ref="A2:F2"/>
    <mergeCell ref="A3:F3"/>
    <mergeCell ref="A4:B4"/>
    <mergeCell ref="A6:B6"/>
    <mergeCell ref="A5:B5"/>
  </mergeCells>
  <pageMargins left="0.7" right="0.7" top="0.75" bottom="0.75" header="0.3" footer="0.3"/>
  <pageSetup paperSize="9" scale="85" fitToHeight="0" orientation="portrait" r:id="rId1"/>
  <headerFooter>
    <oddFooter>&amp;C&amp;P/&amp;N</oddFooter>
  </headerFooter>
  <ignoredErrors>
    <ignoredError sqref="E3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495BA-2AD4-4F1C-A83C-6BE9A057C207}">
  <dimension ref="A1:F33"/>
  <sheetViews>
    <sheetView tabSelected="1" topLeftCell="A18" zoomScaleNormal="100" workbookViewId="0">
      <selection activeCell="E22" sqref="E22:E25"/>
    </sheetView>
  </sheetViews>
  <sheetFormatPr defaultColWidth="8" defaultRowHeight="14.4"/>
  <cols>
    <col min="1" max="1" width="14.8984375" style="1" customWidth="1"/>
    <col min="2" max="2" width="34.09765625" style="1" customWidth="1"/>
    <col min="3" max="3" width="7" style="1" customWidth="1"/>
    <col min="4" max="4" width="10.19921875" style="1" customWidth="1"/>
    <col min="5" max="5" width="10.796875" style="1" customWidth="1"/>
    <col min="6" max="6" width="12.3984375" style="1" customWidth="1"/>
    <col min="7" max="16384" width="8" style="1"/>
  </cols>
  <sheetData>
    <row r="1" spans="1:6" ht="15.75" customHeight="1" thickBot="1">
      <c r="A1" s="2"/>
      <c r="B1" s="3"/>
      <c r="C1" s="3"/>
      <c r="D1" s="3"/>
      <c r="E1" s="3"/>
      <c r="F1" s="4"/>
    </row>
    <row r="2" spans="1:6" ht="26.4" thickBot="1">
      <c r="A2" s="63" t="s">
        <v>74</v>
      </c>
      <c r="B2" s="64"/>
      <c r="C2" s="64"/>
      <c r="D2" s="64"/>
      <c r="E2" s="64"/>
      <c r="F2" s="65"/>
    </row>
    <row r="3" spans="1:6" ht="18.600000000000001" thickBot="1">
      <c r="A3" s="66" t="s">
        <v>45</v>
      </c>
      <c r="B3" s="67"/>
      <c r="C3" s="67"/>
      <c r="D3" s="67"/>
      <c r="E3" s="67"/>
      <c r="F3" s="68"/>
    </row>
    <row r="4" spans="1:6" ht="15" customHeight="1" thickBot="1">
      <c r="A4" s="69"/>
      <c r="B4" s="70"/>
      <c r="C4" s="5" t="s">
        <v>0</v>
      </c>
      <c r="D4" s="5" t="s">
        <v>1</v>
      </c>
      <c r="E4" s="5" t="s">
        <v>2</v>
      </c>
      <c r="F4" s="6" t="s">
        <v>3</v>
      </c>
    </row>
    <row r="5" spans="1:6" ht="15.75" customHeight="1" thickBot="1">
      <c r="A5" s="71" t="s">
        <v>12</v>
      </c>
      <c r="B5" s="72"/>
      <c r="C5" s="23"/>
      <c r="D5" s="23"/>
      <c r="E5" s="23"/>
      <c r="F5" s="24"/>
    </row>
    <row r="6" spans="1:6" ht="15" customHeight="1" thickBot="1">
      <c r="A6" s="73" t="s">
        <v>10</v>
      </c>
      <c r="B6" s="74"/>
      <c r="C6" s="42">
        <v>1</v>
      </c>
      <c r="D6" s="42" t="s">
        <v>11</v>
      </c>
      <c r="E6" s="7"/>
      <c r="F6" s="14">
        <f>ROUND(E6,2)*C6</f>
        <v>0</v>
      </c>
    </row>
    <row r="7" spans="1:6" ht="16.5" customHeight="1" thickBot="1">
      <c r="A7" s="55" t="s">
        <v>5</v>
      </c>
      <c r="B7" s="75"/>
      <c r="C7" s="8">
        <v>1</v>
      </c>
      <c r="D7" s="8" t="s">
        <v>11</v>
      </c>
      <c r="E7" s="9"/>
      <c r="F7" s="14">
        <f t="shared" ref="F7:F30" si="0">ROUND(E7,2)*C7</f>
        <v>0</v>
      </c>
    </row>
    <row r="8" spans="1:6" s="10" customFormat="1" ht="47.25" customHeight="1" thickBot="1">
      <c r="A8" s="55" t="s">
        <v>7</v>
      </c>
      <c r="B8" s="56"/>
      <c r="C8" s="8">
        <v>1</v>
      </c>
      <c r="D8" s="43" t="s">
        <v>11</v>
      </c>
      <c r="E8" s="9"/>
      <c r="F8" s="14">
        <f t="shared" si="0"/>
        <v>0</v>
      </c>
    </row>
    <row r="9" spans="1:6" ht="15" thickBot="1">
      <c r="A9" s="102" t="s">
        <v>46</v>
      </c>
      <c r="B9" s="103"/>
      <c r="C9" s="3"/>
      <c r="D9" s="3"/>
      <c r="E9" s="48"/>
      <c r="F9" s="4"/>
    </row>
    <row r="10" spans="1:6" ht="93.75" customHeight="1" thickBot="1">
      <c r="A10" s="59" t="s">
        <v>47</v>
      </c>
      <c r="B10" s="60"/>
      <c r="C10" s="42">
        <v>1</v>
      </c>
      <c r="D10" s="42" t="s">
        <v>48</v>
      </c>
      <c r="E10" s="7"/>
      <c r="F10" s="14">
        <f t="shared" si="0"/>
        <v>0</v>
      </c>
    </row>
    <row r="11" spans="1:6" ht="15" customHeight="1" thickBot="1">
      <c r="A11" s="61" t="s">
        <v>49</v>
      </c>
      <c r="B11" s="62"/>
      <c r="C11" s="13">
        <v>6</v>
      </c>
      <c r="D11" s="13" t="s">
        <v>4</v>
      </c>
      <c r="E11" s="9"/>
      <c r="F11" s="14">
        <f t="shared" si="0"/>
        <v>0</v>
      </c>
    </row>
    <row r="12" spans="1:6" ht="15.75" customHeight="1">
      <c r="A12" s="86" t="s">
        <v>50</v>
      </c>
      <c r="B12" s="87"/>
      <c r="C12" s="8">
        <v>6</v>
      </c>
      <c r="D12" s="8" t="s">
        <v>4</v>
      </c>
      <c r="E12" s="9"/>
      <c r="F12" s="14">
        <f t="shared" si="0"/>
        <v>0</v>
      </c>
    </row>
    <row r="13" spans="1:6" ht="15" thickBot="1">
      <c r="A13" s="106" t="s">
        <v>18</v>
      </c>
      <c r="B13" s="107"/>
      <c r="C13" s="44"/>
      <c r="D13" s="44"/>
      <c r="E13" s="49"/>
      <c r="F13" s="45"/>
    </row>
    <row r="14" spans="1:6" ht="15.75" customHeight="1" thickBot="1">
      <c r="A14" s="61" t="s">
        <v>51</v>
      </c>
      <c r="B14" s="62"/>
      <c r="C14" s="13">
        <v>4</v>
      </c>
      <c r="D14" s="13" t="s">
        <v>4</v>
      </c>
      <c r="E14" s="9"/>
      <c r="F14" s="14">
        <f t="shared" si="0"/>
        <v>0</v>
      </c>
    </row>
    <row r="15" spans="1:6" ht="20.25" customHeight="1" thickBot="1">
      <c r="A15" s="86" t="s">
        <v>52</v>
      </c>
      <c r="B15" s="87"/>
      <c r="C15" s="8">
        <v>4</v>
      </c>
      <c r="D15" s="13" t="s">
        <v>4</v>
      </c>
      <c r="E15" s="9"/>
      <c r="F15" s="14">
        <f t="shared" si="0"/>
        <v>0</v>
      </c>
    </row>
    <row r="16" spans="1:6" ht="32.25" customHeight="1" thickBot="1">
      <c r="A16" s="86" t="s">
        <v>53</v>
      </c>
      <c r="B16" s="87"/>
      <c r="C16" s="8">
        <v>6</v>
      </c>
      <c r="D16" s="13" t="s">
        <v>4</v>
      </c>
      <c r="E16" s="9"/>
      <c r="F16" s="14">
        <f t="shared" si="0"/>
        <v>0</v>
      </c>
    </row>
    <row r="17" spans="1:6" ht="32.25" customHeight="1" thickBot="1">
      <c r="A17" s="86" t="s">
        <v>54</v>
      </c>
      <c r="B17" s="87"/>
      <c r="C17" s="8">
        <v>120</v>
      </c>
      <c r="D17" s="13" t="s">
        <v>6</v>
      </c>
      <c r="E17" s="9"/>
      <c r="F17" s="14">
        <f t="shared" si="0"/>
        <v>0</v>
      </c>
    </row>
    <row r="18" spans="1:6" ht="15.75" customHeight="1" thickBot="1">
      <c r="A18" s="86" t="s">
        <v>55</v>
      </c>
      <c r="B18" s="87"/>
      <c r="C18" s="8">
        <v>11</v>
      </c>
      <c r="D18" s="13" t="s">
        <v>4</v>
      </c>
      <c r="E18" s="9"/>
      <c r="F18" s="14">
        <f t="shared" si="0"/>
        <v>0</v>
      </c>
    </row>
    <row r="19" spans="1:6" ht="15.75" customHeight="1" thickBot="1">
      <c r="A19" s="102" t="s">
        <v>22</v>
      </c>
      <c r="B19" s="103"/>
      <c r="C19" s="3"/>
      <c r="D19" s="3"/>
      <c r="E19" s="48"/>
      <c r="F19" s="4"/>
    </row>
    <row r="20" spans="1:6" ht="15.75" customHeight="1" thickBot="1">
      <c r="A20" s="100" t="s">
        <v>23</v>
      </c>
      <c r="B20" s="101"/>
      <c r="C20" s="42">
        <v>6</v>
      </c>
      <c r="D20" s="42" t="s">
        <v>4</v>
      </c>
      <c r="E20" s="9"/>
      <c r="F20" s="14">
        <f t="shared" si="0"/>
        <v>0</v>
      </c>
    </row>
    <row r="21" spans="1:6" s="15" customFormat="1" ht="15.9" customHeight="1" thickBot="1">
      <c r="A21" s="98" t="s">
        <v>25</v>
      </c>
      <c r="B21" s="99"/>
      <c r="C21" s="3"/>
      <c r="D21" s="3"/>
      <c r="E21" s="48"/>
      <c r="F21" s="4"/>
    </row>
    <row r="22" spans="1:6" ht="19.5" customHeight="1" thickBot="1">
      <c r="A22" s="80" t="s">
        <v>26</v>
      </c>
      <c r="B22" s="81"/>
      <c r="C22" s="13">
        <v>6</v>
      </c>
      <c r="D22" s="13" t="s">
        <v>4</v>
      </c>
      <c r="E22" s="16"/>
      <c r="F22" s="14">
        <f t="shared" si="0"/>
        <v>0</v>
      </c>
    </row>
    <row r="23" spans="1:6" ht="19.5" customHeight="1" thickBot="1">
      <c r="A23" s="96" t="s">
        <v>27</v>
      </c>
      <c r="B23" s="97"/>
      <c r="C23" s="13">
        <v>6</v>
      </c>
      <c r="D23" s="13" t="s">
        <v>4</v>
      </c>
      <c r="E23" s="16"/>
      <c r="F23" s="14">
        <f t="shared" si="0"/>
        <v>0</v>
      </c>
    </row>
    <row r="24" spans="1:6" ht="19.5" customHeight="1" thickBot="1">
      <c r="A24" s="82" t="s">
        <v>56</v>
      </c>
      <c r="B24" s="83"/>
      <c r="C24" s="8">
        <v>6</v>
      </c>
      <c r="D24" s="8" t="s">
        <v>4</v>
      </c>
      <c r="E24" s="9"/>
      <c r="F24" s="14">
        <f t="shared" si="0"/>
        <v>0</v>
      </c>
    </row>
    <row r="25" spans="1:6" ht="31.5" customHeight="1" thickBot="1">
      <c r="A25" s="82" t="s">
        <v>57</v>
      </c>
      <c r="B25" s="83"/>
      <c r="C25" s="8">
        <v>6</v>
      </c>
      <c r="D25" s="8" t="s">
        <v>4</v>
      </c>
      <c r="E25" s="9"/>
      <c r="F25" s="14">
        <f t="shared" si="0"/>
        <v>0</v>
      </c>
    </row>
    <row r="26" spans="1:6" ht="19.5" customHeight="1" thickBot="1">
      <c r="A26" s="98" t="s">
        <v>32</v>
      </c>
      <c r="B26" s="99"/>
      <c r="C26" s="3"/>
      <c r="D26" s="3"/>
      <c r="E26" s="48"/>
      <c r="F26" s="4"/>
    </row>
    <row r="27" spans="1:6" ht="19.5" customHeight="1" thickBot="1">
      <c r="A27" s="92" t="s">
        <v>58</v>
      </c>
      <c r="B27" s="93"/>
      <c r="C27" s="27">
        <v>19</v>
      </c>
      <c r="D27" s="28" t="s">
        <v>6</v>
      </c>
      <c r="E27" s="29"/>
      <c r="F27" s="14">
        <f t="shared" si="0"/>
        <v>0</v>
      </c>
    </row>
    <row r="28" spans="1:6" ht="19.5" customHeight="1" thickBot="1">
      <c r="A28" s="94" t="s">
        <v>34</v>
      </c>
      <c r="B28" s="95"/>
      <c r="C28" s="8">
        <v>1</v>
      </c>
      <c r="D28" s="8" t="s">
        <v>11</v>
      </c>
      <c r="E28" s="9"/>
      <c r="F28" s="14">
        <f t="shared" si="0"/>
        <v>0</v>
      </c>
    </row>
    <row r="29" spans="1:6" ht="19.5" customHeight="1" thickBot="1">
      <c r="A29" s="94" t="s">
        <v>59</v>
      </c>
      <c r="B29" s="95"/>
      <c r="C29" s="8">
        <v>1</v>
      </c>
      <c r="D29" s="8" t="s">
        <v>8</v>
      </c>
      <c r="E29" s="9"/>
      <c r="F29" s="14">
        <f t="shared" si="0"/>
        <v>0</v>
      </c>
    </row>
    <row r="30" spans="1:6" ht="19.5" customHeight="1" thickBot="1">
      <c r="A30" s="88" t="s">
        <v>36</v>
      </c>
      <c r="B30" s="89"/>
      <c r="C30" s="12">
        <v>1</v>
      </c>
      <c r="D30" s="12" t="s">
        <v>8</v>
      </c>
      <c r="E30" s="11"/>
      <c r="F30" s="14">
        <f t="shared" si="0"/>
        <v>0</v>
      </c>
    </row>
    <row r="31" spans="1:6" ht="19.5" customHeight="1" thickBot="1">
      <c r="A31" s="90" t="s">
        <v>73</v>
      </c>
      <c r="B31" s="91"/>
      <c r="C31" s="25">
        <v>0.1</v>
      </c>
      <c r="D31" s="18"/>
      <c r="E31" s="50">
        <f>SUM(F6:F30)</f>
        <v>0</v>
      </c>
      <c r="F31" s="26">
        <f>0.1*E31</f>
        <v>0</v>
      </c>
    </row>
    <row r="32" spans="1:6" ht="15" thickBot="1">
      <c r="B32" s="19" t="s">
        <v>37</v>
      </c>
      <c r="C32" s="46"/>
      <c r="D32" s="3"/>
      <c r="E32" s="3"/>
      <c r="F32" s="47">
        <f>SUM(F6:F31)</f>
        <v>0</v>
      </c>
    </row>
    <row r="33" ht="15.75" customHeight="1"/>
  </sheetData>
  <sheetProtection algorithmName="SHA-512" hashValue="HH10ksdSayy0XkArPEjPDggQdDy0fpeyYn9CsLy+Me58oP+9ciXFzTElyOIj7vOOhBNJxwj492RCI3QuboLu7A==" saltValue="KSfzT8ia5pUp+4lPqygfjw==" spinCount="100000" sheet="1" objects="1" scenarios="1"/>
  <mergeCells count="30">
    <mergeCell ref="A30:B30"/>
    <mergeCell ref="A31:B31"/>
    <mergeCell ref="A16:B16"/>
    <mergeCell ref="A17:B17"/>
    <mergeCell ref="A25:B25"/>
    <mergeCell ref="A26:B26"/>
    <mergeCell ref="A27:B27"/>
    <mergeCell ref="A28:B28"/>
    <mergeCell ref="A29:B29"/>
    <mergeCell ref="A21:B21"/>
    <mergeCell ref="A22:B22"/>
    <mergeCell ref="A23:B23"/>
    <mergeCell ref="A24:B24"/>
    <mergeCell ref="A20:B20"/>
    <mergeCell ref="A13:B13"/>
    <mergeCell ref="A14:B14"/>
    <mergeCell ref="A15:B15"/>
    <mergeCell ref="A18:B18"/>
    <mergeCell ref="A19:B19"/>
    <mergeCell ref="A8:B8"/>
    <mergeCell ref="A9:B9"/>
    <mergeCell ref="A10:B10"/>
    <mergeCell ref="A11:B11"/>
    <mergeCell ref="A12:B12"/>
    <mergeCell ref="A7:B7"/>
    <mergeCell ref="A2:F2"/>
    <mergeCell ref="A3:F3"/>
    <mergeCell ref="A4:B4"/>
    <mergeCell ref="A5:B5"/>
    <mergeCell ref="A6:B6"/>
  </mergeCells>
  <pageMargins left="0.17" right="0.24" top="0.28999999999999998" bottom="0.75" header="0.3" footer="0.3"/>
  <pageSetup paperSize="9" orientation="portrait" r:id="rId1"/>
  <ignoredErrors>
    <ignoredError sqref="E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RE</vt:lpstr>
      <vt:lpstr>SP GT 31</vt:lpstr>
      <vt:lpstr>SP TA 7</vt:lpstr>
      <vt:lpstr>SPDPN3</vt:lpstr>
      <vt:lpstr>'SP TA 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Grdina Sebastjan</dc:creator>
  <cp:lastModifiedBy>Hrovat Katarina</cp:lastModifiedBy>
  <cp:lastPrinted>2026-02-10T11:52:28Z</cp:lastPrinted>
  <dcterms:created xsi:type="dcterms:W3CDTF">2024-10-24T09:49:08Z</dcterms:created>
  <dcterms:modified xsi:type="dcterms:W3CDTF">2026-02-10T12:35:15Z</dcterms:modified>
</cp:coreProperties>
</file>