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6\06_4302-0006-2026_Upravljanj_skl._skladiščenje_in_obn._pšenice_na_lok._Mlinotest_d.d._PRIPRAVA\03_RD_Upravljanje\"/>
    </mc:Choice>
  </mc:AlternateContent>
  <xr:revisionPtr revIDLastSave="0" documentId="13_ncr:1_{446B2C63-96CF-492A-80BA-AF4A7C5EEFC2}" xr6:coauthVersionLast="36" xr6:coauthVersionMax="36" xr10:uidLastSave="{00000000-0000-0000-0000-000000000000}"/>
  <bookViews>
    <workbookView xWindow="0" yWindow="0" windowWidth="38400" windowHeight="17505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2" l="1"/>
  <c r="L24" i="2"/>
  <c r="L11" i="2"/>
  <c r="L10" i="2"/>
  <c r="L15" i="2"/>
  <c r="L12" i="2" l="1"/>
  <c r="I24" i="2"/>
  <c r="L20" i="2"/>
  <c r="L19" i="2"/>
  <c r="L16" i="2"/>
  <c r="L27" i="2"/>
  <c r="L29" i="2" s="1"/>
  <c r="L21" i="2" l="1"/>
  <c r="L17" i="2"/>
  <c r="L33" i="2" s="1"/>
</calcChain>
</file>

<file path=xl/sharedStrings.xml><?xml version="1.0" encoding="utf-8"?>
<sst xmlns="http://schemas.openxmlformats.org/spreadsheetml/2006/main" count="80" uniqueCount="48">
  <si>
    <t>Obr.-2.19</t>
  </si>
  <si>
    <t>EM</t>
  </si>
  <si>
    <t>2.</t>
  </si>
  <si>
    <t>3.</t>
  </si>
  <si>
    <t>5.</t>
  </si>
  <si>
    <t>4.</t>
  </si>
  <si>
    <t>1 tona = 1.000 kg neto blaga</t>
  </si>
  <si>
    <t>1 paletno mesto = 1 m2</t>
  </si>
  <si>
    <t>Skladiščenje</t>
  </si>
  <si>
    <t>ODPRTI POSTOPEK - BLAGO + STORITEV</t>
  </si>
  <si>
    <t>SKUPNA PONUDBENA VREDNOST V EUR  BREZ DDV</t>
  </si>
  <si>
    <t>1.</t>
  </si>
  <si>
    <t>Zap. št.</t>
  </si>
  <si>
    <t xml:space="preserve">SKLADIŠČENJE </t>
  </si>
  <si>
    <t xml:space="preserve">cena na EM brez DDV (v EUR) </t>
  </si>
  <si>
    <t>skupna vrednost v EUR brez DDV</t>
  </si>
  <si>
    <t>OBNAVLJANJE</t>
  </si>
  <si>
    <t>Obnavljanje v skladu s 1. in 2. točko, 3. odstavka, 23. člena osnutka pogodbe za skladiščenje in obnavljanje državnih blagovnih rezerv (OBR - 2.17.2)</t>
  </si>
  <si>
    <t>6.</t>
  </si>
  <si>
    <t>ENKRATNA ODPREMA</t>
  </si>
  <si>
    <t>Enkratna odprema ob izdaji blaga</t>
  </si>
  <si>
    <t>Ta obrazec je sestavni del in priloga ponudbe.</t>
  </si>
  <si>
    <t>7.</t>
  </si>
  <si>
    <t>8.</t>
  </si>
  <si>
    <t>JN BR: 2026-077</t>
  </si>
  <si>
    <t>sklop</t>
  </si>
  <si>
    <t>Številka: 4302-0006/2026</t>
  </si>
  <si>
    <t xml:space="preserve">         PREDRAČUN ZA UPRAVLJANJE SKLADIŠČA, SKLADIŠČENJE IN OBNAVLJANJE</t>
  </si>
  <si>
    <t xml:space="preserve">količina v ton </t>
  </si>
  <si>
    <t>ton</t>
  </si>
  <si>
    <t>Enkratni strošek odpreme (skupna vrednost = 1 x na 3 leta x količina v tonah x cena/tono)</t>
  </si>
  <si>
    <t>Vsota zap. št. 1 + 2</t>
  </si>
  <si>
    <t>Vsota zap. št. 3 + 4</t>
  </si>
  <si>
    <t>Enkratni strošek prevzema (skupna vrednost = 1 x na 3 leta x količina v tonah x cena/tono)</t>
  </si>
  <si>
    <t>Vsota zap. št. 5 + 6</t>
  </si>
  <si>
    <t>9.</t>
  </si>
  <si>
    <t>10.</t>
  </si>
  <si>
    <t>UPRAVLJANJE PRAZNIH KAPACITET</t>
  </si>
  <si>
    <t>1+2</t>
  </si>
  <si>
    <t>Proste silosne kapacitete</t>
  </si>
  <si>
    <t>FINANČNI KALO</t>
  </si>
  <si>
    <t>Izračun finančnega kala</t>
  </si>
  <si>
    <t>Izračun finančnega kala za obdobje 9 let (0,5 % na količino - letni skladiščni kalo in 0,5 % in 0,5 % na količino za vsako obnavljanje) - ocena</t>
  </si>
  <si>
    <t>Strošek upravljanja in skladiščenja na mesec po toni (skupna vrednost = količina v ton x cena x 108 mesecev)</t>
  </si>
  <si>
    <t>Enkratni strošek odpreme moke (skupna vrednost = 1 x  količina v tonah x cena/tono)</t>
  </si>
  <si>
    <t xml:space="preserve">Enkratni strošek odpreme pšenice (skupna vrednost = 1 x  količina v tonah x cena/tono) </t>
  </si>
  <si>
    <t>Vsota zap. št. 8+9</t>
  </si>
  <si>
    <t>Upravljanje prostih silosnih kapacitet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</si>
</sst>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right" vertical="top"/>
    </xf>
    <xf numFmtId="0" fontId="1" fillId="0" borderId="0" xfId="0" applyFont="1" applyProtection="1"/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Protection="1"/>
    <xf numFmtId="0" fontId="2" fillId="0" borderId="0" xfId="0" applyFont="1"/>
    <xf numFmtId="0" fontId="2" fillId="0" borderId="0" xfId="0" applyFont="1" applyAlignment="1" applyProtection="1">
      <alignment horizontal="left" vertical="top"/>
    </xf>
    <xf numFmtId="0" fontId="2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4" fontId="1" fillId="5" borderId="2" xfId="0" applyNumberFormat="1" applyFont="1" applyFill="1" applyBorder="1" applyAlignment="1" applyProtection="1">
      <alignment horizontal="right" vertical="center" wrapText="1"/>
    </xf>
    <xf numFmtId="0" fontId="6" fillId="5" borderId="2" xfId="0" applyFont="1" applyFill="1" applyBorder="1" applyAlignment="1" applyProtection="1">
      <alignment horizontal="left" vertical="center" wrapText="1"/>
    </xf>
    <xf numFmtId="164" fontId="5" fillId="3" borderId="3" xfId="0" applyNumberFormat="1" applyFont="1" applyFill="1" applyBorder="1" applyAlignment="1" applyProtection="1">
      <alignment horizontal="center" vertical="center" wrapText="1"/>
    </xf>
    <xf numFmtId="2" fontId="5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0" fontId="6" fillId="8" borderId="3" xfId="0" applyFont="1" applyFill="1" applyBorder="1" applyAlignment="1" applyProtection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 wrapText="1"/>
    </xf>
    <xf numFmtId="4" fontId="3" fillId="7" borderId="2" xfId="0" applyNumberFormat="1" applyFont="1" applyFill="1" applyBorder="1" applyAlignment="1" applyProtection="1">
      <alignment horizontal="right" vertical="center" wrapText="1"/>
    </xf>
    <xf numFmtId="3" fontId="1" fillId="0" borderId="0" xfId="0" applyNumberFormat="1" applyFont="1" applyBorder="1" applyAlignment="1" applyProtection="1">
      <alignment horizontal="center"/>
    </xf>
    <xf numFmtId="1" fontId="2" fillId="0" borderId="0" xfId="0" applyNumberFormat="1" applyFont="1" applyProtection="1"/>
    <xf numFmtId="1" fontId="2" fillId="0" borderId="0" xfId="0" applyNumberFormat="1" applyFont="1"/>
    <xf numFmtId="0" fontId="7" fillId="0" borderId="0" xfId="0" applyFont="1"/>
    <xf numFmtId="165" fontId="2" fillId="8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4" fontId="3" fillId="5" borderId="2" xfId="0" applyNumberFormat="1" applyFont="1" applyFill="1" applyBorder="1" applyAlignment="1" applyProtection="1">
      <alignment horizontal="right" vertical="center" wrapText="1"/>
    </xf>
    <xf numFmtId="4" fontId="3" fillId="5" borderId="5" xfId="0" applyNumberFormat="1" applyFont="1" applyFill="1" applyBorder="1" applyAlignment="1" applyProtection="1">
      <alignment horizontal="right" vertical="center" wrapText="1"/>
    </xf>
    <xf numFmtId="16" fontId="3" fillId="0" borderId="2" xfId="0" applyNumberFormat="1" applyFont="1" applyBorder="1" applyAlignment="1" applyProtection="1">
      <alignment horizontal="center" vertical="center" wrapText="1"/>
    </xf>
    <xf numFmtId="4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right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5" borderId="3" xfId="0" applyFont="1" applyFill="1" applyBorder="1" applyAlignment="1" applyProtection="1">
      <alignment horizontal="left" vertical="center" wrapText="1"/>
    </xf>
    <xf numFmtId="0" fontId="6" fillId="5" borderId="4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horizontal="left" vertical="center" wrapText="1"/>
    </xf>
    <xf numFmtId="0" fontId="6" fillId="8" borderId="3" xfId="0" applyFont="1" applyFill="1" applyBorder="1" applyAlignment="1" applyProtection="1">
      <alignment horizontal="left" vertical="center" wrapText="1"/>
    </xf>
    <xf numFmtId="0" fontId="2" fillId="8" borderId="4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13" zoomScale="130" zoomScaleNormal="130" zoomScaleSheetLayoutView="110" workbookViewId="0">
      <selection activeCell="I15" sqref="I15"/>
    </sheetView>
  </sheetViews>
  <sheetFormatPr defaultColWidth="8.42578125" defaultRowHeight="11.25" x14ac:dyDescent="0.2"/>
  <cols>
    <col min="1" max="2" width="6.85546875" style="41" customWidth="1"/>
    <col min="3" max="3" width="24" style="7" customWidth="1"/>
    <col min="4" max="5" width="17.140625" style="7" customWidth="1"/>
    <col min="6" max="6" width="5.5703125" style="7" bestFit="1" customWidth="1"/>
    <col min="7" max="7" width="13.28515625" style="7" customWidth="1"/>
    <col min="8" max="8" width="17.85546875" style="7" customWidth="1"/>
    <col min="9" max="9" width="11.7109375" style="7" bestFit="1" customWidth="1"/>
    <col min="10" max="10" width="11.7109375" style="7" customWidth="1"/>
    <col min="11" max="11" width="14.85546875" style="7" customWidth="1"/>
    <col min="12" max="12" width="18.28515625" style="7" customWidth="1"/>
    <col min="13" max="13" width="42.28515625" style="7" customWidth="1"/>
    <col min="14" max="16384" width="8.42578125" style="7"/>
  </cols>
  <sheetData>
    <row r="1" spans="1:14" x14ac:dyDescent="0.2">
      <c r="A1" s="64" t="s">
        <v>9</v>
      </c>
      <c r="B1" s="64"/>
      <c r="C1" s="65"/>
      <c r="D1" s="66"/>
      <c r="E1" s="5"/>
      <c r="F1" s="5"/>
      <c r="G1" s="1"/>
      <c r="H1" s="1"/>
      <c r="I1" s="1"/>
      <c r="J1" s="1"/>
      <c r="K1" s="6"/>
      <c r="L1" s="6"/>
      <c r="M1" s="1" t="s">
        <v>0</v>
      </c>
    </row>
    <row r="2" spans="1:14" ht="8.25" customHeight="1" x14ac:dyDescent="0.2">
      <c r="A2" s="2"/>
      <c r="B2" s="2"/>
      <c r="C2" s="8"/>
      <c r="D2" s="3"/>
      <c r="E2" s="3"/>
      <c r="F2" s="3"/>
      <c r="G2" s="3"/>
      <c r="H2" s="3"/>
      <c r="I2" s="3"/>
      <c r="J2" s="3"/>
      <c r="K2" s="9"/>
      <c r="L2" s="9"/>
      <c r="M2" s="9"/>
    </row>
    <row r="3" spans="1:14" ht="17.25" customHeight="1" x14ac:dyDescent="0.2">
      <c r="A3" s="67" t="s">
        <v>26</v>
      </c>
      <c r="B3" s="67"/>
      <c r="C3" s="67"/>
      <c r="D3" s="67"/>
      <c r="E3" s="67"/>
      <c r="F3" s="67"/>
      <c r="G3" s="67"/>
      <c r="H3" s="10"/>
      <c r="I3" s="10"/>
      <c r="J3" s="10"/>
      <c r="K3" s="9"/>
      <c r="L3" s="9"/>
      <c r="M3" s="9"/>
    </row>
    <row r="4" spans="1:14" x14ac:dyDescent="0.2">
      <c r="A4" s="67" t="s">
        <v>24</v>
      </c>
      <c r="B4" s="67"/>
      <c r="C4" s="67"/>
      <c r="D4" s="67"/>
      <c r="E4" s="67"/>
      <c r="F4" s="67"/>
      <c r="G4" s="67"/>
      <c r="H4" s="10"/>
      <c r="I4" s="10"/>
      <c r="J4" s="10"/>
      <c r="K4" s="9"/>
      <c r="L4" s="9"/>
      <c r="M4" s="9"/>
    </row>
    <row r="5" spans="1:14" ht="9.75" customHeight="1" x14ac:dyDescent="0.2">
      <c r="A5" s="68"/>
      <c r="B5" s="68"/>
      <c r="C5" s="68"/>
      <c r="D5" s="68"/>
      <c r="E5" s="68"/>
      <c r="F5" s="68"/>
      <c r="G5" s="68"/>
      <c r="H5" s="11"/>
      <c r="I5" s="11"/>
      <c r="J5" s="11"/>
      <c r="K5" s="9"/>
      <c r="L5" s="9"/>
      <c r="M5" s="9"/>
    </row>
    <row r="6" spans="1:14" x14ac:dyDescent="0.2">
      <c r="A6" s="69" t="s">
        <v>27</v>
      </c>
      <c r="B6" s="69"/>
      <c r="C6" s="69"/>
      <c r="D6" s="69"/>
      <c r="E6" s="69"/>
      <c r="F6" s="69"/>
      <c r="G6" s="69"/>
      <c r="H6" s="69"/>
      <c r="I6" s="12"/>
      <c r="J6" s="12"/>
      <c r="K6" s="9"/>
      <c r="L6" s="9"/>
      <c r="M6" s="9"/>
    </row>
    <row r="7" spans="1:14" ht="7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x14ac:dyDescent="0.2">
      <c r="A8" s="54" t="s">
        <v>13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13"/>
    </row>
    <row r="9" spans="1:14" ht="22.5" x14ac:dyDescent="0.2">
      <c r="A9" s="14" t="s">
        <v>12</v>
      </c>
      <c r="B9" s="15" t="s">
        <v>25</v>
      </c>
      <c r="C9" s="60" t="s">
        <v>8</v>
      </c>
      <c r="D9" s="61"/>
      <c r="E9" s="61"/>
      <c r="F9" s="61"/>
      <c r="G9" s="61"/>
      <c r="H9" s="61"/>
      <c r="I9" s="16" t="s">
        <v>28</v>
      </c>
      <c r="J9" s="16" t="s">
        <v>1</v>
      </c>
      <c r="K9" s="17" t="s">
        <v>14</v>
      </c>
      <c r="L9" s="18" t="s">
        <v>15</v>
      </c>
      <c r="M9" s="9"/>
      <c r="N9" s="9"/>
    </row>
    <row r="10" spans="1:14" ht="15" customHeight="1" x14ac:dyDescent="0.2">
      <c r="A10" s="19" t="s">
        <v>11</v>
      </c>
      <c r="B10" s="20">
        <v>1</v>
      </c>
      <c r="C10" s="58" t="s">
        <v>43</v>
      </c>
      <c r="D10" s="59"/>
      <c r="E10" s="59"/>
      <c r="F10" s="59"/>
      <c r="G10" s="59"/>
      <c r="H10" s="59"/>
      <c r="I10" s="52"/>
      <c r="J10" s="21" t="s">
        <v>29</v>
      </c>
      <c r="K10" s="53"/>
      <c r="L10" s="23">
        <f>I10*K10*108</f>
        <v>0</v>
      </c>
      <c r="M10" s="9"/>
      <c r="N10" s="9"/>
    </row>
    <row r="11" spans="1:14" x14ac:dyDescent="0.2">
      <c r="A11" s="19" t="s">
        <v>2</v>
      </c>
      <c r="B11" s="20">
        <v>2</v>
      </c>
      <c r="C11" s="58" t="s">
        <v>43</v>
      </c>
      <c r="D11" s="59"/>
      <c r="E11" s="59"/>
      <c r="F11" s="59"/>
      <c r="G11" s="59"/>
      <c r="H11" s="59"/>
      <c r="I11" s="52"/>
      <c r="J11" s="21" t="s">
        <v>29</v>
      </c>
      <c r="K11" s="53"/>
      <c r="L11" s="23">
        <f>I11*K11*108</f>
        <v>0</v>
      </c>
      <c r="M11" s="9"/>
      <c r="N11" s="9"/>
    </row>
    <row r="12" spans="1:14" x14ac:dyDescent="0.2">
      <c r="A12" s="19"/>
      <c r="B12" s="20"/>
      <c r="C12" s="56" t="s">
        <v>31</v>
      </c>
      <c r="D12" s="57"/>
      <c r="E12" s="57"/>
      <c r="F12" s="57"/>
      <c r="G12" s="57"/>
      <c r="H12" s="57"/>
      <c r="I12" s="24"/>
      <c r="J12" s="21"/>
      <c r="K12" s="22"/>
      <c r="L12" s="49">
        <f>SUM(L10:L11)</f>
        <v>0</v>
      </c>
      <c r="M12" s="9"/>
      <c r="N12" s="9"/>
    </row>
    <row r="13" spans="1:14" x14ac:dyDescent="0.2">
      <c r="A13" s="54" t="s">
        <v>16</v>
      </c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9"/>
      <c r="N13" s="9"/>
    </row>
    <row r="14" spans="1:14" ht="22.5" x14ac:dyDescent="0.2">
      <c r="A14" s="14" t="s">
        <v>12</v>
      </c>
      <c r="B14" s="15" t="s">
        <v>25</v>
      </c>
      <c r="C14" s="62" t="s">
        <v>17</v>
      </c>
      <c r="D14" s="63"/>
      <c r="E14" s="63"/>
      <c r="F14" s="63"/>
      <c r="G14" s="63"/>
      <c r="H14" s="63"/>
      <c r="I14" s="16" t="s">
        <v>28</v>
      </c>
      <c r="J14" s="16" t="s">
        <v>1</v>
      </c>
      <c r="K14" s="25" t="s">
        <v>14</v>
      </c>
      <c r="L14" s="18" t="s">
        <v>15</v>
      </c>
      <c r="M14" s="9"/>
      <c r="N14" s="9"/>
    </row>
    <row r="15" spans="1:14" x14ac:dyDescent="0.2">
      <c r="A15" s="19" t="s">
        <v>3</v>
      </c>
      <c r="B15" s="20">
        <v>1</v>
      </c>
      <c r="C15" s="58" t="s">
        <v>30</v>
      </c>
      <c r="D15" s="59"/>
      <c r="E15" s="59"/>
      <c r="F15" s="59"/>
      <c r="G15" s="59"/>
      <c r="H15" s="59"/>
      <c r="I15" s="52"/>
      <c r="J15" s="21" t="s">
        <v>29</v>
      </c>
      <c r="K15" s="53"/>
      <c r="L15" s="23">
        <f>I15*K15*3</f>
        <v>0</v>
      </c>
      <c r="M15" s="9"/>
      <c r="N15" s="9"/>
    </row>
    <row r="16" spans="1:14" x14ac:dyDescent="0.2">
      <c r="A16" s="19" t="s">
        <v>5</v>
      </c>
      <c r="B16" s="20">
        <v>1</v>
      </c>
      <c r="C16" s="58" t="s">
        <v>33</v>
      </c>
      <c r="D16" s="59"/>
      <c r="E16" s="59"/>
      <c r="F16" s="59"/>
      <c r="G16" s="59"/>
      <c r="H16" s="59"/>
      <c r="I16" s="52"/>
      <c r="J16" s="21" t="s">
        <v>29</v>
      </c>
      <c r="K16" s="53"/>
      <c r="L16" s="23">
        <f>I16*K16*3</f>
        <v>0</v>
      </c>
      <c r="M16" s="9"/>
      <c r="N16" s="9"/>
    </row>
    <row r="17" spans="1:14" x14ac:dyDescent="0.2">
      <c r="A17" s="19"/>
      <c r="B17" s="20"/>
      <c r="C17" s="56" t="s">
        <v>32</v>
      </c>
      <c r="D17" s="57"/>
      <c r="E17" s="57"/>
      <c r="F17" s="57"/>
      <c r="G17" s="57"/>
      <c r="H17" s="57"/>
      <c r="I17" s="44"/>
      <c r="J17" s="27"/>
      <c r="K17" s="26"/>
      <c r="L17" s="50">
        <f>SUM(L15:L16)</f>
        <v>0</v>
      </c>
      <c r="M17" s="9"/>
      <c r="N17" s="9"/>
    </row>
    <row r="18" spans="1:14" ht="22.5" x14ac:dyDescent="0.2">
      <c r="A18" s="28"/>
      <c r="B18" s="29"/>
      <c r="C18" s="30"/>
      <c r="D18" s="31"/>
      <c r="E18" s="31"/>
      <c r="F18" s="31"/>
      <c r="G18" s="31"/>
      <c r="H18" s="31"/>
      <c r="I18" s="32" t="s">
        <v>28</v>
      </c>
      <c r="J18" s="32" t="s">
        <v>1</v>
      </c>
      <c r="K18" s="25" t="s">
        <v>14</v>
      </c>
      <c r="L18" s="18" t="s">
        <v>15</v>
      </c>
      <c r="M18" s="9"/>
      <c r="N18" s="9"/>
    </row>
    <row r="19" spans="1:14" x14ac:dyDescent="0.2">
      <c r="A19" s="19" t="s">
        <v>4</v>
      </c>
      <c r="B19" s="20">
        <v>2</v>
      </c>
      <c r="C19" s="58" t="s">
        <v>30</v>
      </c>
      <c r="D19" s="59"/>
      <c r="E19" s="59"/>
      <c r="F19" s="59"/>
      <c r="G19" s="59"/>
      <c r="H19" s="59"/>
      <c r="I19" s="52"/>
      <c r="J19" s="27" t="s">
        <v>29</v>
      </c>
      <c r="K19" s="53"/>
      <c r="L19" s="23">
        <f>I19*K19*3</f>
        <v>0</v>
      </c>
      <c r="M19" s="9"/>
      <c r="N19" s="9"/>
    </row>
    <row r="20" spans="1:14" x14ac:dyDescent="0.2">
      <c r="A20" s="19" t="s">
        <v>18</v>
      </c>
      <c r="B20" s="20">
        <v>2</v>
      </c>
      <c r="C20" s="58" t="s">
        <v>33</v>
      </c>
      <c r="D20" s="59"/>
      <c r="E20" s="59"/>
      <c r="F20" s="59"/>
      <c r="G20" s="59"/>
      <c r="H20" s="59"/>
      <c r="I20" s="52"/>
      <c r="J20" s="27" t="s">
        <v>29</v>
      </c>
      <c r="K20" s="53"/>
      <c r="L20" s="23">
        <f>I20*K20*3</f>
        <v>0</v>
      </c>
      <c r="M20" s="9"/>
      <c r="N20" s="9"/>
    </row>
    <row r="21" spans="1:14" x14ac:dyDescent="0.2">
      <c r="A21" s="19"/>
      <c r="B21" s="20"/>
      <c r="C21" s="56" t="s">
        <v>34</v>
      </c>
      <c r="D21" s="57"/>
      <c r="E21" s="57"/>
      <c r="F21" s="57"/>
      <c r="G21" s="57"/>
      <c r="H21" s="57"/>
      <c r="I21" s="27"/>
      <c r="J21" s="27"/>
      <c r="K21" s="22"/>
      <c r="L21" s="50">
        <f>SUM(L19:L20)</f>
        <v>0</v>
      </c>
      <c r="M21" s="9"/>
      <c r="N21" s="9"/>
    </row>
    <row r="22" spans="1:14" ht="10.5" customHeight="1" x14ac:dyDescent="0.2">
      <c r="A22" s="54" t="s">
        <v>37</v>
      </c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9"/>
      <c r="N22" s="9"/>
    </row>
    <row r="23" spans="1:14" ht="33" customHeight="1" x14ac:dyDescent="0.2">
      <c r="A23" s="14" t="s">
        <v>12</v>
      </c>
      <c r="B23" s="15" t="s">
        <v>25</v>
      </c>
      <c r="C23" s="60" t="s">
        <v>47</v>
      </c>
      <c r="D23" s="61"/>
      <c r="E23" s="61"/>
      <c r="F23" s="61"/>
      <c r="G23" s="61"/>
      <c r="H23" s="61"/>
      <c r="I23" s="16" t="s">
        <v>28</v>
      </c>
      <c r="J23" s="16" t="s">
        <v>1</v>
      </c>
      <c r="K23" s="17" t="s">
        <v>14</v>
      </c>
      <c r="L23" s="18" t="s">
        <v>15</v>
      </c>
      <c r="M23" s="9"/>
      <c r="N23" s="9"/>
    </row>
    <row r="24" spans="1:14" ht="15.75" customHeight="1" x14ac:dyDescent="0.2">
      <c r="A24" s="19" t="s">
        <v>22</v>
      </c>
      <c r="B24" s="19">
        <v>1</v>
      </c>
      <c r="C24" s="58" t="s">
        <v>39</v>
      </c>
      <c r="D24" s="70"/>
      <c r="E24" s="70"/>
      <c r="F24" s="70"/>
      <c r="G24" s="70"/>
      <c r="H24" s="71"/>
      <c r="I24" s="43">
        <f>13700-8410.711-1685.922</f>
        <v>3603.3670000000006</v>
      </c>
      <c r="J24" s="33" t="s">
        <v>29</v>
      </c>
      <c r="K24" s="53"/>
      <c r="L24" s="50">
        <f>I24*K24*108</f>
        <v>0</v>
      </c>
      <c r="M24" s="9"/>
      <c r="N24" s="9"/>
    </row>
    <row r="25" spans="1:14" ht="13.5" customHeight="1" x14ac:dyDescent="0.2">
      <c r="A25" s="54" t="s">
        <v>19</v>
      </c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9"/>
      <c r="N25" s="9"/>
    </row>
    <row r="26" spans="1:14" ht="24.75" customHeight="1" x14ac:dyDescent="0.2">
      <c r="A26" s="34"/>
      <c r="B26" s="35"/>
      <c r="C26" s="62" t="s">
        <v>20</v>
      </c>
      <c r="D26" s="63"/>
      <c r="E26" s="63"/>
      <c r="F26" s="63"/>
      <c r="G26" s="63"/>
      <c r="H26" s="63"/>
      <c r="I26" s="36" t="s">
        <v>28</v>
      </c>
      <c r="J26" s="16" t="s">
        <v>1</v>
      </c>
      <c r="K26" s="17" t="s">
        <v>14</v>
      </c>
      <c r="L26" s="18" t="s">
        <v>15</v>
      </c>
      <c r="M26" s="9"/>
      <c r="N26" s="9"/>
    </row>
    <row r="27" spans="1:14" x14ac:dyDescent="0.2">
      <c r="A27" s="51" t="s">
        <v>23</v>
      </c>
      <c r="B27" s="20">
        <v>1</v>
      </c>
      <c r="C27" s="58" t="s">
        <v>45</v>
      </c>
      <c r="D27" s="59"/>
      <c r="E27" s="59"/>
      <c r="F27" s="59"/>
      <c r="G27" s="59"/>
      <c r="H27" s="59"/>
      <c r="I27" s="52"/>
      <c r="J27" s="45" t="s">
        <v>29</v>
      </c>
      <c r="K27" s="53"/>
      <c r="L27" s="49">
        <f>I27*K28</f>
        <v>0</v>
      </c>
      <c r="M27" s="9"/>
      <c r="N27" s="9"/>
    </row>
    <row r="28" spans="1:14" x14ac:dyDescent="0.2">
      <c r="A28" s="19" t="s">
        <v>35</v>
      </c>
      <c r="B28" s="20">
        <v>2</v>
      </c>
      <c r="C28" s="58" t="s">
        <v>44</v>
      </c>
      <c r="D28" s="59"/>
      <c r="E28" s="59"/>
      <c r="F28" s="59"/>
      <c r="G28" s="59"/>
      <c r="H28" s="59"/>
      <c r="I28" s="52"/>
      <c r="J28" s="37" t="s">
        <v>29</v>
      </c>
      <c r="K28" s="53"/>
      <c r="L28" s="49">
        <f>I28*K28</f>
        <v>0</v>
      </c>
      <c r="M28" s="9"/>
      <c r="N28" s="9"/>
    </row>
    <row r="29" spans="1:14" x14ac:dyDescent="0.2">
      <c r="A29" s="19"/>
      <c r="B29" s="20"/>
      <c r="C29" s="73" t="s">
        <v>46</v>
      </c>
      <c r="D29" s="55"/>
      <c r="E29" s="55"/>
      <c r="F29" s="55"/>
      <c r="G29" s="55"/>
      <c r="H29" s="55"/>
      <c r="I29" s="46"/>
      <c r="J29" s="37"/>
      <c r="K29" s="22"/>
      <c r="L29" s="49">
        <f>SUM(L27:L28)</f>
        <v>0</v>
      </c>
      <c r="M29" s="9"/>
      <c r="N29" s="9"/>
    </row>
    <row r="30" spans="1:14" ht="15" customHeight="1" x14ac:dyDescent="0.2">
      <c r="A30" s="54" t="s">
        <v>40</v>
      </c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9"/>
      <c r="N30" s="9"/>
    </row>
    <row r="31" spans="1:14" ht="21" customHeight="1" x14ac:dyDescent="0.2">
      <c r="A31" s="34"/>
      <c r="B31" s="35"/>
      <c r="C31" s="62" t="s">
        <v>41</v>
      </c>
      <c r="D31" s="72"/>
      <c r="E31" s="72"/>
      <c r="F31" s="72"/>
      <c r="G31" s="72"/>
      <c r="H31" s="72"/>
      <c r="I31" s="47"/>
      <c r="J31" s="47"/>
      <c r="K31" s="48"/>
      <c r="L31" s="18" t="s">
        <v>15</v>
      </c>
      <c r="M31" s="9"/>
      <c r="N31" s="9"/>
    </row>
    <row r="32" spans="1:14" ht="21.75" customHeight="1" x14ac:dyDescent="0.2">
      <c r="A32" s="19" t="s">
        <v>36</v>
      </c>
      <c r="B32" s="20" t="s">
        <v>38</v>
      </c>
      <c r="C32" s="58" t="s">
        <v>42</v>
      </c>
      <c r="D32" s="59"/>
      <c r="E32" s="59"/>
      <c r="F32" s="59"/>
      <c r="G32" s="59"/>
      <c r="H32" s="59"/>
      <c r="I32" s="77"/>
      <c r="J32" s="78"/>
      <c r="K32" s="79"/>
      <c r="L32" s="49">
        <v>150000</v>
      </c>
      <c r="M32" s="9"/>
      <c r="N32" s="9"/>
    </row>
    <row r="33" spans="1:14" x14ac:dyDescent="0.2">
      <c r="A33" s="74" t="s">
        <v>10</v>
      </c>
      <c r="B33" s="75"/>
      <c r="C33" s="75"/>
      <c r="D33" s="75"/>
      <c r="E33" s="75"/>
      <c r="F33" s="75"/>
      <c r="G33" s="75"/>
      <c r="H33" s="75"/>
      <c r="I33" s="76"/>
      <c r="J33" s="76"/>
      <c r="K33" s="76"/>
      <c r="L33" s="38">
        <f>L12+L17+L21+L24+L29+L32</f>
        <v>150000</v>
      </c>
      <c r="M33" s="39"/>
      <c r="N33" s="9"/>
    </row>
    <row r="34" spans="1:14" x14ac:dyDescent="0.2">
      <c r="A34" s="40" t="s">
        <v>6</v>
      </c>
      <c r="B34" s="40"/>
    </row>
    <row r="35" spans="1:14" x14ac:dyDescent="0.2">
      <c r="A35" s="9" t="s">
        <v>7</v>
      </c>
      <c r="B35" s="9"/>
    </row>
    <row r="36" spans="1:14" x14ac:dyDescent="0.2">
      <c r="C36" s="9"/>
      <c r="D36" s="9"/>
      <c r="E36" s="9"/>
      <c r="F36" s="9"/>
    </row>
    <row r="37" spans="1:14" x14ac:dyDescent="0.2">
      <c r="A37" s="42" t="s">
        <v>21</v>
      </c>
      <c r="B37" s="42"/>
      <c r="C37" s="9"/>
      <c r="D37" s="9"/>
      <c r="E37" s="9"/>
      <c r="F37" s="9"/>
    </row>
  </sheetData>
  <mergeCells count="31">
    <mergeCell ref="A33:K33"/>
    <mergeCell ref="A30:L30"/>
    <mergeCell ref="C32:H32"/>
    <mergeCell ref="I32:K32"/>
    <mergeCell ref="C19:H19"/>
    <mergeCell ref="C20:H20"/>
    <mergeCell ref="C21:H21"/>
    <mergeCell ref="A25:L25"/>
    <mergeCell ref="C31:H31"/>
    <mergeCell ref="C28:H28"/>
    <mergeCell ref="C29:H29"/>
    <mergeCell ref="C26:H26"/>
    <mergeCell ref="C27:H27"/>
    <mergeCell ref="A22:L22"/>
    <mergeCell ref="C24:H24"/>
    <mergeCell ref="C23:H23"/>
    <mergeCell ref="A1:D1"/>
    <mergeCell ref="A3:G3"/>
    <mergeCell ref="A4:G4"/>
    <mergeCell ref="A5:G5"/>
    <mergeCell ref="A6:H6"/>
    <mergeCell ref="A8:L8"/>
    <mergeCell ref="A13:L13"/>
    <mergeCell ref="C17:H17"/>
    <mergeCell ref="C10:H10"/>
    <mergeCell ref="C11:H11"/>
    <mergeCell ref="C9:H9"/>
    <mergeCell ref="C14:H14"/>
    <mergeCell ref="C12:H12"/>
    <mergeCell ref="C15:H15"/>
    <mergeCell ref="C16:H16"/>
  </mergeCells>
  <pageMargins left="0.25" right="0.25" top="0.75" bottom="0.75" header="0.3" footer="0.3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4c626c-b074-44b1-889f-76e3b158bc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D17E7B77F7F640AC70D9762F3168A3" ma:contentTypeVersion="10" ma:contentTypeDescription="Ustvari nov dokument." ma:contentTypeScope="" ma:versionID="54a4bffdd3d2ec5511e53bd66b32bcc4">
  <xsd:schema xmlns:xsd="http://www.w3.org/2001/XMLSchema" xmlns:xs="http://www.w3.org/2001/XMLSchema" xmlns:p="http://schemas.microsoft.com/office/2006/metadata/properties" xmlns:ns3="c54c626c-b074-44b1-889f-76e3b158bc25" targetNamespace="http://schemas.microsoft.com/office/2006/metadata/properties" ma:root="true" ma:fieldsID="25c178091cc802f58bc75c71901f7b5c" ns3:_="">
    <xsd:import namespace="c54c626c-b074-44b1-889f-76e3b158bc2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c626c-b074-44b1-889f-76e3b158b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c54c626c-b074-44b1-889f-76e3b158bc25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07963B-4A18-4FC6-954D-4DCE76EFB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c626c-b074-44b1-889f-76e3b158bc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2026-03-02T10:02:34Z</cp:lastPrinted>
  <dcterms:created xsi:type="dcterms:W3CDTF">2018-06-26T11:34:26Z</dcterms:created>
  <dcterms:modified xsi:type="dcterms:W3CDTF">2026-03-02T14:45:39Z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0x0101005BD17E7B77F7F640AC70D9762F3168A3</vt:lpwstr>
  </property>
  <property fmtid="{D5CDD505-2E9C-101B-9397-08002B2CF9AE}" pid="3" name="MediaServiceImageTags">
    <vt:lpwstr/>
  </property>
</Properties>
</file>