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RazpisiDARS\JAVNA NAROČILA NAROČNIKA DARS\JAVNA NAROČILA 2026\OP\18-arh_izkop_po_dop_KVP\RD PO KOMISIJI\PN s prilogami_2.3.2026\"/>
    </mc:Choice>
  </mc:AlternateContent>
  <xr:revisionPtr revIDLastSave="0" documentId="13_ncr:1_{033245F5-DF01-4CCA-AE58-8C3E609D8A0E}" xr6:coauthVersionLast="47" xr6:coauthVersionMax="47" xr10:uidLastSave="{00000000-0000-0000-0000-000000000000}"/>
  <bookViews>
    <workbookView xWindow="-120" yWindow="-120" windowWidth="29040" windowHeight="15720" xr2:uid="{00000000-000D-0000-FFFF-FFFF00000000}"/>
  </bookViews>
  <sheets>
    <sheet name="Specifikacija" sheetId="3" r:id="rId1"/>
  </sheets>
  <definedNames>
    <definedName name="_Hlk201390024" localSheetId="0">Specifikacija!$C$14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3" l="1"/>
  <c r="G61" i="3" l="1"/>
  <c r="G58" i="3"/>
  <c r="G55" i="3"/>
  <c r="G52" i="3"/>
  <c r="G49" i="3"/>
  <c r="G46" i="3"/>
  <c r="G43" i="3"/>
  <c r="G40" i="3"/>
  <c r="G37" i="3"/>
  <c r="G34" i="3"/>
  <c r="G87" i="3"/>
  <c r="F90" i="3" l="1"/>
  <c r="G90" i="3" s="1"/>
  <c r="E85" i="3"/>
  <c r="G85" i="3" s="1"/>
  <c r="E84" i="3"/>
  <c r="G84" i="3" s="1"/>
  <c r="E83" i="3"/>
  <c r="G83" i="3" s="1"/>
  <c r="E82" i="3"/>
  <c r="G82" i="3" s="1"/>
  <c r="E81" i="3"/>
  <c r="G81" i="3" s="1"/>
  <c r="E80" i="3"/>
  <c r="G80" i="3" s="1"/>
  <c r="E79" i="3"/>
  <c r="G79" i="3" s="1"/>
  <c r="E78" i="3"/>
  <c r="G78" i="3" s="1"/>
  <c r="E77" i="3"/>
  <c r="E60" i="3" l="1"/>
  <c r="G60" i="3" s="1"/>
  <c r="E57" i="3"/>
  <c r="G57" i="3" s="1"/>
  <c r="E54" i="3"/>
  <c r="G54" i="3" s="1"/>
  <c r="E51" i="3"/>
  <c r="G51" i="3" s="1"/>
  <c r="E48" i="3"/>
  <c r="G48" i="3" s="1"/>
  <c r="E45" i="3"/>
  <c r="G45" i="3" s="1"/>
  <c r="E42" i="3"/>
  <c r="G42" i="3" s="1"/>
  <c r="E39" i="3"/>
  <c r="G39" i="3" s="1"/>
  <c r="E36" i="3"/>
  <c r="G36" i="3" s="1"/>
  <c r="E33" i="3"/>
  <c r="G33" i="3" s="1"/>
  <c r="F63" i="3" l="1"/>
  <c r="G63" i="3" s="1"/>
  <c r="G16" i="3"/>
  <c r="G15" i="3"/>
  <c r="G14" i="3"/>
  <c r="C99" i="3" l="1"/>
  <c r="C100" i="3"/>
  <c r="C98" i="3"/>
  <c r="G93" i="3" l="1"/>
  <c r="G92" i="3"/>
  <c r="G77" i="3"/>
  <c r="G74" i="3"/>
  <c r="G73" i="3"/>
  <c r="F89" i="3" l="1"/>
  <c r="G89" i="3" s="1"/>
  <c r="G100" i="3" s="1"/>
  <c r="G66" i="3"/>
  <c r="G65" i="3"/>
  <c r="G30" i="3"/>
  <c r="G29" i="3"/>
  <c r="G11" i="3"/>
  <c r="G10" i="3"/>
  <c r="G24" i="3"/>
  <c r="G23" i="3"/>
  <c r="G99" i="3" l="1"/>
  <c r="G18" i="3"/>
  <c r="G17" i="3" l="1"/>
  <c r="G13" i="3"/>
  <c r="F21" i="3" l="1"/>
  <c r="G21" i="3" s="1"/>
  <c r="G98" i="3" s="1"/>
  <c r="G102" i="3" s="1"/>
  <c r="G103" i="3" l="1"/>
  <c r="G104" i="3" s="1"/>
</calcChain>
</file>

<file path=xl/sharedStrings.xml><?xml version="1.0" encoding="utf-8"?>
<sst xmlns="http://schemas.openxmlformats.org/spreadsheetml/2006/main" count="224" uniqueCount="116">
  <si>
    <t>enota</t>
  </si>
  <si>
    <t>količina</t>
  </si>
  <si>
    <t>m3</t>
  </si>
  <si>
    <t>kom</t>
  </si>
  <si>
    <t>DDV 22%</t>
  </si>
  <si>
    <t>cena</t>
  </si>
  <si>
    <t>skupaj</t>
  </si>
  <si>
    <t>Predhodna dela</t>
  </si>
  <si>
    <t>Pregled obstoječe dokumentacije</t>
  </si>
  <si>
    <t>Pridobitev KVS</t>
  </si>
  <si>
    <t>1. faza</t>
  </si>
  <si>
    <t>2. faza</t>
  </si>
  <si>
    <t>Terensko delo</t>
  </si>
  <si>
    <t>3. faza</t>
  </si>
  <si>
    <t>Poročilo v tiskani obliki</t>
  </si>
  <si>
    <t>Poročilo na digitalnem mediju</t>
  </si>
  <si>
    <t>Izdelava poročila</t>
  </si>
  <si>
    <t>2.1.</t>
  </si>
  <si>
    <t>2.2.</t>
  </si>
  <si>
    <t>2.3.</t>
  </si>
  <si>
    <t>2.4.</t>
  </si>
  <si>
    <t>A</t>
  </si>
  <si>
    <t>Obdelava arheološkega gradiva</t>
  </si>
  <si>
    <t>4. faza</t>
  </si>
  <si>
    <t>B</t>
  </si>
  <si>
    <t>1.1.</t>
  </si>
  <si>
    <t>1.2.</t>
  </si>
  <si>
    <t>3.1.</t>
  </si>
  <si>
    <t>4.1.</t>
  </si>
  <si>
    <t>4.2.</t>
  </si>
  <si>
    <t>C</t>
  </si>
  <si>
    <t>Arheološko ročno čiščenje tlorisa in profila</t>
  </si>
  <si>
    <t>SKUPAJ VSA NAJDIŠČA BREZ DDV</t>
  </si>
  <si>
    <t>SPECIFIKACIJA PONUDBENE CENE</t>
  </si>
  <si>
    <t>Opomba: Cene se vnaša samo v zeleno obarvane celice.</t>
  </si>
  <si>
    <t>1.</t>
  </si>
  <si>
    <t>Izvajalec del si mora po prejemu pooblastila s strani MK pred pričetkom izkopavanj sam pridobiti kulturnovarstveno soglasje za raziskavo in odstranitev dediščine (31. člen ZVKD-1).</t>
  </si>
  <si>
    <t>2.</t>
  </si>
  <si>
    <t>Naročnik bo pridobil soglasje lastnikov za dostop na parcele v kolikor le-te še niso v lasti RS.</t>
  </si>
  <si>
    <t>3.</t>
  </si>
  <si>
    <t>Izvajalec del se je dolžan predhodno (pred pričetkom predhodnih arheoloških raziskav) dogovoriti s pristojnim Zavodom za varstvo kulturne dediščine RS o metodologiji dela in predložiti terminski plan dela. Metodologija mora biti pred pričetkom predhodnih arheoloških raziskav usklajena z Zavodom za varstvo kulturne dediščine RS oziroma pristojno službo zavoda.</t>
  </si>
  <si>
    <t>4.</t>
  </si>
  <si>
    <t>5.</t>
  </si>
  <si>
    <t>*</t>
  </si>
  <si>
    <t>Izvajalec si mora sam pridobiti vso razpoložljivo dokumentacijo o izvedenih predhodnih arheoloških raziskavah.</t>
  </si>
  <si>
    <t>Izvedba predhodnih arheoloških raziskav (testni jarki, arheološka izkopavanja, arheološke raziskave ob gradnji) na arheoloških najdiščih na prometni povezavi med A2 Ljubljana–Obrežje do priključka Maline (3. in 4. etapa)</t>
  </si>
  <si>
    <t>Arheološke raziskave ob gradnji</t>
  </si>
  <si>
    <r>
      <rPr>
        <u/>
        <sz val="11"/>
        <rFont val="Tahoma"/>
        <family val="2"/>
        <charset val="238"/>
      </rPr>
      <t>Novo mesto - Gomilno grobišče Zaboršt (EŠD 27601)</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</si>
  <si>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r>
      <rPr>
        <u/>
        <sz val="11"/>
        <rFont val="Tahoma"/>
        <family val="2"/>
        <charset val="238"/>
      </rPr>
      <t>Rajnovšče - Arheološko območje Kozji kamen (EID1-04102)</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</si>
  <si>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t>2.5.</t>
  </si>
  <si>
    <t>2.6.</t>
  </si>
  <si>
    <r>
      <rPr>
        <u/>
        <sz val="11"/>
        <rFont val="Tahoma"/>
        <family val="2"/>
        <charset val="238"/>
      </rPr>
      <t>Dolnja Težka Voda - Arheološko območje Buhjice (EID 1-03844)</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</si>
  <si>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r>
      <rPr>
        <u/>
        <sz val="11"/>
        <rFont val="Tahoma"/>
        <family val="2"/>
        <charset val="238"/>
      </rPr>
      <t>Koroška vas - Arheološko območje Trave (EID 1-09374)</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</si>
  <si>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r>
      <rPr>
        <u/>
        <sz val="11"/>
        <rFont val="Tahoma"/>
        <family val="2"/>
        <charset val="238"/>
      </rPr>
      <t>Mehovo - Območje gradu (EID 1-08674)</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</si>
  <si>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r>
      <rPr>
        <u/>
        <sz val="11"/>
        <rFont val="Tahoma"/>
        <family val="2"/>
        <charset val="238"/>
      </rPr>
      <t>Konec - Arheološko območje Jamce (EID 1-24584)</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</si>
  <si>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t>dan</t>
  </si>
  <si>
    <t>Strojni izkop testnih jarkov</t>
  </si>
  <si>
    <t>2.7.</t>
  </si>
  <si>
    <t>2.8.</t>
  </si>
  <si>
    <t>2.9.</t>
  </si>
  <si>
    <t>2.10.</t>
  </si>
  <si>
    <t>2.1.1.</t>
  </si>
  <si>
    <t>Novo mesto - Arheološko območje Jedinščica (EID 1-08265)</t>
  </si>
  <si>
    <t>2.1.2.</t>
  </si>
  <si>
    <t xml:space="preserve">Strojni izkop 16 testnih jarkov v velikosti 10x1,5=15m2, globina 1m (15m3) </t>
  </si>
  <si>
    <t xml:space="preserve">Strojni izkop 13 testnih jarkov v velikosti 10x1,5=15m2, globina 1m (15m3) </t>
  </si>
  <si>
    <t>Dolnja Težka Voda - Arheološko območje Rasuje (EID 1-07897)</t>
  </si>
  <si>
    <t>Dolnja Težka voda - Arheološko območje Boršt (EID 1-03908)</t>
  </si>
  <si>
    <t xml:space="preserve">Strojni izkop 24 testnih jarkov v velikosti 10x1,5=15m2, globina 1m (15m3) </t>
  </si>
  <si>
    <t xml:space="preserve">Strojni izkop 10 testnih jarkov v velikosti 10x1,5=15m2, globina 1m (15m3) </t>
  </si>
  <si>
    <t xml:space="preserve">Strojni izkop 17 testnih jarkov v velikosti 10x1,5=15m2, globina 1m (15m3) </t>
  </si>
  <si>
    <t>Vinja vas - Arheološko območje Prevoje I (EID 1-09476)</t>
  </si>
  <si>
    <t xml:space="preserve">Strojni izkop 4 testnih jarkov v velikosti 10x1,5=15m2, globina 1m (15m3) </t>
  </si>
  <si>
    <t xml:space="preserve">Vinja vas - Arheološko območje Prevoje II (EID 1-09382) </t>
  </si>
  <si>
    <t>Vinja vas - Arheološko območje Pod cesto (EID 1-09424)</t>
  </si>
  <si>
    <t xml:space="preserve">Strojni izkop 28 testnih jarkov v velikosti 10x1,5=15m2, globina 1m (15m3) </t>
  </si>
  <si>
    <t>Vinja vas - Arheološko območje Strmunice (EID 1-03051)</t>
  </si>
  <si>
    <t xml:space="preserve">Strojni izkop 30 testnih jarkov v velikosti 10x1,5=15m2, globina 1m (15m3) </t>
  </si>
  <si>
    <t>Maline pri Štrekjevcu - Arheološko območje Tomažev dol (EID 1-16918)</t>
  </si>
  <si>
    <t>Koroška vas - Arheološko območje Nova gora (EID 1-05771)</t>
  </si>
  <si>
    <t>Arheološka izkopavanja + arheološka raziskava med gradnjo</t>
  </si>
  <si>
    <t xml:space="preserve">Gornja Težka voda - Arheološko območje Zabreznik (EID 1-03904) </t>
  </si>
  <si>
    <t>Raziskovalna površina 55 x 37 m (= 2.035 m2)</t>
  </si>
  <si>
    <t>Arheološka izkopavanja</t>
  </si>
  <si>
    <t>Arheološki strojni izkop zemljine 
(cca. 0 - 0,35 m globine)</t>
  </si>
  <si>
    <t>Arheološka kulturna plast SE 4003: ročni izkop,  strganje po 3cm (cca. 0,35-0,38m)</t>
  </si>
  <si>
    <t>Arheološka kulturna plast SE 4004: ročni izkop, strganje po 3cm (cca. 0,57-0,60m)</t>
  </si>
  <si>
    <t>Arheološka kulturna plast SE 4005: ročni izkop, strganje po 3cm (cca. 1,44-1,47m)</t>
  </si>
  <si>
    <t>Arheološka kulturna plast SE 4006: ročni izkop, strganje po 3cm (cca. 1,89-1,92m)</t>
  </si>
  <si>
    <t>Arheološka raziskava med gradnjo</t>
  </si>
  <si>
    <t>2.1.3.</t>
  </si>
  <si>
    <t>2.1.6.</t>
  </si>
  <si>
    <t>2.1.4.</t>
  </si>
  <si>
    <t>2.1.9.</t>
  </si>
  <si>
    <t>2.1.5.</t>
  </si>
  <si>
    <t>2.1.7.</t>
  </si>
  <si>
    <t>2.1.8.</t>
  </si>
  <si>
    <t>2.2.1.</t>
  </si>
  <si>
    <t>PONUDBENA VREDNOST Z DDV</t>
  </si>
  <si>
    <t>REKAPITULACIJA PO VRSTI DEL</t>
  </si>
  <si>
    <t>Obdelava arheološkega gradiva (10 %)</t>
  </si>
  <si>
    <t>3.2.</t>
  </si>
  <si>
    <t>Obdelava arheološkega gradiva (10% vrednosti arheološke raziskave med gradnjo)</t>
  </si>
  <si>
    <r>
      <t>Ponudbena</t>
    </r>
    <r>
      <rPr>
        <sz val="8"/>
        <color rgb="FFFF0000"/>
        <rFont val="Tahoma"/>
        <family val="2"/>
        <charset val="238"/>
      </rPr>
      <t xml:space="preserve"> </t>
    </r>
    <r>
      <rPr>
        <sz val="8"/>
        <rFont val="Tahoma"/>
        <family val="2"/>
        <charset val="238"/>
      </rPr>
      <t>cena vključuje vsa dela, ki so potrebna za izvedbo predhodnih arheoloških raziskav (testni jarki, arheološka izkopavanja, arheološke raziskave ob gradnji) na arheoloških najdiščih na prometni povezavi med A2 Ljubljana–Obrežje do priključka Maline (3. in 4. etapa) kot izhaja iz opisa naročila in popisa del s količinami. Cene na enoto vključujejo povrnitev terena v prvotno stanje (zasip).</t>
    </r>
  </si>
  <si>
    <t>Arheološki strojno-ročni izkop zemljine (cca. 0,38-0,57 m globine)</t>
  </si>
  <si>
    <t>Arheološki strojno-ročni izkop zemljine (cca. 0,60-1,44 m globine)</t>
  </si>
  <si>
    <t>Arheološki strojno-ročni izkop zemljine (cca. 1,47-1,89 m globine)</t>
  </si>
  <si>
    <t>Arheološki strojno-ročni izkop zemljine (cca. 1,92-2,16 m globine)</t>
  </si>
  <si>
    <t>Invazivna arheološka raziskava za določitev vsebine in sestave najdišča, tj. arheološke raziskave ob gradnji (najmanj v sestavi ekipe: 1 arheolog, 2 tehnika, 2 delavca), ob čemer se ročno počistijo in dokumentirajo izpovedni tlorisi in profili.</t>
  </si>
  <si>
    <r>
      <rPr>
        <u/>
        <sz val="11"/>
        <rFont val="Tahoma"/>
        <family val="2"/>
        <charset val="238"/>
      </rPr>
      <t>Konec - Arheološko območje Logi (EID 1-24583)</t>
    </r>
    <r>
      <rPr>
        <sz val="11"/>
        <rFont val="Tahoma"/>
        <family val="2"/>
        <charset val="238"/>
      </rPr>
      <t xml:space="preserve">
invazivna arheološka raziskava za določitev vsebine in sestave najdišča, tj. arheološke raziskave ob gradnji (najmanj v sestavi ekipe: 1 arheolog, 2 tehnika, 2 delavca), ob čemer se ročno počistijo in dokumentirajo izpovedni tlorisi in profili.</t>
    </r>
  </si>
  <si>
    <t xml:space="preserve">V okviru Izvedbe predhodnih arheoloških raziskav (testni jarki, arheološka izkopavanja, arheološke raziskave ob gradnji) na arheoloških najdiščih na prometni povezavi med A2 Ljubljana–Obrežje do priključka Maline (3. in 4. etapa) mora izvajalec izvesti vsa dela skladno s prvo dopolnitvijo kulturnovarstvenih pogojev (dopis ZVKDS OE Novo mesto št. 35105-0496/2020/26 z dne 10. 6. 2025) in popravkom prve dopolnitve kulturnovarstvenih pogojev (dopis ZVKDS OE Novo mesto št. 35105-0496/2020/27 z dne 24. 6. 2025).
</t>
  </si>
  <si>
    <t>Maline pri Štrekjevcu - Arheološko območje Draganji dol (EID 1- 16684)</t>
  </si>
  <si>
    <t>Priloga 5</t>
  </si>
  <si>
    <t>Obdelava arheološkega gradiva (20 % vrednosti arheololoških izkopavanj)</t>
  </si>
  <si>
    <t xml:space="preserve">št. </t>
  </si>
  <si>
    <t xml:space="preserve"> z dne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</si>
</sst>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1"/>
      <color theme="1"/>
      <name val="Tahoma"/>
      <family val="2"/>
      <charset val="238"/>
    </font>
    <font>
      <b/>
      <sz val="11"/>
      <color theme="1"/>
      <name val="Tahoma"/>
      <family val="2"/>
      <charset val="238"/>
    </font>
    <font>
      <sz val="11"/>
      <name val="Tahoma"/>
      <family val="2"/>
      <charset val="238"/>
    </font>
    <font>
      <b/>
      <sz val="11"/>
      <name val="Tahoma"/>
      <family val="2"/>
      <charset val="238"/>
    </font>
    <font>
      <sz val="10"/>
      <name val="Tahoma"/>
      <family val="2"/>
      <charset val="238"/>
    </font>
    <font>
      <sz val="8"/>
      <name val="Tahoma"/>
      <family val="2"/>
      <charset val="238"/>
    </font>
    <font>
      <sz val="9"/>
      <name val="Tahoma"/>
      <family val="2"/>
      <charset val="238"/>
    </font>
    <font>
      <sz val="8"/>
      <color rgb="FFFF0000"/>
      <name val="Tahoma"/>
      <family val="2"/>
      <charset val="238"/>
    </font>
    <font>
      <u/>
      <sz val="11"/>
      <name val="Tahoma"/>
      <family val="2"/>
      <charset val="238"/>
    </font>
  </fonts>
  <fills count="5">
    <fill>
      <patternFill patternType="none"/>
    </fill>
    <fill>
      <patternFill patternType="gray125"/>
    </fill>
    <fill>
      <patternFill patternType="solid">
        <fgColor rgb="FFFFFFCC"/>
        <bgColor indexed="64"/>
      </patternFill>
    </fill>
    <fill>
      <patternFill patternType="solid">
        <fgColor rgb="FFCCFFCC"/>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105">
    <xf numFmtId="0" fontId="0" fillId="0" borderId="0" xfId="0"/>
    <xf numFmtId="0" fontId="0" fillId="0" borderId="1" xfId="0" applyBorder="1"/>
    <xf numFmtId="0" fontId="0" fillId="0" borderId="1" xfId="0" applyBorder="1" applyAlignment="1">
      <alignment wrapText="1"/>
    </xf>
    <xf numFmtId="4" fontId="0" fillId="0" borderId="1" xfId="0" applyNumberFormat="1" applyBorder="1"/>
    <xf numFmtId="0" fontId="0" fillId="0" borderId="1" xfId="0" applyBorder="1" applyAlignment="1">
      <alignment horizontal="center"/>
    </xf>
    <xf numFmtId="0" fontId="0" fillId="2" borderId="1" xfId="0" applyFill="1" applyBorder="1"/>
    <xf numFmtId="0" fontId="0" fillId="0" borderId="0" xfId="0" applyAlignment="1">
      <alignment horizontal="center"/>
    </xf>
    <xf numFmtId="0" fontId="2" fillId="0" borderId="1" xfId="0" applyFont="1" applyBorder="1"/>
    <xf numFmtId="4" fontId="2" fillId="0" borderId="1" xfId="0" applyNumberFormat="1" applyFont="1" applyBorder="1"/>
    <xf numFmtId="0" fontId="2" fillId="0" borderId="1" xfId="0" applyFont="1" applyBorder="1" applyAlignment="1">
      <alignment wrapText="1"/>
    </xf>
    <xf numFmtId="0" fontId="2" fillId="0" borderId="0" xfId="0" applyFont="1"/>
    <xf numFmtId="4" fontId="2" fillId="0" borderId="0" xfId="0" applyNumberFormat="1" applyFont="1"/>
    <xf numFmtId="0" fontId="2" fillId="0" borderId="2" xfId="0" applyFont="1" applyBorder="1" applyAlignment="1">
      <alignment wrapText="1"/>
    </xf>
    <xf numFmtId="0" fontId="2" fillId="0" borderId="3" xfId="0" applyFont="1" applyBorder="1"/>
    <xf numFmtId="4" fontId="2" fillId="0" borderId="3" xfId="0" applyNumberFormat="1" applyFont="1" applyBorder="1"/>
    <xf numFmtId="4" fontId="2" fillId="0" borderId="4" xfId="0" applyNumberFormat="1" applyFont="1" applyBorder="1"/>
    <xf numFmtId="164" fontId="0" fillId="0" borderId="1" xfId="0" applyNumberFormat="1" applyBorder="1"/>
    <xf numFmtId="0" fontId="0" fillId="2" borderId="1" xfId="0" applyFill="1" applyBorder="1" applyAlignment="1">
      <alignment horizontal="center"/>
    </xf>
    <xf numFmtId="165" fontId="0" fillId="0" borderId="1" xfId="0" applyNumberFormat="1" applyBorder="1"/>
    <xf numFmtId="0" fontId="0" fillId="2" borderId="2" xfId="0" applyFill="1" applyBorder="1" applyAlignment="1">
      <alignment horizontal="left" wrapText="1"/>
    </xf>
    <xf numFmtId="0" fontId="0" fillId="2" borderId="3" xfId="0" applyFill="1" applyBorder="1" applyAlignment="1">
      <alignment horizontal="left" wrapText="1"/>
    </xf>
    <xf numFmtId="0" fontId="0" fillId="2" borderId="4" xfId="0" applyFill="1" applyBorder="1" applyAlignment="1">
      <alignment horizontal="left" wrapText="1"/>
    </xf>
    <xf numFmtId="0" fontId="0" fillId="2" borderId="2" xfId="0" applyFill="1" applyBorder="1"/>
    <xf numFmtId="0" fontId="0" fillId="2" borderId="3" xfId="0" applyFill="1" applyBorder="1"/>
    <xf numFmtId="0" fontId="0" fillId="2" borderId="4" xfId="0" applyFill="1" applyBorder="1"/>
    <xf numFmtId="0" fontId="2" fillId="2" borderId="2" xfId="0" applyFont="1" applyFill="1" applyBorder="1" applyAlignment="1">
      <alignment wrapText="1"/>
    </xf>
    <xf numFmtId="0" fontId="2" fillId="2" borderId="3" xfId="0" applyFont="1" applyFill="1" applyBorder="1" applyAlignment="1">
      <alignment wrapText="1"/>
    </xf>
    <xf numFmtId="0" fontId="2" fillId="2" borderId="4"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2" fillId="2" borderId="2" xfId="0" applyFont="1" applyFill="1" applyBorder="1"/>
    <xf numFmtId="0" fontId="2" fillId="2" borderId="3" xfId="0" applyFont="1" applyFill="1" applyBorder="1"/>
    <xf numFmtId="0" fontId="2" fillId="2" borderId="4" xfId="0" applyFont="1" applyFill="1" applyBorder="1"/>
    <xf numFmtId="4" fontId="0" fillId="0" borderId="0" xfId="0" applyNumberFormat="1"/>
    <xf numFmtId="0" fontId="2" fillId="0" borderId="1" xfId="0" applyFont="1" applyBorder="1" applyAlignment="1">
      <alignment horizontal="center"/>
    </xf>
    <xf numFmtId="0" fontId="0" fillId="0" borderId="2" xfId="0" applyBorder="1" applyAlignment="1">
      <alignment horizontal="center"/>
    </xf>
    <xf numFmtId="0" fontId="0" fillId="0" borderId="3" xfId="0" applyBorder="1"/>
    <xf numFmtId="4" fontId="0" fillId="0" borderId="4" xfId="0" applyNumberFormat="1" applyBorder="1"/>
    <xf numFmtId="0" fontId="0" fillId="0" borderId="2" xfId="0" applyBorder="1"/>
    <xf numFmtId="0" fontId="0" fillId="0" borderId="2" xfId="0" applyBorder="1" applyAlignment="1">
      <alignment wrapText="1"/>
    </xf>
    <xf numFmtId="4" fontId="0" fillId="0" borderId="8" xfId="0" applyNumberFormat="1" applyBorder="1"/>
    <xf numFmtId="0" fontId="1" fillId="0" borderId="5" xfId="0" applyFont="1" applyBorder="1"/>
    <xf numFmtId="0" fontId="0" fillId="0" borderId="6" xfId="0" applyBorder="1"/>
    <xf numFmtId="0" fontId="2" fillId="2" borderId="6" xfId="0" applyFont="1" applyFill="1" applyBorder="1" applyAlignment="1">
      <alignment wrapText="1"/>
    </xf>
    <xf numFmtId="0" fontId="2" fillId="2" borderId="3" xfId="0" applyFont="1" applyFill="1" applyBorder="1" applyAlignment="1">
      <alignment horizontal="left" wrapText="1"/>
    </xf>
    <xf numFmtId="4" fontId="2" fillId="0" borderId="6" xfId="0" applyNumberFormat="1" applyFont="1" applyBorder="1"/>
    <xf numFmtId="4" fontId="1" fillId="0" borderId="4" xfId="0" applyNumberFormat="1" applyFont="1" applyBorder="1"/>
    <xf numFmtId="0" fontId="4" fillId="0" borderId="0" xfId="0" applyFont="1"/>
    <xf numFmtId="0" fontId="5" fillId="0" borderId="0" xfId="0" applyFont="1"/>
    <xf numFmtId="0" fontId="5" fillId="3" borderId="0" xfId="0" applyFont="1" applyFill="1" applyAlignment="1">
      <alignment vertical="top"/>
    </xf>
    <xf numFmtId="0" fontId="6" fillId="0" borderId="0" xfId="0" applyFont="1"/>
    <xf numFmtId="0" fontId="5" fillId="0" borderId="0" xfId="0" applyFont="1" applyAlignment="1">
      <alignment horizontal="right" vertical="top"/>
    </xf>
    <xf numFmtId="0" fontId="1" fillId="4" borderId="1" xfId="0" applyFont="1" applyFill="1" applyBorder="1" applyAlignment="1">
      <alignment horizontal="center"/>
    </xf>
    <xf numFmtId="0" fontId="3" fillId="4" borderId="2" xfId="0" applyFont="1" applyFill="1" applyBorder="1" applyAlignment="1">
      <alignment horizontal="left"/>
    </xf>
    <xf numFmtId="0" fontId="3" fillId="4" borderId="3" xfId="0" applyFont="1" applyFill="1" applyBorder="1"/>
    <xf numFmtId="4" fontId="3" fillId="4" borderId="3" xfId="0" applyNumberFormat="1" applyFont="1" applyFill="1" applyBorder="1"/>
    <xf numFmtId="4" fontId="3" fillId="4" borderId="4" xfId="0" applyNumberFormat="1" applyFont="1" applyFill="1" applyBorder="1"/>
    <xf numFmtId="0" fontId="1" fillId="4" borderId="1" xfId="0" applyFont="1" applyFill="1" applyBorder="1" applyAlignment="1">
      <alignment horizontal="left"/>
    </xf>
    <xf numFmtId="0" fontId="0" fillId="4" borderId="1" xfId="0" applyFill="1" applyBorder="1" applyAlignment="1">
      <alignment horizontal="left"/>
    </xf>
    <xf numFmtId="0" fontId="2" fillId="4" borderId="1" xfId="0" applyFont="1" applyFill="1" applyBorder="1" applyAlignment="1">
      <alignment horizontal="left"/>
    </xf>
    <xf numFmtId="0" fontId="1" fillId="4" borderId="5" xfId="0" applyFont="1" applyFill="1" applyBorder="1"/>
    <xf numFmtId="0" fontId="1" fillId="4" borderId="6" xfId="0" applyFont="1" applyFill="1" applyBorder="1" applyAlignment="1">
      <alignment wrapText="1"/>
    </xf>
    <xf numFmtId="0" fontId="3" fillId="4" borderId="6" xfId="0" applyFont="1" applyFill="1" applyBorder="1" applyAlignment="1">
      <alignment wrapText="1"/>
    </xf>
    <xf numFmtId="0" fontId="1" fillId="4" borderId="7" xfId="0" applyFont="1" applyFill="1" applyBorder="1" applyAlignment="1">
      <alignment wrapText="1"/>
    </xf>
    <xf numFmtId="16" fontId="0" fillId="0" borderId="1" xfId="0" applyNumberFormat="1" applyBorder="1" applyAlignment="1">
      <alignment horizontal="center" vertical="top"/>
    </xf>
    <xf numFmtId="0" fontId="0" fillId="0" borderId="1" xfId="0" applyBorder="1" applyAlignment="1">
      <alignment horizontal="center" vertical="top"/>
    </xf>
    <xf numFmtId="0" fontId="0" fillId="0" borderId="10" xfId="0" applyBorder="1" applyAlignment="1">
      <alignment wrapText="1"/>
    </xf>
    <xf numFmtId="0" fontId="0" fillId="0" borderId="10" xfId="0" applyBorder="1"/>
    <xf numFmtId="164" fontId="0" fillId="0" borderId="10" xfId="0" applyNumberFormat="1" applyBorder="1"/>
    <xf numFmtId="4" fontId="0" fillId="0" borderId="10" xfId="0" applyNumberFormat="1" applyBorder="1"/>
    <xf numFmtId="0" fontId="0" fillId="2" borderId="9" xfId="0" applyFill="1" applyBorder="1"/>
    <xf numFmtId="0" fontId="0" fillId="2" borderId="5" xfId="0" applyFill="1" applyBorder="1"/>
    <xf numFmtId="0" fontId="0" fillId="2" borderId="6" xfId="0" applyFill="1" applyBorder="1"/>
    <xf numFmtId="0" fontId="2" fillId="2" borderId="6" xfId="0" applyFont="1" applyFill="1" applyBorder="1"/>
    <xf numFmtId="0" fontId="0" fillId="2" borderId="7" xfId="0" applyFill="1" applyBorder="1"/>
    <xf numFmtId="0" fontId="0" fillId="4" borderId="5" xfId="0" applyFill="1" applyBorder="1"/>
    <xf numFmtId="0" fontId="2" fillId="0" borderId="1" xfId="0" applyFont="1" applyBorder="1" applyAlignment="1">
      <alignment horizontal="left" vertical="top" wrapText="1"/>
    </xf>
    <xf numFmtId="0" fontId="2" fillId="0" borderId="1" xfId="0" applyFont="1" applyBorder="1" applyAlignment="1">
      <alignment horizontal="left" wrapText="1"/>
    </xf>
    <xf numFmtId="16" fontId="0" fillId="2" borderId="1" xfId="0" applyNumberFormat="1" applyFill="1" applyBorder="1" applyAlignment="1">
      <alignment horizontal="center"/>
    </xf>
    <xf numFmtId="0" fontId="2" fillId="0" borderId="9" xfId="0" applyFont="1" applyBorder="1" applyAlignment="1">
      <alignment wrapText="1"/>
    </xf>
    <xf numFmtId="0" fontId="0" fillId="0" borderId="11" xfId="0" applyBorder="1"/>
    <xf numFmtId="164" fontId="0" fillId="0" borderId="11" xfId="0" applyNumberFormat="1" applyBorder="1"/>
    <xf numFmtId="164" fontId="0" fillId="0" borderId="3" xfId="0" applyNumberFormat="1" applyBorder="1"/>
    <xf numFmtId="2" fontId="2" fillId="0" borderId="1" xfId="0" applyNumberFormat="1" applyFont="1" applyBorder="1"/>
    <xf numFmtId="2" fontId="0" fillId="0" borderId="1" xfId="0" applyNumberFormat="1" applyBorder="1"/>
    <xf numFmtId="3" fontId="2" fillId="0" borderId="1" xfId="0" applyNumberFormat="1" applyFont="1" applyBorder="1"/>
    <xf numFmtId="0" fontId="3" fillId="0" borderId="0" xfId="0" applyFont="1" applyAlignment="1">
      <alignment horizontal="right"/>
    </xf>
    <xf numFmtId="0" fontId="3" fillId="0" borderId="12" xfId="0" applyFont="1" applyBorder="1" applyAlignment="1" applyProtection="1">
      <alignment horizontal="left"/>
      <protection locked="0"/>
    </xf>
    <xf numFmtId="0" fontId="3" fillId="0" borderId="0" xfId="0" applyFont="1" applyAlignment="1">
      <alignment horizontal="center"/>
    </xf>
    <xf numFmtId="4" fontId="0" fillId="3" borderId="1" xfId="0" applyNumberFormat="1" applyFill="1" applyBorder="1" applyProtection="1">
      <protection locked="0"/>
    </xf>
    <xf numFmtId="0" fontId="5" fillId="0" borderId="0" xfId="0" applyFont="1" applyAlignment="1">
      <alignment horizontal="left" vertical="top" wrapText="1"/>
    </xf>
    <xf numFmtId="0" fontId="5" fillId="0" borderId="0" xfId="0" applyFont="1" applyAlignment="1">
      <alignment vertical="top" wrapText="1"/>
    </xf>
    <xf numFmtId="0" fontId="1" fillId="0" borderId="0" xfId="0" applyFont="1" applyAlignment="1">
      <alignment horizontal="center" wrapText="1"/>
    </xf>
    <xf numFmtId="14" fontId="3" fillId="0" borderId="12" xfId="0" applyNumberFormat="1" applyFont="1" applyBorder="1" applyAlignment="1" applyProtection="1">
      <alignment horizontal="left"/>
      <protection locked="0"/>
    </xf>
    <xf numFmtId="0" fontId="3" fillId="0" borderId="12" xfId="0" applyFont="1" applyBorder="1" applyAlignment="1" applyProtection="1">
      <alignment horizontal="left"/>
      <protection locked="0"/>
    </xf>
    <xf numFmtId="0" fontId="1" fillId="0" borderId="0" xfId="0" applyFont="1" applyAlignment="1">
      <alignment horizontal="center"/>
    </xf>
    <xf numFmtId="0" fontId="5" fillId="0" borderId="0" xfId="0" applyFont="1" applyAlignment="1">
      <alignment horizontal="left" vertical="top"/>
    </xf>
    <xf numFmtId="0" fontId="0" fillId="0" borderId="9"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vertical="top"/>
    </xf>
    <xf numFmtId="0" fontId="0" fillId="0" borderId="5" xfId="0" applyBorder="1" applyAlignment="1">
      <alignment horizontal="center" vertical="top"/>
    </xf>
  </cellXfs>
  <cellStyles count="1">
    <cellStyle name="Navadno" xfId="0" builtinId="0"/>
  </cellStyles>
  <dxfs count="0"/>
  <tableStyles count="0" defaultTableStyle="TableStyleMedium2" defaultPivotStyle="PivotStyleLight16"/>
  <colors>
    <mruColors>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15"/>
  <sheetViews>
    <sheetView tabSelected="1" topLeftCell="A13" zoomScaleNormal="100" workbookViewId="0">
      <selection activeCell="F14" sqref="F14"/>
    </sheetView>
  </sheetViews>
  <sheetFormatPr defaultColWidth="9" defaultRowHeight="14.25" x14ac:dyDescent="0.2"/>
  <cols>
    <col min="1" max="1" width="1.625" customWidth="1"/>
    <col min="2" max="2" width="7.625" customWidth="1"/>
    <col min="3" max="3" width="37.125" customWidth="1"/>
    <col min="4" max="4" width="7.125" customWidth="1"/>
    <col min="5" max="5" width="7.625" customWidth="1"/>
    <col min="6" max="6" width="10.125" style="10" bestFit="1" customWidth="1"/>
    <col min="7" max="7" width="11.75" customWidth="1"/>
    <col min="9" max="9" width="10.25" bestFit="1" customWidth="1"/>
  </cols>
  <sheetData>
    <row r="1" spans="2:7" x14ac:dyDescent="0.2">
      <c r="B1" t="s">
        <v>112</v>
      </c>
    </row>
    <row r="2" spans="2:7" x14ac:dyDescent="0.2">
      <c r="B2" s="99" t="s">
        <v>33</v>
      </c>
      <c r="C2" s="99"/>
      <c r="D2" s="99"/>
      <c r="E2" s="99"/>
      <c r="F2" s="99"/>
      <c r="G2" s="99"/>
    </row>
    <row r="3" spans="2:7" x14ac:dyDescent="0.2">
      <c r="B3" s="90" t="s">
        <v>114</v>
      </c>
      <c r="C3" s="91"/>
      <c r="D3" s="92" t="s">
        <v>115</v>
      </c>
      <c r="E3" s="97"/>
      <c r="F3" s="98"/>
      <c r="G3" s="98"/>
    </row>
    <row r="4" spans="2:7" ht="50.45" customHeight="1" x14ac:dyDescent="0.2">
      <c r="B4" s="96" t="s">
        <v>45</v>
      </c>
      <c r="C4" s="96"/>
      <c r="D4" s="96"/>
      <c r="E4" s="96"/>
      <c r="F4" s="96"/>
      <c r="G4" s="96"/>
    </row>
    <row r="7" spans="2:7" x14ac:dyDescent="0.2">
      <c r="B7" s="1"/>
      <c r="C7" s="1"/>
      <c r="D7" s="1" t="s">
        <v>0</v>
      </c>
      <c r="E7" s="1" t="s">
        <v>1</v>
      </c>
      <c r="F7" s="7" t="s">
        <v>5</v>
      </c>
      <c r="G7" s="1" t="s">
        <v>6</v>
      </c>
    </row>
    <row r="8" spans="2:7" x14ac:dyDescent="0.2">
      <c r="B8" s="56" t="s">
        <v>21</v>
      </c>
      <c r="C8" s="57" t="s">
        <v>46</v>
      </c>
      <c r="D8" s="58"/>
      <c r="E8" s="58"/>
      <c r="F8" s="59"/>
      <c r="G8" s="60"/>
    </row>
    <row r="9" spans="2:7" x14ac:dyDescent="0.2">
      <c r="B9" s="17" t="s">
        <v>10</v>
      </c>
      <c r="C9" s="22" t="s">
        <v>7</v>
      </c>
      <c r="D9" s="23"/>
      <c r="E9" s="23"/>
      <c r="F9" s="35"/>
      <c r="G9" s="24"/>
    </row>
    <row r="10" spans="2:7" x14ac:dyDescent="0.2">
      <c r="B10" s="4" t="s">
        <v>25</v>
      </c>
      <c r="C10" s="7" t="s">
        <v>9</v>
      </c>
      <c r="D10" s="7" t="s">
        <v>3</v>
      </c>
      <c r="E10" s="7">
        <v>1</v>
      </c>
      <c r="F10" s="93">
        <v>0</v>
      </c>
      <c r="G10" s="8">
        <f>E10*F10</f>
        <v>0</v>
      </c>
    </row>
    <row r="11" spans="2:7" x14ac:dyDescent="0.2">
      <c r="B11" s="4" t="s">
        <v>26</v>
      </c>
      <c r="C11" s="7" t="s">
        <v>8</v>
      </c>
      <c r="D11" s="7" t="s">
        <v>3</v>
      </c>
      <c r="E11" s="7">
        <v>1</v>
      </c>
      <c r="F11" s="93">
        <v>0</v>
      </c>
      <c r="G11" s="8">
        <f>E11*F11</f>
        <v>0</v>
      </c>
    </row>
    <row r="12" spans="2:7" x14ac:dyDescent="0.2">
      <c r="B12" s="17" t="s">
        <v>11</v>
      </c>
      <c r="C12" s="34" t="s">
        <v>12</v>
      </c>
      <c r="D12" s="35"/>
      <c r="E12" s="35"/>
      <c r="F12" s="35"/>
      <c r="G12" s="36"/>
    </row>
    <row r="13" spans="2:7" ht="114" x14ac:dyDescent="0.2">
      <c r="B13" s="68" t="s">
        <v>17</v>
      </c>
      <c r="C13" s="9" t="s">
        <v>47</v>
      </c>
      <c r="D13" s="7" t="s">
        <v>55</v>
      </c>
      <c r="E13" s="89">
        <v>10</v>
      </c>
      <c r="F13" s="93">
        <v>0</v>
      </c>
      <c r="G13" s="8">
        <f>E13*F13</f>
        <v>0</v>
      </c>
    </row>
    <row r="14" spans="2:7" ht="114" x14ac:dyDescent="0.2">
      <c r="B14" s="68" t="s">
        <v>18</v>
      </c>
      <c r="C14" s="9" t="s">
        <v>48</v>
      </c>
      <c r="D14" s="7" t="s">
        <v>55</v>
      </c>
      <c r="E14" s="89">
        <v>10</v>
      </c>
      <c r="F14" s="93">
        <v>0</v>
      </c>
      <c r="G14" s="8">
        <f>E14*F14</f>
        <v>0</v>
      </c>
    </row>
    <row r="15" spans="2:7" ht="114" x14ac:dyDescent="0.2">
      <c r="B15" s="68" t="s">
        <v>19</v>
      </c>
      <c r="C15" s="9" t="s">
        <v>51</v>
      </c>
      <c r="D15" s="7" t="s">
        <v>55</v>
      </c>
      <c r="E15" s="89">
        <v>10</v>
      </c>
      <c r="F15" s="93">
        <v>0</v>
      </c>
      <c r="G15" s="8">
        <f>E15*F15</f>
        <v>0</v>
      </c>
    </row>
    <row r="16" spans="2:7" ht="114" x14ac:dyDescent="0.2">
      <c r="B16" s="68" t="s">
        <v>20</v>
      </c>
      <c r="C16" s="9" t="s">
        <v>52</v>
      </c>
      <c r="D16" s="7" t="s">
        <v>55</v>
      </c>
      <c r="E16" s="89">
        <v>10</v>
      </c>
      <c r="F16" s="93">
        <v>0</v>
      </c>
      <c r="G16" s="8">
        <f>E16*F16</f>
        <v>0</v>
      </c>
    </row>
    <row r="17" spans="2:9" ht="99.75" x14ac:dyDescent="0.2">
      <c r="B17" s="69" t="s">
        <v>49</v>
      </c>
      <c r="C17" s="9" t="s">
        <v>53</v>
      </c>
      <c r="D17" s="7" t="s">
        <v>55</v>
      </c>
      <c r="E17" s="89">
        <v>10</v>
      </c>
      <c r="F17" s="93">
        <v>0</v>
      </c>
      <c r="G17" s="8">
        <f t="shared" ref="G17" si="0">E17*F17</f>
        <v>0</v>
      </c>
    </row>
    <row r="18" spans="2:9" ht="114" x14ac:dyDescent="0.2">
      <c r="B18" s="69" t="s">
        <v>50</v>
      </c>
      <c r="C18" s="9" t="s">
        <v>54</v>
      </c>
      <c r="D18" s="7" t="s">
        <v>55</v>
      </c>
      <c r="E18" s="89">
        <v>10</v>
      </c>
      <c r="F18" s="93">
        <v>0</v>
      </c>
      <c r="G18" s="8">
        <f t="shared" ref="G18:G19" si="1">E18*F18</f>
        <v>0</v>
      </c>
    </row>
    <row r="19" spans="2:9" ht="114" x14ac:dyDescent="0.2">
      <c r="B19" s="69" t="s">
        <v>57</v>
      </c>
      <c r="C19" s="9" t="s">
        <v>109</v>
      </c>
      <c r="D19" s="7" t="s">
        <v>55</v>
      </c>
      <c r="E19" s="89">
        <v>10</v>
      </c>
      <c r="F19" s="93">
        <v>0</v>
      </c>
      <c r="G19" s="8">
        <f t="shared" si="1"/>
        <v>0</v>
      </c>
    </row>
    <row r="20" spans="2:9" x14ac:dyDescent="0.2">
      <c r="B20" s="17" t="s">
        <v>13</v>
      </c>
      <c r="C20" s="25" t="s">
        <v>22</v>
      </c>
      <c r="D20" s="26"/>
      <c r="E20" s="26"/>
      <c r="F20" s="26"/>
      <c r="G20" s="27"/>
    </row>
    <row r="21" spans="2:9" x14ac:dyDescent="0.2">
      <c r="B21" s="4" t="s">
        <v>27</v>
      </c>
      <c r="C21" s="9" t="s">
        <v>100</v>
      </c>
      <c r="D21" s="7" t="s">
        <v>3</v>
      </c>
      <c r="E21" s="87">
        <v>0.1</v>
      </c>
      <c r="F21" s="8">
        <f>(G13+G14+G15+G16+G17+G18+G19)</f>
        <v>0</v>
      </c>
      <c r="G21" s="8">
        <f>E21*F21</f>
        <v>0</v>
      </c>
    </row>
    <row r="22" spans="2:9" x14ac:dyDescent="0.2">
      <c r="B22" s="17" t="s">
        <v>23</v>
      </c>
      <c r="C22" s="25" t="s">
        <v>16</v>
      </c>
      <c r="D22" s="26"/>
      <c r="E22" s="26"/>
      <c r="F22" s="26"/>
      <c r="G22" s="27"/>
    </row>
    <row r="23" spans="2:9" x14ac:dyDescent="0.2">
      <c r="B23" s="4" t="s">
        <v>28</v>
      </c>
      <c r="C23" s="9" t="s">
        <v>14</v>
      </c>
      <c r="D23" s="7" t="s">
        <v>3</v>
      </c>
      <c r="E23" s="7">
        <v>1</v>
      </c>
      <c r="F23" s="93">
        <v>0</v>
      </c>
      <c r="G23" s="8">
        <f t="shared" ref="G23" si="2">E23*F23</f>
        <v>0</v>
      </c>
    </row>
    <row r="24" spans="2:9" x14ac:dyDescent="0.2">
      <c r="B24" s="4" t="s">
        <v>29</v>
      </c>
      <c r="C24" s="7" t="s">
        <v>15</v>
      </c>
      <c r="D24" s="7" t="s">
        <v>3</v>
      </c>
      <c r="E24" s="7">
        <v>1</v>
      </c>
      <c r="F24" s="93">
        <v>0</v>
      </c>
      <c r="G24" s="8">
        <f>E24*F24</f>
        <v>0</v>
      </c>
      <c r="I24" s="37"/>
    </row>
    <row r="25" spans="2:9" x14ac:dyDescent="0.2">
      <c r="B25" s="4"/>
      <c r="C25" s="9"/>
      <c r="D25" s="7"/>
      <c r="E25" s="7"/>
      <c r="F25" s="8"/>
      <c r="G25" s="8"/>
      <c r="I25" s="37"/>
    </row>
    <row r="26" spans="2:9" x14ac:dyDescent="0.2">
      <c r="B26" s="4"/>
      <c r="C26" s="9"/>
      <c r="D26" s="7"/>
      <c r="E26" s="7"/>
      <c r="F26" s="8"/>
      <c r="G26" s="8"/>
    </row>
    <row r="27" spans="2:9" x14ac:dyDescent="0.2">
      <c r="B27" s="56" t="s">
        <v>24</v>
      </c>
      <c r="C27" s="61" t="s">
        <v>56</v>
      </c>
      <c r="D27" s="61"/>
      <c r="E27" s="62"/>
      <c r="F27" s="63"/>
      <c r="G27" s="62"/>
    </row>
    <row r="28" spans="2:9" x14ac:dyDescent="0.2">
      <c r="B28" s="5" t="s">
        <v>10</v>
      </c>
      <c r="C28" s="22" t="s">
        <v>7</v>
      </c>
      <c r="D28" s="23"/>
      <c r="E28" s="23"/>
      <c r="F28" s="35"/>
      <c r="G28" s="24"/>
    </row>
    <row r="29" spans="2:9" x14ac:dyDescent="0.2">
      <c r="B29" s="4" t="s">
        <v>25</v>
      </c>
      <c r="C29" s="1" t="s">
        <v>9</v>
      </c>
      <c r="D29" s="1" t="s">
        <v>3</v>
      </c>
      <c r="E29" s="1">
        <v>10</v>
      </c>
      <c r="F29" s="93">
        <v>0</v>
      </c>
      <c r="G29" s="3">
        <f>E29*F29</f>
        <v>0</v>
      </c>
    </row>
    <row r="30" spans="2:9" x14ac:dyDescent="0.2">
      <c r="B30" s="4" t="s">
        <v>26</v>
      </c>
      <c r="C30" s="1" t="s">
        <v>8</v>
      </c>
      <c r="D30" s="1" t="s">
        <v>3</v>
      </c>
      <c r="E30" s="1">
        <v>1</v>
      </c>
      <c r="F30" s="93">
        <v>0</v>
      </c>
      <c r="G30" s="3">
        <f>E30*F30</f>
        <v>0</v>
      </c>
    </row>
    <row r="31" spans="2:9" x14ac:dyDescent="0.2">
      <c r="B31" s="74" t="s">
        <v>11</v>
      </c>
      <c r="C31" s="75" t="s">
        <v>12</v>
      </c>
      <c r="D31" s="76"/>
      <c r="E31" s="76"/>
      <c r="F31" s="77"/>
      <c r="G31" s="78"/>
    </row>
    <row r="32" spans="2:9" x14ac:dyDescent="0.2">
      <c r="B32" s="101" t="s">
        <v>17</v>
      </c>
      <c r="C32" s="42" t="s">
        <v>62</v>
      </c>
      <c r="D32" s="40"/>
      <c r="E32" s="86"/>
      <c r="F32" s="14"/>
      <c r="G32" s="41"/>
    </row>
    <row r="33" spans="2:7" ht="28.5" x14ac:dyDescent="0.2">
      <c r="B33" s="102"/>
      <c r="C33" s="2" t="s">
        <v>64</v>
      </c>
      <c r="D33" s="1" t="s">
        <v>2</v>
      </c>
      <c r="E33" s="16">
        <f>15*16</f>
        <v>240</v>
      </c>
      <c r="F33" s="93">
        <v>0</v>
      </c>
      <c r="G33" s="3">
        <f>E33*F33</f>
        <v>0</v>
      </c>
    </row>
    <row r="34" spans="2:7" x14ac:dyDescent="0.2">
      <c r="B34" s="103"/>
      <c r="C34" s="9" t="s">
        <v>31</v>
      </c>
      <c r="D34" s="1" t="s">
        <v>2</v>
      </c>
      <c r="E34" s="16">
        <v>24</v>
      </c>
      <c r="F34" s="93">
        <v>0</v>
      </c>
      <c r="G34" s="3">
        <f>E34*F34</f>
        <v>0</v>
      </c>
    </row>
    <row r="35" spans="2:7" x14ac:dyDescent="0.2">
      <c r="B35" s="101" t="s">
        <v>18</v>
      </c>
      <c r="C35" s="42" t="s">
        <v>66</v>
      </c>
      <c r="D35" s="40"/>
      <c r="E35" s="86"/>
      <c r="F35" s="14"/>
      <c r="G35" s="41"/>
    </row>
    <row r="36" spans="2:7" ht="28.5" x14ac:dyDescent="0.2">
      <c r="B36" s="102"/>
      <c r="C36" s="2" t="s">
        <v>65</v>
      </c>
      <c r="D36" s="71" t="s">
        <v>2</v>
      </c>
      <c r="E36" s="72">
        <f>13*15</f>
        <v>195</v>
      </c>
      <c r="F36" s="93">
        <v>0</v>
      </c>
      <c r="G36" s="73">
        <f>E36*F36</f>
        <v>0</v>
      </c>
    </row>
    <row r="37" spans="2:7" x14ac:dyDescent="0.2">
      <c r="B37" s="103"/>
      <c r="C37" s="83" t="s">
        <v>31</v>
      </c>
      <c r="D37" s="84" t="s">
        <v>2</v>
      </c>
      <c r="E37" s="85">
        <v>19.5</v>
      </c>
      <c r="F37" s="93">
        <v>0</v>
      </c>
      <c r="G37" s="73">
        <f>E37*F37</f>
        <v>0</v>
      </c>
    </row>
    <row r="38" spans="2:7" x14ac:dyDescent="0.2">
      <c r="B38" s="104" t="s">
        <v>19</v>
      </c>
      <c r="C38" s="42" t="s">
        <v>67</v>
      </c>
      <c r="D38" s="40"/>
      <c r="E38" s="86"/>
      <c r="F38" s="14"/>
      <c r="G38" s="41"/>
    </row>
    <row r="39" spans="2:7" ht="28.5" x14ac:dyDescent="0.2">
      <c r="B39" s="102"/>
      <c r="C39" s="70" t="s">
        <v>68</v>
      </c>
      <c r="D39" s="71" t="s">
        <v>2</v>
      </c>
      <c r="E39" s="72">
        <f>24*15</f>
        <v>360</v>
      </c>
      <c r="F39" s="93">
        <v>0</v>
      </c>
      <c r="G39" s="73">
        <f>E39*F39</f>
        <v>0</v>
      </c>
    </row>
    <row r="40" spans="2:7" x14ac:dyDescent="0.2">
      <c r="B40" s="103"/>
      <c r="C40" s="9" t="s">
        <v>31</v>
      </c>
      <c r="D40" s="1" t="s">
        <v>2</v>
      </c>
      <c r="E40" s="16">
        <v>36</v>
      </c>
      <c r="F40" s="93">
        <v>0</v>
      </c>
      <c r="G40" s="73">
        <f>E40*F40</f>
        <v>0</v>
      </c>
    </row>
    <row r="41" spans="2:7" x14ac:dyDescent="0.2">
      <c r="B41" s="101" t="s">
        <v>20</v>
      </c>
      <c r="C41" s="42" t="s">
        <v>79</v>
      </c>
      <c r="D41" s="40"/>
      <c r="E41" s="86"/>
      <c r="F41" s="14"/>
      <c r="G41" s="41"/>
    </row>
    <row r="42" spans="2:7" ht="28.5" x14ac:dyDescent="0.2">
      <c r="B42" s="102"/>
      <c r="C42" s="2" t="s">
        <v>69</v>
      </c>
      <c r="D42" s="1" t="s">
        <v>2</v>
      </c>
      <c r="E42" s="16">
        <f>10*15</f>
        <v>150</v>
      </c>
      <c r="F42" s="93">
        <v>0</v>
      </c>
      <c r="G42" s="3">
        <f>E42*F42</f>
        <v>0</v>
      </c>
    </row>
    <row r="43" spans="2:7" x14ac:dyDescent="0.2">
      <c r="B43" s="103"/>
      <c r="C43" s="9" t="s">
        <v>31</v>
      </c>
      <c r="D43" s="1" t="s">
        <v>2</v>
      </c>
      <c r="E43" s="16">
        <v>15</v>
      </c>
      <c r="F43" s="93">
        <v>0</v>
      </c>
      <c r="G43" s="3">
        <f>E43*F43</f>
        <v>0</v>
      </c>
    </row>
    <row r="44" spans="2:7" x14ac:dyDescent="0.2">
      <c r="B44" s="101" t="s">
        <v>49</v>
      </c>
      <c r="C44" s="42" t="s">
        <v>71</v>
      </c>
      <c r="D44" s="40"/>
      <c r="E44" s="86"/>
      <c r="F44" s="14"/>
      <c r="G44" s="41"/>
    </row>
    <row r="45" spans="2:7" ht="28.5" x14ac:dyDescent="0.2">
      <c r="B45" s="102"/>
      <c r="C45" s="2" t="s">
        <v>70</v>
      </c>
      <c r="D45" s="1" t="s">
        <v>2</v>
      </c>
      <c r="E45" s="16">
        <f>17*15</f>
        <v>255</v>
      </c>
      <c r="F45" s="93">
        <v>0</v>
      </c>
      <c r="G45" s="3">
        <f>E45*F45</f>
        <v>0</v>
      </c>
    </row>
    <row r="46" spans="2:7" x14ac:dyDescent="0.2">
      <c r="B46" s="103"/>
      <c r="C46" s="9" t="s">
        <v>31</v>
      </c>
      <c r="D46" s="1" t="s">
        <v>2</v>
      </c>
      <c r="E46" s="16">
        <v>25.5</v>
      </c>
      <c r="F46" s="93">
        <v>0</v>
      </c>
      <c r="G46" s="3">
        <f>E46*F46</f>
        <v>0</v>
      </c>
    </row>
    <row r="47" spans="2:7" x14ac:dyDescent="0.2">
      <c r="B47" s="101" t="s">
        <v>50</v>
      </c>
      <c r="C47" s="42" t="s">
        <v>73</v>
      </c>
      <c r="D47" s="40"/>
      <c r="E47" s="86"/>
      <c r="F47" s="14"/>
      <c r="G47" s="41"/>
    </row>
    <row r="48" spans="2:7" ht="28.5" x14ac:dyDescent="0.2">
      <c r="B48" s="102"/>
      <c r="C48" s="2" t="s">
        <v>72</v>
      </c>
      <c r="D48" s="1" t="s">
        <v>2</v>
      </c>
      <c r="E48" s="16">
        <f>4*15</f>
        <v>60</v>
      </c>
      <c r="F48" s="93">
        <v>0</v>
      </c>
      <c r="G48" s="3">
        <f>E48*F48</f>
        <v>0</v>
      </c>
    </row>
    <row r="49" spans="2:7" x14ac:dyDescent="0.2">
      <c r="B49" s="103"/>
      <c r="C49" s="9" t="s">
        <v>31</v>
      </c>
      <c r="D49" s="1" t="s">
        <v>2</v>
      </c>
      <c r="E49" s="16">
        <v>6</v>
      </c>
      <c r="F49" s="93">
        <v>0</v>
      </c>
      <c r="G49" s="3">
        <f>E49*F49</f>
        <v>0</v>
      </c>
    </row>
    <row r="50" spans="2:7" x14ac:dyDescent="0.2">
      <c r="B50" s="101" t="s">
        <v>57</v>
      </c>
      <c r="C50" s="42" t="s">
        <v>74</v>
      </c>
      <c r="D50" s="40"/>
      <c r="E50" s="86"/>
      <c r="F50" s="14"/>
      <c r="G50" s="41"/>
    </row>
    <row r="51" spans="2:7" ht="28.5" x14ac:dyDescent="0.2">
      <c r="B51" s="102"/>
      <c r="C51" s="2" t="s">
        <v>75</v>
      </c>
      <c r="D51" s="1" t="s">
        <v>2</v>
      </c>
      <c r="E51" s="16">
        <f>28*15</f>
        <v>420</v>
      </c>
      <c r="F51" s="93">
        <v>0</v>
      </c>
      <c r="G51" s="3">
        <f>E51*F51</f>
        <v>0</v>
      </c>
    </row>
    <row r="52" spans="2:7" x14ac:dyDescent="0.2">
      <c r="B52" s="103"/>
      <c r="C52" s="9" t="s">
        <v>31</v>
      </c>
      <c r="D52" s="1" t="s">
        <v>2</v>
      </c>
      <c r="E52" s="16">
        <v>42</v>
      </c>
      <c r="F52" s="93">
        <v>0</v>
      </c>
      <c r="G52" s="3">
        <f>E52*F52</f>
        <v>0</v>
      </c>
    </row>
    <row r="53" spans="2:7" x14ac:dyDescent="0.2">
      <c r="B53" s="101" t="s">
        <v>58</v>
      </c>
      <c r="C53" s="42" t="s">
        <v>76</v>
      </c>
      <c r="D53" s="40"/>
      <c r="E53" s="86"/>
      <c r="F53" s="14"/>
      <c r="G53" s="41"/>
    </row>
    <row r="54" spans="2:7" ht="28.5" x14ac:dyDescent="0.2">
      <c r="B54" s="102"/>
      <c r="C54" s="2" t="s">
        <v>77</v>
      </c>
      <c r="D54" s="1" t="s">
        <v>2</v>
      </c>
      <c r="E54" s="16">
        <f>30*15</f>
        <v>450</v>
      </c>
      <c r="F54" s="93">
        <v>0</v>
      </c>
      <c r="G54" s="3">
        <f>E54*F54</f>
        <v>0</v>
      </c>
    </row>
    <row r="55" spans="2:7" x14ac:dyDescent="0.2">
      <c r="B55" s="103"/>
      <c r="C55" s="9" t="s">
        <v>31</v>
      </c>
      <c r="D55" s="1" t="s">
        <v>2</v>
      </c>
      <c r="E55" s="16">
        <v>45</v>
      </c>
      <c r="F55" s="93">
        <v>0</v>
      </c>
      <c r="G55" s="3">
        <f>E55*F55</f>
        <v>0</v>
      </c>
    </row>
    <row r="56" spans="2:7" x14ac:dyDescent="0.2">
      <c r="B56" s="101" t="s">
        <v>59</v>
      </c>
      <c r="C56" s="42" t="s">
        <v>111</v>
      </c>
      <c r="D56" s="40"/>
      <c r="E56" s="86"/>
      <c r="F56" s="14"/>
      <c r="G56" s="41"/>
    </row>
    <row r="57" spans="2:7" ht="28.5" x14ac:dyDescent="0.2">
      <c r="B57" s="102"/>
      <c r="C57" s="2" t="s">
        <v>64</v>
      </c>
      <c r="D57" s="1" t="s">
        <v>2</v>
      </c>
      <c r="E57" s="16">
        <f>16*15</f>
        <v>240</v>
      </c>
      <c r="F57" s="93">
        <v>0</v>
      </c>
      <c r="G57" s="3">
        <f>E57*F57</f>
        <v>0</v>
      </c>
    </row>
    <row r="58" spans="2:7" x14ac:dyDescent="0.2">
      <c r="B58" s="103"/>
      <c r="C58" s="9" t="s">
        <v>31</v>
      </c>
      <c r="D58" s="1" t="s">
        <v>2</v>
      </c>
      <c r="E58" s="16">
        <v>24</v>
      </c>
      <c r="F58" s="93">
        <v>0</v>
      </c>
      <c r="G58" s="3">
        <f>E58*F58</f>
        <v>0</v>
      </c>
    </row>
    <row r="59" spans="2:7" x14ac:dyDescent="0.2">
      <c r="B59" s="101" t="s">
        <v>60</v>
      </c>
      <c r="C59" s="42" t="s">
        <v>78</v>
      </c>
      <c r="D59" s="40"/>
      <c r="E59" s="86"/>
      <c r="F59" s="14"/>
      <c r="G59" s="41"/>
    </row>
    <row r="60" spans="2:7" ht="28.5" x14ac:dyDescent="0.2">
      <c r="B60" s="102"/>
      <c r="C60" s="2" t="s">
        <v>70</v>
      </c>
      <c r="D60" s="1" t="s">
        <v>2</v>
      </c>
      <c r="E60" s="16">
        <f>17*15</f>
        <v>255</v>
      </c>
      <c r="F60" s="93">
        <v>0</v>
      </c>
      <c r="G60" s="3">
        <f>E60*F60</f>
        <v>0</v>
      </c>
    </row>
    <row r="61" spans="2:7" x14ac:dyDescent="0.2">
      <c r="B61" s="103"/>
      <c r="C61" s="9" t="s">
        <v>31</v>
      </c>
      <c r="D61" s="1" t="s">
        <v>2</v>
      </c>
      <c r="E61" s="18">
        <v>25.5</v>
      </c>
      <c r="F61" s="93">
        <v>0</v>
      </c>
      <c r="G61" s="3">
        <f>E61*F61</f>
        <v>0</v>
      </c>
    </row>
    <row r="62" spans="2:7" x14ac:dyDescent="0.2">
      <c r="B62" s="17" t="s">
        <v>13</v>
      </c>
      <c r="C62" s="25" t="s">
        <v>22</v>
      </c>
      <c r="D62" s="26"/>
      <c r="E62" s="26"/>
      <c r="F62" s="26"/>
      <c r="G62" s="27"/>
    </row>
    <row r="63" spans="2:7" x14ac:dyDescent="0.2">
      <c r="B63" s="4" t="s">
        <v>20</v>
      </c>
      <c r="C63" s="9" t="s">
        <v>100</v>
      </c>
      <c r="D63" s="1" t="s">
        <v>3</v>
      </c>
      <c r="E63" s="88">
        <v>0.1</v>
      </c>
      <c r="F63" s="8">
        <f>(G33+G34+G36+G37+G39+G40+G42+G43+G45+G46+G48+G49+G51+G52+G54+G55+G57+G58+G60+G61)</f>
        <v>0</v>
      </c>
      <c r="G63" s="3">
        <f>E63*F63</f>
        <v>0</v>
      </c>
    </row>
    <row r="64" spans="2:7" x14ac:dyDescent="0.2">
      <c r="B64" s="17" t="s">
        <v>23</v>
      </c>
      <c r="C64" s="28" t="s">
        <v>16</v>
      </c>
      <c r="D64" s="29"/>
      <c r="E64" s="29"/>
      <c r="F64" s="26"/>
      <c r="G64" s="30"/>
    </row>
    <row r="65" spans="2:9" x14ac:dyDescent="0.2">
      <c r="B65" s="38" t="s">
        <v>28</v>
      </c>
      <c r="C65" s="9" t="s">
        <v>14</v>
      </c>
      <c r="D65" s="7" t="s">
        <v>3</v>
      </c>
      <c r="E65" s="7">
        <v>10</v>
      </c>
      <c r="F65" s="93">
        <v>0</v>
      </c>
      <c r="G65" s="8">
        <f t="shared" ref="G65" si="3">E65*F65</f>
        <v>0</v>
      </c>
    </row>
    <row r="66" spans="2:9" x14ac:dyDescent="0.2">
      <c r="B66" s="38" t="s">
        <v>29</v>
      </c>
      <c r="C66" s="7" t="s">
        <v>15</v>
      </c>
      <c r="D66" s="7" t="s">
        <v>3</v>
      </c>
      <c r="E66" s="7">
        <v>10</v>
      </c>
      <c r="F66" s="93">
        <v>0</v>
      </c>
      <c r="G66" s="8">
        <f>E66*F66</f>
        <v>0</v>
      </c>
      <c r="I66" s="37"/>
    </row>
    <row r="67" spans="2:9" x14ac:dyDescent="0.2">
      <c r="B67" s="4"/>
      <c r="C67" s="12"/>
      <c r="D67" s="13"/>
      <c r="E67" s="13"/>
      <c r="F67" s="14"/>
      <c r="G67" s="15"/>
    </row>
    <row r="68" spans="2:9" x14ac:dyDescent="0.2">
      <c r="B68" s="4"/>
      <c r="C68" s="12"/>
      <c r="D68" s="13"/>
      <c r="E68" s="13"/>
      <c r="F68" s="14"/>
      <c r="G68" s="15"/>
    </row>
    <row r="69" spans="2:9" ht="13.9" customHeight="1" x14ac:dyDescent="0.2">
      <c r="B69" s="56" t="s">
        <v>30</v>
      </c>
      <c r="C69" s="64" t="s">
        <v>80</v>
      </c>
      <c r="D69" s="65"/>
      <c r="E69" s="65"/>
      <c r="F69" s="66"/>
      <c r="G69" s="67"/>
    </row>
    <row r="70" spans="2:9" ht="13.9" customHeight="1" x14ac:dyDescent="0.2">
      <c r="B70" s="56"/>
      <c r="C70" s="64" t="s">
        <v>81</v>
      </c>
      <c r="D70" s="65"/>
      <c r="E70" s="65"/>
      <c r="F70" s="66"/>
      <c r="G70" s="67"/>
    </row>
    <row r="71" spans="2:9" ht="13.9" customHeight="1" x14ac:dyDescent="0.2">
      <c r="B71" s="56"/>
      <c r="C71" s="79" t="s">
        <v>82</v>
      </c>
      <c r="D71" s="65"/>
      <c r="E71" s="65"/>
      <c r="F71" s="66"/>
      <c r="G71" s="67"/>
    </row>
    <row r="72" spans="2:9" x14ac:dyDescent="0.2">
      <c r="B72" s="5" t="s">
        <v>10</v>
      </c>
      <c r="C72" s="22" t="s">
        <v>7</v>
      </c>
      <c r="D72" s="23"/>
      <c r="E72" s="23"/>
      <c r="F72" s="35"/>
      <c r="G72" s="24"/>
    </row>
    <row r="73" spans="2:9" x14ac:dyDescent="0.2">
      <c r="B73" s="4" t="s">
        <v>25</v>
      </c>
      <c r="C73" s="1" t="s">
        <v>9</v>
      </c>
      <c r="D73" s="1" t="s">
        <v>3</v>
      </c>
      <c r="E73" s="1">
        <v>1</v>
      </c>
      <c r="F73" s="93">
        <v>0</v>
      </c>
      <c r="G73" s="3">
        <f>E73*F73</f>
        <v>0</v>
      </c>
    </row>
    <row r="74" spans="2:9" x14ac:dyDescent="0.2">
      <c r="B74" s="4" t="s">
        <v>26</v>
      </c>
      <c r="C74" s="1" t="s">
        <v>8</v>
      </c>
      <c r="D74" s="1" t="s">
        <v>3</v>
      </c>
      <c r="E74" s="1">
        <v>1</v>
      </c>
      <c r="F74" s="93">
        <v>0</v>
      </c>
      <c r="G74" s="3">
        <f>E74*F74</f>
        <v>0</v>
      </c>
    </row>
    <row r="75" spans="2:9" x14ac:dyDescent="0.2">
      <c r="B75" s="5" t="s">
        <v>11</v>
      </c>
      <c r="C75" s="22" t="s">
        <v>12</v>
      </c>
      <c r="D75" s="23"/>
      <c r="E75" s="23"/>
      <c r="F75" s="35"/>
      <c r="G75" s="24"/>
    </row>
    <row r="76" spans="2:9" x14ac:dyDescent="0.2">
      <c r="B76" s="82" t="s">
        <v>17</v>
      </c>
      <c r="C76" s="22" t="s">
        <v>83</v>
      </c>
      <c r="D76" s="23"/>
      <c r="E76" s="23"/>
      <c r="F76" s="35"/>
      <c r="G76" s="24"/>
    </row>
    <row r="77" spans="2:9" ht="28.5" x14ac:dyDescent="0.2">
      <c r="B77" s="69" t="s">
        <v>61</v>
      </c>
      <c r="C77" s="80" t="s">
        <v>84</v>
      </c>
      <c r="D77" s="1" t="s">
        <v>2</v>
      </c>
      <c r="E77" s="16">
        <f>2035*0.35</f>
        <v>712.25</v>
      </c>
      <c r="F77" s="93">
        <v>0</v>
      </c>
      <c r="G77" s="3">
        <f>E77*F77</f>
        <v>0</v>
      </c>
    </row>
    <row r="78" spans="2:9" ht="28.5" x14ac:dyDescent="0.2">
      <c r="B78" s="69" t="s">
        <v>63</v>
      </c>
      <c r="C78" s="81" t="s">
        <v>85</v>
      </c>
      <c r="D78" s="1" t="s">
        <v>2</v>
      </c>
      <c r="E78" s="16">
        <f>2035*0.03</f>
        <v>61.05</v>
      </c>
      <c r="F78" s="93">
        <v>0</v>
      </c>
      <c r="G78" s="3">
        <f t="shared" ref="G78:G85" si="4">E78*F78</f>
        <v>0</v>
      </c>
    </row>
    <row r="79" spans="2:9" ht="28.5" x14ac:dyDescent="0.2">
      <c r="B79" s="69" t="s">
        <v>90</v>
      </c>
      <c r="C79" s="80" t="s">
        <v>104</v>
      </c>
      <c r="D79" s="1" t="s">
        <v>2</v>
      </c>
      <c r="E79" s="16">
        <f>2035*0.19</f>
        <v>386.65</v>
      </c>
      <c r="F79" s="93">
        <v>0</v>
      </c>
      <c r="G79" s="3">
        <f t="shared" si="4"/>
        <v>0</v>
      </c>
    </row>
    <row r="80" spans="2:9" ht="28.5" x14ac:dyDescent="0.2">
      <c r="B80" s="69" t="s">
        <v>92</v>
      </c>
      <c r="C80" s="81" t="s">
        <v>86</v>
      </c>
      <c r="D80" s="1" t="s">
        <v>2</v>
      </c>
      <c r="E80" s="16">
        <f>2035*0.03</f>
        <v>61.05</v>
      </c>
      <c r="F80" s="93">
        <v>0</v>
      </c>
      <c r="G80" s="3">
        <f t="shared" si="4"/>
        <v>0</v>
      </c>
    </row>
    <row r="81" spans="2:10" ht="28.5" x14ac:dyDescent="0.2">
      <c r="B81" s="69" t="s">
        <v>94</v>
      </c>
      <c r="C81" s="80" t="s">
        <v>105</v>
      </c>
      <c r="D81" s="1" t="s">
        <v>2</v>
      </c>
      <c r="E81" s="16">
        <f>2035*0.84</f>
        <v>1709.3999999999999</v>
      </c>
      <c r="F81" s="93">
        <v>0</v>
      </c>
      <c r="G81" s="3">
        <f t="shared" si="4"/>
        <v>0</v>
      </c>
    </row>
    <row r="82" spans="2:10" ht="28.5" x14ac:dyDescent="0.2">
      <c r="B82" s="69" t="s">
        <v>91</v>
      </c>
      <c r="C82" s="81" t="s">
        <v>87</v>
      </c>
      <c r="D82" s="1" t="s">
        <v>2</v>
      </c>
      <c r="E82" s="16">
        <f>2035*0.03</f>
        <v>61.05</v>
      </c>
      <c r="F82" s="93">
        <v>0</v>
      </c>
      <c r="G82" s="3">
        <f t="shared" si="4"/>
        <v>0</v>
      </c>
    </row>
    <row r="83" spans="2:10" ht="28.5" x14ac:dyDescent="0.2">
      <c r="B83" s="69" t="s">
        <v>95</v>
      </c>
      <c r="C83" s="80" t="s">
        <v>106</v>
      </c>
      <c r="D83" s="1" t="s">
        <v>2</v>
      </c>
      <c r="E83" s="16">
        <f>2035*0.42</f>
        <v>854.69999999999993</v>
      </c>
      <c r="F83" s="93">
        <v>0</v>
      </c>
      <c r="G83" s="3">
        <f t="shared" si="4"/>
        <v>0</v>
      </c>
    </row>
    <row r="84" spans="2:10" ht="28.5" x14ac:dyDescent="0.2">
      <c r="B84" s="69" t="s">
        <v>96</v>
      </c>
      <c r="C84" s="81" t="s">
        <v>88</v>
      </c>
      <c r="D84" s="1" t="s">
        <v>2</v>
      </c>
      <c r="E84" s="16">
        <f>2035*0.03</f>
        <v>61.05</v>
      </c>
      <c r="F84" s="93">
        <v>0</v>
      </c>
      <c r="G84" s="3">
        <f t="shared" si="4"/>
        <v>0</v>
      </c>
    </row>
    <row r="85" spans="2:10" ht="28.5" x14ac:dyDescent="0.2">
      <c r="B85" s="69" t="s">
        <v>93</v>
      </c>
      <c r="C85" s="80" t="s">
        <v>107</v>
      </c>
      <c r="D85" s="1" t="s">
        <v>2</v>
      </c>
      <c r="E85" s="16">
        <f>2035*0.24</f>
        <v>488.4</v>
      </c>
      <c r="F85" s="93">
        <v>0</v>
      </c>
      <c r="G85" s="3">
        <f t="shared" si="4"/>
        <v>0</v>
      </c>
      <c r="J85" s="37"/>
    </row>
    <row r="86" spans="2:10" x14ac:dyDescent="0.2">
      <c r="B86" s="82" t="s">
        <v>18</v>
      </c>
      <c r="C86" s="22" t="s">
        <v>89</v>
      </c>
      <c r="D86" s="23"/>
      <c r="E86" s="23"/>
      <c r="F86" s="35"/>
      <c r="G86" s="24"/>
    </row>
    <row r="87" spans="2:10" ht="85.5" x14ac:dyDescent="0.2">
      <c r="B87" s="69" t="s">
        <v>97</v>
      </c>
      <c r="C87" s="9" t="s">
        <v>108</v>
      </c>
      <c r="D87" s="1" t="s">
        <v>55</v>
      </c>
      <c r="E87" s="89">
        <v>20</v>
      </c>
      <c r="F87" s="93">
        <v>0</v>
      </c>
      <c r="G87" s="3">
        <f>E87*F87</f>
        <v>0</v>
      </c>
    </row>
    <row r="88" spans="2:10" x14ac:dyDescent="0.2">
      <c r="B88" s="17" t="s">
        <v>13</v>
      </c>
      <c r="C88" s="31" t="s">
        <v>22</v>
      </c>
      <c r="D88" s="32"/>
      <c r="E88" s="32"/>
      <c r="F88" s="47"/>
      <c r="G88" s="33"/>
    </row>
    <row r="89" spans="2:10" ht="28.5" x14ac:dyDescent="0.2">
      <c r="B89" s="69" t="s">
        <v>27</v>
      </c>
      <c r="C89" s="2" t="s">
        <v>113</v>
      </c>
      <c r="D89" s="1" t="s">
        <v>3</v>
      </c>
      <c r="E89" s="88">
        <v>0.2</v>
      </c>
      <c r="F89" s="8">
        <f>(G77+G78+G79+G80+G81+G82+G83+G84+G85)</f>
        <v>0</v>
      </c>
      <c r="G89" s="3">
        <f>E89*F89</f>
        <v>0</v>
      </c>
    </row>
    <row r="90" spans="2:10" ht="42.75" x14ac:dyDescent="0.2">
      <c r="B90" s="69" t="s">
        <v>101</v>
      </c>
      <c r="C90" s="2" t="s">
        <v>102</v>
      </c>
      <c r="D90" s="1" t="s">
        <v>3</v>
      </c>
      <c r="E90" s="88">
        <v>0.1</v>
      </c>
      <c r="F90" s="8">
        <f>G87</f>
        <v>0</v>
      </c>
      <c r="G90" s="3">
        <f>E90*F90</f>
        <v>0</v>
      </c>
    </row>
    <row r="91" spans="2:10" x14ac:dyDescent="0.2">
      <c r="B91" s="5" t="s">
        <v>23</v>
      </c>
      <c r="C91" s="19" t="s">
        <v>16</v>
      </c>
      <c r="D91" s="20"/>
      <c r="E91" s="20"/>
      <c r="F91" s="48"/>
      <c r="G91" s="21"/>
    </row>
    <row r="92" spans="2:10" x14ac:dyDescent="0.2">
      <c r="B92" s="4" t="s">
        <v>28</v>
      </c>
      <c r="C92" s="2" t="s">
        <v>14</v>
      </c>
      <c r="D92" s="1" t="s">
        <v>3</v>
      </c>
      <c r="E92" s="1">
        <v>1</v>
      </c>
      <c r="F92" s="93">
        <v>0</v>
      </c>
      <c r="G92" s="3">
        <f>E92*F92</f>
        <v>0</v>
      </c>
    </row>
    <row r="93" spans="2:10" x14ac:dyDescent="0.2">
      <c r="B93" s="4" t="s">
        <v>29</v>
      </c>
      <c r="C93" s="1" t="s">
        <v>15</v>
      </c>
      <c r="D93" s="1" t="s">
        <v>3</v>
      </c>
      <c r="E93" s="1">
        <v>1</v>
      </c>
      <c r="F93" s="93">
        <v>0</v>
      </c>
      <c r="G93" s="3">
        <f>E93*F93</f>
        <v>0</v>
      </c>
      <c r="I93" s="37"/>
    </row>
    <row r="94" spans="2:10" x14ac:dyDescent="0.2">
      <c r="B94" s="6"/>
      <c r="F94" s="11"/>
      <c r="G94" s="37"/>
      <c r="I94" s="37"/>
    </row>
    <row r="95" spans="2:10" x14ac:dyDescent="0.2">
      <c r="B95" s="6"/>
      <c r="F95" s="11"/>
      <c r="G95" s="37"/>
      <c r="I95" s="37"/>
    </row>
    <row r="96" spans="2:10" x14ac:dyDescent="0.2">
      <c r="B96" s="6"/>
      <c r="F96" s="11"/>
      <c r="G96" s="37"/>
      <c r="I96" s="37"/>
    </row>
    <row r="97" spans="2:9" x14ac:dyDescent="0.2">
      <c r="B97" s="39"/>
      <c r="C97" s="45" t="s">
        <v>99</v>
      </c>
      <c r="D97" s="46"/>
      <c r="E97" s="46"/>
      <c r="F97" s="49"/>
      <c r="G97" s="41"/>
      <c r="I97" s="37"/>
    </row>
    <row r="98" spans="2:9" x14ac:dyDescent="0.2">
      <c r="B98" s="39" t="s">
        <v>21</v>
      </c>
      <c r="C98" s="42" t="str">
        <f>C8</f>
        <v>Arheološke raziskave ob gradnji</v>
      </c>
      <c r="D98" s="40"/>
      <c r="E98" s="40"/>
      <c r="F98" s="15"/>
      <c r="G98" s="44">
        <f>SUM(G10:G24)</f>
        <v>0</v>
      </c>
      <c r="I98" s="37"/>
    </row>
    <row r="99" spans="2:9" x14ac:dyDescent="0.2">
      <c r="B99" s="39" t="s">
        <v>24</v>
      </c>
      <c r="C99" s="42" t="str">
        <f>C27</f>
        <v>Strojni izkop testnih jarkov</v>
      </c>
      <c r="D99" s="40"/>
      <c r="E99" s="40"/>
      <c r="F99" s="15"/>
      <c r="G99" s="41">
        <f>SUM(G29:G66)</f>
        <v>0</v>
      </c>
      <c r="I99" s="37"/>
    </row>
    <row r="100" spans="2:9" x14ac:dyDescent="0.2">
      <c r="B100" s="39" t="s">
        <v>30</v>
      </c>
      <c r="C100" s="42" t="str">
        <f>C69</f>
        <v>Arheološka izkopavanja + arheološka raziskava med gradnjo</v>
      </c>
      <c r="D100" s="40"/>
      <c r="E100" s="40"/>
      <c r="F100" s="15"/>
      <c r="G100" s="41">
        <f>SUM(G73:G93)</f>
        <v>0</v>
      </c>
      <c r="I100" s="37"/>
    </row>
    <row r="101" spans="2:9" x14ac:dyDescent="0.2">
      <c r="B101" s="6"/>
      <c r="C101" s="10"/>
      <c r="D101" s="10"/>
      <c r="E101" s="10"/>
      <c r="F101" s="11"/>
      <c r="G101" s="11"/>
    </row>
    <row r="102" spans="2:9" x14ac:dyDescent="0.2">
      <c r="B102" s="42"/>
      <c r="C102" s="43" t="s">
        <v>32</v>
      </c>
      <c r="D102" s="40"/>
      <c r="E102" s="40"/>
      <c r="F102" s="15"/>
      <c r="G102" s="41">
        <f>SUM(G98:G100)</f>
        <v>0</v>
      </c>
      <c r="I102" s="37"/>
    </row>
    <row r="103" spans="2:9" x14ac:dyDescent="0.2">
      <c r="B103" s="42"/>
      <c r="C103" s="43" t="s">
        <v>4</v>
      </c>
      <c r="D103" s="40"/>
      <c r="E103" s="40"/>
      <c r="F103" s="15"/>
      <c r="G103" s="41">
        <f>G102*0.22</f>
        <v>0</v>
      </c>
    </row>
    <row r="104" spans="2:9" x14ac:dyDescent="0.2">
      <c r="B104" s="42"/>
      <c r="C104" s="43" t="s">
        <v>98</v>
      </c>
      <c r="D104" s="40"/>
      <c r="E104" s="40"/>
      <c r="F104" s="15"/>
      <c r="G104" s="50">
        <f>SUM(G102:G103)</f>
        <v>0</v>
      </c>
      <c r="I104" s="37"/>
    </row>
    <row r="109" spans="2:9" s="51" customFormat="1" ht="12.75" x14ac:dyDescent="0.2">
      <c r="B109" s="52"/>
      <c r="C109" s="53" t="s">
        <v>34</v>
      </c>
      <c r="D109" s="52"/>
      <c r="E109" s="52"/>
      <c r="F109" s="52"/>
      <c r="G109" s="52"/>
    </row>
    <row r="110" spans="2:9" s="54" customFormat="1" ht="23.25" customHeight="1" x14ac:dyDescent="0.15">
      <c r="B110" s="55" t="s">
        <v>35</v>
      </c>
      <c r="C110" s="94" t="s">
        <v>36</v>
      </c>
      <c r="D110" s="94"/>
      <c r="E110" s="94"/>
      <c r="F110" s="94"/>
      <c r="G110" s="94"/>
    </row>
    <row r="111" spans="2:9" s="54" customFormat="1" ht="12.75" customHeight="1" x14ac:dyDescent="0.15">
      <c r="B111" s="55" t="s">
        <v>37</v>
      </c>
      <c r="C111" s="100" t="s">
        <v>38</v>
      </c>
      <c r="D111" s="100"/>
      <c r="E111" s="100"/>
      <c r="F111" s="100"/>
      <c r="G111" s="100"/>
    </row>
    <row r="112" spans="2:9" s="54" customFormat="1" ht="40.9" customHeight="1" x14ac:dyDescent="0.15">
      <c r="B112" s="55" t="s">
        <v>39</v>
      </c>
      <c r="C112" s="94" t="s">
        <v>40</v>
      </c>
      <c r="D112" s="94"/>
      <c r="E112" s="94"/>
      <c r="F112" s="94"/>
      <c r="G112" s="94"/>
    </row>
    <row r="113" spans="2:7" s="54" customFormat="1" ht="53.45" customHeight="1" x14ac:dyDescent="0.15">
      <c r="B113" s="55" t="s">
        <v>41</v>
      </c>
      <c r="C113" s="94" t="s">
        <v>110</v>
      </c>
      <c r="D113" s="94"/>
      <c r="E113" s="94"/>
      <c r="F113" s="94"/>
      <c r="G113" s="94"/>
    </row>
    <row r="114" spans="2:7" s="51" customFormat="1" ht="42.6" customHeight="1" x14ac:dyDescent="0.2">
      <c r="B114" s="55" t="s">
        <v>42</v>
      </c>
      <c r="C114" s="95" t="s">
        <v>103</v>
      </c>
      <c r="D114" s="95"/>
      <c r="E114" s="95"/>
      <c r="F114" s="95"/>
      <c r="G114" s="95"/>
    </row>
    <row r="115" spans="2:7" s="51" customFormat="1" ht="15.75" customHeight="1" x14ac:dyDescent="0.2">
      <c r="B115" s="55" t="s">
        <v>43</v>
      </c>
      <c r="C115" s="94" t="s">
        <v>44</v>
      </c>
      <c r="D115" s="94"/>
      <c r="E115" s="94"/>
      <c r="F115" s="94"/>
      <c r="G115" s="94"/>
    </row>
  </sheetData>
  <sheetProtection password="CC37" sheet="1" objects="1" scenarios="1"/>
  <mergeCells count="19">
    <mergeCell ref="E3:G3"/>
    <mergeCell ref="B2:G2"/>
    <mergeCell ref="C110:G110"/>
    <mergeCell ref="C111:G111"/>
    <mergeCell ref="B32:B34"/>
    <mergeCell ref="B35:B37"/>
    <mergeCell ref="B38:B40"/>
    <mergeCell ref="B41:B43"/>
    <mergeCell ref="B44:B46"/>
    <mergeCell ref="B47:B49"/>
    <mergeCell ref="B50:B52"/>
    <mergeCell ref="B53:B55"/>
    <mergeCell ref="B56:B58"/>
    <mergeCell ref="B59:B61"/>
    <mergeCell ref="C112:G112"/>
    <mergeCell ref="C113:G113"/>
    <mergeCell ref="C114:G114"/>
    <mergeCell ref="C115:G115"/>
    <mergeCell ref="B4:G4"/>
  </mergeCells>
  <dataValidations count="1">
    <dataValidation type="custom" allowBlank="1" showInputMessage="1" showErrorMessage="1" sqref="F10:F11 F13:F19 F23:F24 F29:F30 F33:F34 F36:F37 F39:F40 F42:F43 F45:F46 F48:F49 F51:F52 F54:F55 F57:F58 F60:F61 F65:F66 F73:F74 F77:F85 F87 F92:F93" xr:uid="{0DDC3A88-5E14-42FD-8107-F7511B107580}">
      <formula1>EXACT(F10,ROUND(F10,2))</formula1>
    </dataValidation>
  </dataValidations>
  <pageMargins left="0.59055118110236227" right="0.59055118110236227" top="0.74803149606299213" bottom="0.74803149606299213" header="0.31496062992125984" footer="0.31496062992125984"/>
  <pageSetup paperSize="9"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Specifikacija!_Hlk201390024</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Novak</dc:creator>
  <cp:lastModifiedBy>Breda Filipič</cp:lastModifiedBy>
  <cp:lastPrinted>2026-02-26T12:23:34Z</cp:lastPrinted>
  <dcterms:created xsi:type="dcterms:W3CDTF">2021-03-12T09:07:21Z</dcterms:created>
  <dcterms:modified xsi:type="dcterms:W3CDTF">2026-03-04T11:22:48Z</dcterms:modified>
</cp:coreProperties>
</file>