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IVANA CANKARJA VRHNIKA\RAZPISNA DOKUMENTACIJA\"/>
    </mc:Choice>
  </mc:AlternateContent>
  <xr:revisionPtr revIDLastSave="0" documentId="13_ncr:1_{01EAB2C3-3A57-49B5-A3E3-111BAC2DA5EC}" xr6:coauthVersionLast="47" xr6:coauthVersionMax="47" xr10:uidLastSave="{00000000-0000-0000-0000-000000000000}"/>
  <bookViews>
    <workbookView xWindow="-120" yWindow="-120" windowWidth="29040" windowHeight="15720" tabRatio="684" firstSheet="10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" sheetId="29" r:id="rId4"/>
    <sheet name="2_PEKOVSKO" sheetId="31" r:id="rId5"/>
    <sheet name="3_SLADICE" sheetId="32" r:id="rId6"/>
    <sheet name="4_ŽITA" sheetId="33" r:id="rId7"/>
    <sheet name="5_MESO" sheetId="34" r:id="rId8"/>
    <sheet name="6_PERUTNINA" sheetId="35" r:id="rId9"/>
    <sheet name="7_RIBE_ZAMRZ.MESO" sheetId="36" r:id="rId10"/>
    <sheet name="8_JAJCA" sheetId="37" r:id="rId11"/>
    <sheet name="9_MLEKO IN MLEČNI IZDELKI" sheetId="38" r:id="rId12"/>
    <sheet name="10_SADJE_ZELENJAVA" sheetId="39" r:id="rId13"/>
    <sheet name="11_ZAMR.TESTO" sheetId="40" r:id="rId14"/>
    <sheet name="12_ZAMRZ.ZELENJ._SADJE" sheetId="41" r:id="rId15"/>
    <sheet name="13_SADNI SOKOVI" sheetId="43" r:id="rId16"/>
    <sheet name="14_SPL.PREH.BLAGO" sheetId="44" r:id="rId17"/>
    <sheet name="15_EKO MLEKO" sheetId="45" r:id="rId18"/>
    <sheet name="16_EKO MLEČNI IZDELKI" sheetId="65" r:id="rId19"/>
    <sheet name="17_EKO SADJE_ZELENJ." sheetId="46" r:id="rId20"/>
    <sheet name="18_EKO MESO" sheetId="47" r:id="rId21"/>
  </sheets>
  <definedNames>
    <definedName name="_Hlk15366980" localSheetId="1">'Navodila za izpolnjevanje'!#REF!</definedName>
    <definedName name="_xlnm.Print_Area" localSheetId="3">'1_KRUH'!$A$1:$U$47</definedName>
    <definedName name="_xlnm.Print_Area" localSheetId="12">'10_SADJE_ZELENJAVA'!$A$1:$U$164</definedName>
    <definedName name="_xlnm.Print_Area" localSheetId="13">'11_ZAMR.TESTO'!$A$1:$U$103</definedName>
    <definedName name="_xlnm.Print_Area" localSheetId="14">'12_ZAMRZ.ZELENJ._SADJE'!$A$1:$U$73</definedName>
    <definedName name="_xlnm.Print_Area" localSheetId="15">'13_SADNI SOKOVI'!$A$1:$U$51</definedName>
    <definedName name="_xlnm.Print_Area" localSheetId="16">'14_SPL.PREH.BLAGO'!$A$1:$U$285</definedName>
    <definedName name="_xlnm.Print_Area" localSheetId="17">'15_EKO MLEKO'!$A$1:$U$28</definedName>
    <definedName name="_xlnm.Print_Area" localSheetId="19">'17_EKO SADJE_ZELENJ.'!$A$1:$U$43</definedName>
    <definedName name="_xlnm.Print_Area" localSheetId="20">'18_EKO MESO'!$A$1:$U$33</definedName>
    <definedName name="_xlnm.Print_Area" localSheetId="4">'2_PEKOVSKO'!$A$1:$U$102</definedName>
    <definedName name="_xlnm.Print_Area" localSheetId="5">'3_SLADICE'!$A$1:$U$154</definedName>
    <definedName name="_xlnm.Print_Area" localSheetId="6">'4_ŽITA'!$A$1:$U$76</definedName>
    <definedName name="_xlnm.Print_Area" localSheetId="7">'5_MESO'!$A$1:$U$82</definedName>
    <definedName name="_xlnm.Print_Area" localSheetId="8">'6_PERUTNINA'!$A$1:$U$57</definedName>
    <definedName name="_xlnm.Print_Area" localSheetId="9">'7_RIBE_ZAMRZ.MESO'!$A$1:$U$42</definedName>
    <definedName name="_xlnm.Print_Area" localSheetId="10">'8_JAJCA'!$A$1:$U$28</definedName>
    <definedName name="_xlnm.Print_Area" localSheetId="11">'9_MLEKO IN MLEČNI IZDELKI'!$A$1:$U$92</definedName>
    <definedName name="_xlnm.Print_Area" localSheetId="1">'Navodila za izpolnjevanje'!$A$1:$C$33</definedName>
    <definedName name="_xlnm.Print_Titles" localSheetId="3">'1_KRUH'!$15:$15</definedName>
    <definedName name="_xlnm.Print_Titles" localSheetId="12">'10_SADJE_ZELENJAVA'!$15:$15</definedName>
    <definedName name="_xlnm.Print_Titles" localSheetId="13">'11_ZAMR.TESTO'!$15:$15</definedName>
    <definedName name="_xlnm.Print_Titles" localSheetId="14">'12_ZAMRZ.ZELENJ._SADJE'!$15:$15</definedName>
    <definedName name="_xlnm.Print_Titles" localSheetId="15">'13_SADNI SOKOVI'!$15:$15</definedName>
    <definedName name="_xlnm.Print_Titles" localSheetId="16">'14_SPL.PREH.BLAGO'!$15:$15</definedName>
    <definedName name="_xlnm.Print_Titles" localSheetId="17">'15_EKO MLEKO'!$15:$15</definedName>
    <definedName name="_xlnm.Print_Titles" localSheetId="19">'17_EKO SADJE_ZELENJ.'!$15:$15</definedName>
    <definedName name="_xlnm.Print_Titles" localSheetId="20">'18_EKO MESO'!$15:$15</definedName>
    <definedName name="_xlnm.Print_Titles" localSheetId="4">'2_PEKOVSKO'!$15:$15</definedName>
    <definedName name="_xlnm.Print_Titles" localSheetId="5">'3_SLADICE'!$15:$15</definedName>
    <definedName name="_xlnm.Print_Titles" localSheetId="6">'4_ŽITA'!$15:$15</definedName>
    <definedName name="_xlnm.Print_Titles" localSheetId="7">'5_MESO'!$15:$15</definedName>
    <definedName name="_xlnm.Print_Titles" localSheetId="8">'6_PERUTNINA'!#REF!</definedName>
    <definedName name="_xlnm.Print_Titles" localSheetId="9">'7_RIBE_ZAMRZ.MESO'!$15:$15</definedName>
    <definedName name="_xlnm.Print_Titles" localSheetId="10">'8_JAJCA'!$15:$15</definedName>
    <definedName name="_xlnm.Print_Titles" localSheetId="11">'9_MLEKO IN MLEČNI IZDELKI'!$15:$15</definedName>
  </definedNames>
  <calcPr calcId="191029"/>
</workbook>
</file>

<file path=xl/calcChain.xml><?xml version="1.0" encoding="utf-8"?>
<calcChain xmlns="http://schemas.openxmlformats.org/spreadsheetml/2006/main">
  <c r="F29" i="28" l="1"/>
  <c r="E29" i="28"/>
  <c r="C29" i="28"/>
  <c r="D29" i="28"/>
  <c r="B13" i="65"/>
  <c r="B12" i="65"/>
  <c r="H78" i="40"/>
  <c r="I78" i="40"/>
  <c r="Q78" i="40"/>
  <c r="R78" i="40"/>
  <c r="T78" i="40" s="1"/>
  <c r="S78" i="40"/>
  <c r="H66" i="40"/>
  <c r="I66" i="40"/>
  <c r="Q66" i="40"/>
  <c r="R66" i="40" s="1"/>
  <c r="T66" i="40" s="1"/>
  <c r="S66" i="40"/>
  <c r="H60" i="40"/>
  <c r="I60" i="40"/>
  <c r="Q60" i="40"/>
  <c r="R60" i="40"/>
  <c r="T60" i="40" s="1"/>
  <c r="S60" i="40"/>
  <c r="H61" i="40"/>
  <c r="I61" i="40"/>
  <c r="Q61" i="40"/>
  <c r="R61" i="40" s="1"/>
  <c r="T61" i="40" s="1"/>
  <c r="S61" i="40"/>
  <c r="H55" i="40"/>
  <c r="I55" i="40"/>
  <c r="Q55" i="40"/>
  <c r="R55" i="40" s="1"/>
  <c r="T55" i="40" s="1"/>
  <c r="S55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44" i="40"/>
  <c r="I44" i="40"/>
  <c r="Q44" i="40"/>
  <c r="R44" i="40"/>
  <c r="T44" i="40" s="1"/>
  <c r="S44" i="40"/>
  <c r="H35" i="40"/>
  <c r="I35" i="40"/>
  <c r="Q35" i="40"/>
  <c r="R35" i="40" s="1"/>
  <c r="T35" i="40" s="1"/>
  <c r="S35" i="40"/>
  <c r="H34" i="40"/>
  <c r="I34" i="40"/>
  <c r="Q34" i="40"/>
  <c r="R34" i="40" s="1"/>
  <c r="T34" i="40" s="1"/>
  <c r="S34" i="40"/>
  <c r="H22" i="40"/>
  <c r="I22" i="40"/>
  <c r="Q22" i="40"/>
  <c r="R22" i="40" s="1"/>
  <c r="T22" i="40" s="1"/>
  <c r="S22" i="40"/>
  <c r="H124" i="32"/>
  <c r="I124" i="32"/>
  <c r="Q124" i="32"/>
  <c r="R124" i="32" s="1"/>
  <c r="T124" i="32" s="1"/>
  <c r="S124" i="32"/>
  <c r="H125" i="32"/>
  <c r="I125" i="32"/>
  <c r="Q125" i="32"/>
  <c r="R125" i="32" s="1"/>
  <c r="T125" i="32" s="1"/>
  <c r="S125" i="32"/>
  <c r="H123" i="32"/>
  <c r="I123" i="32"/>
  <c r="Q123" i="32"/>
  <c r="R123" i="32" s="1"/>
  <c r="T123" i="32" s="1"/>
  <c r="S123" i="32"/>
  <c r="H118" i="32"/>
  <c r="I118" i="32"/>
  <c r="Q118" i="32"/>
  <c r="R118" i="32" s="1"/>
  <c r="T118" i="32" s="1"/>
  <c r="S118" i="32"/>
  <c r="H119" i="32"/>
  <c r="I119" i="32"/>
  <c r="Q119" i="32"/>
  <c r="R119" i="32" s="1"/>
  <c r="T119" i="32" s="1"/>
  <c r="S119" i="32"/>
  <c r="H117" i="32"/>
  <c r="I117" i="32"/>
  <c r="Q117" i="32"/>
  <c r="R117" i="32" s="1"/>
  <c r="T117" i="32" s="1"/>
  <c r="S117" i="32"/>
  <c r="H116" i="32"/>
  <c r="I116" i="32"/>
  <c r="Q116" i="32"/>
  <c r="R116" i="32" s="1"/>
  <c r="T116" i="32" s="1"/>
  <c r="S116" i="32"/>
  <c r="H120" i="32"/>
  <c r="I120" i="32"/>
  <c r="Q120" i="32"/>
  <c r="R120" i="32" s="1"/>
  <c r="T120" i="32" s="1"/>
  <c r="S120" i="32"/>
  <c r="H121" i="32"/>
  <c r="I121" i="32"/>
  <c r="Q121" i="32"/>
  <c r="R121" i="32" s="1"/>
  <c r="T121" i="32" s="1"/>
  <c r="S121" i="32"/>
  <c r="H122" i="32"/>
  <c r="I122" i="32"/>
  <c r="Q122" i="32"/>
  <c r="R122" i="32" s="1"/>
  <c r="T122" i="32" s="1"/>
  <c r="S122" i="32"/>
  <c r="H101" i="32"/>
  <c r="I101" i="32"/>
  <c r="Q101" i="32"/>
  <c r="R101" i="32" s="1"/>
  <c r="T101" i="32" s="1"/>
  <c r="S101" i="32"/>
  <c r="H88" i="32"/>
  <c r="I88" i="32"/>
  <c r="Q88" i="32"/>
  <c r="R88" i="32" s="1"/>
  <c r="T88" i="32" s="1"/>
  <c r="S88" i="32"/>
  <c r="H79" i="32"/>
  <c r="I79" i="32"/>
  <c r="Q79" i="32"/>
  <c r="R79" i="32" s="1"/>
  <c r="T79" i="32" s="1"/>
  <c r="S79" i="32"/>
  <c r="H66" i="32"/>
  <c r="I66" i="32"/>
  <c r="Q66" i="32"/>
  <c r="R66" i="32" s="1"/>
  <c r="T66" i="32" s="1"/>
  <c r="S66" i="32"/>
  <c r="H58" i="32"/>
  <c r="I58" i="32"/>
  <c r="Q58" i="32"/>
  <c r="R58" i="32" s="1"/>
  <c r="T58" i="32" s="1"/>
  <c r="S58" i="32"/>
  <c r="H54" i="32"/>
  <c r="I54" i="32"/>
  <c r="Q54" i="32"/>
  <c r="R54" i="32" s="1"/>
  <c r="T54" i="32" s="1"/>
  <c r="S54" i="32"/>
  <c r="H55" i="32"/>
  <c r="I55" i="32"/>
  <c r="Q55" i="32"/>
  <c r="R55" i="32" s="1"/>
  <c r="T55" i="32" s="1"/>
  <c r="S55" i="32"/>
  <c r="H56" i="32"/>
  <c r="I56" i="32"/>
  <c r="Q56" i="32"/>
  <c r="R56" i="32" s="1"/>
  <c r="T56" i="32" s="1"/>
  <c r="S56" i="32"/>
  <c r="H25" i="32"/>
  <c r="I25" i="32"/>
  <c r="Q25" i="32"/>
  <c r="R25" i="32" s="1"/>
  <c r="T25" i="32" s="1"/>
  <c r="S25" i="32"/>
  <c r="H26" i="32"/>
  <c r="I26" i="32"/>
  <c r="Q26" i="32"/>
  <c r="R26" i="32" s="1"/>
  <c r="T26" i="32" s="1"/>
  <c r="S26" i="32"/>
  <c r="H27" i="32"/>
  <c r="I27" i="32"/>
  <c r="Q27" i="32"/>
  <c r="R27" i="32" s="1"/>
  <c r="T27" i="32" s="1"/>
  <c r="S27" i="32"/>
  <c r="H28" i="32"/>
  <c r="I28" i="32"/>
  <c r="Q28" i="32"/>
  <c r="R28" i="32" s="1"/>
  <c r="T28" i="32" s="1"/>
  <c r="S28" i="32"/>
  <c r="H29" i="32"/>
  <c r="I29" i="32"/>
  <c r="Q29" i="32"/>
  <c r="R29" i="32" s="1"/>
  <c r="T29" i="32" s="1"/>
  <c r="S29" i="32"/>
  <c r="H30" i="32"/>
  <c r="I30" i="32"/>
  <c r="Q30" i="32"/>
  <c r="R30" i="32" s="1"/>
  <c r="T30" i="32" s="1"/>
  <c r="S30" i="32"/>
  <c r="H31" i="32"/>
  <c r="I31" i="32"/>
  <c r="Q31" i="32"/>
  <c r="R31" i="32" s="1"/>
  <c r="T31" i="32" s="1"/>
  <c r="S31" i="32"/>
  <c r="H19" i="32"/>
  <c r="I19" i="32"/>
  <c r="Q19" i="32"/>
  <c r="R19" i="32" s="1"/>
  <c r="T19" i="32" s="1"/>
  <c r="S19" i="32"/>
  <c r="H16" i="32"/>
  <c r="H17" i="32"/>
  <c r="H18" i="32"/>
  <c r="H20" i="32"/>
  <c r="H21" i="32"/>
  <c r="H22" i="32"/>
  <c r="H23" i="32"/>
  <c r="H24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7" i="32"/>
  <c r="H59" i="32"/>
  <c r="H60" i="32"/>
  <c r="H61" i="32"/>
  <c r="H62" i="32"/>
  <c r="H63" i="32"/>
  <c r="H64" i="32"/>
  <c r="H65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80" i="32"/>
  <c r="H81" i="32"/>
  <c r="H82" i="32"/>
  <c r="H83" i="32"/>
  <c r="H84" i="32"/>
  <c r="H85" i="32"/>
  <c r="H86" i="32"/>
  <c r="H87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26" i="32"/>
  <c r="H127" i="32"/>
  <c r="H128" i="32"/>
  <c r="H129" i="32"/>
  <c r="H130" i="32"/>
  <c r="H131" i="32"/>
  <c r="H132" i="32"/>
  <c r="H133" i="32"/>
  <c r="H134" i="32"/>
  <c r="H135" i="32"/>
  <c r="H136" i="32"/>
  <c r="H137" i="32"/>
  <c r="H138" i="32"/>
  <c r="H139" i="32"/>
  <c r="H140" i="32"/>
  <c r="H141" i="32"/>
  <c r="H142" i="32"/>
  <c r="H143" i="32"/>
  <c r="H144" i="32"/>
  <c r="I16" i="32"/>
  <c r="I17" i="32"/>
  <c r="I18" i="32"/>
  <c r="I20" i="32"/>
  <c r="I21" i="32"/>
  <c r="I22" i="32"/>
  <c r="I23" i="32"/>
  <c r="I24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7" i="32"/>
  <c r="I59" i="32"/>
  <c r="I60" i="32"/>
  <c r="I61" i="32"/>
  <c r="I62" i="32"/>
  <c r="I63" i="32"/>
  <c r="I64" i="32"/>
  <c r="I65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80" i="32"/>
  <c r="I81" i="32"/>
  <c r="I82" i="32"/>
  <c r="I83" i="32"/>
  <c r="I84" i="32"/>
  <c r="I85" i="32"/>
  <c r="I86" i="32"/>
  <c r="I87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I115" i="32"/>
  <c r="I126" i="32"/>
  <c r="I127" i="32"/>
  <c r="I128" i="32"/>
  <c r="I129" i="32"/>
  <c r="I130" i="32"/>
  <c r="I131" i="32"/>
  <c r="I132" i="32"/>
  <c r="I133" i="32"/>
  <c r="I134" i="32"/>
  <c r="I135" i="32"/>
  <c r="I136" i="32"/>
  <c r="I137" i="32"/>
  <c r="I138" i="32"/>
  <c r="I139" i="32"/>
  <c r="I140" i="32"/>
  <c r="I141" i="32"/>
  <c r="I142" i="32"/>
  <c r="I143" i="32"/>
  <c r="I144" i="32"/>
  <c r="Q16" i="32"/>
  <c r="Q17" i="32"/>
  <c r="R17" i="32" s="1"/>
  <c r="T17" i="32" s="1"/>
  <c r="Q18" i="32"/>
  <c r="R18" i="32" s="1"/>
  <c r="T18" i="32" s="1"/>
  <c r="Q20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Q36" i="32"/>
  <c r="Q37" i="32"/>
  <c r="R37" i="32" s="1"/>
  <c r="T37" i="32" s="1"/>
  <c r="Q38" i="32"/>
  <c r="R38" i="32" s="1"/>
  <c r="T38" i="32" s="1"/>
  <c r="Q39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Q48" i="32"/>
  <c r="Q49" i="32"/>
  <c r="R49" i="32" s="1"/>
  <c r="T49" i="32" s="1"/>
  <c r="Q50" i="32"/>
  <c r="R50" i="32" s="1"/>
  <c r="T50" i="32" s="1"/>
  <c r="Q51" i="32"/>
  <c r="Q52" i="32"/>
  <c r="Q53" i="32"/>
  <c r="R53" i="32" s="1"/>
  <c r="T53" i="32" s="1"/>
  <c r="Q57" i="32"/>
  <c r="R57" i="32" s="1"/>
  <c r="T57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Q63" i="32"/>
  <c r="Q64" i="32"/>
  <c r="Q65" i="32"/>
  <c r="R65" i="32" s="1"/>
  <c r="T65" i="32" s="1"/>
  <c r="Q67" i="32"/>
  <c r="R67" i="32" s="1"/>
  <c r="T67" i="32" s="1"/>
  <c r="Q68" i="32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Q77" i="32"/>
  <c r="Q78" i="32"/>
  <c r="R78" i="32" s="1"/>
  <c r="T78" i="32" s="1"/>
  <c r="Q80" i="32"/>
  <c r="R80" i="32" s="1"/>
  <c r="T80" i="32" s="1"/>
  <c r="Q81" i="32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Q87" i="32"/>
  <c r="R87" i="32" s="1"/>
  <c r="T87" i="32" s="1"/>
  <c r="Q89" i="32"/>
  <c r="R89" i="32" s="1"/>
  <c r="T89" i="32" s="1"/>
  <c r="Q90" i="32"/>
  <c r="Q91" i="32"/>
  <c r="Q92" i="32"/>
  <c r="R92" i="32" s="1"/>
  <c r="T92" i="32" s="1"/>
  <c r="Q93" i="32"/>
  <c r="R93" i="32" s="1"/>
  <c r="T93" i="32" s="1"/>
  <c r="Q94" i="32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R99" i="32" s="1"/>
  <c r="T99" i="32" s="1"/>
  <c r="Q100" i="32"/>
  <c r="R100" i="32" s="1"/>
  <c r="T100" i="32" s="1"/>
  <c r="Q102" i="32"/>
  <c r="R102" i="32" s="1"/>
  <c r="T102" i="32" s="1"/>
  <c r="Q103" i="32"/>
  <c r="Q104" i="32"/>
  <c r="Q105" i="32"/>
  <c r="R105" i="32" s="1"/>
  <c r="T105" i="32" s="1"/>
  <c r="Q106" i="32"/>
  <c r="R106" i="32" s="1"/>
  <c r="T106" i="32" s="1"/>
  <c r="Q107" i="32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Q113" i="32"/>
  <c r="R113" i="32" s="1"/>
  <c r="T113" i="32" s="1"/>
  <c r="Q114" i="32"/>
  <c r="R114" i="32" s="1"/>
  <c r="T114" i="32" s="1"/>
  <c r="Q115" i="32"/>
  <c r="Q126" i="32"/>
  <c r="Q127" i="32"/>
  <c r="R127" i="32" s="1"/>
  <c r="T127" i="32" s="1"/>
  <c r="Q128" i="32"/>
  <c r="R128" i="32" s="1"/>
  <c r="T128" i="32" s="1"/>
  <c r="Q129" i="32"/>
  <c r="Q130" i="32"/>
  <c r="R130" i="32" s="1"/>
  <c r="T130" i="32" s="1"/>
  <c r="Q131" i="32"/>
  <c r="R131" i="32" s="1"/>
  <c r="T131" i="32" s="1"/>
  <c r="Q132" i="32"/>
  <c r="R132" i="32" s="1"/>
  <c r="T132" i="32" s="1"/>
  <c r="Q133" i="32"/>
  <c r="R133" i="32" s="1"/>
  <c r="T133" i="32" s="1"/>
  <c r="Q134" i="32"/>
  <c r="R134" i="32" s="1"/>
  <c r="T134" i="32" s="1"/>
  <c r="Q135" i="32"/>
  <c r="R135" i="32" s="1"/>
  <c r="T135" i="32" s="1"/>
  <c r="Q136" i="32"/>
  <c r="R136" i="32" s="1"/>
  <c r="T136" i="32" s="1"/>
  <c r="Q137" i="32"/>
  <c r="R137" i="32" s="1"/>
  <c r="T137" i="32" s="1"/>
  <c r="Q138" i="32"/>
  <c r="Q139" i="32"/>
  <c r="R139" i="32" s="1"/>
  <c r="T139" i="32" s="1"/>
  <c r="Q140" i="32"/>
  <c r="R140" i="32" s="1"/>
  <c r="T140" i="32" s="1"/>
  <c r="Q141" i="32"/>
  <c r="Q142" i="32"/>
  <c r="R142" i="32" s="1"/>
  <c r="T142" i="32" s="1"/>
  <c r="Q143" i="32"/>
  <c r="R143" i="32" s="1"/>
  <c r="T143" i="32" s="1"/>
  <c r="Q144" i="32"/>
  <c r="R144" i="32" s="1"/>
  <c r="T144" i="32" s="1"/>
  <c r="R16" i="32"/>
  <c r="T16" i="32" s="1"/>
  <c r="R20" i="32"/>
  <c r="T20" i="32" s="1"/>
  <c r="R35" i="32"/>
  <c r="R36" i="32"/>
  <c r="T36" i="32" s="1"/>
  <c r="R39" i="32"/>
  <c r="T39" i="32" s="1"/>
  <c r="R47" i="32"/>
  <c r="T47" i="32" s="1"/>
  <c r="R48" i="32"/>
  <c r="T48" i="32" s="1"/>
  <c r="R51" i="32"/>
  <c r="T51" i="32" s="1"/>
  <c r="R52" i="32"/>
  <c r="T52" i="32" s="1"/>
  <c r="R63" i="32"/>
  <c r="R64" i="32"/>
  <c r="T64" i="32" s="1"/>
  <c r="R68" i="32"/>
  <c r="T68" i="32" s="1"/>
  <c r="R76" i="32"/>
  <c r="T76" i="32" s="1"/>
  <c r="R77" i="32"/>
  <c r="T77" i="32" s="1"/>
  <c r="R81" i="32"/>
  <c r="R90" i="32"/>
  <c r="R91" i="32"/>
  <c r="T91" i="32" s="1"/>
  <c r="R94" i="32"/>
  <c r="T94" i="32" s="1"/>
  <c r="R103" i="32"/>
  <c r="T103" i="32" s="1"/>
  <c r="R104" i="32"/>
  <c r="R107" i="32"/>
  <c r="R115" i="32"/>
  <c r="T115" i="32" s="1"/>
  <c r="R126" i="32"/>
  <c r="T126" i="32" s="1"/>
  <c r="R129" i="32"/>
  <c r="T129" i="32" s="1"/>
  <c r="R138" i="32"/>
  <c r="T138" i="32" s="1"/>
  <c r="R141" i="32"/>
  <c r="T141" i="32" s="1"/>
  <c r="S16" i="32"/>
  <c r="S17" i="32"/>
  <c r="S18" i="32"/>
  <c r="S20" i="32"/>
  <c r="S21" i="32"/>
  <c r="S22" i="32"/>
  <c r="S23" i="32"/>
  <c r="S24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7" i="32"/>
  <c r="S59" i="32"/>
  <c r="S60" i="32"/>
  <c r="S61" i="32"/>
  <c r="S62" i="32"/>
  <c r="S63" i="32"/>
  <c r="S64" i="32"/>
  <c r="S65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80" i="32"/>
  <c r="S81" i="32"/>
  <c r="S82" i="32"/>
  <c r="S83" i="32"/>
  <c r="S84" i="32"/>
  <c r="S85" i="32"/>
  <c r="S86" i="32"/>
  <c r="S87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S102" i="32"/>
  <c r="S103" i="32"/>
  <c r="S104" i="32"/>
  <c r="S105" i="32"/>
  <c r="S106" i="32"/>
  <c r="S107" i="32"/>
  <c r="S108" i="32"/>
  <c r="S109" i="32"/>
  <c r="S110" i="32"/>
  <c r="S111" i="32"/>
  <c r="S112" i="32"/>
  <c r="S113" i="32"/>
  <c r="S114" i="32"/>
  <c r="S115" i="32"/>
  <c r="S126" i="32"/>
  <c r="S127" i="32"/>
  <c r="S128" i="32"/>
  <c r="S129" i="32"/>
  <c r="S130" i="32"/>
  <c r="S131" i="32"/>
  <c r="S132" i="32"/>
  <c r="S133" i="32"/>
  <c r="S134" i="32"/>
  <c r="S135" i="32"/>
  <c r="S136" i="32"/>
  <c r="S137" i="32"/>
  <c r="S138" i="32"/>
  <c r="S139" i="32"/>
  <c r="S140" i="32"/>
  <c r="S141" i="32"/>
  <c r="S142" i="32"/>
  <c r="S143" i="32"/>
  <c r="S144" i="32"/>
  <c r="T35" i="32"/>
  <c r="T63" i="32"/>
  <c r="T81" i="32"/>
  <c r="T90" i="32"/>
  <c r="T104" i="32"/>
  <c r="T107" i="32"/>
  <c r="B13" i="47"/>
  <c r="Q17" i="46"/>
  <c r="R17" i="46" s="1"/>
  <c r="T17" i="46" s="1"/>
  <c r="S17" i="46"/>
  <c r="Q18" i="46"/>
  <c r="R18" i="46" s="1"/>
  <c r="T18" i="46" s="1"/>
  <c r="S18" i="46"/>
  <c r="Q19" i="46"/>
  <c r="R19" i="46" s="1"/>
  <c r="T19" i="46" s="1"/>
  <c r="S19" i="46"/>
  <c r="Q20" i="46"/>
  <c r="R20" i="46" s="1"/>
  <c r="T20" i="46" s="1"/>
  <c r="S20" i="46"/>
  <c r="Q21" i="46"/>
  <c r="R21" i="46" s="1"/>
  <c r="T21" i="46" s="1"/>
  <c r="S21" i="46"/>
  <c r="Q22" i="46"/>
  <c r="R22" i="46" s="1"/>
  <c r="T22" i="46" s="1"/>
  <c r="S22" i="46"/>
  <c r="Q23" i="46"/>
  <c r="R23" i="46" s="1"/>
  <c r="T23" i="46" s="1"/>
  <c r="S23" i="46"/>
  <c r="Q24" i="46"/>
  <c r="R24" i="46" s="1"/>
  <c r="T24" i="46" s="1"/>
  <c r="S24" i="46"/>
  <c r="Q25" i="46"/>
  <c r="R25" i="46" s="1"/>
  <c r="T25" i="46" s="1"/>
  <c r="S25" i="46"/>
  <c r="Q26" i="46"/>
  <c r="R26" i="46" s="1"/>
  <c r="T26" i="46" s="1"/>
  <c r="S26" i="46"/>
  <c r="Q27" i="46"/>
  <c r="R27" i="46" s="1"/>
  <c r="T27" i="46" s="1"/>
  <c r="S27" i="46"/>
  <c r="Q28" i="46"/>
  <c r="R28" i="46" s="1"/>
  <c r="T28" i="46" s="1"/>
  <c r="S28" i="46"/>
  <c r="Q29" i="46"/>
  <c r="R29" i="46" s="1"/>
  <c r="T29" i="46" s="1"/>
  <c r="S29" i="46"/>
  <c r="Q30" i="46"/>
  <c r="R30" i="46" s="1"/>
  <c r="T30" i="46" s="1"/>
  <c r="S30" i="46"/>
  <c r="Q31" i="46"/>
  <c r="R31" i="46" s="1"/>
  <c r="T31" i="46" s="1"/>
  <c r="S31" i="46"/>
  <c r="Q32" i="46"/>
  <c r="R32" i="46" s="1"/>
  <c r="T32" i="46" s="1"/>
  <c r="S32" i="46"/>
  <c r="Q33" i="46"/>
  <c r="R33" i="46" s="1"/>
  <c r="T33" i="46" s="1"/>
  <c r="S33" i="46"/>
  <c r="Q34" i="46"/>
  <c r="R34" i="46" s="1"/>
  <c r="T34" i="46" s="1"/>
  <c r="S34" i="46"/>
  <c r="Q17" i="39"/>
  <c r="R17" i="39" s="1"/>
  <c r="T17" i="39" s="1"/>
  <c r="S17" i="39"/>
  <c r="Q18" i="39"/>
  <c r="R18" i="39" s="1"/>
  <c r="T18" i="39" s="1"/>
  <c r="S18" i="39"/>
  <c r="Q19" i="39"/>
  <c r="R19" i="39"/>
  <c r="T19" i="39" s="1"/>
  <c r="S19" i="39"/>
  <c r="Q20" i="39"/>
  <c r="R20" i="39" s="1"/>
  <c r="T20" i="39" s="1"/>
  <c r="S20" i="39"/>
  <c r="Q21" i="39"/>
  <c r="R21" i="39" s="1"/>
  <c r="T21" i="39" s="1"/>
  <c r="S21" i="39"/>
  <c r="Q22" i="39"/>
  <c r="R22" i="39" s="1"/>
  <c r="T22" i="39" s="1"/>
  <c r="S22" i="39"/>
  <c r="Q23" i="39"/>
  <c r="R23" i="39" s="1"/>
  <c r="T23" i="39" s="1"/>
  <c r="S23" i="39"/>
  <c r="Q24" i="39"/>
  <c r="R24" i="39"/>
  <c r="T24" i="39" s="1"/>
  <c r="S24" i="39"/>
  <c r="Q25" i="39"/>
  <c r="R25" i="39"/>
  <c r="T25" i="39" s="1"/>
  <c r="S25" i="39"/>
  <c r="Q26" i="39"/>
  <c r="R26" i="39" s="1"/>
  <c r="T26" i="39" s="1"/>
  <c r="S26" i="39"/>
  <c r="Q27" i="39"/>
  <c r="R27" i="39" s="1"/>
  <c r="T27" i="39" s="1"/>
  <c r="S27" i="39"/>
  <c r="Q28" i="39"/>
  <c r="R28" i="39" s="1"/>
  <c r="T28" i="39" s="1"/>
  <c r="S28" i="39"/>
  <c r="Q29" i="39"/>
  <c r="R29" i="39" s="1"/>
  <c r="T29" i="39" s="1"/>
  <c r="S29" i="39"/>
  <c r="Q30" i="39"/>
  <c r="R30" i="39"/>
  <c r="S30" i="39"/>
  <c r="T30" i="39"/>
  <c r="Q31" i="39"/>
  <c r="R31" i="39"/>
  <c r="S31" i="39"/>
  <c r="T31" i="39"/>
  <c r="Q32" i="39"/>
  <c r="R32" i="39"/>
  <c r="S32" i="39"/>
  <c r="T32" i="39"/>
  <c r="Q33" i="39"/>
  <c r="R33" i="39"/>
  <c r="S33" i="39"/>
  <c r="T33" i="39"/>
  <c r="Q34" i="39"/>
  <c r="R34" i="39"/>
  <c r="S34" i="39"/>
  <c r="T34" i="39"/>
  <c r="Q35" i="39"/>
  <c r="R35" i="39"/>
  <c r="S35" i="39"/>
  <c r="T35" i="39"/>
  <c r="Q36" i="39"/>
  <c r="R36" i="39"/>
  <c r="S36" i="39"/>
  <c r="T36" i="39"/>
  <c r="Q37" i="39"/>
  <c r="R37" i="39"/>
  <c r="S37" i="39"/>
  <c r="T37" i="39"/>
  <c r="Q38" i="39"/>
  <c r="R38" i="39"/>
  <c r="S38" i="39"/>
  <c r="T38" i="39"/>
  <c r="Q39" i="39"/>
  <c r="R39" i="39"/>
  <c r="S39" i="39"/>
  <c r="T39" i="39"/>
  <c r="Q40" i="39"/>
  <c r="R40" i="39"/>
  <c r="S40" i="39"/>
  <c r="T40" i="39"/>
  <c r="Q41" i="39"/>
  <c r="R41" i="39"/>
  <c r="S41" i="39"/>
  <c r="T41" i="39"/>
  <c r="Q42" i="39"/>
  <c r="R42" i="39"/>
  <c r="S42" i="39"/>
  <c r="T42" i="39"/>
  <c r="Q43" i="39"/>
  <c r="R43" i="39"/>
  <c r="S43" i="39"/>
  <c r="T43" i="39"/>
  <c r="Q44" i="39"/>
  <c r="R44" i="39"/>
  <c r="S44" i="39"/>
  <c r="T44" i="39"/>
  <c r="Q45" i="39"/>
  <c r="R45" i="39"/>
  <c r="S45" i="39"/>
  <c r="T45" i="39"/>
  <c r="Q46" i="39"/>
  <c r="R46" i="39"/>
  <c r="S46" i="39"/>
  <c r="T46" i="39"/>
  <c r="Q47" i="39"/>
  <c r="R47" i="39"/>
  <c r="S47" i="39"/>
  <c r="T47" i="39"/>
  <c r="Q48" i="39"/>
  <c r="R48" i="39"/>
  <c r="S48" i="39"/>
  <c r="T48" i="39"/>
  <c r="Q49" i="39"/>
  <c r="R49" i="39"/>
  <c r="S49" i="39"/>
  <c r="T49" i="39"/>
  <c r="Q50" i="39"/>
  <c r="R50" i="39"/>
  <c r="S50" i="39"/>
  <c r="T50" i="39"/>
  <c r="Q51" i="39"/>
  <c r="R51" i="39"/>
  <c r="S51" i="39"/>
  <c r="T51" i="39"/>
  <c r="Q52" i="39"/>
  <c r="R52" i="39"/>
  <c r="S52" i="39"/>
  <c r="T52" i="39"/>
  <c r="Q53" i="39"/>
  <c r="R53" i="39"/>
  <c r="T53" i="39" s="1"/>
  <c r="S53" i="39"/>
  <c r="Q54" i="39"/>
  <c r="R54" i="39" s="1"/>
  <c r="T54" i="39" s="1"/>
  <c r="S54" i="39"/>
  <c r="Q55" i="39"/>
  <c r="R55" i="39" s="1"/>
  <c r="T55" i="39" s="1"/>
  <c r="S55" i="39"/>
  <c r="Q56" i="39"/>
  <c r="R56" i="39" s="1"/>
  <c r="T56" i="39" s="1"/>
  <c r="S56" i="39"/>
  <c r="Q57" i="39"/>
  <c r="R57" i="39" s="1"/>
  <c r="T57" i="39" s="1"/>
  <c r="S57" i="39"/>
  <c r="Q58" i="39"/>
  <c r="R58" i="39" s="1"/>
  <c r="T58" i="39" s="1"/>
  <c r="S58" i="39"/>
  <c r="Q59" i="39"/>
  <c r="R59" i="39" s="1"/>
  <c r="T59" i="39" s="1"/>
  <c r="S59" i="39"/>
  <c r="Q60" i="39"/>
  <c r="R60" i="39"/>
  <c r="T60" i="39" s="1"/>
  <c r="S60" i="39"/>
  <c r="Q61" i="39"/>
  <c r="R61" i="39"/>
  <c r="T61" i="39" s="1"/>
  <c r="S61" i="39"/>
  <c r="Q62" i="39"/>
  <c r="R62" i="39"/>
  <c r="T62" i="39" s="1"/>
  <c r="S62" i="39"/>
  <c r="Q63" i="39"/>
  <c r="R63" i="39"/>
  <c r="T63" i="39" s="1"/>
  <c r="S63" i="39"/>
  <c r="Q64" i="39"/>
  <c r="R64" i="39"/>
  <c r="T64" i="39" s="1"/>
  <c r="S64" i="39"/>
  <c r="Q65" i="39"/>
  <c r="R65" i="39"/>
  <c r="T65" i="39" s="1"/>
  <c r="S65" i="39"/>
  <c r="Q66" i="39"/>
  <c r="R66" i="39"/>
  <c r="T66" i="39" s="1"/>
  <c r="S66" i="39"/>
  <c r="Q67" i="39"/>
  <c r="R67" i="39"/>
  <c r="T67" i="39" s="1"/>
  <c r="S67" i="39"/>
  <c r="Q68" i="39"/>
  <c r="R68" i="39"/>
  <c r="T68" i="39" s="1"/>
  <c r="S68" i="39"/>
  <c r="Q69" i="39"/>
  <c r="R69" i="39"/>
  <c r="T69" i="39" s="1"/>
  <c r="S69" i="39"/>
  <c r="Q70" i="39"/>
  <c r="R70" i="39"/>
  <c r="T70" i="39" s="1"/>
  <c r="S70" i="39"/>
  <c r="Q71" i="39"/>
  <c r="R71" i="39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Q77" i="39"/>
  <c r="R77" i="39" s="1"/>
  <c r="T77" i="39" s="1"/>
  <c r="S77" i="39"/>
  <c r="Q78" i="39"/>
  <c r="R78" i="39" s="1"/>
  <c r="T78" i="39" s="1"/>
  <c r="S78" i="39"/>
  <c r="Q79" i="39"/>
  <c r="R79" i="39" s="1"/>
  <c r="T79" i="39" s="1"/>
  <c r="S79" i="39"/>
  <c r="Q80" i="39"/>
  <c r="R80" i="39" s="1"/>
  <c r="T80" i="39" s="1"/>
  <c r="S80" i="39"/>
  <c r="Q81" i="39"/>
  <c r="R81" i="39" s="1"/>
  <c r="T81" i="39" s="1"/>
  <c r="S81" i="39"/>
  <c r="Q82" i="39"/>
  <c r="R82" i="39" s="1"/>
  <c r="T82" i="39" s="1"/>
  <c r="S82" i="39"/>
  <c r="Q83" i="39"/>
  <c r="R83" i="39" s="1"/>
  <c r="T83" i="39" s="1"/>
  <c r="S83" i="39"/>
  <c r="Q84" i="39"/>
  <c r="R84" i="39" s="1"/>
  <c r="T84" i="39" s="1"/>
  <c r="S84" i="39"/>
  <c r="Q85" i="39"/>
  <c r="R85" i="39"/>
  <c r="T85" i="39" s="1"/>
  <c r="S85" i="39"/>
  <c r="Q86" i="39"/>
  <c r="R86" i="39"/>
  <c r="T86" i="39" s="1"/>
  <c r="S86" i="39"/>
  <c r="Q87" i="39"/>
  <c r="R87" i="39"/>
  <c r="T87" i="39" s="1"/>
  <c r="S87" i="39"/>
  <c r="Q88" i="39"/>
  <c r="R88" i="39"/>
  <c r="T88" i="39" s="1"/>
  <c r="S88" i="39"/>
  <c r="Q89" i="39"/>
  <c r="R89" i="39"/>
  <c r="T89" i="39" s="1"/>
  <c r="S89" i="39"/>
  <c r="Q90" i="39"/>
  <c r="R90" i="39"/>
  <c r="T90" i="39" s="1"/>
  <c r="S90" i="39"/>
  <c r="Q91" i="39"/>
  <c r="R91" i="39"/>
  <c r="T91" i="39" s="1"/>
  <c r="S91" i="39"/>
  <c r="Q92" i="39"/>
  <c r="R92" i="39"/>
  <c r="T92" i="39" s="1"/>
  <c r="S92" i="39"/>
  <c r="Q93" i="39"/>
  <c r="R93" i="39"/>
  <c r="T93" i="39" s="1"/>
  <c r="S93" i="39"/>
  <c r="Q94" i="39"/>
  <c r="R94" i="39"/>
  <c r="T94" i="39" s="1"/>
  <c r="S94" i="39"/>
  <c r="Q95" i="39"/>
  <c r="R95" i="39"/>
  <c r="T95" i="39" s="1"/>
  <c r="S95" i="39"/>
  <c r="Q96" i="39"/>
  <c r="R96" i="39"/>
  <c r="T96" i="39" s="1"/>
  <c r="S96" i="39"/>
  <c r="Q97" i="39"/>
  <c r="R97" i="39"/>
  <c r="T97" i="39" s="1"/>
  <c r="S97" i="39"/>
  <c r="Q98" i="39"/>
  <c r="R98" i="39"/>
  <c r="T98" i="39" s="1"/>
  <c r="S98" i="39"/>
  <c r="Q99" i="39"/>
  <c r="R99" i="39"/>
  <c r="T99" i="39" s="1"/>
  <c r="S99" i="39"/>
  <c r="Q100" i="39"/>
  <c r="R100" i="39"/>
  <c r="T100" i="39" s="1"/>
  <c r="S100" i="39"/>
  <c r="Q101" i="39"/>
  <c r="R101" i="39"/>
  <c r="T101" i="39" s="1"/>
  <c r="S101" i="39"/>
  <c r="Q102" i="39"/>
  <c r="R102" i="39"/>
  <c r="T102" i="39" s="1"/>
  <c r="S102" i="39"/>
  <c r="Q103" i="39"/>
  <c r="R103" i="39"/>
  <c r="T103" i="39" s="1"/>
  <c r="S103" i="39"/>
  <c r="Q104" i="39"/>
  <c r="R104" i="39"/>
  <c r="T104" i="39" s="1"/>
  <c r="S104" i="39"/>
  <c r="Q105" i="39"/>
  <c r="R105" i="39"/>
  <c r="T105" i="39" s="1"/>
  <c r="S105" i="39"/>
  <c r="Q106" i="39"/>
  <c r="R106" i="39"/>
  <c r="T106" i="39" s="1"/>
  <c r="S106" i="39"/>
  <c r="Q107" i="39"/>
  <c r="R107" i="39"/>
  <c r="T107" i="39" s="1"/>
  <c r="S107" i="39"/>
  <c r="Q108" i="39"/>
  <c r="R108" i="39"/>
  <c r="T108" i="39" s="1"/>
  <c r="S108" i="39"/>
  <c r="Q109" i="39"/>
  <c r="R109" i="39"/>
  <c r="T109" i="39" s="1"/>
  <c r="S109" i="39"/>
  <c r="Q110" i="39"/>
  <c r="R110" i="39"/>
  <c r="T110" i="39" s="1"/>
  <c r="S110" i="39"/>
  <c r="Q111" i="39"/>
  <c r="R111" i="39"/>
  <c r="T111" i="39" s="1"/>
  <c r="S111" i="39"/>
  <c r="Q112" i="39"/>
  <c r="R112" i="39"/>
  <c r="T112" i="39" s="1"/>
  <c r="S112" i="39"/>
  <c r="Q113" i="39"/>
  <c r="R113" i="39"/>
  <c r="T113" i="39" s="1"/>
  <c r="S113" i="39"/>
  <c r="Q114" i="39"/>
  <c r="R114" i="39"/>
  <c r="T114" i="39" s="1"/>
  <c r="S114" i="39"/>
  <c r="Q115" i="39"/>
  <c r="R115" i="39"/>
  <c r="T115" i="39" s="1"/>
  <c r="S115" i="39"/>
  <c r="Q116" i="39"/>
  <c r="R116" i="39"/>
  <c r="T116" i="39" s="1"/>
  <c r="S116" i="39"/>
  <c r="Q117" i="39"/>
  <c r="R117" i="39"/>
  <c r="T117" i="39" s="1"/>
  <c r="S117" i="39"/>
  <c r="Q118" i="39"/>
  <c r="R118" i="39"/>
  <c r="T118" i="39" s="1"/>
  <c r="S118" i="39"/>
  <c r="Q119" i="39"/>
  <c r="R119" i="39"/>
  <c r="T119" i="39" s="1"/>
  <c r="S119" i="39"/>
  <c r="Q120" i="39"/>
  <c r="R120" i="39"/>
  <c r="T120" i="39" s="1"/>
  <c r="S120" i="39"/>
  <c r="Q121" i="39"/>
  <c r="R121" i="39"/>
  <c r="T121" i="39" s="1"/>
  <c r="S121" i="39"/>
  <c r="Q122" i="39"/>
  <c r="R122" i="39"/>
  <c r="T122" i="39" s="1"/>
  <c r="S122" i="39"/>
  <c r="Q123" i="39"/>
  <c r="R123" i="39"/>
  <c r="T123" i="39" s="1"/>
  <c r="S123" i="39"/>
  <c r="Q124" i="39"/>
  <c r="R124" i="39"/>
  <c r="T124" i="39" s="1"/>
  <c r="S124" i="39"/>
  <c r="Q125" i="39"/>
  <c r="R125" i="39"/>
  <c r="T125" i="39" s="1"/>
  <c r="S125" i="39"/>
  <c r="Q126" i="39"/>
  <c r="R126" i="39"/>
  <c r="T126" i="39" s="1"/>
  <c r="S126" i="39"/>
  <c r="Q127" i="39"/>
  <c r="R127" i="39"/>
  <c r="T127" i="39" s="1"/>
  <c r="S127" i="39"/>
  <c r="Q128" i="39"/>
  <c r="R128" i="39"/>
  <c r="T128" i="39" s="1"/>
  <c r="S128" i="39"/>
  <c r="Q129" i="39"/>
  <c r="R129" i="39"/>
  <c r="T129" i="39" s="1"/>
  <c r="S129" i="39"/>
  <c r="Q130" i="39"/>
  <c r="R130" i="39"/>
  <c r="T130" i="39" s="1"/>
  <c r="S130" i="39"/>
  <c r="Q131" i="39"/>
  <c r="R131" i="39"/>
  <c r="T131" i="39" s="1"/>
  <c r="S131" i="39"/>
  <c r="Q132" i="39"/>
  <c r="R132" i="39"/>
  <c r="T132" i="39" s="1"/>
  <c r="S132" i="39"/>
  <c r="Q133" i="39"/>
  <c r="R133" i="39"/>
  <c r="T133" i="39" s="1"/>
  <c r="S133" i="39"/>
  <c r="Q134" i="39"/>
  <c r="R134" i="39"/>
  <c r="T134" i="39" s="1"/>
  <c r="S134" i="39"/>
  <c r="Q135" i="39"/>
  <c r="R135" i="39"/>
  <c r="T135" i="39" s="1"/>
  <c r="S135" i="39"/>
  <c r="Q136" i="39"/>
  <c r="R136" i="39"/>
  <c r="T136" i="39" s="1"/>
  <c r="S136" i="39"/>
  <c r="Q137" i="39"/>
  <c r="R137" i="39"/>
  <c r="T137" i="39" s="1"/>
  <c r="S137" i="39"/>
  <c r="Q138" i="39"/>
  <c r="R138" i="39"/>
  <c r="T138" i="39" s="1"/>
  <c r="S138" i="39"/>
  <c r="Q139" i="39"/>
  <c r="R139" i="39"/>
  <c r="T139" i="39" s="1"/>
  <c r="S139" i="39"/>
  <c r="Q140" i="39"/>
  <c r="R140" i="39"/>
  <c r="T140" i="39" s="1"/>
  <c r="S140" i="39"/>
  <c r="Q141" i="39"/>
  <c r="R141" i="39"/>
  <c r="T141" i="39" s="1"/>
  <c r="S141" i="39"/>
  <c r="Q142" i="39"/>
  <c r="R142" i="39"/>
  <c r="T142" i="39" s="1"/>
  <c r="S142" i="39"/>
  <c r="Q143" i="39"/>
  <c r="R143" i="39"/>
  <c r="T143" i="39" s="1"/>
  <c r="S143" i="39"/>
  <c r="Q144" i="39"/>
  <c r="R144" i="39"/>
  <c r="T144" i="39" s="1"/>
  <c r="S144" i="39"/>
  <c r="Q145" i="39"/>
  <c r="R145" i="39"/>
  <c r="T145" i="39" s="1"/>
  <c r="S145" i="39"/>
  <c r="Q146" i="39"/>
  <c r="R146" i="39"/>
  <c r="T146" i="39" s="1"/>
  <c r="S146" i="39"/>
  <c r="Q147" i="39"/>
  <c r="R147" i="39"/>
  <c r="T147" i="39" s="1"/>
  <c r="S147" i="39"/>
  <c r="Q148" i="39"/>
  <c r="R148" i="39"/>
  <c r="T148" i="39" s="1"/>
  <c r="S148" i="39"/>
  <c r="Q149" i="39"/>
  <c r="R149" i="39"/>
  <c r="T149" i="39" s="1"/>
  <c r="S149" i="39"/>
  <c r="Q150" i="39"/>
  <c r="R150" i="39"/>
  <c r="T150" i="39" s="1"/>
  <c r="S150" i="39"/>
  <c r="Q151" i="39"/>
  <c r="R151" i="39"/>
  <c r="T151" i="39" s="1"/>
  <c r="S151" i="39"/>
  <c r="Q152" i="39"/>
  <c r="R152" i="39"/>
  <c r="T152" i="39" s="1"/>
  <c r="S152" i="39"/>
  <c r="Q153" i="39"/>
  <c r="R153" i="39"/>
  <c r="T153" i="39" s="1"/>
  <c r="S153" i="39"/>
  <c r="Q154" i="39"/>
  <c r="R154" i="39"/>
  <c r="T154" i="39" s="1"/>
  <c r="S154" i="39"/>
  <c r="S21" i="65"/>
  <c r="Q21" i="65"/>
  <c r="R21" i="65" s="1"/>
  <c r="T21" i="65" s="1"/>
  <c r="I21" i="65"/>
  <c r="H21" i="65"/>
  <c r="S20" i="65"/>
  <c r="Q20" i="65"/>
  <c r="R20" i="65" s="1"/>
  <c r="T20" i="65" s="1"/>
  <c r="I20" i="65"/>
  <c r="H20" i="65"/>
  <c r="S19" i="65"/>
  <c r="Q19" i="65"/>
  <c r="R19" i="65" s="1"/>
  <c r="T19" i="65" s="1"/>
  <c r="I19" i="65"/>
  <c r="H19" i="65"/>
  <c r="S18" i="65"/>
  <c r="Q18" i="65"/>
  <c r="R18" i="65" s="1"/>
  <c r="T18" i="65" s="1"/>
  <c r="I18" i="65"/>
  <c r="H18" i="65"/>
  <c r="S17" i="65"/>
  <c r="Q17" i="65"/>
  <c r="R17" i="65" s="1"/>
  <c r="T17" i="65" s="1"/>
  <c r="I17" i="65"/>
  <c r="H17" i="65"/>
  <c r="S16" i="65"/>
  <c r="S22" i="65" s="1"/>
  <c r="Q16" i="65"/>
  <c r="R16" i="65" s="1"/>
  <c r="T16" i="65" s="1"/>
  <c r="I16" i="65"/>
  <c r="H16" i="65"/>
  <c r="C9" i="65"/>
  <c r="C8" i="65"/>
  <c r="C7" i="65"/>
  <c r="C6" i="65"/>
  <c r="C3" i="65"/>
  <c r="C2" i="65"/>
  <c r="H28" i="33"/>
  <c r="I28" i="33"/>
  <c r="Q28" i="33"/>
  <c r="R28" i="33" s="1"/>
  <c r="T28" i="33" s="1"/>
  <c r="S28" i="33"/>
  <c r="H164" i="44"/>
  <c r="I164" i="44"/>
  <c r="Q164" i="44"/>
  <c r="R164" i="44" s="1"/>
  <c r="T164" i="44" s="1"/>
  <c r="S164" i="44"/>
  <c r="H163" i="44"/>
  <c r="I163" i="44"/>
  <c r="Q163" i="44"/>
  <c r="R163" i="44" s="1"/>
  <c r="T163" i="44" s="1"/>
  <c r="S163" i="44"/>
  <c r="H162" i="44"/>
  <c r="I162" i="44"/>
  <c r="Q162" i="44"/>
  <c r="R162" i="44" s="1"/>
  <c r="T162" i="44" s="1"/>
  <c r="S162" i="44"/>
  <c r="H161" i="44"/>
  <c r="I161" i="44"/>
  <c r="Q161" i="44"/>
  <c r="R161" i="44" s="1"/>
  <c r="T161" i="44" s="1"/>
  <c r="S161" i="44"/>
  <c r="H160" i="44"/>
  <c r="I160" i="44"/>
  <c r="Q160" i="44"/>
  <c r="R160" i="44" s="1"/>
  <c r="T160" i="44" s="1"/>
  <c r="S160" i="44"/>
  <c r="H33" i="46"/>
  <c r="I33" i="46"/>
  <c r="H34" i="46"/>
  <c r="I34" i="46"/>
  <c r="H32" i="46"/>
  <c r="I32" i="46"/>
  <c r="H27" i="46"/>
  <c r="I27" i="46"/>
  <c r="H28" i="46"/>
  <c r="I28" i="46"/>
  <c r="H29" i="46"/>
  <c r="I29" i="46"/>
  <c r="H30" i="46"/>
  <c r="I30" i="46"/>
  <c r="H31" i="46"/>
  <c r="I31" i="46"/>
  <c r="H243" i="44"/>
  <c r="I243" i="44"/>
  <c r="Q243" i="44"/>
  <c r="R243" i="44" s="1"/>
  <c r="T243" i="44" s="1"/>
  <c r="S243" i="44"/>
  <c r="H238" i="44"/>
  <c r="I238" i="44"/>
  <c r="Q238" i="44"/>
  <c r="R238" i="44" s="1"/>
  <c r="T238" i="44" s="1"/>
  <c r="S238" i="44"/>
  <c r="H224" i="44"/>
  <c r="I224" i="44"/>
  <c r="Q224" i="44"/>
  <c r="R224" i="44" s="1"/>
  <c r="T224" i="44" s="1"/>
  <c r="S224" i="44"/>
  <c r="H208" i="44"/>
  <c r="I208" i="44"/>
  <c r="Q208" i="44"/>
  <c r="R208" i="44" s="1"/>
  <c r="T208" i="44" s="1"/>
  <c r="S208" i="44"/>
  <c r="H180" i="44"/>
  <c r="I180" i="44"/>
  <c r="Q180" i="44"/>
  <c r="R180" i="44" s="1"/>
  <c r="T180" i="44" s="1"/>
  <c r="S180" i="44"/>
  <c r="H154" i="44"/>
  <c r="I154" i="44"/>
  <c r="Q154" i="44"/>
  <c r="R154" i="44" s="1"/>
  <c r="T154" i="44" s="1"/>
  <c r="S154" i="44"/>
  <c r="H147" i="44"/>
  <c r="I147" i="44"/>
  <c r="Q147" i="44"/>
  <c r="R147" i="44" s="1"/>
  <c r="T147" i="44" s="1"/>
  <c r="S147" i="44"/>
  <c r="H117" i="44"/>
  <c r="I117" i="44"/>
  <c r="Q117" i="44"/>
  <c r="R117" i="44" s="1"/>
  <c r="T117" i="44" s="1"/>
  <c r="S117" i="44"/>
  <c r="H116" i="44"/>
  <c r="I116" i="44"/>
  <c r="Q116" i="44"/>
  <c r="R116" i="44" s="1"/>
  <c r="T116" i="44" s="1"/>
  <c r="S116" i="44"/>
  <c r="H115" i="44"/>
  <c r="I115" i="44"/>
  <c r="Q115" i="44"/>
  <c r="R115" i="44" s="1"/>
  <c r="T115" i="44" s="1"/>
  <c r="S115" i="44"/>
  <c r="H92" i="44"/>
  <c r="I92" i="44"/>
  <c r="Q92" i="44"/>
  <c r="R92" i="44" s="1"/>
  <c r="T92" i="44" s="1"/>
  <c r="S92" i="44"/>
  <c r="H88" i="44"/>
  <c r="I88" i="44"/>
  <c r="Q88" i="44"/>
  <c r="R88" i="44" s="1"/>
  <c r="T88" i="44" s="1"/>
  <c r="S88" i="44"/>
  <c r="H89" i="44"/>
  <c r="I89" i="44"/>
  <c r="Q89" i="44"/>
  <c r="R89" i="44" s="1"/>
  <c r="T89" i="44" s="1"/>
  <c r="S89" i="44"/>
  <c r="H76" i="44"/>
  <c r="I76" i="44"/>
  <c r="Q76" i="44"/>
  <c r="R76" i="44" s="1"/>
  <c r="T76" i="44" s="1"/>
  <c r="S76" i="44"/>
  <c r="H77" i="44"/>
  <c r="I77" i="44"/>
  <c r="Q77" i="44"/>
  <c r="R77" i="44" s="1"/>
  <c r="T77" i="44" s="1"/>
  <c r="S77" i="44"/>
  <c r="H75" i="44"/>
  <c r="I75" i="44"/>
  <c r="Q75" i="44"/>
  <c r="R75" i="44" s="1"/>
  <c r="T75" i="44" s="1"/>
  <c r="S75" i="44"/>
  <c r="H71" i="44"/>
  <c r="I71" i="44"/>
  <c r="Q71" i="44"/>
  <c r="R71" i="44" s="1"/>
  <c r="T71" i="44" s="1"/>
  <c r="S71" i="44"/>
  <c r="H72" i="44"/>
  <c r="I72" i="44"/>
  <c r="Q72" i="44"/>
  <c r="R72" i="44" s="1"/>
  <c r="T72" i="44" s="1"/>
  <c r="S72" i="44"/>
  <c r="H60" i="44"/>
  <c r="I60" i="44"/>
  <c r="Q60" i="44"/>
  <c r="R60" i="44" s="1"/>
  <c r="T60" i="44" s="1"/>
  <c r="S60" i="44"/>
  <c r="H207" i="44"/>
  <c r="I207" i="44"/>
  <c r="Q207" i="44"/>
  <c r="R207" i="44" s="1"/>
  <c r="T207" i="44" s="1"/>
  <c r="S207" i="44"/>
  <c r="H62" i="41"/>
  <c r="I62" i="41"/>
  <c r="Q62" i="41"/>
  <c r="R62" i="41" s="1"/>
  <c r="T62" i="41" s="1"/>
  <c r="S62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53" i="41"/>
  <c r="I53" i="41"/>
  <c r="Q53" i="41"/>
  <c r="R53" i="41" s="1"/>
  <c r="T53" i="41" s="1"/>
  <c r="S53" i="41"/>
  <c r="H47" i="41"/>
  <c r="I47" i="41"/>
  <c r="Q47" i="41"/>
  <c r="R47" i="41" s="1"/>
  <c r="T47" i="41" s="1"/>
  <c r="S47" i="41"/>
  <c r="H29" i="41"/>
  <c r="I29" i="41"/>
  <c r="Q29" i="41"/>
  <c r="R29" i="41" s="1"/>
  <c r="T29" i="41" s="1"/>
  <c r="S29" i="41"/>
  <c r="H30" i="41"/>
  <c r="I30" i="41"/>
  <c r="Q30" i="41"/>
  <c r="R30" i="41" s="1"/>
  <c r="T30" i="41" s="1"/>
  <c r="S30" i="41"/>
  <c r="I22" i="65" l="1"/>
  <c r="T22" i="65"/>
  <c r="H22" i="65"/>
  <c r="H42" i="44" l="1"/>
  <c r="I42" i="44"/>
  <c r="Q42" i="44"/>
  <c r="R42" i="44" s="1"/>
  <c r="T42" i="44" s="1"/>
  <c r="S42" i="44"/>
  <c r="H22" i="41"/>
  <c r="I22" i="41"/>
  <c r="Q22" i="41"/>
  <c r="R22" i="41" s="1"/>
  <c r="T22" i="41" s="1"/>
  <c r="S22" i="41"/>
  <c r="H60" i="38"/>
  <c r="I60" i="38"/>
  <c r="Q60" i="38"/>
  <c r="R60" i="38" s="1"/>
  <c r="T60" i="38" s="1"/>
  <c r="S60" i="38"/>
  <c r="H38" i="38"/>
  <c r="I38" i="38" s="1"/>
  <c r="Q38" i="38"/>
  <c r="R38" i="38" s="1"/>
  <c r="T38" i="38" s="1"/>
  <c r="S38" i="38"/>
  <c r="H57" i="33"/>
  <c r="I57" i="33"/>
  <c r="Q57" i="33"/>
  <c r="R57" i="33" s="1"/>
  <c r="T57" i="33" s="1"/>
  <c r="S57" i="33"/>
  <c r="H16" i="45" l="1"/>
  <c r="H73" i="40"/>
  <c r="I73" i="40"/>
  <c r="Q73" i="40"/>
  <c r="R73" i="40" s="1"/>
  <c r="T73" i="40" s="1"/>
  <c r="S73" i="40"/>
  <c r="H82" i="40"/>
  <c r="I82" i="40"/>
  <c r="Q82" i="40"/>
  <c r="R82" i="40" s="1"/>
  <c r="T82" i="40" s="1"/>
  <c r="S82" i="40"/>
  <c r="H31" i="40"/>
  <c r="I31" i="40"/>
  <c r="Q31" i="40"/>
  <c r="R31" i="40" s="1"/>
  <c r="T31" i="40" s="1"/>
  <c r="S31" i="40"/>
  <c r="H20" i="40"/>
  <c r="I20" i="40"/>
  <c r="Q20" i="40"/>
  <c r="R20" i="40" s="1"/>
  <c r="T20" i="40" s="1"/>
  <c r="S20" i="40"/>
  <c r="H21" i="40"/>
  <c r="I21" i="40"/>
  <c r="Q21" i="40"/>
  <c r="R21" i="40" s="1"/>
  <c r="T21" i="40" s="1"/>
  <c r="S21" i="40"/>
  <c r="H92" i="39"/>
  <c r="I92" i="39"/>
  <c r="H88" i="39"/>
  <c r="I88" i="39"/>
  <c r="H87" i="39"/>
  <c r="I87" i="39"/>
  <c r="H75" i="39"/>
  <c r="I75" i="39"/>
  <c r="H54" i="39"/>
  <c r="I54" i="39"/>
  <c r="H48" i="39"/>
  <c r="I48" i="39"/>
  <c r="H44" i="39"/>
  <c r="I44" i="39"/>
  <c r="H25" i="41"/>
  <c r="I25" i="41"/>
  <c r="Q25" i="41"/>
  <c r="R25" i="41" s="1"/>
  <c r="T25" i="41" s="1"/>
  <c r="S25" i="41"/>
  <c r="H33" i="39"/>
  <c r="I33" i="39"/>
  <c r="H73" i="38"/>
  <c r="I73" i="38"/>
  <c r="Q73" i="38"/>
  <c r="R73" i="38" s="1"/>
  <c r="T73" i="38" s="1"/>
  <c r="S73" i="38"/>
  <c r="H70" i="38"/>
  <c r="I70" i="38"/>
  <c r="Q70" i="38"/>
  <c r="R70" i="38" s="1"/>
  <c r="T70" i="38" s="1"/>
  <c r="S70" i="38"/>
  <c r="H69" i="38"/>
  <c r="I69" i="38"/>
  <c r="Q69" i="38"/>
  <c r="R69" i="38" s="1"/>
  <c r="T69" i="38" s="1"/>
  <c r="S69" i="38"/>
  <c r="H64" i="38"/>
  <c r="I64" i="38" s="1"/>
  <c r="Q64" i="38"/>
  <c r="R64" i="38" s="1"/>
  <c r="T64" i="38" s="1"/>
  <c r="S64" i="38"/>
  <c r="H52" i="38"/>
  <c r="I52" i="38"/>
  <c r="Q52" i="38"/>
  <c r="R52" i="38" s="1"/>
  <c r="T52" i="38" s="1"/>
  <c r="S52" i="38"/>
  <c r="H28" i="36"/>
  <c r="I28" i="36"/>
  <c r="Q28" i="36"/>
  <c r="R28" i="36"/>
  <c r="T28" i="36" s="1"/>
  <c r="S28" i="36"/>
  <c r="H29" i="36"/>
  <c r="I29" i="36"/>
  <c r="Q29" i="36"/>
  <c r="R29" i="36"/>
  <c r="T29" i="36" s="1"/>
  <c r="S29" i="36"/>
  <c r="H40" i="35"/>
  <c r="I40" i="35" s="1"/>
  <c r="Q40" i="35"/>
  <c r="R40" i="35" s="1"/>
  <c r="T40" i="35" s="1"/>
  <c r="S40" i="35"/>
  <c r="H37" i="35"/>
  <c r="I37" i="35" s="1"/>
  <c r="Q37" i="35"/>
  <c r="R37" i="35" s="1"/>
  <c r="T37" i="35" s="1"/>
  <c r="S37" i="35"/>
  <c r="H19" i="35"/>
  <c r="I19" i="35" s="1"/>
  <c r="Q19" i="35"/>
  <c r="R19" i="35" s="1"/>
  <c r="T19" i="35" s="1"/>
  <c r="S19" i="35"/>
  <c r="H39" i="44" l="1"/>
  <c r="I39" i="44"/>
  <c r="Q39" i="44"/>
  <c r="R39" i="44" s="1"/>
  <c r="T39" i="44" s="1"/>
  <c r="S39" i="44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23" i="33"/>
  <c r="I23" i="33"/>
  <c r="Q23" i="33"/>
  <c r="R23" i="33" s="1"/>
  <c r="T23" i="33" s="1"/>
  <c r="S23" i="33"/>
  <c r="H71" i="31" l="1"/>
  <c r="I71" i="31"/>
  <c r="Q71" i="31"/>
  <c r="R71" i="31"/>
  <c r="T71" i="31" s="1"/>
  <c r="S71" i="31"/>
  <c r="H72" i="31"/>
  <c r="I72" i="31"/>
  <c r="Q72" i="31"/>
  <c r="R72" i="31" s="1"/>
  <c r="T72" i="31" s="1"/>
  <c r="S72" i="31"/>
  <c r="H73" i="31"/>
  <c r="I73" i="31"/>
  <c r="Q73" i="31"/>
  <c r="R73" i="31" s="1"/>
  <c r="T73" i="31" s="1"/>
  <c r="S73" i="31"/>
  <c r="H74" i="31"/>
  <c r="I74" i="31"/>
  <c r="Q74" i="31"/>
  <c r="R74" i="31"/>
  <c r="T74" i="31" s="1"/>
  <c r="S74" i="31"/>
  <c r="H65" i="31"/>
  <c r="I65" i="31"/>
  <c r="Q65" i="31"/>
  <c r="R65" i="31" s="1"/>
  <c r="T65" i="31" s="1"/>
  <c r="S65" i="31"/>
  <c r="H64" i="31"/>
  <c r="I64" i="31"/>
  <c r="Q64" i="31"/>
  <c r="R64" i="31" s="1"/>
  <c r="T64" i="31" s="1"/>
  <c r="S64" i="31"/>
  <c r="H21" i="31"/>
  <c r="I21" i="31"/>
  <c r="Q21" i="31"/>
  <c r="R21" i="31" s="1"/>
  <c r="T21" i="31" s="1"/>
  <c r="S21" i="31"/>
  <c r="H37" i="31"/>
  <c r="I37" i="31"/>
  <c r="Q37" i="31"/>
  <c r="R37" i="31" s="1"/>
  <c r="T37" i="31" s="1"/>
  <c r="S37" i="31"/>
  <c r="H35" i="31"/>
  <c r="I35" i="31"/>
  <c r="Q35" i="31"/>
  <c r="R35" i="31" s="1"/>
  <c r="T35" i="31" s="1"/>
  <c r="S35" i="31"/>
  <c r="H36" i="31"/>
  <c r="I36" i="31"/>
  <c r="Q36" i="31"/>
  <c r="R36" i="31" s="1"/>
  <c r="T36" i="31" s="1"/>
  <c r="S36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5" i="44"/>
  <c r="H276" i="44"/>
  <c r="I275" i="44"/>
  <c r="I276" i="44"/>
  <c r="Q275" i="44"/>
  <c r="R275" i="44" s="1"/>
  <c r="T275" i="44" s="1"/>
  <c r="Q276" i="44"/>
  <c r="R276" i="44" s="1"/>
  <c r="T276" i="44" s="1"/>
  <c r="S275" i="44"/>
  <c r="S276" i="44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1" i="44"/>
  <c r="H62" i="44"/>
  <c r="H63" i="44"/>
  <c r="H64" i="44"/>
  <c r="H65" i="44"/>
  <c r="H66" i="44"/>
  <c r="H67" i="44"/>
  <c r="H68" i="44"/>
  <c r="H69" i="44"/>
  <c r="H70" i="44"/>
  <c r="H73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1" i="44"/>
  <c r="I62" i="44"/>
  <c r="I63" i="44"/>
  <c r="I64" i="44"/>
  <c r="I65" i="44"/>
  <c r="I66" i="44"/>
  <c r="I67" i="44"/>
  <c r="I68" i="44"/>
  <c r="I69" i="44"/>
  <c r="I70" i="44"/>
  <c r="I73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3" i="44"/>
  <c r="R73" i="44" s="1"/>
  <c r="T73" i="44" s="1"/>
  <c r="R17" i="44"/>
  <c r="T17" i="44" s="1"/>
  <c r="R26" i="44"/>
  <c r="T26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1" i="44"/>
  <c r="S62" i="44"/>
  <c r="S63" i="44"/>
  <c r="S64" i="44"/>
  <c r="S65" i="44"/>
  <c r="S66" i="44"/>
  <c r="S67" i="44"/>
  <c r="S68" i="44"/>
  <c r="S69" i="44"/>
  <c r="S70" i="44"/>
  <c r="S73" i="44"/>
  <c r="H74" i="44"/>
  <c r="H78" i="44"/>
  <c r="H79" i="44"/>
  <c r="H80" i="44"/>
  <c r="H81" i="44"/>
  <c r="H82" i="44"/>
  <c r="H83" i="44"/>
  <c r="H84" i="44"/>
  <c r="H85" i="44"/>
  <c r="H86" i="44"/>
  <c r="H87" i="44"/>
  <c r="H90" i="44"/>
  <c r="H91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I74" i="44"/>
  <c r="I78" i="44"/>
  <c r="I79" i="44"/>
  <c r="I80" i="44"/>
  <c r="I81" i="44"/>
  <c r="I82" i="44"/>
  <c r="I83" i="44"/>
  <c r="I84" i="44"/>
  <c r="I85" i="44"/>
  <c r="I86" i="44"/>
  <c r="I87" i="44"/>
  <c r="I90" i="44"/>
  <c r="I91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I114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Q74" i="44"/>
  <c r="R74" i="44" s="1"/>
  <c r="T74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90" i="44"/>
  <c r="R90" i="44" s="1"/>
  <c r="T90" i="44" s="1"/>
  <c r="Q91" i="44"/>
  <c r="R91" i="44" s="1"/>
  <c r="T91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R125" i="44"/>
  <c r="T125" i="44" s="1"/>
  <c r="S74" i="44"/>
  <c r="S78" i="44"/>
  <c r="S79" i="44"/>
  <c r="S80" i="44"/>
  <c r="S81" i="44"/>
  <c r="S82" i="44"/>
  <c r="S83" i="44"/>
  <c r="S84" i="44"/>
  <c r="S85" i="44"/>
  <c r="S86" i="44"/>
  <c r="S87" i="44"/>
  <c r="S90" i="44"/>
  <c r="S91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H137" i="44"/>
  <c r="H138" i="44"/>
  <c r="H139" i="44"/>
  <c r="H140" i="44"/>
  <c r="H141" i="44"/>
  <c r="H142" i="44"/>
  <c r="H143" i="44"/>
  <c r="H144" i="44"/>
  <c r="H145" i="44"/>
  <c r="H146" i="44"/>
  <c r="H148" i="44"/>
  <c r="H149" i="44"/>
  <c r="H150" i="44"/>
  <c r="H151" i="44"/>
  <c r="H152" i="44"/>
  <c r="H153" i="44"/>
  <c r="H155" i="44"/>
  <c r="H156" i="44"/>
  <c r="H157" i="44"/>
  <c r="H158" i="44"/>
  <c r="H159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I137" i="44"/>
  <c r="I138" i="44"/>
  <c r="I139" i="44"/>
  <c r="I140" i="44"/>
  <c r="I141" i="44"/>
  <c r="I142" i="44"/>
  <c r="I143" i="44"/>
  <c r="I144" i="44"/>
  <c r="I145" i="44"/>
  <c r="I146" i="44"/>
  <c r="I148" i="44"/>
  <c r="I149" i="44"/>
  <c r="I150" i="44"/>
  <c r="I151" i="44"/>
  <c r="I152" i="44"/>
  <c r="I153" i="44"/>
  <c r="I155" i="44"/>
  <c r="I156" i="44"/>
  <c r="I157" i="44"/>
  <c r="I158" i="44"/>
  <c r="I159" i="44"/>
  <c r="I165" i="44"/>
  <c r="I166" i="44"/>
  <c r="I167" i="44"/>
  <c r="I168" i="44"/>
  <c r="I169" i="44"/>
  <c r="I170" i="44"/>
  <c r="I171" i="44"/>
  <c r="I172" i="44"/>
  <c r="I173" i="44"/>
  <c r="I174" i="44"/>
  <c r="I175" i="44"/>
  <c r="I176" i="44"/>
  <c r="I177" i="44"/>
  <c r="I178" i="44"/>
  <c r="I179" i="44"/>
  <c r="I181" i="44"/>
  <c r="I182" i="44"/>
  <c r="I183" i="44"/>
  <c r="I184" i="44"/>
  <c r="I185" i="44"/>
  <c r="I186" i="44"/>
  <c r="I187" i="44"/>
  <c r="I188" i="44"/>
  <c r="I189" i="44"/>
  <c r="I190" i="44"/>
  <c r="I191" i="44"/>
  <c r="I192" i="44"/>
  <c r="I193" i="44"/>
  <c r="I194" i="44"/>
  <c r="I195" i="44"/>
  <c r="I196" i="44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5" i="44"/>
  <c r="R155" i="44" s="1"/>
  <c r="T155" i="44" s="1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5" i="44"/>
  <c r="R165" i="44" s="1"/>
  <c r="T165" i="44" s="1"/>
  <c r="Q166" i="44"/>
  <c r="R166" i="44" s="1"/>
  <c r="T166" i="44" s="1"/>
  <c r="Q167" i="44"/>
  <c r="R167" i="44" s="1"/>
  <c r="T167" i="44" s="1"/>
  <c r="Q168" i="44"/>
  <c r="R168" i="44" s="1"/>
  <c r="T168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8" i="44"/>
  <c r="R178" i="44" s="1"/>
  <c r="T178" i="44" s="1"/>
  <c r="Q179" i="44"/>
  <c r="R179" i="44" s="1"/>
  <c r="T179" i="44" s="1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89" i="44"/>
  <c r="R189" i="44" s="1"/>
  <c r="T189" i="44" s="1"/>
  <c r="Q190" i="44"/>
  <c r="R190" i="44" s="1"/>
  <c r="T190" i="44" s="1"/>
  <c r="Q191" i="44"/>
  <c r="R191" i="44" s="1"/>
  <c r="T191" i="44" s="1"/>
  <c r="Q192" i="44"/>
  <c r="R192" i="44" s="1"/>
  <c r="T192" i="44" s="1"/>
  <c r="Q193" i="44"/>
  <c r="R193" i="44" s="1"/>
  <c r="T193" i="44" s="1"/>
  <c r="Q194" i="44"/>
  <c r="R194" i="44" s="1"/>
  <c r="T194" i="44" s="1"/>
  <c r="Q195" i="44"/>
  <c r="R195" i="44" s="1"/>
  <c r="T195" i="44" s="1"/>
  <c r="Q196" i="44"/>
  <c r="R196" i="44" s="1"/>
  <c r="T196" i="44" s="1"/>
  <c r="S137" i="44"/>
  <c r="S138" i="44"/>
  <c r="S139" i="44"/>
  <c r="S140" i="44"/>
  <c r="S141" i="44"/>
  <c r="S142" i="44"/>
  <c r="S143" i="44"/>
  <c r="S144" i="44"/>
  <c r="S145" i="44"/>
  <c r="S146" i="44"/>
  <c r="S148" i="44"/>
  <c r="S149" i="44"/>
  <c r="S150" i="44"/>
  <c r="S151" i="44"/>
  <c r="S152" i="44"/>
  <c r="S153" i="44"/>
  <c r="S155" i="44"/>
  <c r="S156" i="44"/>
  <c r="S157" i="44"/>
  <c r="S158" i="44"/>
  <c r="S159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H197" i="44"/>
  <c r="H198" i="44"/>
  <c r="H199" i="44"/>
  <c r="H200" i="44"/>
  <c r="H201" i="44"/>
  <c r="H202" i="44"/>
  <c r="H203" i="44"/>
  <c r="H204" i="44"/>
  <c r="H205" i="44"/>
  <c r="H206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9" i="44"/>
  <c r="H240" i="44"/>
  <c r="H241" i="44"/>
  <c r="H242" i="44"/>
  <c r="H244" i="44"/>
  <c r="H245" i="44"/>
  <c r="H246" i="44"/>
  <c r="H247" i="44"/>
  <c r="H248" i="44"/>
  <c r="H249" i="44"/>
  <c r="H250" i="44"/>
  <c r="H251" i="44"/>
  <c r="H252" i="44"/>
  <c r="H253" i="44"/>
  <c r="H254" i="44"/>
  <c r="I197" i="44"/>
  <c r="I198" i="44"/>
  <c r="I199" i="44"/>
  <c r="I200" i="44"/>
  <c r="I201" i="44"/>
  <c r="I202" i="44"/>
  <c r="I203" i="44"/>
  <c r="I204" i="44"/>
  <c r="I205" i="44"/>
  <c r="I206" i="44"/>
  <c r="I209" i="44"/>
  <c r="I210" i="44"/>
  <c r="I211" i="44"/>
  <c r="I212" i="44"/>
  <c r="I213" i="44"/>
  <c r="I214" i="44"/>
  <c r="I215" i="44"/>
  <c r="I216" i="44"/>
  <c r="I217" i="44"/>
  <c r="I218" i="44"/>
  <c r="I219" i="44"/>
  <c r="I220" i="44"/>
  <c r="I221" i="44"/>
  <c r="I222" i="44"/>
  <c r="I223" i="44"/>
  <c r="I225" i="44"/>
  <c r="I226" i="44"/>
  <c r="I227" i="44"/>
  <c r="I228" i="44"/>
  <c r="I229" i="44"/>
  <c r="I230" i="44"/>
  <c r="I231" i="44"/>
  <c r="I232" i="44"/>
  <c r="I233" i="44"/>
  <c r="I234" i="44"/>
  <c r="I235" i="44"/>
  <c r="I236" i="44"/>
  <c r="I237" i="44"/>
  <c r="I239" i="44"/>
  <c r="I240" i="44"/>
  <c r="I241" i="44"/>
  <c r="I242" i="44"/>
  <c r="I244" i="44"/>
  <c r="I245" i="44"/>
  <c r="I246" i="44"/>
  <c r="I247" i="44"/>
  <c r="I248" i="44"/>
  <c r="I249" i="44"/>
  <c r="I250" i="44"/>
  <c r="I251" i="44"/>
  <c r="I252" i="44"/>
  <c r="I253" i="44"/>
  <c r="I254" i="44"/>
  <c r="Q197" i="44"/>
  <c r="R197" i="44" s="1"/>
  <c r="T197" i="44" s="1"/>
  <c r="Q198" i="44"/>
  <c r="R198" i="44" s="1"/>
  <c r="T198" i="44" s="1"/>
  <c r="Q199" i="44"/>
  <c r="R199" i="44" s="1"/>
  <c r="T199" i="44" s="1"/>
  <c r="Q200" i="44"/>
  <c r="R200" i="44" s="1"/>
  <c r="T200" i="44" s="1"/>
  <c r="Q201" i="44"/>
  <c r="R201" i="44" s="1"/>
  <c r="T201" i="44" s="1"/>
  <c r="Q202" i="44"/>
  <c r="R202" i="44" s="1"/>
  <c r="T202" i="44" s="1"/>
  <c r="Q203" i="44"/>
  <c r="R203" i="44" s="1"/>
  <c r="T203" i="44" s="1"/>
  <c r="Q204" i="44"/>
  <c r="R204" i="44" s="1"/>
  <c r="T204" i="44" s="1"/>
  <c r="Q205" i="44"/>
  <c r="R205" i="44" s="1"/>
  <c r="T205" i="44" s="1"/>
  <c r="Q206" i="44"/>
  <c r="R206" i="44" s="1"/>
  <c r="T206" i="44" s="1"/>
  <c r="Q209" i="44"/>
  <c r="R209" i="44" s="1"/>
  <c r="T209" i="44" s="1"/>
  <c r="Q210" i="44"/>
  <c r="R210" i="44" s="1"/>
  <c r="T210" i="44" s="1"/>
  <c r="Q211" i="44"/>
  <c r="R211" i="44" s="1"/>
  <c r="T211" i="44" s="1"/>
  <c r="Q212" i="44"/>
  <c r="R212" i="44" s="1"/>
  <c r="T212" i="44" s="1"/>
  <c r="Q213" i="44"/>
  <c r="R213" i="44" s="1"/>
  <c r="T213" i="44" s="1"/>
  <c r="Q214" i="44"/>
  <c r="R214" i="44" s="1"/>
  <c r="T214" i="44" s="1"/>
  <c r="Q215" i="44"/>
  <c r="R215" i="44" s="1"/>
  <c r="T215" i="44" s="1"/>
  <c r="Q216" i="44"/>
  <c r="R216" i="44" s="1"/>
  <c r="T216" i="44" s="1"/>
  <c r="Q217" i="44"/>
  <c r="R217" i="44" s="1"/>
  <c r="T217" i="44" s="1"/>
  <c r="Q218" i="44"/>
  <c r="R218" i="44" s="1"/>
  <c r="T218" i="44" s="1"/>
  <c r="Q219" i="44"/>
  <c r="R219" i="44" s="1"/>
  <c r="T219" i="44" s="1"/>
  <c r="Q220" i="44"/>
  <c r="R220" i="44" s="1"/>
  <c r="T220" i="44" s="1"/>
  <c r="Q221" i="44"/>
  <c r="R221" i="44" s="1"/>
  <c r="T221" i="44" s="1"/>
  <c r="Q222" i="44"/>
  <c r="R222" i="44" s="1"/>
  <c r="T222" i="44" s="1"/>
  <c r="Q223" i="44"/>
  <c r="R223" i="44" s="1"/>
  <c r="T223" i="44" s="1"/>
  <c r="Q225" i="44"/>
  <c r="R225" i="44" s="1"/>
  <c r="T225" i="44" s="1"/>
  <c r="Q226" i="44"/>
  <c r="R226" i="44" s="1"/>
  <c r="T226" i="44" s="1"/>
  <c r="Q227" i="44"/>
  <c r="R227" i="44" s="1"/>
  <c r="T227" i="44" s="1"/>
  <c r="Q228" i="44"/>
  <c r="R228" i="44" s="1"/>
  <c r="T228" i="44" s="1"/>
  <c r="Q229" i="44"/>
  <c r="R229" i="44" s="1"/>
  <c r="T229" i="44" s="1"/>
  <c r="Q230" i="44"/>
  <c r="R230" i="44" s="1"/>
  <c r="T230" i="44" s="1"/>
  <c r="Q231" i="44"/>
  <c r="R231" i="44" s="1"/>
  <c r="T231" i="44" s="1"/>
  <c r="Q232" i="44"/>
  <c r="R232" i="44" s="1"/>
  <c r="T232" i="44" s="1"/>
  <c r="Q233" i="44"/>
  <c r="R233" i="44" s="1"/>
  <c r="T233" i="44" s="1"/>
  <c r="Q234" i="44"/>
  <c r="R234" i="44" s="1"/>
  <c r="T234" i="44" s="1"/>
  <c r="Q235" i="44"/>
  <c r="R235" i="44" s="1"/>
  <c r="T235" i="44" s="1"/>
  <c r="Q236" i="44"/>
  <c r="R236" i="44" s="1"/>
  <c r="T236" i="44" s="1"/>
  <c r="Q237" i="44"/>
  <c r="R237" i="44" s="1"/>
  <c r="T237" i="44" s="1"/>
  <c r="Q239" i="44"/>
  <c r="R239" i="44" s="1"/>
  <c r="T239" i="44" s="1"/>
  <c r="Q240" i="44"/>
  <c r="R240" i="44" s="1"/>
  <c r="T240" i="44" s="1"/>
  <c r="Q241" i="44"/>
  <c r="R241" i="44" s="1"/>
  <c r="T241" i="44" s="1"/>
  <c r="Q242" i="44"/>
  <c r="R242" i="44" s="1"/>
  <c r="T242" i="44" s="1"/>
  <c r="Q244" i="44"/>
  <c r="R244" i="44" s="1"/>
  <c r="T244" i="44" s="1"/>
  <c r="Q245" i="44"/>
  <c r="R245" i="44" s="1"/>
  <c r="T245" i="44" s="1"/>
  <c r="Q246" i="44"/>
  <c r="R246" i="44" s="1"/>
  <c r="T246" i="44" s="1"/>
  <c r="Q247" i="44"/>
  <c r="R247" i="44" s="1"/>
  <c r="T247" i="44" s="1"/>
  <c r="Q248" i="44"/>
  <c r="R248" i="44" s="1"/>
  <c r="T248" i="44" s="1"/>
  <c r="Q249" i="44"/>
  <c r="R249" i="44" s="1"/>
  <c r="T249" i="44" s="1"/>
  <c r="Q250" i="44"/>
  <c r="R250" i="44" s="1"/>
  <c r="T250" i="44" s="1"/>
  <c r="Q251" i="44"/>
  <c r="R251" i="44" s="1"/>
  <c r="T251" i="44" s="1"/>
  <c r="Q252" i="44"/>
  <c r="R252" i="44" s="1"/>
  <c r="T252" i="44" s="1"/>
  <c r="Q253" i="44"/>
  <c r="R253" i="44" s="1"/>
  <c r="T253" i="44" s="1"/>
  <c r="Q254" i="44"/>
  <c r="R254" i="44" s="1"/>
  <c r="T254" i="44" s="1"/>
  <c r="S197" i="44"/>
  <c r="S198" i="44"/>
  <c r="S199" i="44"/>
  <c r="S200" i="44"/>
  <c r="S201" i="44"/>
  <c r="S202" i="44"/>
  <c r="S203" i="44"/>
  <c r="S204" i="44"/>
  <c r="S205" i="44"/>
  <c r="S206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5" i="44"/>
  <c r="S226" i="44"/>
  <c r="S227" i="44"/>
  <c r="S228" i="44"/>
  <c r="S229" i="44"/>
  <c r="S230" i="44"/>
  <c r="S231" i="44"/>
  <c r="S232" i="44"/>
  <c r="S233" i="44"/>
  <c r="S234" i="44"/>
  <c r="S235" i="44"/>
  <c r="S236" i="44"/>
  <c r="S237" i="44"/>
  <c r="S239" i="44"/>
  <c r="S240" i="44"/>
  <c r="S241" i="44"/>
  <c r="S242" i="44"/>
  <c r="S244" i="44"/>
  <c r="S245" i="44"/>
  <c r="S246" i="44"/>
  <c r="S247" i="44"/>
  <c r="S248" i="44"/>
  <c r="S249" i="44"/>
  <c r="S250" i="44"/>
  <c r="S251" i="44"/>
  <c r="S252" i="44"/>
  <c r="S253" i="44"/>
  <c r="S254" i="44"/>
  <c r="H255" i="44"/>
  <c r="H256" i="44"/>
  <c r="H257" i="44"/>
  <c r="H258" i="44"/>
  <c r="H259" i="44"/>
  <c r="H260" i="44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I255" i="44"/>
  <c r="I256" i="44"/>
  <c r="I257" i="44"/>
  <c r="I258" i="44"/>
  <c r="I259" i="44"/>
  <c r="I260" i="44"/>
  <c r="I261" i="44"/>
  <c r="I262" i="44"/>
  <c r="I263" i="44"/>
  <c r="I264" i="44"/>
  <c r="I265" i="44"/>
  <c r="I266" i="44"/>
  <c r="I267" i="44"/>
  <c r="I268" i="44"/>
  <c r="I269" i="44"/>
  <c r="I270" i="44"/>
  <c r="I271" i="44"/>
  <c r="I272" i="44"/>
  <c r="I273" i="44"/>
  <c r="I274" i="44"/>
  <c r="Q255" i="44"/>
  <c r="R255" i="44" s="1"/>
  <c r="T255" i="44" s="1"/>
  <c r="Q256" i="44"/>
  <c r="R256" i="44" s="1"/>
  <c r="T256" i="44" s="1"/>
  <c r="Q257" i="44"/>
  <c r="R257" i="44" s="1"/>
  <c r="T257" i="44" s="1"/>
  <c r="Q258" i="44"/>
  <c r="R258" i="44" s="1"/>
  <c r="T258" i="44" s="1"/>
  <c r="Q259" i="44"/>
  <c r="R259" i="44" s="1"/>
  <c r="T259" i="44" s="1"/>
  <c r="Q260" i="44"/>
  <c r="R260" i="44" s="1"/>
  <c r="T260" i="44" s="1"/>
  <c r="Q261" i="44"/>
  <c r="R261" i="44" s="1"/>
  <c r="T261" i="44" s="1"/>
  <c r="Q262" i="44"/>
  <c r="R262" i="44" s="1"/>
  <c r="T262" i="44" s="1"/>
  <c r="Q263" i="44"/>
  <c r="R263" i="44" s="1"/>
  <c r="T263" i="44" s="1"/>
  <c r="Q264" i="44"/>
  <c r="R264" i="44" s="1"/>
  <c r="T264" i="44" s="1"/>
  <c r="Q265" i="44"/>
  <c r="R265" i="44" s="1"/>
  <c r="T265" i="44" s="1"/>
  <c r="Q266" i="44"/>
  <c r="R266" i="44" s="1"/>
  <c r="T266" i="44" s="1"/>
  <c r="Q267" i="44"/>
  <c r="R267" i="44" s="1"/>
  <c r="T267" i="44" s="1"/>
  <c r="Q268" i="44"/>
  <c r="R268" i="44" s="1"/>
  <c r="T268" i="44" s="1"/>
  <c r="Q269" i="44"/>
  <c r="R269" i="44" s="1"/>
  <c r="T269" i="44" s="1"/>
  <c r="Q270" i="44"/>
  <c r="R270" i="44" s="1"/>
  <c r="T270" i="44" s="1"/>
  <c r="Q271" i="44"/>
  <c r="R271" i="44" s="1"/>
  <c r="T271" i="44" s="1"/>
  <c r="Q272" i="44"/>
  <c r="R272" i="44" s="1"/>
  <c r="T272" i="44" s="1"/>
  <c r="Q273" i="44"/>
  <c r="R273" i="44" s="1"/>
  <c r="T273" i="44" s="1"/>
  <c r="Q274" i="44"/>
  <c r="R274" i="44" s="1"/>
  <c r="T274" i="44" s="1"/>
  <c r="S255" i="44"/>
  <c r="S256" i="44"/>
  <c r="S257" i="44"/>
  <c r="S258" i="44"/>
  <c r="S259" i="44"/>
  <c r="S260" i="44"/>
  <c r="S261" i="44"/>
  <c r="S262" i="44"/>
  <c r="S263" i="44"/>
  <c r="S264" i="44"/>
  <c r="S265" i="44"/>
  <c r="S266" i="44"/>
  <c r="S267" i="44"/>
  <c r="S268" i="44"/>
  <c r="S269" i="44"/>
  <c r="S270" i="44"/>
  <c r="S271" i="44"/>
  <c r="S272" i="44"/>
  <c r="S273" i="44"/>
  <c r="S274" i="44"/>
  <c r="H61" i="41"/>
  <c r="I61" i="41"/>
  <c r="Q61" i="41"/>
  <c r="R61" i="41" s="1"/>
  <c r="T61" i="41" s="1"/>
  <c r="S61" i="41"/>
  <c r="H93" i="40"/>
  <c r="I93" i="40"/>
  <c r="Q93" i="40"/>
  <c r="R93" i="40" s="1"/>
  <c r="T93" i="40" s="1"/>
  <c r="S93" i="40"/>
  <c r="H85" i="40"/>
  <c r="H86" i="40"/>
  <c r="H87" i="40"/>
  <c r="H88" i="40"/>
  <c r="H89" i="40"/>
  <c r="I85" i="40"/>
  <c r="I86" i="40"/>
  <c r="I87" i="40"/>
  <c r="I88" i="40"/>
  <c r="I89" i="40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S85" i="40"/>
  <c r="S86" i="40"/>
  <c r="S87" i="40"/>
  <c r="S88" i="40"/>
  <c r="S89" i="40"/>
  <c r="H64" i="39"/>
  <c r="H65" i="39"/>
  <c r="H66" i="39"/>
  <c r="H67" i="39"/>
  <c r="H68" i="39"/>
  <c r="H69" i="39"/>
  <c r="H70" i="39"/>
  <c r="H71" i="39"/>
  <c r="H72" i="39"/>
  <c r="H73" i="39"/>
  <c r="H74" i="39"/>
  <c r="H76" i="39"/>
  <c r="H77" i="39"/>
  <c r="H78" i="39"/>
  <c r="H79" i="39"/>
  <c r="H80" i="39"/>
  <c r="H81" i="39"/>
  <c r="H82" i="39"/>
  <c r="H83" i="39"/>
  <c r="H84" i="39"/>
  <c r="H85" i="39"/>
  <c r="H86" i="39"/>
  <c r="H89" i="39"/>
  <c r="H90" i="39"/>
  <c r="H91" i="39"/>
  <c r="H93" i="39"/>
  <c r="H94" i="39"/>
  <c r="H95" i="39"/>
  <c r="I64" i="39"/>
  <c r="I65" i="39"/>
  <c r="I66" i="39"/>
  <c r="I67" i="39"/>
  <c r="I68" i="39"/>
  <c r="I69" i="39"/>
  <c r="I70" i="39"/>
  <c r="I71" i="39"/>
  <c r="I72" i="39"/>
  <c r="I73" i="39"/>
  <c r="I74" i="39"/>
  <c r="I76" i="39"/>
  <c r="I77" i="39"/>
  <c r="I78" i="39"/>
  <c r="I79" i="39"/>
  <c r="I80" i="39"/>
  <c r="I81" i="39"/>
  <c r="I82" i="39"/>
  <c r="I83" i="39"/>
  <c r="I84" i="39"/>
  <c r="I85" i="39"/>
  <c r="I86" i="39"/>
  <c r="I89" i="39"/>
  <c r="I90" i="39"/>
  <c r="I91" i="39"/>
  <c r="I93" i="39"/>
  <c r="I94" i="39"/>
  <c r="I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4" i="39"/>
  <c r="H35" i="39"/>
  <c r="H36" i="39"/>
  <c r="H37" i="39"/>
  <c r="H38" i="39"/>
  <c r="H39" i="39"/>
  <c r="H40" i="39"/>
  <c r="H41" i="39"/>
  <c r="H42" i="39"/>
  <c r="H43" i="39"/>
  <c r="H45" i="39"/>
  <c r="H46" i="39"/>
  <c r="H47" i="39"/>
  <c r="H49" i="39"/>
  <c r="H50" i="39"/>
  <c r="H51" i="39"/>
  <c r="H52" i="39"/>
  <c r="H53" i="39"/>
  <c r="H55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4" i="39"/>
  <c r="I35" i="39"/>
  <c r="I36" i="39"/>
  <c r="I37" i="39"/>
  <c r="I38" i="39"/>
  <c r="I39" i="39"/>
  <c r="I40" i="39"/>
  <c r="I41" i="39"/>
  <c r="I42" i="39"/>
  <c r="I43" i="39"/>
  <c r="I45" i="39"/>
  <c r="I46" i="39"/>
  <c r="I47" i="39"/>
  <c r="I49" i="39"/>
  <c r="I50" i="39"/>
  <c r="I51" i="39"/>
  <c r="I52" i="39"/>
  <c r="I53" i="39"/>
  <c r="I55" i="39"/>
  <c r="H56" i="39"/>
  <c r="H57" i="39"/>
  <c r="H58" i="39"/>
  <c r="H59" i="39"/>
  <c r="H60" i="39"/>
  <c r="H61" i="39"/>
  <c r="H62" i="39"/>
  <c r="H63" i="39"/>
  <c r="H152" i="39"/>
  <c r="H153" i="39"/>
  <c r="I56" i="39"/>
  <c r="I57" i="39"/>
  <c r="I58" i="39"/>
  <c r="I59" i="39"/>
  <c r="I60" i="39"/>
  <c r="I61" i="39"/>
  <c r="I62" i="39"/>
  <c r="I63" i="39"/>
  <c r="I152" i="39"/>
  <c r="I153" i="39"/>
  <c r="H154" i="39"/>
  <c r="I154" i="39"/>
  <c r="H37" i="38"/>
  <c r="I37" i="38" s="1"/>
  <c r="H39" i="38"/>
  <c r="I39" i="38" s="1"/>
  <c r="H40" i="38"/>
  <c r="I40" i="38" s="1"/>
  <c r="H41" i="38"/>
  <c r="I41" i="38" s="1"/>
  <c r="H42" i="38"/>
  <c r="I42" i="38" s="1"/>
  <c r="H43" i="38"/>
  <c r="H44" i="38"/>
  <c r="H45" i="38"/>
  <c r="I45" i="38" s="1"/>
  <c r="H46" i="38"/>
  <c r="I46" i="38" s="1"/>
  <c r="H47" i="38"/>
  <c r="H48" i="38"/>
  <c r="H49" i="38"/>
  <c r="H50" i="38"/>
  <c r="H51" i="38"/>
  <c r="H53" i="38"/>
  <c r="H54" i="38"/>
  <c r="H55" i="38"/>
  <c r="H56" i="38"/>
  <c r="H57" i="38"/>
  <c r="H58" i="38"/>
  <c r="H59" i="38"/>
  <c r="H61" i="38"/>
  <c r="I43" i="38"/>
  <c r="I44" i="38"/>
  <c r="I47" i="38"/>
  <c r="I48" i="38"/>
  <c r="I49" i="38"/>
  <c r="I50" i="38"/>
  <c r="I51" i="38"/>
  <c r="I53" i="38"/>
  <c r="I54" i="38"/>
  <c r="I55" i="38"/>
  <c r="I56" i="38"/>
  <c r="I57" i="38"/>
  <c r="I58" i="38"/>
  <c r="I59" i="38"/>
  <c r="I61" i="38"/>
  <c r="Q37" i="38"/>
  <c r="R37" i="38" s="1"/>
  <c r="T37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1" i="38"/>
  <c r="R61" i="38" s="1"/>
  <c r="T61" i="38" s="1"/>
  <c r="S37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3" i="38"/>
  <c r="S54" i="38"/>
  <c r="S55" i="38"/>
  <c r="S56" i="38"/>
  <c r="S57" i="38"/>
  <c r="S58" i="38"/>
  <c r="S59" i="38"/>
  <c r="S61" i="38"/>
  <c r="H17" i="36"/>
  <c r="H18" i="36"/>
  <c r="H19" i="36"/>
  <c r="H20" i="36"/>
  <c r="H21" i="36"/>
  <c r="H22" i="36"/>
  <c r="I17" i="36"/>
  <c r="I18" i="36"/>
  <c r="I19" i="36"/>
  <c r="I20" i="36"/>
  <c r="I21" i="36"/>
  <c r="I22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R19" i="36"/>
  <c r="T19" i="36" s="1"/>
  <c r="S17" i="36"/>
  <c r="S18" i="36"/>
  <c r="S19" i="36"/>
  <c r="S20" i="36"/>
  <c r="S21" i="36"/>
  <c r="S22" i="36"/>
  <c r="H23" i="36"/>
  <c r="H24" i="36"/>
  <c r="H25" i="36"/>
  <c r="H26" i="36"/>
  <c r="H27" i="36"/>
  <c r="H30" i="36"/>
  <c r="I23" i="36"/>
  <c r="I24" i="36"/>
  <c r="I25" i="36"/>
  <c r="I26" i="36"/>
  <c r="I27" i="36"/>
  <c r="I30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30" i="36"/>
  <c r="R30" i="36" s="1"/>
  <c r="T30" i="36" s="1"/>
  <c r="S23" i="36"/>
  <c r="S24" i="36"/>
  <c r="S25" i="36"/>
  <c r="S26" i="36"/>
  <c r="S27" i="36"/>
  <c r="S30" i="36"/>
  <c r="H31" i="36"/>
  <c r="H32" i="36"/>
  <c r="H33" i="36"/>
  <c r="I31" i="36"/>
  <c r="I32" i="36"/>
  <c r="I33" i="36"/>
  <c r="Q31" i="36"/>
  <c r="R31" i="36" s="1"/>
  <c r="T31" i="36" s="1"/>
  <c r="Q32" i="36"/>
  <c r="R32" i="36" s="1"/>
  <c r="T32" i="36" s="1"/>
  <c r="Q33" i="36"/>
  <c r="R33" i="36" s="1"/>
  <c r="T33" i="36" s="1"/>
  <c r="S31" i="36"/>
  <c r="S32" i="36"/>
  <c r="S33" i="36"/>
  <c r="H17" i="35"/>
  <c r="I17" i="35" s="1"/>
  <c r="H18" i="35"/>
  <c r="I18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Q17" i="35"/>
  <c r="R17" i="35" s="1"/>
  <c r="T17" i="35" s="1"/>
  <c r="Q18" i="35"/>
  <c r="R18" i="35" s="1"/>
  <c r="T18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20" i="35"/>
  <c r="S21" i="35"/>
  <c r="S22" i="35"/>
  <c r="S23" i="35"/>
  <c r="S24" i="35"/>
  <c r="S25" i="35"/>
  <c r="H26" i="35"/>
  <c r="I26" i="35" s="1"/>
  <c r="H27" i="35"/>
  <c r="H28" i="35"/>
  <c r="I28" i="35" s="1"/>
  <c r="H29" i="35"/>
  <c r="I29" i="35" s="1"/>
  <c r="H30" i="35"/>
  <c r="H31" i="35"/>
  <c r="H32" i="35"/>
  <c r="H33" i="35"/>
  <c r="I27" i="35"/>
  <c r="I30" i="35"/>
  <c r="I31" i="35"/>
  <c r="I32" i="35"/>
  <c r="I33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S26" i="35"/>
  <c r="S27" i="35"/>
  <c r="S28" i="35"/>
  <c r="S29" i="35"/>
  <c r="S30" i="35"/>
  <c r="S31" i="35"/>
  <c r="S32" i="35"/>
  <c r="S33" i="35"/>
  <c r="H34" i="35"/>
  <c r="I34" i="35" s="1"/>
  <c r="H35" i="35"/>
  <c r="H36" i="35"/>
  <c r="H38" i="35"/>
  <c r="I38" i="35" s="1"/>
  <c r="H39" i="35"/>
  <c r="I39" i="35" s="1"/>
  <c r="H41" i="35"/>
  <c r="I41" i="35" s="1"/>
  <c r="H42" i="35"/>
  <c r="H43" i="35"/>
  <c r="I35" i="35"/>
  <c r="I36" i="35"/>
  <c r="I42" i="35"/>
  <c r="I43" i="35"/>
  <c r="Q34" i="35"/>
  <c r="R34" i="35" s="1"/>
  <c r="T34" i="35" s="1"/>
  <c r="Q35" i="35"/>
  <c r="R35" i="35" s="1"/>
  <c r="T35" i="35" s="1"/>
  <c r="Q36" i="35"/>
  <c r="R36" i="35" s="1"/>
  <c r="T36" i="35" s="1"/>
  <c r="Q38" i="35"/>
  <c r="R38" i="35" s="1"/>
  <c r="T38" i="35" s="1"/>
  <c r="Q39" i="35"/>
  <c r="R39" i="35" s="1"/>
  <c r="T39" i="35" s="1"/>
  <c r="Q41" i="35"/>
  <c r="R41" i="35" s="1"/>
  <c r="T41" i="35" s="1"/>
  <c r="Q42" i="35"/>
  <c r="R42" i="35" s="1"/>
  <c r="T42" i="35" s="1"/>
  <c r="Q43" i="35"/>
  <c r="R43" i="35" s="1"/>
  <c r="T43" i="35" s="1"/>
  <c r="S34" i="35"/>
  <c r="S35" i="35"/>
  <c r="S36" i="35"/>
  <c r="S38" i="35"/>
  <c r="S39" i="35"/>
  <c r="S41" i="35"/>
  <c r="S42" i="35"/>
  <c r="S43" i="35"/>
  <c r="H44" i="35"/>
  <c r="H45" i="35"/>
  <c r="I45" i="35" s="1"/>
  <c r="H46" i="35"/>
  <c r="I46" i="35" s="1"/>
  <c r="H47" i="35"/>
  <c r="I47" i="35" s="1"/>
  <c r="I44" i="35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S44" i="35"/>
  <c r="S45" i="35"/>
  <c r="S46" i="35"/>
  <c r="S47" i="35"/>
  <c r="H48" i="35"/>
  <c r="I48" i="35" s="1"/>
  <c r="Q48" i="35"/>
  <c r="R48" i="35" s="1"/>
  <c r="T48" i="35" s="1"/>
  <c r="S48" i="35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H24" i="34"/>
  <c r="I24" i="34" s="1"/>
  <c r="H25" i="34"/>
  <c r="H26" i="34"/>
  <c r="H27" i="34"/>
  <c r="H28" i="34"/>
  <c r="H29" i="34"/>
  <c r="H30" i="34"/>
  <c r="H31" i="34"/>
  <c r="H32" i="34"/>
  <c r="H33" i="34"/>
  <c r="I23" i="34"/>
  <c r="I25" i="34"/>
  <c r="I26" i="34"/>
  <c r="I27" i="34"/>
  <c r="I28" i="34"/>
  <c r="I29" i="34"/>
  <c r="I30" i="34"/>
  <c r="I31" i="34"/>
  <c r="I32" i="34"/>
  <c r="I33" i="34"/>
  <c r="Q18" i="34"/>
  <c r="R18" i="34" s="1"/>
  <c r="T18" i="34" s="1"/>
  <c r="Q19" i="34"/>
  <c r="R19" i="34" s="1"/>
  <c r="T19" i="34" s="1"/>
  <c r="Q20" i="34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R31" i="34" s="1"/>
  <c r="T31" i="34" s="1"/>
  <c r="Q32" i="34"/>
  <c r="Q33" i="34"/>
  <c r="R33" i="34" s="1"/>
  <c r="T33" i="34" s="1"/>
  <c r="R20" i="34"/>
  <c r="T20" i="34" s="1"/>
  <c r="R29" i="34"/>
  <c r="T29" i="34" s="1"/>
  <c r="R32" i="34"/>
  <c r="T32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34" i="34"/>
  <c r="H35" i="34"/>
  <c r="H36" i="34"/>
  <c r="H37" i="34"/>
  <c r="H38" i="34"/>
  <c r="I38" i="34" s="1"/>
  <c r="H39" i="34"/>
  <c r="I39" i="34" s="1"/>
  <c r="H40" i="34"/>
  <c r="I40" i="34" s="1"/>
  <c r="H41" i="34"/>
  <c r="I41" i="34" s="1"/>
  <c r="H42" i="34"/>
  <c r="I42" i="34" s="1"/>
  <c r="H43" i="34"/>
  <c r="I43" i="34" s="1"/>
  <c r="H44" i="34"/>
  <c r="H45" i="34"/>
  <c r="H46" i="34"/>
  <c r="I46" i="34" s="1"/>
  <c r="H47" i="34"/>
  <c r="H48" i="34"/>
  <c r="H49" i="34"/>
  <c r="I34" i="34"/>
  <c r="I35" i="34"/>
  <c r="I36" i="34"/>
  <c r="I37" i="34"/>
  <c r="I44" i="34"/>
  <c r="I45" i="34"/>
  <c r="I47" i="34"/>
  <c r="I48" i="34"/>
  <c r="I49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Q44" i="34"/>
  <c r="Q45" i="34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R38" i="34"/>
  <c r="T38" i="34" s="1"/>
  <c r="R43" i="34"/>
  <c r="T43" i="34" s="1"/>
  <c r="R44" i="34"/>
  <c r="T44" i="34" s="1"/>
  <c r="R45" i="34"/>
  <c r="T45" i="34" s="1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I64" i="34" s="1"/>
  <c r="H65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5" i="34"/>
  <c r="Q50" i="34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Q62" i="34"/>
  <c r="Q63" i="34"/>
  <c r="R63" i="34" s="1"/>
  <c r="T63" i="34" s="1"/>
  <c r="Q64" i="34"/>
  <c r="R64" i="34" s="1"/>
  <c r="T64" i="34" s="1"/>
  <c r="Q65" i="34"/>
  <c r="R65" i="34" s="1"/>
  <c r="T65" i="34" s="1"/>
  <c r="R50" i="34"/>
  <c r="T50" i="34" s="1"/>
  <c r="R55" i="34"/>
  <c r="T55" i="34" s="1"/>
  <c r="R61" i="34"/>
  <c r="T61" i="34" s="1"/>
  <c r="R62" i="34"/>
  <c r="T62" i="34" s="1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H66" i="34"/>
  <c r="H67" i="34"/>
  <c r="H68" i="34"/>
  <c r="I68" i="34" s="1"/>
  <c r="H69" i="34"/>
  <c r="H70" i="34"/>
  <c r="H71" i="34"/>
  <c r="I71" i="34" s="1"/>
  <c r="H72" i="34"/>
  <c r="H73" i="34"/>
  <c r="I66" i="34"/>
  <c r="I67" i="34"/>
  <c r="I69" i="34"/>
  <c r="I70" i="34"/>
  <c r="I72" i="34"/>
  <c r="I73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/>
  <c r="T73" i="34" s="1"/>
  <c r="S66" i="34"/>
  <c r="S67" i="34"/>
  <c r="S68" i="34"/>
  <c r="S69" i="34"/>
  <c r="S70" i="34"/>
  <c r="S71" i="34"/>
  <c r="S72" i="34"/>
  <c r="S73" i="34"/>
  <c r="H44" i="33"/>
  <c r="H45" i="33"/>
  <c r="H46" i="33"/>
  <c r="H47" i="33"/>
  <c r="H48" i="33"/>
  <c r="H49" i="33"/>
  <c r="H50" i="33"/>
  <c r="H51" i="33"/>
  <c r="H52" i="33"/>
  <c r="H53" i="33"/>
  <c r="H54" i="33"/>
  <c r="I44" i="33"/>
  <c r="I45" i="33"/>
  <c r="I46" i="33"/>
  <c r="I47" i="33"/>
  <c r="I48" i="33"/>
  <c r="I49" i="33"/>
  <c r="I50" i="33"/>
  <c r="I51" i="33"/>
  <c r="I52" i="33"/>
  <c r="I53" i="33"/>
  <c r="I54" i="33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S44" i="33"/>
  <c r="S45" i="33"/>
  <c r="S46" i="33"/>
  <c r="S47" i="33"/>
  <c r="S48" i="33"/>
  <c r="S49" i="33"/>
  <c r="S50" i="33"/>
  <c r="S51" i="33"/>
  <c r="S52" i="33"/>
  <c r="S53" i="33"/>
  <c r="S54" i="33"/>
  <c r="H55" i="33"/>
  <c r="H56" i="33"/>
  <c r="H58" i="33"/>
  <c r="H59" i="33"/>
  <c r="H60" i="33"/>
  <c r="H61" i="33"/>
  <c r="H62" i="33"/>
  <c r="H63" i="33"/>
  <c r="H64" i="33"/>
  <c r="H65" i="33"/>
  <c r="I55" i="33"/>
  <c r="I56" i="33"/>
  <c r="I58" i="33"/>
  <c r="I59" i="33"/>
  <c r="I60" i="33"/>
  <c r="I61" i="33"/>
  <c r="I62" i="33"/>
  <c r="I63" i="33"/>
  <c r="I64" i="33"/>
  <c r="I65" i="33"/>
  <c r="Q55" i="33"/>
  <c r="R55" i="33" s="1"/>
  <c r="T55" i="33" s="1"/>
  <c r="Q56" i="33"/>
  <c r="R56" i="33" s="1"/>
  <c r="T56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S55" i="33"/>
  <c r="S56" i="33"/>
  <c r="S58" i="33"/>
  <c r="S59" i="33"/>
  <c r="S60" i="33"/>
  <c r="S61" i="33"/>
  <c r="S62" i="33"/>
  <c r="S63" i="33"/>
  <c r="S64" i="33"/>
  <c r="S65" i="33"/>
  <c r="H66" i="33"/>
  <c r="I66" i="33"/>
  <c r="Q66" i="33"/>
  <c r="R66" i="33" s="1"/>
  <c r="T66" i="33" s="1"/>
  <c r="S66" i="33"/>
  <c r="H17" i="33"/>
  <c r="H18" i="33"/>
  <c r="H19" i="33"/>
  <c r="H20" i="33"/>
  <c r="H21" i="33"/>
  <c r="H22" i="33"/>
  <c r="H24" i="33"/>
  <c r="H25" i="33"/>
  <c r="H26" i="33"/>
  <c r="H27" i="33"/>
  <c r="H29" i="33"/>
  <c r="H30" i="33"/>
  <c r="I17" i="33"/>
  <c r="I18" i="33"/>
  <c r="I19" i="33"/>
  <c r="I20" i="33"/>
  <c r="I21" i="33"/>
  <c r="I22" i="33"/>
  <c r="I24" i="33"/>
  <c r="I25" i="33"/>
  <c r="I26" i="33"/>
  <c r="I27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4" i="33"/>
  <c r="S25" i="33"/>
  <c r="S26" i="33"/>
  <c r="S27" i="33"/>
  <c r="S29" i="33"/>
  <c r="S30" i="33"/>
  <c r="H31" i="33"/>
  <c r="H32" i="33"/>
  <c r="H33" i="33"/>
  <c r="H34" i="33"/>
  <c r="H35" i="33"/>
  <c r="H39" i="33"/>
  <c r="H40" i="33"/>
  <c r="H41" i="33"/>
  <c r="H42" i="33"/>
  <c r="H43" i="33"/>
  <c r="I31" i="33"/>
  <c r="I32" i="33"/>
  <c r="I33" i="33"/>
  <c r="I34" i="33"/>
  <c r="I35" i="33"/>
  <c r="I39" i="33"/>
  <c r="I40" i="33"/>
  <c r="I41" i="33"/>
  <c r="I42" i="33"/>
  <c r="I43" i="33"/>
  <c r="Q31" i="33"/>
  <c r="R31" i="33" s="1"/>
  <c r="T31" i="33" s="1"/>
  <c r="Q32" i="33"/>
  <c r="R32" i="33" s="1"/>
  <c r="T32" i="33" s="1"/>
  <c r="Q33" i="33"/>
  <c r="R33" i="33" s="1"/>
  <c r="T33" i="33" s="1"/>
  <c r="Q34" i="33"/>
  <c r="Q35" i="33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R34" i="33"/>
  <c r="T34" i="33" s="1"/>
  <c r="R35" i="33"/>
  <c r="T35" i="33" s="1"/>
  <c r="S31" i="33"/>
  <c r="S32" i="33"/>
  <c r="S33" i="33"/>
  <c r="S34" i="33"/>
  <c r="S35" i="33"/>
  <c r="S39" i="33"/>
  <c r="S40" i="33"/>
  <c r="S41" i="33"/>
  <c r="S42" i="33"/>
  <c r="S43" i="33"/>
  <c r="H91" i="31"/>
  <c r="H92" i="31"/>
  <c r="I91" i="31"/>
  <c r="I92" i="31"/>
  <c r="Q91" i="31"/>
  <c r="R91" i="31" s="1"/>
  <c r="T91" i="31" s="1"/>
  <c r="Q92" i="31"/>
  <c r="R92" i="31"/>
  <c r="T92" i="31" s="1"/>
  <c r="S91" i="31"/>
  <c r="S92" i="31"/>
  <c r="H24" i="31"/>
  <c r="H27" i="31"/>
  <c r="H28" i="31"/>
  <c r="H29" i="31"/>
  <c r="H30" i="31"/>
  <c r="H31" i="31"/>
  <c r="H32" i="31"/>
  <c r="H33" i="31"/>
  <c r="H34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I24" i="31"/>
  <c r="I27" i="31"/>
  <c r="I28" i="31"/>
  <c r="I29" i="31"/>
  <c r="I30" i="31"/>
  <c r="I31" i="31"/>
  <c r="I32" i="31"/>
  <c r="I33" i="31"/>
  <c r="I34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Q24" i="31"/>
  <c r="R24" i="31" s="1"/>
  <c r="T24" i="31" s="1"/>
  <c r="Q27" i="31"/>
  <c r="R27" i="31" s="1"/>
  <c r="T27" i="31" s="1"/>
  <c r="Q28" i="3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R28" i="31"/>
  <c r="T28" i="31" s="1"/>
  <c r="R29" i="31"/>
  <c r="T29" i="31" s="1"/>
  <c r="S24" i="31"/>
  <c r="S27" i="31"/>
  <c r="S28" i="31"/>
  <c r="S29" i="31"/>
  <c r="S30" i="31"/>
  <c r="S31" i="31"/>
  <c r="S32" i="31"/>
  <c r="S33" i="31"/>
  <c r="S34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H17" i="31"/>
  <c r="H18" i="31"/>
  <c r="H19" i="31"/>
  <c r="H20" i="31"/>
  <c r="H22" i="31"/>
  <c r="H23" i="31"/>
  <c r="H55" i="31"/>
  <c r="H56" i="31"/>
  <c r="H57" i="31"/>
  <c r="H58" i="31"/>
  <c r="H59" i="31"/>
  <c r="H60" i="31"/>
  <c r="H61" i="31"/>
  <c r="H62" i="31"/>
  <c r="H63" i="31"/>
  <c r="I17" i="31"/>
  <c r="I18" i="31"/>
  <c r="I19" i="31"/>
  <c r="I20" i="31"/>
  <c r="I22" i="31"/>
  <c r="I23" i="31"/>
  <c r="I55" i="31"/>
  <c r="I56" i="31"/>
  <c r="I57" i="31"/>
  <c r="I58" i="31"/>
  <c r="I59" i="31"/>
  <c r="I60" i="31"/>
  <c r="I61" i="31"/>
  <c r="I62" i="31"/>
  <c r="I63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2" i="31"/>
  <c r="R22" i="31" s="1"/>
  <c r="T22" i="31" s="1"/>
  <c r="Q23" i="31"/>
  <c r="R23" i="31" s="1"/>
  <c r="T23" i="31" s="1"/>
  <c r="Q55" i="31"/>
  <c r="R55" i="31" s="1"/>
  <c r="T55" i="31" s="1"/>
  <c r="Q56" i="31"/>
  <c r="R56" i="31" s="1"/>
  <c r="T56" i="31" s="1"/>
  <c r="Q57" i="31"/>
  <c r="Q58" i="31"/>
  <c r="R58" i="31" s="1"/>
  <c r="T58" i="31" s="1"/>
  <c r="Q59" i="3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R57" i="31"/>
  <c r="T57" i="31" s="1"/>
  <c r="R59" i="31"/>
  <c r="T59" i="31" s="1"/>
  <c r="S17" i="31"/>
  <c r="S18" i="31"/>
  <c r="S19" i="31"/>
  <c r="S20" i="31"/>
  <c r="S22" i="31"/>
  <c r="S23" i="31"/>
  <c r="S55" i="31"/>
  <c r="S56" i="31"/>
  <c r="S57" i="31"/>
  <c r="S58" i="31"/>
  <c r="S59" i="31"/>
  <c r="S60" i="31"/>
  <c r="S61" i="31"/>
  <c r="S62" i="31"/>
  <c r="S63" i="31"/>
  <c r="H66" i="31"/>
  <c r="H67" i="31"/>
  <c r="H68" i="31"/>
  <c r="H69" i="31"/>
  <c r="H70" i="31"/>
  <c r="H75" i="31"/>
  <c r="H76" i="31"/>
  <c r="H77" i="31"/>
  <c r="I66" i="31"/>
  <c r="I67" i="31"/>
  <c r="I68" i="31"/>
  <c r="I69" i="31"/>
  <c r="I70" i="31"/>
  <c r="I75" i="31"/>
  <c r="I76" i="31"/>
  <c r="I77" i="31"/>
  <c r="Q66" i="31"/>
  <c r="Q67" i="31"/>
  <c r="Q68" i="31"/>
  <c r="Q69" i="31"/>
  <c r="Q70" i="31"/>
  <c r="Q75" i="31"/>
  <c r="Q76" i="31"/>
  <c r="Q77" i="31"/>
  <c r="R66" i="31"/>
  <c r="R67" i="31"/>
  <c r="R68" i="31"/>
  <c r="R69" i="31"/>
  <c r="R70" i="31"/>
  <c r="T70" i="31" s="1"/>
  <c r="R75" i="31"/>
  <c r="T75" i="31" s="1"/>
  <c r="R76" i="31"/>
  <c r="T76" i="31" s="1"/>
  <c r="R77" i="31"/>
  <c r="T77" i="31" s="1"/>
  <c r="S66" i="31"/>
  <c r="S67" i="31"/>
  <c r="S68" i="31"/>
  <c r="S69" i="31"/>
  <c r="S70" i="31"/>
  <c r="S75" i="31"/>
  <c r="S76" i="31"/>
  <c r="S77" i="31"/>
  <c r="T66" i="31"/>
  <c r="T67" i="31"/>
  <c r="T68" i="31"/>
  <c r="T69" i="31"/>
  <c r="H78" i="31"/>
  <c r="H79" i="31"/>
  <c r="H80" i="31"/>
  <c r="H81" i="31"/>
  <c r="H82" i="31"/>
  <c r="H83" i="31"/>
  <c r="H84" i="31"/>
  <c r="H85" i="31"/>
  <c r="I78" i="31"/>
  <c r="I79" i="31"/>
  <c r="I80" i="31"/>
  <c r="I81" i="31"/>
  <c r="I82" i="31"/>
  <c r="I83" i="31"/>
  <c r="I84" i="31"/>
  <c r="I85" i="31"/>
  <c r="Q78" i="31"/>
  <c r="Q79" i="31"/>
  <c r="Q80" i="31"/>
  <c r="Q81" i="31"/>
  <c r="Q82" i="31"/>
  <c r="Q83" i="31"/>
  <c r="Q84" i="31"/>
  <c r="Q85" i="31"/>
  <c r="R78" i="31"/>
  <c r="R79" i="31"/>
  <c r="R80" i="31"/>
  <c r="R81" i="31"/>
  <c r="R82" i="31"/>
  <c r="R83" i="31"/>
  <c r="R84" i="31"/>
  <c r="R85" i="31"/>
  <c r="S78" i="31"/>
  <c r="S79" i="31"/>
  <c r="S80" i="31"/>
  <c r="S81" i="31"/>
  <c r="S82" i="31"/>
  <c r="S83" i="31"/>
  <c r="S84" i="31"/>
  <c r="S85" i="31"/>
  <c r="T78" i="31"/>
  <c r="T79" i="31"/>
  <c r="T80" i="31"/>
  <c r="T81" i="31"/>
  <c r="T82" i="31"/>
  <c r="T83" i="31"/>
  <c r="T84" i="31"/>
  <c r="T85" i="31"/>
  <c r="H19" i="29"/>
  <c r="H20" i="29"/>
  <c r="H21" i="29"/>
  <c r="H22" i="29"/>
  <c r="H23" i="29"/>
  <c r="H24" i="29"/>
  <c r="H25" i="29"/>
  <c r="H26" i="29"/>
  <c r="H27" i="29"/>
  <c r="H28" i="29"/>
  <c r="I19" i="29"/>
  <c r="I20" i="29"/>
  <c r="I21" i="29"/>
  <c r="I22" i="29"/>
  <c r="I23" i="29"/>
  <c r="I24" i="29"/>
  <c r="I25" i="29"/>
  <c r="I26" i="29"/>
  <c r="I27" i="29"/>
  <c r="I28" i="29"/>
  <c r="Q19" i="29"/>
  <c r="Q20" i="29"/>
  <c r="R20" i="29" s="1"/>
  <c r="T20" i="29" s="1"/>
  <c r="Q21" i="29"/>
  <c r="R21" i="29" s="1"/>
  <c r="T21" i="29" s="1"/>
  <c r="Q22" i="29"/>
  <c r="R22" i="29" s="1"/>
  <c r="T22" i="29" s="1"/>
  <c r="Q23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R19" i="29"/>
  <c r="T19" i="29" s="1"/>
  <c r="R23" i="29"/>
  <c r="T23" i="29" s="1"/>
  <c r="S19" i="29"/>
  <c r="S20" i="29"/>
  <c r="S21" i="29"/>
  <c r="S22" i="29"/>
  <c r="S23" i="29"/>
  <c r="S24" i="29"/>
  <c r="S25" i="29"/>
  <c r="S26" i="29"/>
  <c r="S27" i="29"/>
  <c r="S28" i="29"/>
  <c r="I34" i="29" l="1"/>
  <c r="I35" i="29"/>
  <c r="I36" i="29"/>
  <c r="I37" i="29"/>
  <c r="H17" i="29"/>
  <c r="I17" i="29" s="1"/>
  <c r="H18" i="29"/>
  <c r="I1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H37" i="29"/>
  <c r="H16" i="29"/>
  <c r="I16" i="29" s="1"/>
  <c r="H86" i="31"/>
  <c r="H87" i="31"/>
  <c r="H88" i="31"/>
  <c r="H89" i="31"/>
  <c r="H90" i="31"/>
  <c r="H16" i="31"/>
  <c r="H16" i="33"/>
  <c r="H67" i="33" s="1"/>
  <c r="H17" i="34"/>
  <c r="H16" i="34"/>
  <c r="H16" i="35"/>
  <c r="I16" i="35" s="1"/>
  <c r="H16" i="36"/>
  <c r="I16" i="36" s="1"/>
  <c r="I17" i="37"/>
  <c r="I16" i="37"/>
  <c r="H17" i="37"/>
  <c r="H16" i="37"/>
  <c r="I67" i="38"/>
  <c r="I76" i="38"/>
  <c r="I77" i="38"/>
  <c r="I80" i="38"/>
  <c r="I81" i="38"/>
  <c r="H17" i="38"/>
  <c r="I17" i="38" s="1"/>
  <c r="H18" i="38"/>
  <c r="I18" i="38" s="1"/>
  <c r="H19" i="38"/>
  <c r="I19" i="38" s="1"/>
  <c r="H20" i="38"/>
  <c r="I20" i="38" s="1"/>
  <c r="H21" i="38"/>
  <c r="I21" i="38" s="1"/>
  <c r="H22" i="38"/>
  <c r="I22" i="38" s="1"/>
  <c r="H23" i="38"/>
  <c r="I23" i="38" s="1"/>
  <c r="H24" i="38"/>
  <c r="I24" i="38" s="1"/>
  <c r="H25" i="38"/>
  <c r="I25" i="38" s="1"/>
  <c r="H26" i="38"/>
  <c r="I26" i="38" s="1"/>
  <c r="H27" i="38"/>
  <c r="I27" i="38" s="1"/>
  <c r="H28" i="38"/>
  <c r="I28" i="38" s="1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I34" i="38" s="1"/>
  <c r="H35" i="38"/>
  <c r="I35" i="38" s="1"/>
  <c r="H36" i="38"/>
  <c r="I36" i="38" s="1"/>
  <c r="H62" i="38"/>
  <c r="I62" i="38" s="1"/>
  <c r="H63" i="38"/>
  <c r="I63" i="38" s="1"/>
  <c r="H65" i="38"/>
  <c r="I65" i="38" s="1"/>
  <c r="H66" i="38"/>
  <c r="I66" i="38" s="1"/>
  <c r="H67" i="38"/>
  <c r="H68" i="38"/>
  <c r="I68" i="38" s="1"/>
  <c r="H71" i="38"/>
  <c r="I71" i="38" s="1"/>
  <c r="H72" i="38"/>
  <c r="I72" i="38" s="1"/>
  <c r="H74" i="38"/>
  <c r="I74" i="38" s="1"/>
  <c r="H75" i="38"/>
  <c r="I75" i="38" s="1"/>
  <c r="H76" i="38"/>
  <c r="H77" i="38"/>
  <c r="H78" i="38"/>
  <c r="I78" i="38" s="1"/>
  <c r="H79" i="38"/>
  <c r="I79" i="38" s="1"/>
  <c r="H80" i="38"/>
  <c r="H81" i="38"/>
  <c r="H16" i="38"/>
  <c r="H16" i="39"/>
  <c r="I16" i="39" s="1"/>
  <c r="H17" i="40"/>
  <c r="H18" i="40"/>
  <c r="H19" i="40"/>
  <c r="H23" i="40"/>
  <c r="H24" i="40"/>
  <c r="H25" i="40"/>
  <c r="H26" i="40"/>
  <c r="H27" i="40"/>
  <c r="H28" i="40"/>
  <c r="H29" i="40"/>
  <c r="H30" i="40"/>
  <c r="H32" i="40"/>
  <c r="H33" i="40"/>
  <c r="H36" i="40"/>
  <c r="H37" i="40"/>
  <c r="H38" i="40"/>
  <c r="H39" i="40"/>
  <c r="H40" i="40"/>
  <c r="H41" i="40"/>
  <c r="H42" i="40"/>
  <c r="H43" i="40"/>
  <c r="H47" i="40"/>
  <c r="H48" i="40"/>
  <c r="H49" i="40"/>
  <c r="H50" i="40"/>
  <c r="H51" i="40"/>
  <c r="H52" i="40"/>
  <c r="H53" i="40"/>
  <c r="H54" i="40"/>
  <c r="H56" i="40"/>
  <c r="H57" i="40"/>
  <c r="H58" i="40"/>
  <c r="H59" i="40"/>
  <c r="H62" i="40"/>
  <c r="H63" i="40"/>
  <c r="H64" i="40"/>
  <c r="H65" i="40"/>
  <c r="H67" i="40"/>
  <c r="H68" i="40"/>
  <c r="H69" i="40"/>
  <c r="H70" i="40"/>
  <c r="H71" i="40"/>
  <c r="H72" i="40"/>
  <c r="H74" i="40"/>
  <c r="H75" i="40"/>
  <c r="H76" i="40"/>
  <c r="H77" i="40"/>
  <c r="H79" i="40"/>
  <c r="H80" i="40"/>
  <c r="H81" i="40"/>
  <c r="H83" i="40"/>
  <c r="H84" i="40"/>
  <c r="H90" i="40"/>
  <c r="H91" i="40"/>
  <c r="H92" i="40"/>
  <c r="H16" i="40"/>
  <c r="H17" i="41"/>
  <c r="H18" i="41"/>
  <c r="H19" i="41"/>
  <c r="H20" i="41"/>
  <c r="H21" i="41"/>
  <c r="H23" i="41"/>
  <c r="H24" i="41"/>
  <c r="H26" i="41"/>
  <c r="H27" i="41"/>
  <c r="H28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8" i="41"/>
  <c r="H49" i="41"/>
  <c r="H50" i="41"/>
  <c r="H51" i="41"/>
  <c r="H52" i="41"/>
  <c r="H16" i="41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16" i="43"/>
  <c r="H16" i="44"/>
  <c r="H17" i="46"/>
  <c r="H18" i="46"/>
  <c r="H19" i="46"/>
  <c r="H20" i="46"/>
  <c r="H21" i="46"/>
  <c r="H22" i="46"/>
  <c r="H23" i="46"/>
  <c r="H24" i="46"/>
  <c r="H25" i="46"/>
  <c r="H26" i="46"/>
  <c r="H16" i="46"/>
  <c r="H17" i="47"/>
  <c r="H18" i="47"/>
  <c r="H19" i="47"/>
  <c r="H20" i="47"/>
  <c r="H21" i="47"/>
  <c r="H22" i="47"/>
  <c r="H23" i="47"/>
  <c r="H24" i="47"/>
  <c r="H25" i="47"/>
  <c r="H16" i="47"/>
  <c r="I34" i="41"/>
  <c r="I35" i="41"/>
  <c r="I36" i="41"/>
  <c r="I37" i="41"/>
  <c r="I38" i="41"/>
  <c r="I39" i="41"/>
  <c r="I40" i="41"/>
  <c r="I41" i="41"/>
  <c r="I42" i="41"/>
  <c r="I43" i="41"/>
  <c r="I44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S34" i="41"/>
  <c r="S35" i="41"/>
  <c r="S36" i="41"/>
  <c r="S37" i="41"/>
  <c r="S38" i="41"/>
  <c r="S39" i="41"/>
  <c r="S40" i="41"/>
  <c r="S41" i="41"/>
  <c r="S42" i="41"/>
  <c r="S43" i="41"/>
  <c r="S44" i="41"/>
  <c r="H26" i="47" l="1"/>
  <c r="H35" i="46"/>
  <c r="H277" i="44"/>
  <c r="H42" i="43"/>
  <c r="H63" i="41"/>
  <c r="I155" i="39"/>
  <c r="H155" i="39"/>
  <c r="I18" i="37"/>
  <c r="I34" i="36"/>
  <c r="H34" i="36"/>
  <c r="H49" i="35"/>
  <c r="H74" i="34"/>
  <c r="H93" i="31"/>
  <c r="H17" i="45"/>
  <c r="H94" i="40"/>
  <c r="H82" i="38"/>
  <c r="I16" i="38"/>
  <c r="I82" i="38" s="1"/>
  <c r="H18" i="37"/>
  <c r="H38" i="29"/>
  <c r="I38" i="29"/>
  <c r="H145" i="32"/>
  <c r="I145" i="32"/>
  <c r="U277" i="44" l="1"/>
  <c r="U94" i="40"/>
  <c r="U34" i="36"/>
  <c r="U93" i="31"/>
  <c r="I40" i="43"/>
  <c r="I41" i="43"/>
  <c r="Q40" i="43"/>
  <c r="R40" i="43" s="1"/>
  <c r="T40" i="43" s="1"/>
  <c r="Q41" i="43"/>
  <c r="R41" i="43" s="1"/>
  <c r="T41" i="43" s="1"/>
  <c r="S40" i="43"/>
  <c r="S41" i="43"/>
  <c r="I68" i="40"/>
  <c r="I69" i="40"/>
  <c r="I70" i="40"/>
  <c r="I71" i="40"/>
  <c r="I72" i="40"/>
  <c r="I74" i="40"/>
  <c r="I75" i="40"/>
  <c r="I76" i="40"/>
  <c r="I77" i="40"/>
  <c r="I79" i="40"/>
  <c r="I80" i="40"/>
  <c r="I81" i="40"/>
  <c r="I83" i="40"/>
  <c r="I84" i="40"/>
  <c r="I90" i="40"/>
  <c r="I91" i="40"/>
  <c r="I92" i="40"/>
  <c r="Q68" i="40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4" i="40"/>
  <c r="R74" i="40" s="1"/>
  <c r="T74" i="40" s="1"/>
  <c r="Q75" i="40"/>
  <c r="Q76" i="40"/>
  <c r="R76" i="40" s="1"/>
  <c r="T76" i="40" s="1"/>
  <c r="Q77" i="40"/>
  <c r="R77" i="40" s="1"/>
  <c r="T77" i="40" s="1"/>
  <c r="Q79" i="40"/>
  <c r="R79" i="40" s="1"/>
  <c r="T79" i="40" s="1"/>
  <c r="Q80" i="40"/>
  <c r="R80" i="40" s="1"/>
  <c r="T80" i="40" s="1"/>
  <c r="Q81" i="40"/>
  <c r="R81" i="40" s="1"/>
  <c r="T81" i="40" s="1"/>
  <c r="Q83" i="40"/>
  <c r="R83" i="40" s="1"/>
  <c r="T83" i="40" s="1"/>
  <c r="Q84" i="40"/>
  <c r="R84" i="40" s="1"/>
  <c r="T84" i="40" s="1"/>
  <c r="Q90" i="40"/>
  <c r="R90" i="40" s="1"/>
  <c r="T90" i="40" s="1"/>
  <c r="Q91" i="40"/>
  <c r="R91" i="40" s="1"/>
  <c r="T91" i="40" s="1"/>
  <c r="Q92" i="40"/>
  <c r="R92" i="40" s="1"/>
  <c r="T92" i="40" s="1"/>
  <c r="R68" i="40"/>
  <c r="T68" i="40" s="1"/>
  <c r="R75" i="40"/>
  <c r="T75" i="40" s="1"/>
  <c r="S68" i="40"/>
  <c r="S69" i="40"/>
  <c r="S70" i="40"/>
  <c r="S71" i="40"/>
  <c r="S72" i="40"/>
  <c r="S74" i="40"/>
  <c r="S75" i="40"/>
  <c r="S76" i="40"/>
  <c r="S77" i="40"/>
  <c r="S79" i="40"/>
  <c r="S80" i="40"/>
  <c r="S81" i="40"/>
  <c r="S83" i="40"/>
  <c r="S84" i="40"/>
  <c r="S90" i="40"/>
  <c r="S91" i="40"/>
  <c r="S92" i="40"/>
  <c r="B12" i="47" l="1"/>
  <c r="F31" i="28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I26" i="46"/>
  <c r="I25" i="46"/>
  <c r="I24" i="46"/>
  <c r="I23" i="46"/>
  <c r="I22" i="46"/>
  <c r="I21" i="46"/>
  <c r="I20" i="46"/>
  <c r="I19" i="46"/>
  <c r="I18" i="46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F28" i="28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F26" i="28" s="1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1"/>
  <c r="B12" i="41"/>
  <c r="U63" i="41"/>
  <c r="F25" i="28" s="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6" i="41"/>
  <c r="Q46" i="41"/>
  <c r="R46" i="41" s="1"/>
  <c r="T46" i="41" s="1"/>
  <c r="I46" i="41"/>
  <c r="S45" i="41"/>
  <c r="Q45" i="41"/>
  <c r="R45" i="41" s="1"/>
  <c r="T45" i="41" s="1"/>
  <c r="I45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4" i="41"/>
  <c r="Q24" i="41"/>
  <c r="R24" i="41" s="1"/>
  <c r="T24" i="41" s="1"/>
  <c r="I24" i="41"/>
  <c r="S23" i="41"/>
  <c r="Q23" i="41"/>
  <c r="R23" i="41" s="1"/>
  <c r="T23" i="41" s="1"/>
  <c r="I23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67" i="40"/>
  <c r="Q67" i="40"/>
  <c r="R67" i="40" s="1"/>
  <c r="T67" i="40" s="1"/>
  <c r="I67" i="40"/>
  <c r="S65" i="40"/>
  <c r="Q65" i="40"/>
  <c r="R65" i="40" s="1"/>
  <c r="T65" i="40" s="1"/>
  <c r="I65" i="40"/>
  <c r="S64" i="40"/>
  <c r="Q64" i="40"/>
  <c r="R64" i="40" s="1"/>
  <c r="T64" i="40" s="1"/>
  <c r="I64" i="40"/>
  <c r="S63" i="40"/>
  <c r="Q63" i="40"/>
  <c r="R63" i="40" s="1"/>
  <c r="T63" i="40" s="1"/>
  <c r="I63" i="40"/>
  <c r="S62" i="40"/>
  <c r="Q62" i="40"/>
  <c r="R62" i="40" s="1"/>
  <c r="T62" i="40" s="1"/>
  <c r="I62" i="40"/>
  <c r="S59" i="40"/>
  <c r="Q59" i="40"/>
  <c r="R59" i="40" s="1"/>
  <c r="T59" i="40" s="1"/>
  <c r="I59" i="40"/>
  <c r="S58" i="40"/>
  <c r="Q58" i="40"/>
  <c r="R58" i="40" s="1"/>
  <c r="T58" i="40" s="1"/>
  <c r="I58" i="40"/>
  <c r="S57" i="40"/>
  <c r="Q57" i="40"/>
  <c r="R57" i="40" s="1"/>
  <c r="T57" i="40" s="1"/>
  <c r="I57" i="40"/>
  <c r="S56" i="40"/>
  <c r="Q56" i="40"/>
  <c r="R56" i="40" s="1"/>
  <c r="T56" i="40" s="1"/>
  <c r="I56" i="40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3" i="40"/>
  <c r="Q33" i="40"/>
  <c r="R33" i="40" s="1"/>
  <c r="T33" i="40" s="1"/>
  <c r="I33" i="40"/>
  <c r="S32" i="40"/>
  <c r="Q32" i="40"/>
  <c r="R32" i="40" s="1"/>
  <c r="T32" i="40" s="1"/>
  <c r="I32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C9" i="39"/>
  <c r="C8" i="39"/>
  <c r="C7" i="39"/>
  <c r="C6" i="39"/>
  <c r="C3" i="39"/>
  <c r="C2" i="39"/>
  <c r="U82" i="38"/>
  <c r="F22" i="28" s="1"/>
  <c r="S81" i="38"/>
  <c r="Q81" i="38"/>
  <c r="R81" i="38" s="1"/>
  <c r="T81" i="38" s="1"/>
  <c r="S80" i="38"/>
  <c r="Q80" i="38"/>
  <c r="R80" i="38" s="1"/>
  <c r="T80" i="38" s="1"/>
  <c r="S79" i="38"/>
  <c r="Q79" i="38"/>
  <c r="R79" i="38" s="1"/>
  <c r="T79" i="38" s="1"/>
  <c r="S78" i="38"/>
  <c r="Q78" i="38"/>
  <c r="R78" i="38" s="1"/>
  <c r="T78" i="38" s="1"/>
  <c r="S77" i="38"/>
  <c r="Q77" i="38"/>
  <c r="R77" i="38" s="1"/>
  <c r="T77" i="38" s="1"/>
  <c r="S76" i="38"/>
  <c r="Q76" i="38"/>
  <c r="R76" i="38" s="1"/>
  <c r="T76" i="38" s="1"/>
  <c r="S75" i="38"/>
  <c r="Q75" i="38"/>
  <c r="R75" i="38" s="1"/>
  <c r="T75" i="38" s="1"/>
  <c r="S74" i="38"/>
  <c r="Q74" i="38"/>
  <c r="R74" i="38" s="1"/>
  <c r="T74" i="38" s="1"/>
  <c r="S72" i="38"/>
  <c r="Q72" i="38"/>
  <c r="R72" i="38" s="1"/>
  <c r="T72" i="38" s="1"/>
  <c r="S71" i="38"/>
  <c r="Q71" i="38"/>
  <c r="R71" i="38" s="1"/>
  <c r="T71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3" i="38"/>
  <c r="Q63" i="38"/>
  <c r="R63" i="38" s="1"/>
  <c r="T63" i="38" s="1"/>
  <c r="S62" i="38"/>
  <c r="Q62" i="38"/>
  <c r="R62" i="38" s="1"/>
  <c r="T62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18" i="37"/>
  <c r="F21" i="28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9" i="35"/>
  <c r="F19" i="28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7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67" i="33"/>
  <c r="F17" i="28" s="1"/>
  <c r="S16" i="33"/>
  <c r="Q16" i="33"/>
  <c r="R16" i="33" s="1"/>
  <c r="T16" i="33" s="1"/>
  <c r="I16" i="33"/>
  <c r="I67" i="33" s="1"/>
  <c r="C9" i="33"/>
  <c r="C8" i="33"/>
  <c r="C7" i="33"/>
  <c r="C6" i="33"/>
  <c r="C3" i="33"/>
  <c r="C2" i="33"/>
  <c r="B13" i="32"/>
  <c r="B12" i="32"/>
  <c r="S74" i="34" l="1"/>
  <c r="C18" i="28" s="1"/>
  <c r="T74" i="34"/>
  <c r="E18" i="28" s="1"/>
  <c r="S17" i="45"/>
  <c r="C28" i="28" s="1"/>
  <c r="T35" i="46"/>
  <c r="E30" i="28" s="1"/>
  <c r="S277" i="44"/>
  <c r="C27" i="28" s="1"/>
  <c r="T67" i="33"/>
  <c r="E17" i="28" s="1"/>
  <c r="S18" i="37"/>
  <c r="C21" i="28" s="1"/>
  <c r="I26" i="47"/>
  <c r="S26" i="47"/>
  <c r="C31" i="28" s="1"/>
  <c r="T26" i="47"/>
  <c r="E31" i="28" s="1"/>
  <c r="I35" i="46"/>
  <c r="S35" i="46"/>
  <c r="C30" i="28" s="1"/>
  <c r="I17" i="45"/>
  <c r="T17" i="45"/>
  <c r="E28" i="28" s="1"/>
  <c r="I277" i="44"/>
  <c r="I42" i="43"/>
  <c r="S42" i="43"/>
  <c r="C26" i="28" s="1"/>
  <c r="T277" i="44"/>
  <c r="E27" i="28" s="1"/>
  <c r="T42" i="43"/>
  <c r="E26" i="28" s="1"/>
  <c r="I63" i="41"/>
  <c r="S63" i="41"/>
  <c r="C25" i="28" s="1"/>
  <c r="T63" i="41"/>
  <c r="E25" i="28" s="1"/>
  <c r="I94" i="40"/>
  <c r="S94" i="40"/>
  <c r="C24" i="28" s="1"/>
  <c r="T94" i="40"/>
  <c r="E24" i="28" s="1"/>
  <c r="S155" i="39"/>
  <c r="C23" i="28" s="1"/>
  <c r="T155" i="39"/>
  <c r="E23" i="28" s="1"/>
  <c r="S82" i="38"/>
  <c r="C22" i="28" s="1"/>
  <c r="T82" i="38"/>
  <c r="E22" i="28" s="1"/>
  <c r="T18" i="37"/>
  <c r="E21" i="28" s="1"/>
  <c r="S34" i="36"/>
  <c r="C20" i="28" s="1"/>
  <c r="T34" i="36"/>
  <c r="E20" i="28" s="1"/>
  <c r="S49" i="35"/>
  <c r="C19" i="28" s="1"/>
  <c r="T49" i="35"/>
  <c r="E19" i="28" s="1"/>
  <c r="I49" i="35"/>
  <c r="I74" i="34"/>
  <c r="S67" i="33"/>
  <c r="C17" i="28" s="1"/>
  <c r="C32" i="28" l="1"/>
  <c r="D25" i="28"/>
  <c r="U145" i="32" l="1"/>
  <c r="F16" i="28" s="1"/>
  <c r="C9" i="32"/>
  <c r="C8" i="32"/>
  <c r="C7" i="32"/>
  <c r="C6" i="32"/>
  <c r="C3" i="32"/>
  <c r="C2" i="32"/>
  <c r="B13" i="31"/>
  <c r="B12" i="31"/>
  <c r="F15" i="28"/>
  <c r="S90" i="31"/>
  <c r="Q90" i="31"/>
  <c r="R90" i="31" s="1"/>
  <c r="T90" i="31" s="1"/>
  <c r="I90" i="31"/>
  <c r="S89" i="31"/>
  <c r="Q89" i="31"/>
  <c r="R89" i="31" s="1"/>
  <c r="T89" i="31" s="1"/>
  <c r="I89" i="31"/>
  <c r="S88" i="31"/>
  <c r="Q88" i="31"/>
  <c r="R88" i="31" s="1"/>
  <c r="T88" i="31" s="1"/>
  <c r="I88" i="31"/>
  <c r="S87" i="31"/>
  <c r="Q87" i="31"/>
  <c r="R87" i="31" s="1"/>
  <c r="T87" i="31" s="1"/>
  <c r="I87" i="31"/>
  <c r="S86" i="31"/>
  <c r="Q86" i="31"/>
  <c r="R86" i="31" s="1"/>
  <c r="T86" i="31" s="1"/>
  <c r="I86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93" i="31" l="1"/>
  <c r="C15" i="28" s="1"/>
  <c r="S145" i="32"/>
  <c r="C16" i="28" s="1"/>
  <c r="T93" i="31"/>
  <c r="E15" i="28" s="1"/>
  <c r="I16" i="31"/>
  <c r="I93" i="31" s="1"/>
  <c r="D15" i="28" l="1"/>
  <c r="U38" i="29"/>
  <c r="B12" i="29"/>
  <c r="B13" i="29"/>
  <c r="C9" i="29" l="1"/>
  <c r="C8" i="29"/>
  <c r="C7" i="29"/>
  <c r="C6" i="29"/>
  <c r="C3" i="29"/>
  <c r="C2" i="29"/>
  <c r="S16" i="29" l="1"/>
  <c r="S17" i="29"/>
  <c r="S18" i="29"/>
  <c r="S29" i="29"/>
  <c r="S30" i="29"/>
  <c r="S31" i="29"/>
  <c r="S32" i="29"/>
  <c r="S33" i="29"/>
  <c r="S34" i="29"/>
  <c r="S35" i="29"/>
  <c r="S36" i="29"/>
  <c r="S37" i="29"/>
  <c r="Q16" i="29"/>
  <c r="R16" i="29" s="1"/>
  <c r="T16" i="29" s="1"/>
  <c r="Q17" i="29"/>
  <c r="R17" i="29" s="1"/>
  <c r="T17" i="29" s="1"/>
  <c r="Q18" i="29"/>
  <c r="R18" i="29" s="1"/>
  <c r="T1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F14" i="28"/>
  <c r="F32" i="28" s="1"/>
  <c r="S38" i="29" l="1"/>
  <c r="C14" i="28" s="1"/>
  <c r="T38" i="29"/>
  <c r="E14" i="28" l="1"/>
  <c r="D17" i="28"/>
  <c r="D21" i="28"/>
  <c r="D28" i="28"/>
  <c r="D22" i="28"/>
  <c r="D23" i="28"/>
  <c r="D14" i="28" l="1"/>
  <c r="D19" i="28"/>
  <c r="D30" i="28"/>
  <c r="D18" i="28"/>
  <c r="D27" i="28"/>
  <c r="D24" i="28"/>
  <c r="D31" i="28"/>
  <c r="D20" i="28"/>
  <c r="D26" i="28"/>
  <c r="T145" i="32" l="1"/>
  <c r="E16" i="28" s="1"/>
  <c r="E32" i="28" l="1"/>
  <c r="D16" i="28"/>
  <c r="D32" i="28" s="1"/>
</calcChain>
</file>

<file path=xl/sharedStrings.xml><?xml version="1.0" encoding="utf-8"?>
<sst xmlns="http://schemas.openxmlformats.org/spreadsheetml/2006/main" count="6504" uniqueCount="1365">
  <si>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</si>
  <si>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</si>
  <si>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</si>
  <si>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</si>
  <si>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</si>
  <si>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</si>
  <si>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</si>
  <si>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</si>
  <si>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</si>
  <si>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</si>
  <si>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</si>
  <si>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</si>
  <si>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</si>
  <si>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</si>
  <si>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</si>
  <si>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</si>
  <si>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</si>
  <si>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</si>
  <si>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</si>
  <si>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</si>
  <si>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</si>
  <si>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</si>
  <si>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</si>
  <si>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</si>
  <si>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</si>
  <si>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</si>
  <si>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</si>
  <si>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</si>
  <si>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</si>
  <si>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</si>
  <si>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</si>
  <si>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</si>
  <si>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</si>
  <si>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</si>
  <si>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</si>
  <si>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</si>
  <si>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</si>
  <si>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</si>
  <si>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</si>
  <si>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</si>
  <si>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</si>
  <si>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</si>
  <si>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</si>
  <si>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</si>
  <si>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</si>
  <si>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</si>
  <si>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</si>
  <si>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</si>
  <si>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</si>
  <si>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</si>
  <si>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</si>
  <si>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</si>
  <si>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</si>
  <si>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</si>
  <si>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</si>
  <si>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</si>
  <si>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</si>
  <si>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</si>
  <si>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</si>
  <si>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</si>
  <si>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</si>
  <si>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</si>
  <si>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</si>
  <si>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</si>
  <si>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</si>
  <si>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</si>
  <si>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</si>
  <si>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</si>
  <si>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</si>
  <si>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</si>
  <si>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</si>
  <si>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</si>
  <si>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</si>
  <si>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</si>
  <si>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</si>
  <si>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</si>
  <si>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</si>
  <si>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</si>
  <si>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</si>
  <si>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</si>
  <si>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</si>
  <si>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</si>
  <si>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</si>
  <si>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</si>
  <si>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</si>
  <si>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</si>
  <si>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</si>
  <si>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</si>
  <si>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</si>
  <si>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</si>
  <si>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</si>
  <si>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</si>
  <si>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</si>
  <si>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</si>
  <si>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</si>
  <si>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</si>
  <si>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</si>
  <si>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</si>
  <si>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</si>
  <si>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</si>
  <si>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</si>
  <si>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</si>
  <si>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</si>
  <si>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</si>
  <si>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</si>
  <si>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</si>
  <si>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</si>
  <si>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</si>
  <si>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</si>
  <si>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</si>
  <si>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</si>
  <si>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</si>
  <si>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</si>
  <si>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</si>
  <si>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</si>
  <si>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</si>
  <si>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</si>
  <si>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</si>
  <si>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</si>
  <si>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</si>
  <si>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</si>
  <si>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</si>
  <si>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</si>
  <si>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</si>
  <si>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</si>
  <si>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</si>
  <si>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</si>
  <si>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</si>
  <si>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</si>
  <si>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</si>
  <si>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</si>
  <si>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</si>
  <si>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</si>
  <si>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</si>
  <si>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</si>
  <si>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</si>
  <si>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</si>
  <si>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</si>
  <si>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</si>
  <si>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</si>
  <si>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</si>
  <si>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</si>
  <si>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</si>
  <si>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</si>
  <si>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</si>
  <si>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</si>
  <si>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</si>
  <si>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</si>
  <si>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</si>
  <si>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</si>
  <si>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</si>
  <si>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</si>
  <si>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</si>
  <si>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</si>
  <si>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</si>
  <si>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</si>
  <si>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</si>
  <si>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</si>
  <si>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</si>
  <si>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</si>
  <si>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</si>
  <si>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</si>
  <si>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</si>
  <si>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</si>
  <si>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</si>
  <si>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</si>
  <si>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</si>
  <si>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</si>
  <si>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</si>
  <si>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</si>
  <si>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</si>
  <si>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</si>
  <si>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</si>
  <si>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</si>
  <si>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</si>
  <si>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</si>
  <si>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</si>
  <si>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</si>
  <si>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</si>
  <si>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</si>
  <si>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</si>
  <si>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</si>
  <si>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</si>
  <si>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</si>
  <si>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</si>
  <si>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</si>
  <si>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</si>
  <si>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</si>
  <si>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</si>
  <si>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</si>
  <si>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</si>
  <si>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</si>
  <si>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</si>
  <si>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</si>
  <si>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</si>
  <si>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</si>
  <si>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</si>
  <si>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</si>
  <si>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</si>
  <si>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</si>
  <si>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</si>
  <si>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</si>
  <si>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</si>
  <si>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</si>
  <si>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</si>
  <si>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</si>
  <si>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</si>
  <si>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</si>
  <si>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</si>
  <si>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</si>
  <si>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</si>
  <si>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</si>
  <si>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</si>
  <si>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</si>
  <si>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</si>
  <si>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</si>
  <si>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</si>
  <si>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</si>
  <si>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</si>
  <si>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</si>
  <si>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</si>
  <si>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</si>
  <si>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</si>
  <si>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</si>
  <si>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</si>
  <si>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</si>
  <si>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</si>
  <si>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</si>
  <si>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</si>
  <si>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</si>
  <si>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</si>
  <si>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</si>
  <si>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</si>
  <si>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</si>
  <si>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Zelje kitajsko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</si>
  <si>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</si>
  <si>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</si>
  <si>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</si>
  <si>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</si>
  <si>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</si>
  <si>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</si>
  <si>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ŽITA IN MLEVSKI IZDELKI</t>
  </si>
  <si>
    <t>Beluši zeleni, sveži</t>
  </si>
  <si>
    <t>Koleraba nadzemna</t>
  </si>
  <si>
    <t>Koromač</t>
  </si>
  <si>
    <t>Zelena gomolj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</si>
  <si>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</si>
  <si>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</si>
  <si>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</si>
  <si>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</si>
  <si>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</si>
  <si>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</si>
  <si>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</si>
  <si>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</si>
  <si>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</si>
  <si>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</si>
  <si>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</si>
  <si>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</si>
  <si>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</si>
  <si>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</si>
  <si>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</si>
  <si>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</si>
  <si>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Maline</t>
  </si>
  <si>
    <t>Korenje rumeno</t>
  </si>
  <si>
    <t>141.</t>
  </si>
  <si>
    <t>142.</t>
  </si>
  <si>
    <t>143.</t>
  </si>
  <si>
    <t>144.</t>
  </si>
  <si>
    <t>145.</t>
  </si>
  <si>
    <t>146.</t>
  </si>
  <si>
    <t>ZGO</t>
  </si>
  <si>
    <t/>
  </si>
  <si>
    <t>predracun2a_OS_ICVrhnika</t>
  </si>
  <si>
    <t xml:space="preserve">OSNOVNA ŠOLA IVANA CANKARJA VRHNIKA </t>
  </si>
  <si>
    <t xml:space="preserve">Lošca 1, 12360 Vrhnika </t>
  </si>
  <si>
    <t>KRUH</t>
  </si>
  <si>
    <t>PEKOVSKO PECIVO</t>
  </si>
  <si>
    <t>SLAŠČICE</t>
  </si>
  <si>
    <t>MESO IN MESNI IZDELKI</t>
  </si>
  <si>
    <t>SADJE IN ZELENJAVA</t>
  </si>
  <si>
    <t>ZAMRZNJENO TESTO IN IZDELKI</t>
  </si>
  <si>
    <t xml:space="preserve">ZAMRZNJENO SADJE IN ZELENJAVA </t>
  </si>
  <si>
    <t xml:space="preserve">SADNI SOKOVI, SIRUPI </t>
  </si>
  <si>
    <t xml:space="preserve">SPLOŠNO PREHRAMBENO BLAGO </t>
  </si>
  <si>
    <t>EKO SADJE IN ZELENJAVA</t>
  </si>
  <si>
    <t>EKO MESO IN MESNI IZDELKI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</si>
  <si>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</si>
  <si>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</si>
  <si>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 xml:space="preserve">Za živila, kjer v 2c stolpcu - ZAHTEVANA SHEM KAKOVOSTI, mora ponudnik predložiti ustrezen veljaven certifikat.  </t>
  </si>
  <si>
    <t>ČRN KRUH, tip 1100, štruca ali model, rezan, pakiran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</si>
  <si>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</si>
  <si>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</si>
  <si>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</si>
  <si>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</si>
  <si>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</si>
  <si>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min 10 % semen, rezan, modelni, pakiran</t>
  </si>
  <si>
    <t>PIRIN MEŠAN KRUH, rezan, pakiran, modelni ali štruca</t>
  </si>
  <si>
    <t>PIRIN KRUH, samo iz pirine moke, rezan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</si>
  <si>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</si>
  <si>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</si>
  <si>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</si>
  <si>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</si>
  <si>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</si>
  <si>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</si>
  <si>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</si>
  <si>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</si>
  <si>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</si>
  <si>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</si>
  <si>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</si>
  <si>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</si>
  <si>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</si>
  <si>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</si>
  <si>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</si>
  <si>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</si>
  <si>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</si>
  <si>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</si>
  <si>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</si>
  <si>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</si>
  <si>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</si>
  <si>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</si>
  <si>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</si>
  <si>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</si>
  <si>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</si>
  <si>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KIFELJČEK, kruhov, črn</t>
  </si>
  <si>
    <t>LEPINJA, rezana</t>
  </si>
  <si>
    <t>MLEČNI kifeljček</t>
  </si>
  <si>
    <t xml:space="preserve">PLETENICA </t>
  </si>
  <si>
    <t>PLETENICA s posipom (mak ali sezam)</t>
  </si>
  <si>
    <t>RŽENA ŽEMLJA, rezana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</si>
  <si>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</si>
  <si>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</si>
  <si>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</si>
  <si>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</si>
  <si>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</si>
  <si>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</si>
  <si>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</si>
  <si>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</si>
  <si>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</si>
  <si>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pirina,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</si>
  <si>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</si>
  <si>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</si>
  <si>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</si>
  <si>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</si>
  <si>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</si>
  <si>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</si>
  <si>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</si>
  <si>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</si>
  <si>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</si>
  <si>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</si>
  <si>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</si>
  <si>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</si>
  <si>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</si>
  <si>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</si>
  <si>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</si>
  <si>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temni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</si>
  <si>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</si>
  <si>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</si>
  <si>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</si>
  <si>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</si>
  <si>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</si>
  <si>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</si>
  <si>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</si>
  <si>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</si>
  <si>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 xml:space="preserve">SLADICA Z KREMO in ROZINAMI 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</si>
  <si>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</si>
  <si>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</si>
  <si>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</si>
  <si>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</si>
  <si>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</si>
  <si>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MUFFIN, čokoladni</t>
  </si>
  <si>
    <t>MUFFIN, sadni</t>
  </si>
  <si>
    <t>NAVIHANČEK, različni okusi</t>
  </si>
  <si>
    <t>OSJE GNEZDO, različni okusi</t>
  </si>
  <si>
    <t>SIROV POLŽ</t>
  </si>
  <si>
    <t>SLANIK</t>
  </si>
  <si>
    <t>SPIRALA S ČOKOLADO</t>
  </si>
  <si>
    <t xml:space="preserve">SPIRALA S ČOKOLADO </t>
  </si>
  <si>
    <t>SPIRALA S PARADIŽNIKOM, SIROM in ŠUNKO</t>
  </si>
  <si>
    <t>PALAČINKE, čokoladni nadev</t>
  </si>
  <si>
    <t>PALAČINKE, marelični nadev</t>
  </si>
  <si>
    <t>PECIVO ROGLJIČ  S KOPRIVO IN SEMENI (listnato kvašeno testo)</t>
  </si>
  <si>
    <t>PECIVO VEČZRNATO TEMNO</t>
  </si>
  <si>
    <t>PEHRANOV ŠTRUKELJ</t>
  </si>
  <si>
    <t>PIŠKOTI, domači, strojni</t>
  </si>
  <si>
    <t>PIŠKOTI otroško veselje</t>
  </si>
  <si>
    <t>PIŠKOTI , brizgano pecivo</t>
  </si>
  <si>
    <t>PIŠKOTI, čokoladni lincer</t>
  </si>
  <si>
    <t>PIŠKOTI, vanilijevi rogljički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</si>
  <si>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</si>
  <si>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</si>
  <si>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</si>
  <si>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</si>
  <si>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</si>
  <si>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</si>
  <si>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</si>
  <si>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</si>
  <si>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</si>
  <si>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</si>
  <si>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</si>
  <si>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</si>
  <si>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</si>
  <si>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</si>
  <si>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</si>
  <si>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</si>
  <si>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</si>
  <si>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</si>
  <si>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</si>
  <si>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</si>
  <si>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</si>
  <si>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</si>
  <si>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</si>
  <si>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</si>
  <si>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</si>
  <si>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</si>
  <si>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</si>
  <si>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</si>
  <si>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</si>
  <si>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>KAŠA, ajdova</t>
  </si>
  <si>
    <t xml:space="preserve">KAŠA, ješprenj </t>
  </si>
  <si>
    <t xml:space="preserve">KAŠA, prosena </t>
  </si>
  <si>
    <t>KAŠA, kamut</t>
  </si>
  <si>
    <t>KAŠA BULGUR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</si>
  <si>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</si>
  <si>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</si>
  <si>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</si>
  <si>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</si>
  <si>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</si>
  <si>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</si>
  <si>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</si>
  <si>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</si>
  <si>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</si>
  <si>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</si>
  <si>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</si>
  <si>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</si>
  <si>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</si>
  <si>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</si>
  <si>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</si>
  <si>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</si>
  <si>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</si>
  <si>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</si>
  <si>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</si>
  <si>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</si>
  <si>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</si>
  <si>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MLADO GOVEJE MESO brez kosti, sveže, stegno</t>
  </si>
  <si>
    <t>MLADO GOVEJE MESO, hrbet, brez kosti</t>
  </si>
  <si>
    <t>MLADO GOVEJE MESO, pleče, b.k.</t>
  </si>
  <si>
    <t>Meso goveje mleto (pleče)</t>
  </si>
  <si>
    <t>MLADO GOVEJE meso, stegno, zrezki 120g/kom</t>
  </si>
  <si>
    <t>KOSTI GOVEJE mesnate</t>
  </si>
  <si>
    <t>MESO GOVEJE stegno, kocke 2X2 ali 3x3 cm</t>
  </si>
  <si>
    <t>MESO GOVEJE trakci, stegno</t>
  </si>
  <si>
    <t>GOVEJI FILE, GOVEJA PLJUČNA, v kosu</t>
  </si>
  <si>
    <t>MESO MLETO, mešano</t>
  </si>
  <si>
    <t>SVINJSKO MESO, sveže, stegno, b.k.</t>
  </si>
  <si>
    <t>SVINJSKO MESO, zrezki, stegno (10-12 dag)</t>
  </si>
  <si>
    <t>SVINJSKO MESO, hrbet, laks kare b. k.</t>
  </si>
  <si>
    <t>SVINJSKO MESO, pleča</t>
  </si>
  <si>
    <t>SVINJSKE KOSTI</t>
  </si>
  <si>
    <t>SVINJSKO MESO mleto (pleče)</t>
  </si>
  <si>
    <t>SVINJSKI VRAT, brez kosti</t>
  </si>
  <si>
    <t>SVINJSKA PRSA S KOSTJO (rebra, mesnata)</t>
  </si>
  <si>
    <t>SVINJSKA PRSA (rebra) BREZ KOSTI ( meso od reber)</t>
  </si>
  <si>
    <t>SVINJSKA KRAČA, ZADJA, PREKAJENA</t>
  </si>
  <si>
    <t>TELEČJE MESO brez kosti, sveže, stegno</t>
  </si>
  <si>
    <t>kom</t>
  </si>
  <si>
    <t>TELEČJE MESO, pleče b. k., kocke, sveže</t>
  </si>
  <si>
    <t>TELEČJE MESO, hrbet, b. k.</t>
  </si>
  <si>
    <t>KRAŠKI PRŠUT, narezan (brez konzervansov), enakovredno Kras, ZGO CERTIFIKAT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</si>
  <si>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</si>
  <si>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</si>
  <si>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</si>
  <si>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</si>
  <si>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</si>
  <si>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</si>
  <si>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</si>
  <si>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</si>
  <si>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</si>
  <si>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</si>
  <si>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</si>
  <si>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</si>
  <si>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</si>
  <si>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</si>
  <si>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</si>
  <si>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</si>
  <si>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</si>
  <si>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</si>
  <si>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</si>
  <si>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</si>
  <si>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kranjske, ZGO CERTIFIKAT</t>
  </si>
  <si>
    <t>SLANINA, za ocvirke, mleta</t>
  </si>
  <si>
    <t>HAMBURŠKA SLANINA, pečena, rezana</t>
  </si>
  <si>
    <t>KRAŠKA PANCETA, rezana, ZGO CERTIFIKAT</t>
  </si>
  <si>
    <t>REBRA, svinjska, prekajena, b.k.</t>
  </si>
  <si>
    <t>PLESKAVICE, goveje, 100% govedina, 80G/KOM</t>
  </si>
  <si>
    <t>MESNI SIR</t>
  </si>
  <si>
    <t>PIŠČANČJE MESO, sveže, bedra</t>
  </si>
  <si>
    <t>PIŠČANČJE MESO, sveže, bedra, brez kosti in kože</t>
  </si>
  <si>
    <t>PIŠČANČJE MESO, sveže, stegno, brez kosti in kože</t>
  </si>
  <si>
    <t>PIŠČANČJE MESO, sveže, krače (brez kože in s kostjo)</t>
  </si>
  <si>
    <t>PIŠČANČJE MESO - medaljoni (zamrzjeno), večja pakiranja</t>
  </si>
  <si>
    <t>PIŠČANČJE MESO - perutničke</t>
  </si>
  <si>
    <t>PIŠČANČJE meso, file, sveže, brez kosti in kože</t>
  </si>
  <si>
    <t>PIŠČANČJE MESO, file, zrezki</t>
  </si>
  <si>
    <t>PIŠČANČJE MESO, file, kocke 2x2 cm</t>
  </si>
  <si>
    <t>PIŠČANČJA NABODALA, brez svinjine, min. 75% mesa, piščančje stegno ali prsa, do 15% zelenjave</t>
  </si>
  <si>
    <t>PURANOVO MESO, file, narezano na trakce</t>
  </si>
  <si>
    <t>PIŠČANJE MESO, file, narezano na trakce</t>
  </si>
  <si>
    <t>PIŠČANČJE MESO, mleto</t>
  </si>
  <si>
    <t>PURAN stegno, brez kosti</t>
  </si>
  <si>
    <t>PURANJE MESO, sveže, file</t>
  </si>
  <si>
    <t>PURANJE MESO, sveže, file, zrezki</t>
  </si>
  <si>
    <t>PURANJE MESO, sveže, file, kocke</t>
  </si>
  <si>
    <t>HRENOVKE - piščančje</t>
  </si>
  <si>
    <t xml:space="preserve">PURANJA ŠUNKA, narezana, vakuumsko pakirano </t>
  </si>
  <si>
    <t>PURANJA ŠUNKA, narezana na lističe in kocke</t>
  </si>
  <si>
    <t>PIŠČANČJA PRSA V OVITKU, narezana, vakumsko pakiranje</t>
  </si>
  <si>
    <t>PIŠČANČJA PRSA V OVITKU, narezana</t>
  </si>
  <si>
    <t>PIŠČANČJA PRSA, narezana na kocke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</si>
  <si>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</si>
  <si>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</si>
  <si>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</si>
  <si>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</si>
  <si>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</si>
  <si>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</si>
  <si>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</si>
  <si>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</si>
  <si>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</si>
  <si>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</si>
  <si>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Panirane ribje palčke, 30g</t>
  </si>
  <si>
    <t>Panirana ribja kocka, 100g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</si>
  <si>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</si>
  <si>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</si>
  <si>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</si>
  <si>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t>Sveži file lososa, s kožo</t>
  </si>
  <si>
    <t>Piščančji zrezek panirani file 100g</t>
  </si>
  <si>
    <t>Piščančji zrezek panirani file 140g</t>
  </si>
  <si>
    <t>Puranji zrezek panirani file 100g</t>
  </si>
  <si>
    <t>RIBE IN ZAMRZNJENO MESO</t>
  </si>
  <si>
    <t>jajca kokošja, talna reja, A razred, L; lupina pravilno oblikovana, čista, ne sme biti poškodovana, masa srednja, razporejenana v paketu ( zahtevano pakiranje 10/1)</t>
  </si>
  <si>
    <t>jajca kokošja, talna reja, A razred,  velikost M, lupina pravilno oblikovana, čista, ne sme biti poškodovana, masa srednja, razporejena v paketu ( zahtevano pakiranje 10/1)</t>
  </si>
  <si>
    <t>JOGURT SADNI, največ 1,5 %  m. m. različni okusi (jagoda, gozdni sadež, banana)</t>
  </si>
  <si>
    <t>JOGURT SADNI,  3,5 % m. m. različni okusi (jagoda, gozdni sadež, banana)</t>
  </si>
  <si>
    <t>JOGURT SADNI, različni % m. m. različni okusi (jagoda, gozdni sadež, banana)</t>
  </si>
  <si>
    <t>JOGURT SADNI, brez laktoze, različni okusi</t>
  </si>
  <si>
    <t>JOGURT NAVADNI, brez laktoze</t>
  </si>
  <si>
    <t>JOGURT, navadni, čvrsti, 3,2%m.m.</t>
  </si>
  <si>
    <t>JOGURT, navadni tekoči 3,2%m.m.</t>
  </si>
  <si>
    <t>JOGURT, navadni, tekoči, 3,2%m.m.</t>
  </si>
  <si>
    <t>NAVADNI JOGURT, 1,3% m.m.</t>
  </si>
  <si>
    <t>GRŠKI TIP JOGURTA</t>
  </si>
  <si>
    <t>KEFIR jagoda.-van., 1,5-3,5 % m.m.</t>
  </si>
  <si>
    <t>KEFIR, navadni, 1,5 - 3,5 %m.m.</t>
  </si>
  <si>
    <t xml:space="preserve">MLEKO, brez laktoze, 1,5% m. m. </t>
  </si>
  <si>
    <t>MLEKO, čokoladno</t>
  </si>
  <si>
    <t>MLEKO, pasterizirano, nehomogenizirano, 1,5 - 3,2% m.m.</t>
  </si>
  <si>
    <t>MLEKO, trajno 3,5% m.m.</t>
  </si>
  <si>
    <t>MLEKO, trajno, 1,5-1,6 % m.m.,</t>
  </si>
  <si>
    <t>MLEKO, trajno, do 0,5 % m. m.</t>
  </si>
  <si>
    <t>MLEKO, trajno, 3,5% m.m.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</si>
  <si>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</si>
  <si>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</si>
  <si>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</si>
  <si>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</si>
  <si>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</si>
  <si>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</si>
  <si>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</si>
  <si>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</si>
  <si>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</si>
  <si>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</si>
  <si>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</si>
  <si>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</si>
  <si>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</si>
  <si>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</si>
  <si>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</si>
  <si>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</si>
  <si>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</si>
  <si>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</t>
  </si>
  <si>
    <t>SLOVENSKO SUROVO MASLO, porcijsko</t>
  </si>
  <si>
    <t xml:space="preserve">SMETANA za kuhanje 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</si>
  <si>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</si>
  <si>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</si>
  <si>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</si>
  <si>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</si>
  <si>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</si>
  <si>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</si>
  <si>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</si>
  <si>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</si>
  <si>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</si>
  <si>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</si>
  <si>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</si>
  <si>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</si>
  <si>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</si>
  <si>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Ananas </t>
  </si>
  <si>
    <t>Avokado</t>
  </si>
  <si>
    <t>Banane, primerno zrele</t>
  </si>
  <si>
    <t>Blitva</t>
  </si>
  <si>
    <t>Borovnice ameriške</t>
  </si>
  <si>
    <t>Breskve - primerno zrele za prehrano</t>
  </si>
  <si>
    <t>Brstični ohrovt</t>
  </si>
  <si>
    <t>Brokoli</t>
  </si>
  <si>
    <t>Bučke temne</t>
  </si>
  <si>
    <t>Buče hokaido</t>
  </si>
  <si>
    <t>Buča muškatna</t>
  </si>
  <si>
    <t>Bučna semena, golice</t>
  </si>
  <si>
    <t>Bukov ostrigar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</si>
  <si>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</si>
  <si>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</si>
  <si>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</si>
  <si>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</si>
  <si>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</si>
  <si>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</si>
  <si>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</si>
  <si>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</si>
  <si>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</si>
  <si>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</si>
  <si>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</si>
  <si>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</si>
  <si>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</si>
  <si>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</si>
  <si>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</si>
  <si>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</si>
  <si>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</si>
  <si>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</si>
  <si>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</si>
  <si>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</si>
  <si>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</si>
  <si>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</si>
  <si>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</si>
  <si>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</si>
  <si>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</si>
  <si>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</si>
  <si>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</si>
  <si>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</si>
  <si>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</si>
  <si>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Korenje</t>
  </si>
  <si>
    <t>Kostanj maroni</t>
  </si>
  <si>
    <t>Krompir</t>
  </si>
  <si>
    <t>Krompir mladi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</si>
  <si>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</si>
  <si>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</si>
  <si>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</si>
  <si>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</si>
  <si>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</si>
  <si>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</si>
  <si>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</si>
  <si>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</si>
  <si>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</si>
  <si>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</si>
  <si>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</si>
  <si>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</si>
  <si>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</si>
  <si>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</si>
  <si>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</si>
  <si>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Zelje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</si>
  <si>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</si>
  <si>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</si>
  <si>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</si>
  <si>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</si>
  <si>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</si>
  <si>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</si>
  <si>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</si>
  <si>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</si>
  <si>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</si>
  <si>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</si>
  <si>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</si>
  <si>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</si>
  <si>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</si>
  <si>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</si>
  <si>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</si>
  <si>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</si>
  <si>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</si>
  <si>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</si>
  <si>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</si>
  <si>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</si>
  <si>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</si>
  <si>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</si>
  <si>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</si>
  <si>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</si>
  <si>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</si>
  <si>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</si>
  <si>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</si>
  <si>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</si>
  <si>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</si>
  <si>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</si>
  <si>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</si>
  <si>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</si>
  <si>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</si>
  <si>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</si>
  <si>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</si>
  <si>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</si>
  <si>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</si>
  <si>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</si>
  <si>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</si>
  <si>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</si>
  <si>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</si>
  <si>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</si>
  <si>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</si>
  <si>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</si>
  <si>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</si>
  <si>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</si>
  <si>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</si>
  <si>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</si>
  <si>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</si>
  <si>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</si>
  <si>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</si>
  <si>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</si>
  <si>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</si>
  <si>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</si>
  <si>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</si>
  <si>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</si>
  <si>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Solata očiščena, drobno narezana</t>
  </si>
  <si>
    <t>Solata očiščena-mešana</t>
  </si>
  <si>
    <t>Sveže zelje, drobno rezano za solato</t>
  </si>
  <si>
    <t xml:space="preserve">CMOKI s skuto, borovničev nadev </t>
  </si>
  <si>
    <t xml:space="preserve">CMOKI s skuto, jagodni nadev </t>
  </si>
  <si>
    <t xml:space="preserve">CMOKI s skuto, slivov nadev </t>
  </si>
  <si>
    <t xml:space="preserve">CMOKI s skuto, marelični nadev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</si>
  <si>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</si>
  <si>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</si>
  <si>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</si>
  <si>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</si>
  <si>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</si>
  <si>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</si>
  <si>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kot priloga</t>
  </si>
  <si>
    <t>LAZANJA, predkuhana</t>
  </si>
  <si>
    <t>NAVIHANCI, različna polnjenja</t>
  </si>
  <si>
    <t>OCVRTKI, krompirjevi</t>
  </si>
  <si>
    <t>OCVRTKI, s sirom</t>
  </si>
  <si>
    <t>OCVRTKI, zdrobovi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</si>
  <si>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</si>
  <si>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</si>
  <si>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</si>
  <si>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</si>
  <si>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</si>
  <si>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</si>
  <si>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</si>
  <si>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</si>
  <si>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SVALJKI, pirini</t>
  </si>
  <si>
    <t>SVALJKI, rženi</t>
  </si>
  <si>
    <t>SVALJKI, krompirjevi s skuto</t>
  </si>
  <si>
    <t>SVALJKI, krompirjevi</t>
  </si>
  <si>
    <t>ŠTRUDELJ jabolčni, vlečeno testo</t>
  </si>
  <si>
    <t>ŠTRUKLJI, gluhi, palice</t>
  </si>
  <si>
    <t>ŠTRUKLJI,skutini, slani, palice </t>
  </si>
  <si>
    <t>ŠTRUKLJI,skutini, sladki, palice</t>
  </si>
  <si>
    <t>ŠTRUKLJI, ajdovi, z orehovim nadevom, 150g</t>
  </si>
  <si>
    <t>ŠTRUKLJI, ajdovi, s skutnim nadevom, palice</t>
  </si>
  <si>
    <t>TESTO, listnato</t>
  </si>
  <si>
    <t>TESTO, vlečeno, rinfuza</t>
  </si>
  <si>
    <t>TORTELINI, mesni, 100% goveje meso</t>
  </si>
  <si>
    <t>TORTELINI, sirovi</t>
  </si>
  <si>
    <t>TORTELINI, špinačni</t>
  </si>
  <si>
    <t>TORTELINI s krompirjevim nadevom</t>
  </si>
  <si>
    <t>TESTENINE POLŽKI, jajčni</t>
  </si>
  <si>
    <t>TESTENINE VLIVANCI za prilogo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</si>
  <si>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</si>
  <si>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</si>
  <si>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</si>
  <si>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</si>
  <si>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</si>
  <si>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</si>
  <si>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</si>
  <si>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</si>
  <si>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</si>
  <si>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</si>
  <si>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šampinjoni</t>
  </si>
  <si>
    <t>GOBE, mešane z jurčki</t>
  </si>
  <si>
    <t>KITAJSKI MIX, belo zelje, bambus, črne gobe, por, rdeča in zelena paprika,  grah</t>
  </si>
  <si>
    <t>AZIJA mix, korenje, bučke, paprika, kalčki, gobe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</si>
  <si>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</si>
  <si>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</si>
  <si>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</si>
  <si>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</si>
  <si>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</si>
  <si>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</si>
  <si>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</si>
  <si>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</si>
  <si>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PETERŠILJ, rezan</t>
  </si>
  <si>
    <t>POR NAREZAN</t>
  </si>
  <si>
    <t>STROČJI FIŽOL,  rumen</t>
  </si>
  <si>
    <t>STROČJI FIŽOL, maslenec, zelen, ploščat</t>
  </si>
  <si>
    <t>STROČJI FIŽOL, zelen</t>
  </si>
  <si>
    <t>ŠPINAČA, pasirana, briketi</t>
  </si>
  <si>
    <t>ZELENJ.MEŠANICA ZA FRANCOSKO</t>
  </si>
  <si>
    <t>ZAMRZNJENI JURČKI, kocke</t>
  </si>
  <si>
    <t>JAGODE</t>
  </si>
  <si>
    <t>GOZDNI SADEŽI</t>
  </si>
  <si>
    <t>MALINE</t>
  </si>
  <si>
    <t>BIO</t>
  </si>
  <si>
    <t>SOK, 100 % sadni delež jabolko</t>
  </si>
  <si>
    <t>SOK, 100 % sadni delež pomaranča</t>
  </si>
  <si>
    <t>SOK, 100 % sadni delež ananas</t>
  </si>
  <si>
    <t>SIRUP, malina</t>
  </si>
  <si>
    <t>SIRUP, pomaranča</t>
  </si>
  <si>
    <t>SIRUP, limona</t>
  </si>
  <si>
    <t>SIRUP, ledeni čaj</t>
  </si>
  <si>
    <t>SIRUP gozdni sadeži</t>
  </si>
  <si>
    <t>SIRUP jabolka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</si>
  <si>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</si>
  <si>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</si>
  <si>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</si>
  <si>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</si>
  <si>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</si>
  <si>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</si>
  <si>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</si>
  <si>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</si>
  <si>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</si>
  <si>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</si>
  <si>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</si>
  <si>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</si>
  <si>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</si>
  <si>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</si>
  <si>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</si>
  <si>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</si>
  <si>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</si>
  <si>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</si>
  <si>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</si>
  <si>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</si>
  <si>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</si>
  <si>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</si>
  <si>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</si>
  <si>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</si>
  <si>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</si>
  <si>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</si>
  <si>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</si>
  <si>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</si>
  <si>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</si>
  <si>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</si>
  <si>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</si>
  <si>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</si>
  <si>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</si>
  <si>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</si>
  <si>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</si>
  <si>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</si>
  <si>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</si>
  <si>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</si>
  <si>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</si>
  <si>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</si>
  <si>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</si>
  <si>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</si>
  <si>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</si>
  <si>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</si>
  <si>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</si>
  <si>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</si>
  <si>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</si>
  <si>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</si>
  <si>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</si>
  <si>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</si>
  <si>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</si>
  <si>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</si>
  <si>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</si>
  <si>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</si>
  <si>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</si>
  <si>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</si>
  <si>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</si>
  <si>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</si>
  <si>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</si>
  <si>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</si>
  <si>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</si>
  <si>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</si>
  <si>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</si>
  <si>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</si>
  <si>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</si>
  <si>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</si>
  <si>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</si>
  <si>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</si>
  <si>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</si>
  <si>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</si>
  <si>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</si>
  <si>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</si>
  <si>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</si>
  <si>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</si>
  <si>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</si>
  <si>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</si>
  <si>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</si>
  <si>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</si>
  <si>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</si>
  <si>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</si>
  <si>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</si>
  <si>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</si>
  <si>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</si>
  <si>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</si>
  <si>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</si>
  <si>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AROMA RUM, Oetker ali enakovredno</t>
  </si>
  <si>
    <t>AROMA VANILIJA, Oetker ali enakovredno</t>
  </si>
  <si>
    <t xml:space="preserve">BAZILIKA, mleta, </t>
  </si>
  <si>
    <t>BONBONI, žvečljivi, vsak bonbon posamično zavit, kot Softy</t>
  </si>
  <si>
    <t>BRINOVE JAGODE, možnost neprodušnega zapiranja</t>
  </si>
  <si>
    <t>CIMET, mleti, Maestro ali enakovredno, doza, ki omogoča neprodušno zapiranje</t>
  </si>
  <si>
    <t>CIMET, celi, v dozi</t>
  </si>
  <si>
    <t>CITRONKA, v kristalih</t>
  </si>
  <si>
    <t>CURRY, Kotanyi ali enakovredno, embalaža, ki omogoča neprodušno zapiranje</t>
  </si>
  <si>
    <t>ČAJ, božični čaj, filter vrečke</t>
  </si>
  <si>
    <t>ČAJ, kamilica, filter vrečke</t>
  </si>
  <si>
    <t>ČAJ, meta, filter vrečke</t>
  </si>
  <si>
    <t>ČAJ, planinski, filter vrečke</t>
  </si>
  <si>
    <t>ČESEN, zrnat, Kotanyi ali enakovredno, embalaža, ki omogoča neprodušno zapiranje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</si>
  <si>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</si>
  <si>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</si>
  <si>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</si>
  <si>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</si>
  <si>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</si>
  <si>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</si>
  <si>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</si>
  <si>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ČOKOLADNI namaz, čokolada s koščki lešnikov, 16% lešnikov, enakovredno Lino</t>
  </si>
  <si>
    <t>DROBNJAK</t>
  </si>
  <si>
    <t>DŽEM brusnica</t>
  </si>
  <si>
    <t>DŽEM brusnica večja pakiranja</t>
  </si>
  <si>
    <t>DŽUVEČ, konzerviran, večja pakiranja</t>
  </si>
  <si>
    <t>ERITRITOL, sladilo</t>
  </si>
  <si>
    <t>FIŽOL, rjavi, Natureta ali enakovredno</t>
  </si>
  <si>
    <t>FIŽOL, stročji</t>
  </si>
  <si>
    <t>GORČICA, tuba</t>
  </si>
  <si>
    <t>GORČICA, polnozrnata</t>
  </si>
  <si>
    <t>HREN s smetano</t>
  </si>
  <si>
    <t>HREN, v kozarcu</t>
  </si>
  <si>
    <t>KAŠA z rižem, kot Rižolino</t>
  </si>
  <si>
    <t>KETCHUP, nepekoči</t>
  </si>
  <si>
    <t>KIS, alkoholni (9%)</t>
  </si>
  <si>
    <t>KIS, balzamični</t>
  </si>
  <si>
    <t>KIS, vinski, naravni</t>
  </si>
  <si>
    <t>KISLE KUMARICE, vložene, Natureta ali enakovredno,</t>
  </si>
  <si>
    <t>KOKOSOVA MOKA</t>
  </si>
  <si>
    <t>GOVEJA JUHA, PRAH</t>
  </si>
  <si>
    <t>GOBOVA JUHA, v prahu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</si>
  <si>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</si>
  <si>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</si>
  <si>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</si>
  <si>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</si>
  <si>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</si>
  <si>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</si>
  <si>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</si>
  <si>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</si>
  <si>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</si>
  <si>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</si>
  <si>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</si>
  <si>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</si>
  <si>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</si>
  <si>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</si>
  <si>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</si>
  <si>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</si>
  <si>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KRUH, bombetke za hamburger brez glutena</t>
  </si>
  <si>
    <t>Kumina, mleta</t>
  </si>
  <si>
    <t>KVAS, sveži, kocka,</t>
  </si>
  <si>
    <t>LEŠNIKI, mleti</t>
  </si>
  <si>
    <t>LOVOR, list</t>
  </si>
  <si>
    <t>MANDLJI, mleti</t>
  </si>
  <si>
    <t>MANDLJI, lističi</t>
  </si>
  <si>
    <t>MAJONEZA, gastro pakiranje</t>
  </si>
  <si>
    <t>MAJONEZA, kozarec</t>
  </si>
  <si>
    <t>MAK, CELI</t>
  </si>
  <si>
    <t>MARGARINA za peko</t>
  </si>
  <si>
    <t>MARMELADA, jagoda, največ 65 % sladkorja</t>
  </si>
  <si>
    <t>MASLENI KEKSI, kot Petit Beurre</t>
  </si>
  <si>
    <t>PIŠKOTI BABY (Savoiardi ali enakovredno)</t>
  </si>
  <si>
    <t>Mešanica začimb-dodatek jedem (Vegeta natur ali enakovredno), brez ojačevalcev okusa, brez konzervansov</t>
  </si>
  <si>
    <t>MOKA riževa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</si>
  <si>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</si>
  <si>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</si>
  <si>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</si>
  <si>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</si>
  <si>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</si>
  <si>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</si>
  <si>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</si>
  <si>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</si>
  <si>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PARADIŽNIK -pelati, koščki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</si>
  <si>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</si>
  <si>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</si>
  <si>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</si>
  <si>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</si>
  <si>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</si>
  <si>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PECILNI PRAŠEK</t>
  </si>
  <si>
    <t>VINSKI KAMEN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</si>
  <si>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</si>
  <si>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</si>
  <si>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</si>
  <si>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</si>
  <si>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</si>
  <si>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t>PUDING brez glutena, okus vanilije</t>
  </si>
  <si>
    <t>PUDING v prahu, čokolada, naravna aroma, naravno barvilo</t>
  </si>
  <si>
    <t>PUDING v prahu, vanilija, naravna aroma, naravno barvilo</t>
  </si>
  <si>
    <t>RDEČA PESA, doza, Natureta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</si>
  <si>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</si>
  <si>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</si>
  <si>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</si>
  <si>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</si>
  <si>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</si>
  <si>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</si>
  <si>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</si>
  <si>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</si>
  <si>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</si>
  <si>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RIŽEVI REZANCI široki 10mm</t>
  </si>
  <si>
    <t>RIŽEVI REZANCI polširoki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</si>
  <si>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</si>
  <si>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</si>
  <si>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</si>
  <si>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</si>
  <si>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SARDELE, brez glave v oljčnem olju</t>
  </si>
  <si>
    <t>SLADKOR, vaniljev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</si>
  <si>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</si>
  <si>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</si>
  <si>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</si>
  <si>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</si>
  <si>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</si>
  <si>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</si>
  <si>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SUHA JUŠNA ZELENJAVA</t>
  </si>
  <si>
    <t>Svetlo prežganje</t>
  </si>
  <si>
    <t>JEDILNI ŠKROB, koruzni, brez glutena</t>
  </si>
  <si>
    <t>TATARSKA OMAKA, lonec gastro</t>
  </si>
  <si>
    <t>Temno prežganje</t>
  </si>
  <si>
    <t>TOAST, rezine, polnozrnat</t>
  </si>
  <si>
    <t>TOAST, rezine, bel</t>
  </si>
  <si>
    <t>TOFU, sojin sir v kosu</t>
  </si>
  <si>
    <t>TORTILIJE, pšenične, 25 cm premer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</si>
  <si>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</si>
  <si>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</si>
  <si>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</si>
  <si>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riževi, brez soli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</si>
  <si>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</si>
  <si>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</si>
  <si>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</si>
  <si>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</si>
  <si>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</si>
  <si>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</si>
  <si>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</si>
  <si>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KARDAMOM v prahu</t>
  </si>
  <si>
    <t>KAKAV v prahu, grenki</t>
  </si>
  <si>
    <t>VEČNAMENSKA MOKA, Mix it, brez glutena</t>
  </si>
  <si>
    <t>MOKA ZA KRUH, B, brez glutena</t>
  </si>
  <si>
    <t>MOKA ZA PECIVO, C, brez glutena</t>
  </si>
  <si>
    <t>LUŠTREK, rezani</t>
  </si>
  <si>
    <t>KVAS, suhi</t>
  </si>
  <si>
    <t>MARGARINA,namizna, brez mleka in mlečnih sestavin, kot Vitagen</t>
  </si>
  <si>
    <t>MED, cvetlični, porcijski</t>
  </si>
  <si>
    <t>OLJE sončnično, 100 %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</si>
  <si>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</si>
  <si>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</si>
  <si>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</si>
  <si>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</si>
  <si>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</si>
  <si>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</si>
  <si>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Ekološko zelje</t>
  </si>
  <si>
    <t>Ekološki paradižnik</t>
  </si>
  <si>
    <t>Ekološka solata gentile</t>
  </si>
  <si>
    <t>Ekološka solata ledenka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</si>
  <si>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</si>
  <si>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</si>
  <si>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</si>
  <si>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</si>
  <si>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MLADA GOVEDINA (pleče) -MLETO</t>
  </si>
  <si>
    <t>BIO GOVEJE KOSTI, mesnate</t>
  </si>
  <si>
    <t>BIO TELEČJE PLEČE, brez kosti, očiščeno, narezano na kocke 1x1, 2x2,  ali trakce</t>
  </si>
  <si>
    <t>BIO TELEČJE STEGNO, brez kosti, očiščeno, narezano na kocke 1x1, 2x2  ali trakce</t>
  </si>
  <si>
    <t xml:space="preserve">BIO TELEČJE STEGNO, brez kosti, zrezki </t>
  </si>
  <si>
    <t>ČRN HLEBEC, narezan</t>
  </si>
  <si>
    <t>PIŠKOTI, lincer</t>
  </si>
  <si>
    <t>Navadni pinjenec s probiotičnimi kulturami, različen % m.m.</t>
  </si>
  <si>
    <t>SADNI pinjenec s probiotičnimi kulturami, različen % m.m.</t>
  </si>
  <si>
    <t>SMETANA sladka, 35 % m.m., pasterizirana, nehomogenizirana</t>
  </si>
  <si>
    <t>100-200</t>
  </si>
  <si>
    <t>500-1000</t>
  </si>
  <si>
    <t>IK ali VK</t>
  </si>
  <si>
    <t>SKUTA, sveža, domača</t>
  </si>
  <si>
    <t xml:space="preserve">ROGLJIČKI, s čokoladno lešnikovim nadevom </t>
  </si>
  <si>
    <t>PITA jabolčna s chia semeni BREZ GLUTENA</t>
  </si>
  <si>
    <t>ŠTRUČKA riževa BREZ GLUTENA</t>
  </si>
  <si>
    <t xml:space="preserve">PIZZA MARGERITA BREZ GLUTENA </t>
  </si>
  <si>
    <t>KEKSI s chia semeni, brez glutena</t>
  </si>
  <si>
    <t xml:space="preserve">ROGLJIČKI, z marmelado </t>
  </si>
  <si>
    <t>PALAČINKE, z marmelado</t>
  </si>
  <si>
    <t>PALAČINKE, s čokolado</t>
  </si>
  <si>
    <t>PALAČINKE, skutni nadev</t>
  </si>
  <si>
    <t>PALAČINKE,z orehovim nadevom</t>
  </si>
  <si>
    <t>LADJICA, marelica</t>
  </si>
  <si>
    <t>ŽEPEK, čokoladni</t>
  </si>
  <si>
    <t xml:space="preserve">GIBANICA pečena, zamrznjena </t>
  </si>
  <si>
    <t>BISKVITNI KOLAČ z malinamii pečeno zamrznjeno</t>
  </si>
  <si>
    <t>BISKVITNI KOLAČ z lešniki pečeno zamrznjeno</t>
  </si>
  <si>
    <t>Nektar jabolko</t>
  </si>
  <si>
    <t>Nektar breskev</t>
  </si>
  <si>
    <t>Nektar pomaranča</t>
  </si>
  <si>
    <t>Nektar ananas</t>
  </si>
  <si>
    <t>Nektar jagoda, jabolka</t>
  </si>
  <si>
    <t>Nektar marelica, jabolka, min 43 % sadni delež</t>
  </si>
  <si>
    <t>Bio sok breskev, korenček, brez dodanega sladkorja</t>
  </si>
  <si>
    <t>Nektar jagoda, jabolka minimalno 45% sadni delež</t>
  </si>
  <si>
    <t>Nektar breskev, jabolka min 50 % sd</t>
  </si>
  <si>
    <t>680-1000</t>
  </si>
  <si>
    <t xml:space="preserve">CIMET, mleti, kozarček </t>
  </si>
  <si>
    <t>CORNFLAKES-koruzni kosmiči brez dodanega sladkorja</t>
  </si>
  <si>
    <t>ČAJ, gozdni sadeži, več, rinfuza</t>
  </si>
  <si>
    <t>ČAJ, jagoda-malina,  rinfuza</t>
  </si>
  <si>
    <t>ČAJ, borovnica, rinfuza</t>
  </si>
  <si>
    <t>ČAJ, planinski, rinfuza</t>
  </si>
  <si>
    <t>ČAJ, šipek, rinfuza</t>
  </si>
  <si>
    <t>DŽEM za diabetike, jagoda, brez dodanega sladkorja, s sorbitolom, vsaj 40% sadni delež, enakovredno Darbo</t>
  </si>
  <si>
    <t>DŽEM za diabetike, borovnica, brez dodanega sladkorja, s sorbitolom, vsaj 40% sadni delež, enakovredno Darbo</t>
  </si>
  <si>
    <t>DŽEM za diabetike, marelica, brez dodanega sladkorja, s sorbitolom, vsaj 40% sadni delež, enakovredno Darbo</t>
  </si>
  <si>
    <t>GORČICA</t>
  </si>
  <si>
    <t>700-1000</t>
  </si>
  <si>
    <t>GRAH, v slanici</t>
  </si>
  <si>
    <t>400-1000</t>
  </si>
  <si>
    <t>KAKAV, instant pripravek za napitek, sladek, najmanj 25% kakava, enakovredno Benquick</t>
  </si>
  <si>
    <t>KISLE KUMARICE, delikatesne vložene, Natureta ali enakovredno, stekleni kozarec</t>
  </si>
  <si>
    <t>Kurkuma mleta</t>
  </si>
  <si>
    <t>MAJARON, drobljen</t>
  </si>
  <si>
    <t>MAJONEZA S KETCHUPOM, tuba</t>
  </si>
  <si>
    <t>MAK, mleti</t>
  </si>
  <si>
    <t>MARMELADA jagodna, najmanj 44 % sadni delež, največ 65 % sladkorja, brez umetnih sladil, brez glukozno-fruktoznega sirupa</t>
  </si>
  <si>
    <t>MARMELADA marelična, najmanj 45 % sadni delež, največ 65 % sladkorja, brez umetnih sladil, brez glukozno-fruktoznega sirupa</t>
  </si>
  <si>
    <t>MARMELADA mešana,največ 65 % sladkorja, brez umetnih sladil, brez glukozno-fruktoznega sirupa</t>
  </si>
  <si>
    <t>MARMELADA slivova, najmanj 45 % sadni delež, največ 65 % sladkorja, brez umetnih sladil, brez glukozno-fruktoznega sirupa</t>
  </si>
  <si>
    <t>MARMELADA, marelica, največ 65 % sladkorja, lahko s konzervansom</t>
  </si>
  <si>
    <t>MARMELADA, mešano sadje, največ 65 % sladkorja, lahko s konzervansom</t>
  </si>
  <si>
    <t>MARMELADA, porcijska, mešano sadje, lahko s konzervansom</t>
  </si>
  <si>
    <t xml:space="preserve">MARMELADA, porcijska, marelica, lahko s konzervansom </t>
  </si>
  <si>
    <t>MARMELADA, porcijska, jagoda, lahko s konzervansom</t>
  </si>
  <si>
    <t>MED gozdni</t>
  </si>
  <si>
    <t>MED cvetlični</t>
  </si>
  <si>
    <t>MED akacija</t>
  </si>
  <si>
    <t>Mešanica za peko kolačkov muffinov BREZ GLUTENA</t>
  </si>
  <si>
    <t>OLJE ZA CVRTJE, 100 % sončnično</t>
  </si>
  <si>
    <t xml:space="preserve">OLJE, repično </t>
  </si>
  <si>
    <t>Temna omaka za pečenko</t>
  </si>
  <si>
    <t>ORIGANO, mleti</t>
  </si>
  <si>
    <t>35-200</t>
  </si>
  <si>
    <t xml:space="preserve">OVSENI NAPITEK, </t>
  </si>
  <si>
    <t>PAPRIKA, fileti , rdeča vložena, doza, Natureta ali enakovredno</t>
  </si>
  <si>
    <t>PAPRIKA, rdeča, mleta, sladka,</t>
  </si>
  <si>
    <t>PAPRIKA, dimljena, sladka, mleta, enakovredno Kotany, embalaža, ki omogoča neprodušno zapiranje</t>
  </si>
  <si>
    <t>PEHTRAN, enakovredno Kotany, embalaža, ki omogoča neprodušno zapiranje</t>
  </si>
  <si>
    <t>400-1200</t>
  </si>
  <si>
    <t xml:space="preserve">PETERŠILJ, list, mleti, </t>
  </si>
  <si>
    <t>PIMENT, mleti,</t>
  </si>
  <si>
    <t>POPER, črni mleti</t>
  </si>
  <si>
    <t>ROŽMARIN</t>
  </si>
  <si>
    <t xml:space="preserve">SADNO ŽITNE PLOŠČICE, višnja, žita, jogurt, </t>
  </si>
  <si>
    <t>SLADKOR, beli, kristalni</t>
  </si>
  <si>
    <t>SLADKOR, mleti,</t>
  </si>
  <si>
    <t xml:space="preserve">SLADKOR, rjavi trsni, </t>
  </si>
  <si>
    <t xml:space="preserve">SOJIN DESERT, brez mleka in jajc, borovnica, </t>
  </si>
  <si>
    <t>SOJIN DESERT,brez mleka in jajc, jagoda</t>
  </si>
  <si>
    <t xml:space="preserve">SOJIN DESERT, brez mleka in jajc, vanilija, </t>
  </si>
  <si>
    <t xml:space="preserve">SOJIN DESERT, brez mleka in jajc, čokolada, </t>
  </si>
  <si>
    <t>SUŠEN PARADIŽNIK V OLJU</t>
  </si>
  <si>
    <t>ŠETRAJ,zdrobljeni</t>
  </si>
  <si>
    <t xml:space="preserve">TESTENINE ŠPAGETI, brez glutena,  mleka in jajc </t>
  </si>
  <si>
    <t xml:space="preserve">TESTENINE, peresniki, brez glutena,  mleka in jajc  </t>
  </si>
  <si>
    <t xml:space="preserve">TESTENINE, svedri,  brez glutena,  mleka in jajc </t>
  </si>
  <si>
    <t>TESTENINE, široki rezanci, brez glutena,  mleka in jajc</t>
  </si>
  <si>
    <t xml:space="preserve">JUŠNA ZAKUHA, različne oblike, brez glutena, mleka in jajc, </t>
  </si>
  <si>
    <t>TIMIJAN, drobljeni</t>
  </si>
  <si>
    <t>TORTILIJE, koruzne</t>
  </si>
  <si>
    <t>TORTILIJE, polnozrnate</t>
  </si>
  <si>
    <t>ŽITNA KAŠA, z medom, kot Medolino,</t>
  </si>
  <si>
    <t>ŽITNA KAŠA, s keksi, kot Keksolino</t>
  </si>
  <si>
    <t>ŽITNA KAŠA, s pšeničnim zdrobom, kot Grisolino</t>
  </si>
  <si>
    <t xml:space="preserve">ŽITNA KAVA, instant mešanica za belo žitno kavo, ekstrakt iz žitaric 15 % (ječmen, ječmenov slad, cikorija), kot Benquick ali enakovredno, z embalažo, ki se lahko nazaj neprodušno zapre, </t>
  </si>
  <si>
    <t>Worchester omaka</t>
  </si>
  <si>
    <t>JUŠNE ZAKUHE, ribana kaša</t>
  </si>
  <si>
    <t>1,0-5</t>
  </si>
  <si>
    <t>JUŠNE ZAKUHE, rižek,</t>
  </si>
  <si>
    <t>JUŠNE ZAKUHE, jajčne, bleki, krpice</t>
  </si>
  <si>
    <t>1,0-3</t>
  </si>
  <si>
    <t>REZANCI ŠIROKI-jajčni</t>
  </si>
  <si>
    <t>REZANCI, široki nakodrani ali valoviti, durum zdrob</t>
  </si>
  <si>
    <t>1,0-8</t>
  </si>
  <si>
    <t>TESTENINE, svedri - jajčni</t>
  </si>
  <si>
    <t>TESTENINE, špageti, jajčni</t>
  </si>
  <si>
    <t>POLENTA instant</t>
  </si>
  <si>
    <t>SVINJSKO MESO, stegno, kocke 2x2 cm</t>
  </si>
  <si>
    <t>SVINJSKO MESO, kare, brez kosti</t>
  </si>
  <si>
    <t>TELEČJE MESO, zrezki, sveže, stegno</t>
  </si>
  <si>
    <t>KLOBASE, BAVARSKA (pivska klobasa)</t>
  </si>
  <si>
    <t>HAMBURŠKA SLANINA, sveža/prekajena, mleta</t>
  </si>
  <si>
    <t>ČEVAPČIČI iz mešanega mesa svinjina + govedina, 30 g/kos</t>
  </si>
  <si>
    <t>SIR, poltrdi polnomastni, brez laktoze,  rezan, vakumsko pakiranje</t>
  </si>
  <si>
    <t>SKUTA, sveža</t>
  </si>
  <si>
    <t>SMETANA, kisla 20% m.m.,</t>
  </si>
  <si>
    <t>SMETANA, kisla 20% m.m.</t>
  </si>
  <si>
    <t>SLADOLED, mlečni, banjica, čokolada</t>
  </si>
  <si>
    <t xml:space="preserve"> 2-4,5</t>
  </si>
  <si>
    <t xml:space="preserve">SLADOLED, mlečni, banjica,  vanilija </t>
  </si>
  <si>
    <t xml:space="preserve">SLADOLED, mlečni, banjica, jagoda, borovnica </t>
  </si>
  <si>
    <t xml:space="preserve">SLADOLED, mlečni, banjica, stracciatella </t>
  </si>
  <si>
    <t>SLADOLED, kremni/mlečni brez umetnih sladil, z različnimi okusi (jagoda, čokolada, vanilija), v lončku, dodana žlička</t>
  </si>
  <si>
    <t xml:space="preserve">TESTENINE, polnozrnate, svedri </t>
  </si>
  <si>
    <t xml:space="preserve">AJVAR, nepekoč oz. blagi, Natureta ali enakovredno, </t>
  </si>
  <si>
    <t>ČOKOLADNI namaz, dvobarvni, min. 10% lešnikov, enakovredno Lino</t>
  </si>
  <si>
    <t>KAVA, prava, mleta, minimalno 70% delež kave vrste arabika, razlika robust, enakovredno Barcaffe </t>
  </si>
  <si>
    <t>KIS, jabolčni, pridelan po klasičnem naravnem postopku kisanja in je brez dodanih arom, konzervansov in antioksidantov</t>
  </si>
  <si>
    <t>KISLA PAPRIKA, fileti, doza</t>
  </si>
  <si>
    <t>KLINČKI celi, embalaža z možnostjo ponovnega zapiranja</t>
  </si>
  <si>
    <t>KOKOŠJA suha osnova za kokošjo juho</t>
  </si>
  <si>
    <t>MEŠANA SOLATA kisla z zelenjavo</t>
  </si>
  <si>
    <t>RASTLINSKA KREMA, olje palmovih jedrc min. (25%), sladkor min.(11%), Hulala ali enakovredno</t>
  </si>
  <si>
    <t>BOMBETA, polbela, rezana</t>
  </si>
  <si>
    <t>KAJZERICA, polbela, rezana</t>
  </si>
  <si>
    <t>PRESTA, neslana</t>
  </si>
  <si>
    <t>ŠTRUČKA SIROVA, temna, rezana</t>
  </si>
  <si>
    <t>ŠTRUČKA, črna, rezana</t>
  </si>
  <si>
    <t>ŠTRUČKA, polbela, rezana</t>
  </si>
  <si>
    <t>PALAČINKE prazne</t>
  </si>
  <si>
    <t>MLINCI z jajci 1-6 kg</t>
  </si>
  <si>
    <t>TESTENINE ajdove, rezanci široki (400g - 1000g)</t>
  </si>
  <si>
    <t>TESTENINE ajdove, peresniki ali svedri (400-1000g)</t>
  </si>
  <si>
    <t>TESTENINE, špageti, polnozrnati (400g -1000g)</t>
  </si>
  <si>
    <t>ČAJ, otroški čaj, rinfuza</t>
  </si>
  <si>
    <t>ČAJ, meta, gastro pakiranje 1 kg</t>
  </si>
  <si>
    <t>PIŠČANČJE MESO, sveže, stegno, brez kosti in kože, rezano na kocke in trakce</t>
  </si>
  <si>
    <t>PURANJA ŠUNKA, maxi, v kosu 1000g-1200g</t>
  </si>
  <si>
    <t>PIŠČANČJA PRSA, salama maxi v kosu 1000-1200g</t>
  </si>
  <si>
    <t xml:space="preserve">PIŠČANČJA SALAMA - posebna kot poli- pakirana v kosu </t>
  </si>
  <si>
    <t xml:space="preserve">PIŠČANČJA SALAMA - posebna kot poli - rezana, vakumsko pakiranje </t>
  </si>
  <si>
    <t>PIŠČANČJA SALAMA - posebna kot poli - rezana</t>
  </si>
  <si>
    <t>Zamrznjen file lososa, s kožo</t>
  </si>
  <si>
    <t>Zamrznjen file lososa, brez kože</t>
  </si>
  <si>
    <t>SIR, ementaler</t>
  </si>
  <si>
    <t xml:space="preserve">SKUTA, pasirana </t>
  </si>
  <si>
    <t>SMETANA sladka, trajna, 33 % m.m.</t>
  </si>
  <si>
    <t>SMETANA, kisla, 18% m.m.</t>
  </si>
  <si>
    <t>Čebula, rdeča</t>
  </si>
  <si>
    <t>ČESEN, rezan</t>
  </si>
  <si>
    <t>Granatno jabolko</t>
  </si>
  <si>
    <t>Grozdje namizno črno, ekstra kvalitete</t>
  </si>
  <si>
    <t>Jabolka, večja, različne sorte</t>
  </si>
  <si>
    <t>Jabolka, porcijska, manjša, različne sorte</t>
  </si>
  <si>
    <t>Lešniki, lupljeni, praženi</t>
  </si>
  <si>
    <t>Mešano suho sadje z oreščki</t>
  </si>
  <si>
    <t>Mešano suho sadje brez oreščkov</t>
  </si>
  <si>
    <t>Naši</t>
  </si>
  <si>
    <t>Krompir - očiščen rezan na kose, kocke, manjše kocke in krhlje</t>
  </si>
  <si>
    <t>CMOKI s čokoladnim nadevom</t>
  </si>
  <si>
    <t>LAZANJA, mesna</t>
  </si>
  <si>
    <t>PALAČINKE, prazne, brez nadeva</t>
  </si>
  <si>
    <t>TESTENINE VLIVANCI za jušno zakuho</t>
  </si>
  <si>
    <t xml:space="preserve">ŠTRUKLJI, z orehovim nadevom, </t>
  </si>
  <si>
    <t>ROGLJIČEK iz kvašenega listnatega testa z dodatkom ajdove moke in orehov</t>
  </si>
  <si>
    <t>ROGLJIČEK iz kvašenega listnatega testa z dodatkom semen (npr. sončnično, laneno seme, sezam), lahko vsebuje jajca, mleko</t>
  </si>
  <si>
    <t>ROGLJIČEK iz kvašenega listnatega testa z dodatkom pistacij</t>
  </si>
  <si>
    <t>POLENTA, polnozrnata</t>
  </si>
  <si>
    <t>REBRA, sveža, prerezana 3x po dolgem</t>
  </si>
  <si>
    <t>MLEKO, trajno, brez laktoze, 3,5% m.m.</t>
  </si>
  <si>
    <t>SVEŽI POLNOMASTNI SIR, min 40% m.m., mozzarella kroglice 150-300g</t>
  </si>
  <si>
    <t>BONBONI,mlečni praline, različna polnila, vsaka pralina posamično zavita, brez alkohola, kot Merci</t>
  </si>
  <si>
    <t>MARGARINA, porcijska, dietna</t>
  </si>
  <si>
    <t>BUČE, oranžne, rezane</t>
  </si>
  <si>
    <t>ČIČERIKA, konzervirana, večje pakiranje 2500g</t>
  </si>
  <si>
    <t>GOBE jurčki</t>
  </si>
  <si>
    <t>GOBE lisičke</t>
  </si>
  <si>
    <t>ŠPARGLJI zeleni</t>
  </si>
  <si>
    <t>KOLERABA KOCKE</t>
  </si>
  <si>
    <t>ZELENJAVNA MEŠANICA BUČKE (zelene bučke, rumene bučke,  paradižnik, čebula)</t>
  </si>
  <si>
    <t>ZELENJAVNI MIX NA ŽARU (brokoli, bučke, melancani, rdeča paprika, rumena paprika, čebula)</t>
  </si>
  <si>
    <t>ZELENJAVNA MEŠANICA JUŠNA ZELENJAVA korenje, repa, por, cvetača, zeleni fižol, grah, zelena)</t>
  </si>
  <si>
    <t>ZELENJAVNA MEŠANICA VOK (korenje, grah, mini koruzni storži)</t>
  </si>
  <si>
    <t>ZELENJAVNA MEŠANICA POLETNA ( cvetača, zelen stročji fižol, korenje, grah)</t>
  </si>
  <si>
    <t>ZELENJAVNA MEŠANICA (stročji fižol, grah, sladka koruza, korenje, paprika)</t>
  </si>
  <si>
    <t>ZELENJAVNA MEŠANICA RATATOUILLE (bučke, jajčevec, paradižnik, čebula, rdeča paprika, zelena paprika)</t>
  </si>
  <si>
    <t>TEKOČI jajčni rumenjak, pasterizirano</t>
  </si>
  <si>
    <t>RIŽ rjavi parboiled</t>
  </si>
  <si>
    <t>FIŽOL, rjavi, Natureta ali enakovredno do 500g</t>
  </si>
  <si>
    <t>KAŠA prosena, brez glutena (oznaka)</t>
  </si>
  <si>
    <t>KAŠA ajdova, brez glutena (oznaka)</t>
  </si>
  <si>
    <t>KOKOSOVA KREMA ZA STEPANJE do 500 ml</t>
  </si>
  <si>
    <t>KREMA ZA STEPANJE brez glutena in mleka do 500 ml</t>
  </si>
  <si>
    <t xml:space="preserve">GOVEJA osnova, reducirana, tekoča, professional  </t>
  </si>
  <si>
    <t>Mešanica za pripravo čokoladne torte, brez glutena, mleka, oreščkov, kot Orgran</t>
  </si>
  <si>
    <t>Mešanica za brownije s čokolado, brez glutena, mleka, oreščkov, kot Orgran</t>
  </si>
  <si>
    <t>Mešanica za pripravo vanilijeve torte, brez glutena, mleka, oreščkov, kot Orgran</t>
  </si>
  <si>
    <t>KEKSI ČAJNI, kot petit biscuits</t>
  </si>
  <si>
    <t>PARADIŽNIK -pelati, koščki, do 400g-800g</t>
  </si>
  <si>
    <t>PAŠTETA, tunina, brez glutena, tuna min 32%, Argeta ali enakovredno</t>
  </si>
  <si>
    <t>PIRE KROMPIR V PRAHU  brez mleka, brez ojačevalcev okusa, umetnih barvil in konzervansov, Pfanni ali enakovredno, do 4 kg</t>
  </si>
  <si>
    <t>RIŽ mešanica rjavega, rdečega in črnega riža, pakiranje do 1 kg</t>
  </si>
  <si>
    <t>SEITAN, 150-500g</t>
  </si>
  <si>
    <t>SOJINI kosmiči do 1 kg</t>
  </si>
  <si>
    <t>ŠAMPINJONI celi, brez konzervansov, v kisu, v kozarci do 1 kg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</si>
  <si>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</si>
  <si>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</si>
  <si>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</si>
  <si>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</si>
  <si>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</si>
  <si>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</si>
  <si>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</si>
  <si>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</si>
  <si>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</si>
  <si>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</si>
  <si>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</si>
  <si>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</si>
  <si>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</si>
  <si>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</si>
  <si>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</si>
  <si>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</si>
  <si>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</si>
  <si>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</si>
  <si>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</si>
  <si>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</si>
  <si>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Ekološka cvetača</t>
  </si>
  <si>
    <t>Eko čebula</t>
  </si>
  <si>
    <t>Ekološki paradižnik češnjevec</t>
  </si>
  <si>
    <t>Ekološko korenje</t>
  </si>
  <si>
    <t>Ekološke kumare</t>
  </si>
  <si>
    <t>Eko česen</t>
  </si>
  <si>
    <t>Ekološka paprika rdeča</t>
  </si>
  <si>
    <t>Ekološka paprika rumena in zelena</t>
  </si>
  <si>
    <t>Namaz zelenjavni brez mleka in jajc kot Streich- z baziliko</t>
  </si>
  <si>
    <t>Namaz zelenjavni brez mleka in jajc kot Streich- z drobnjakom</t>
  </si>
  <si>
    <t>Namaz zelenjavni brez mleka in jajc kot Streich- z rukolo in gorčico</t>
  </si>
  <si>
    <t>Namaz zelenjavni brez mleka in jajc kot Streich- z rukolo in paradižnikom</t>
  </si>
  <si>
    <t>Namaz s papriko- kot Natureta</t>
  </si>
  <si>
    <t>257.</t>
  </si>
  <si>
    <t>258.</t>
  </si>
  <si>
    <t>259.</t>
  </si>
  <si>
    <t>260.</t>
  </si>
  <si>
    <t>261.</t>
  </si>
  <si>
    <t xml:space="preserve">TESTENINE, metuljčki, veliki, jajčni </t>
  </si>
  <si>
    <t>EKO MLEČNI IZDELKI</t>
  </si>
  <si>
    <t>kefir, eko, sadni, različni okusi, izdelan s kefirnimi zrni, naravni 120-150ml</t>
  </si>
  <si>
    <t>maslo, eko, I. vrste, min 82% m.m. 200-500g</t>
  </si>
  <si>
    <t>kefir, eko, 1,5 % - 3,5 % m. m., izdelan s kefirnimi zrni, naravni</t>
  </si>
  <si>
    <t>kefir, eko, sadni, različni okusi, 1,5 % - 3,5 % m. m., izdelan s kefirnimi zrni, naravni</t>
  </si>
  <si>
    <t>sveže mleko, eko, nehomogenizirano, od 3,2 do 3,5% m.m.</t>
  </si>
  <si>
    <t>BLAZINICA , čokoladna, temna</t>
  </si>
  <si>
    <t>BLAZINICA jabolka-vanilija</t>
  </si>
  <si>
    <t>BLAZINICA, orehova maslena</t>
  </si>
  <si>
    <t>Blazinica chia z breskovim nadevom</t>
  </si>
  <si>
    <t>BLAZINICA, bueno</t>
  </si>
  <si>
    <t>BLAZINICA , pistacija, malina</t>
  </si>
  <si>
    <t>BISKVITNI KOLAČ z MALINAMI</t>
  </si>
  <si>
    <t>BISKVITNI KOLAČ Z LEŠNIKI</t>
  </si>
  <si>
    <t>FRANCOSKI rogljič, maslen, s nadevom pistacije</t>
  </si>
  <si>
    <t>FRANCOSKI rogljič, maslen, z jagodnim nadevom</t>
  </si>
  <si>
    <t>FRANCOSKI rogljič, maslen, z bueno nadevom</t>
  </si>
  <si>
    <t>FRANCOSKI rogljič s kaljenimi semeni</t>
  </si>
  <si>
    <t>REŠETKO, jabolčno masleno</t>
  </si>
  <si>
    <t>POLŽEK, cimetov</t>
  </si>
  <si>
    <t>POLŽEK makov</t>
  </si>
  <si>
    <t>TOPLA PICA - s piščančjo šunko in sirom</t>
  </si>
  <si>
    <t>TOPLA PICA - s piščančjo šunko, brez sira</t>
  </si>
  <si>
    <t>TOPLA PICA - s sirom, brez šunke</t>
  </si>
  <si>
    <t>BUREK s skuto (slovenska skuta)</t>
  </si>
  <si>
    <t>BUREK, jabolčni 60g-80g (slovenska jabolka)</t>
  </si>
  <si>
    <t>BUREK, jabolčni (slovenska jabolka)</t>
  </si>
  <si>
    <t>CMOKI s pirino moko in mareličnim nadevom</t>
  </si>
  <si>
    <t>CMOKI, s skuto in pistacijo</t>
  </si>
  <si>
    <t>MUFFIN, borovničev pečen zamrznjen</t>
  </si>
  <si>
    <t>MUFFIN, čokoladni pečen zamrznjen</t>
  </si>
  <si>
    <t>PALAČINKE, pistacija nadev (premer 20-21cm)</t>
  </si>
  <si>
    <t>PITA, jabolčna pečena zamrznjena</t>
  </si>
  <si>
    <t>PITA, skutina pečena zamrznjena</t>
  </si>
  <si>
    <t>ROGLJIČKI, mini, s pistacijo, 3dag</t>
  </si>
  <si>
    <t>ROGLJIČ, maslen s pistacijevim nadevom</t>
  </si>
  <si>
    <t>ROGLJIČ, maslen z jagodovim nadevom</t>
  </si>
  <si>
    <t>SVALJKI, kmečki, s polnozrnatimi kosmiči</t>
  </si>
  <si>
    <t>TORTELINI, pirini s sirom</t>
  </si>
  <si>
    <t>BIO TELEČJE HRENOVKE, v nar.ov., 12-14 dag par BREZ GLUTENA, brez konzervansov, sveže izdelana, brez svinjine</t>
  </si>
  <si>
    <t xml:space="preserve">(PRODAJNO) IME ponujenega živila  </t>
  </si>
  <si>
    <t xml:space="preserve"> (PRODAJNO) IME, pod katerim se živilo daje v promet za ponujeno živilo </t>
  </si>
  <si>
    <t>1,5-2</t>
  </si>
  <si>
    <t>100-120</t>
  </si>
  <si>
    <t>100-150</t>
  </si>
  <si>
    <t>5,0-6</t>
  </si>
  <si>
    <t>2,0-3</t>
  </si>
  <si>
    <t xml:space="preserve">EKO MLEKO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</si>
</sst>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48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72" fillId="55" borderId="38" applyNumberFormat="0" applyAlignment="0" applyProtection="0"/>
    <xf numFmtId="0" fontId="29" fillId="53" borderId="40" applyNumberFormat="0" applyAlignment="0" applyProtection="0"/>
    <xf numFmtId="0" fontId="31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6" applyNumberFormat="0" applyAlignment="0" applyProtection="0"/>
    <xf numFmtId="0" fontId="31" fillId="9" borderId="46" applyNumberFormat="0" applyAlignment="0" applyProtection="0"/>
    <xf numFmtId="0" fontId="19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5" borderId="48" applyNumberFormat="0" applyAlignment="0" applyProtection="0"/>
    <xf numFmtId="0" fontId="29" fillId="53" borderId="46" applyNumberFormat="0" applyAlignment="0" applyProtection="0"/>
    <xf numFmtId="0" fontId="31" fillId="44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72" fillId="55" borderId="48" applyNumberFormat="0" applyAlignment="0" applyProtection="0"/>
    <xf numFmtId="0" fontId="29" fillId="53" borderId="50" applyNumberFormat="0" applyAlignment="0" applyProtection="0"/>
    <xf numFmtId="0" fontId="31" fillId="44" borderId="50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72" fillId="55" borderId="48" applyNumberFormat="0" applyAlignment="0" applyProtection="0"/>
    <xf numFmtId="0" fontId="29" fillId="53" borderId="50" applyNumberFormat="0" applyAlignment="0" applyProtection="0"/>
    <xf numFmtId="0" fontId="31" fillId="44" borderId="50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7" fillId="0" borderId="0"/>
    <xf numFmtId="0" fontId="5" fillId="0" borderId="0"/>
    <xf numFmtId="0" fontId="113" fillId="0" borderId="0" applyNumberFormat="0" applyFill="0" applyBorder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43" fontId="5" fillId="0" borderId="0" applyFont="0" applyFill="0" applyBorder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55" applyNumberFormat="0" applyAlignment="0" applyProtection="0"/>
    <xf numFmtId="0" fontId="2" fillId="0" borderId="67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4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66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31" fillId="44" borderId="64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5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5" applyNumberFormat="0" applyAlignment="0" applyProtection="0"/>
    <xf numFmtId="43" fontId="5" fillId="0" borderId="0" applyFont="0" applyFill="0" applyBorder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31" fillId="44" borderId="55" applyNumberFormat="0" applyAlignment="0" applyProtection="0"/>
    <xf numFmtId="43" fontId="5" fillId="0" borderId="0" applyFont="0" applyFill="0" applyBorder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44" fontId="1" fillId="0" borderId="0" applyFont="0" applyFill="0" applyBorder="0" applyAlignment="0" applyProtection="0"/>
    <xf numFmtId="0" fontId="31" fillId="4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44" fontId="5" fillId="0" borderId="0" applyFont="0" applyFill="0" applyBorder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43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44" fontId="1" fillId="0" borderId="0" applyFont="0" applyFill="0" applyBorder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8" fontId="1" fillId="0" borderId="0" applyFont="0" applyFill="0" applyBorder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8" fontId="1" fillId="0" borderId="0" applyFont="0" applyFill="0" applyBorder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8" fontId="1" fillId="0" borderId="0" applyFont="0" applyFill="0" applyBorder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</cellStyleXfs>
  <cellXfs count="486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vertical="center" wrapText="1" shrinkToFit="1"/>
    </xf>
    <xf numFmtId="0" fontId="101" fillId="3" borderId="21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5" fillId="2" borderId="21" xfId="55" applyFont="1" applyFill="1" applyBorder="1" applyAlignment="1">
      <alignment horizontal="left" vertical="center" wrapText="1"/>
    </xf>
    <xf numFmtId="44" fontId="106" fillId="3" borderId="21" xfId="55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10" fontId="105" fillId="2" borderId="21" xfId="0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4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5" fillId="2" borderId="41" xfId="55" applyFont="1" applyFill="1" applyBorder="1" applyAlignment="1">
      <alignment horizontal="left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166" fontId="105" fillId="2" borderId="42" xfId="0" applyNumberFormat="1" applyFont="1" applyFill="1" applyBorder="1" applyAlignment="1">
      <alignment horizontal="center" vertical="center" wrapText="1"/>
    </xf>
    <xf numFmtId="0" fontId="103" fillId="2" borderId="42" xfId="0" applyFont="1" applyFill="1" applyBorder="1" applyAlignment="1">
      <alignment horizontal="center" vertical="center" wrapText="1"/>
    </xf>
    <xf numFmtId="0" fontId="101" fillId="0" borderId="41" xfId="0" applyFont="1" applyBorder="1" applyAlignment="1">
      <alignment vertical="center" wrapText="1" shrinkToFit="1"/>
    </xf>
    <xf numFmtId="44" fontId="106" fillId="3" borderId="41" xfId="55" applyFont="1" applyFill="1" applyBorder="1" applyAlignment="1">
      <alignment horizontal="center" vertical="center" wrapText="1"/>
    </xf>
    <xf numFmtId="10" fontId="105" fillId="2" borderId="4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1" fillId="3" borderId="43" xfId="0" applyFont="1" applyFill="1" applyBorder="1" applyAlignment="1">
      <alignment horizontal="center" vertical="center" wrapText="1"/>
    </xf>
    <xf numFmtId="166" fontId="105" fillId="2" borderId="43" xfId="0" applyNumberFormat="1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4" fillId="3" borderId="21" xfId="0" applyFont="1" applyFill="1" applyBorder="1" applyAlignment="1">
      <alignment vertical="center" wrapText="1"/>
    </xf>
    <xf numFmtId="0" fontId="107" fillId="28" borderId="0" xfId="0" applyFont="1" applyFill="1" applyAlignment="1">
      <alignment horizontal="left" vertical="center" wrapText="1"/>
    </xf>
    <xf numFmtId="0" fontId="107" fillId="28" borderId="0" xfId="0" applyFont="1" applyFill="1" applyAlignment="1">
      <alignment vertical="center" wrapText="1"/>
    </xf>
    <xf numFmtId="0" fontId="77" fillId="28" borderId="0" xfId="0" applyFont="1" applyFill="1" applyAlignment="1">
      <alignment vertical="center"/>
    </xf>
    <xf numFmtId="0" fontId="10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wrapText="1"/>
    </xf>
    <xf numFmtId="0" fontId="77" fillId="28" borderId="0" xfId="0" applyFont="1" applyFill="1" applyAlignment="1">
      <alignment horizontal="center" vertical="center" wrapText="1"/>
    </xf>
    <xf numFmtId="0" fontId="108" fillId="28" borderId="0" xfId="0" applyFont="1" applyFill="1" applyAlignment="1">
      <alignment horizontal="center" vertical="center" wrapText="1"/>
    </xf>
    <xf numFmtId="173" fontId="108" fillId="28" borderId="0" xfId="0" applyNumberFormat="1" applyFont="1" applyFill="1" applyAlignment="1">
      <alignment horizontal="center" vertical="center"/>
    </xf>
    <xf numFmtId="173" fontId="77" fillId="28" borderId="0" xfId="0" applyNumberFormat="1" applyFont="1" applyFill="1" applyAlignment="1">
      <alignment horizontal="center" vertical="center"/>
    </xf>
    <xf numFmtId="0" fontId="108" fillId="28" borderId="0" xfId="0" applyFont="1" applyFill="1" applyAlignment="1">
      <alignment horizontal="center" vertical="center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shrinkToFit="1"/>
    </xf>
    <xf numFmtId="0" fontId="77" fillId="28" borderId="0" xfId="0" applyFont="1" applyFill="1" applyAlignment="1">
      <alignment horizontal="center" vertical="center" shrinkToFit="1"/>
    </xf>
    <xf numFmtId="0" fontId="108" fillId="28" borderId="0" xfId="0" applyFont="1" applyFill="1" applyAlignment="1">
      <alignment horizontal="center" vertical="center" shrinkToFit="1"/>
    </xf>
    <xf numFmtId="0" fontId="77" fillId="28" borderId="0" xfId="0" applyFont="1" applyFill="1" applyAlignment="1">
      <alignment horizontal="center" vertical="center"/>
    </xf>
    <xf numFmtId="0" fontId="77" fillId="0" borderId="0" xfId="0" applyFont="1" applyAlignment="1">
      <alignment vertical="center"/>
    </xf>
    <xf numFmtId="0" fontId="108" fillId="28" borderId="0" xfId="0" applyFont="1" applyFill="1" applyAlignment="1">
      <alignment horizontal="left" vertical="center"/>
    </xf>
    <xf numFmtId="0" fontId="107" fillId="28" borderId="0" xfId="0" applyFont="1" applyFill="1" applyAlignment="1">
      <alignment vertical="center"/>
    </xf>
    <xf numFmtId="0" fontId="109" fillId="28" borderId="0" xfId="0" applyFont="1" applyFill="1" applyAlignment="1">
      <alignment vertical="center"/>
    </xf>
    <xf numFmtId="0" fontId="15" fillId="2" borderId="43" xfId="0" applyFont="1" applyFill="1" applyBorder="1" applyAlignment="1">
      <alignment horizontal="center" vertical="center" wrapText="1"/>
    </xf>
    <xf numFmtId="0" fontId="101" fillId="0" borderId="45" xfId="0" applyFont="1" applyBorder="1" applyAlignment="1">
      <alignment vertical="center" wrapText="1" shrinkToFit="1"/>
    </xf>
    <xf numFmtId="0" fontId="101" fillId="3" borderId="45" xfId="0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center" vertical="center" wrapText="1"/>
    </xf>
    <xf numFmtId="4" fontId="104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left" vertical="center" wrapText="1"/>
    </xf>
    <xf numFmtId="44" fontId="105" fillId="2" borderId="45" xfId="55" applyFont="1" applyFill="1" applyBorder="1" applyAlignment="1">
      <alignment horizontal="left" vertical="center" wrapText="1"/>
    </xf>
    <xf numFmtId="166" fontId="105" fillId="2" borderId="45" xfId="0" applyNumberFormat="1" applyFont="1" applyFill="1" applyBorder="1" applyAlignment="1">
      <alignment horizontal="center" vertical="center" wrapText="1"/>
    </xf>
    <xf numFmtId="10" fontId="105" fillId="2" borderId="45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45" xfId="55" applyFont="1" applyFill="1" applyBorder="1" applyAlignment="1">
      <alignment horizontal="left" vertical="center" wrapText="1"/>
    </xf>
    <xf numFmtId="44" fontId="106" fillId="3" borderId="45" xfId="55" applyFont="1" applyFill="1" applyBorder="1" applyAlignment="1">
      <alignment horizontal="center" vertical="center" wrapText="1"/>
    </xf>
    <xf numFmtId="166" fontId="105" fillId="3" borderId="45" xfId="0" applyNumberFormat="1" applyFont="1" applyFill="1" applyBorder="1" applyAlignment="1">
      <alignment horizontal="center" vertical="center" wrapText="1"/>
    </xf>
    <xf numFmtId="0" fontId="103" fillId="3" borderId="43" xfId="0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5" fillId="2" borderId="21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left" vertical="center" wrapText="1"/>
    </xf>
    <xf numFmtId="166" fontId="105" fillId="3" borderId="21" xfId="0" applyNumberFormat="1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08" fillId="28" borderId="0" xfId="0" applyFont="1" applyFill="1" applyAlignment="1">
      <alignment horizontal="left" vertical="center" wrapText="1"/>
    </xf>
    <xf numFmtId="0" fontId="43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shrinkToFit="1"/>
    </xf>
    <xf numFmtId="0" fontId="110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/>
    </xf>
    <xf numFmtId="0" fontId="110" fillId="28" borderId="0" xfId="0" applyFont="1" applyFill="1" applyAlignment="1">
      <alignment horizontal="center" vertical="center"/>
    </xf>
    <xf numFmtId="0" fontId="110" fillId="0" borderId="0" xfId="0" applyFont="1" applyAlignment="1">
      <alignment vertical="center"/>
    </xf>
    <xf numFmtId="0" fontId="110" fillId="28" borderId="0" xfId="0" applyFont="1" applyFill="1" applyAlignment="1">
      <alignment vertical="center"/>
    </xf>
    <xf numFmtId="3" fontId="13" fillId="3" borderId="2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44" fontId="13" fillId="3" borderId="21" xfId="55" applyFont="1" applyFill="1" applyBorder="1" applyAlignment="1">
      <alignment horizontal="center" vertical="center" wrapText="1"/>
    </xf>
    <xf numFmtId="0" fontId="111" fillId="91" borderId="0" xfId="0" applyFont="1" applyFill="1" applyAlignment="1">
      <alignment horizontal="center" vertical="center"/>
    </xf>
    <xf numFmtId="0" fontId="108" fillId="91" borderId="0" xfId="0" applyFont="1" applyFill="1" applyAlignment="1">
      <alignment horizontal="center" vertical="center"/>
    </xf>
    <xf numFmtId="0" fontId="107" fillId="91" borderId="0" xfId="0" applyFont="1" applyFill="1" applyAlignment="1">
      <alignment vertical="center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center" vertical="center" wrapText="1"/>
    </xf>
    <xf numFmtId="44" fontId="38" fillId="2" borderId="0" xfId="55" applyFont="1" applyFill="1" applyAlignment="1">
      <alignment horizontal="center" vertical="center"/>
    </xf>
    <xf numFmtId="44" fontId="112" fillId="2" borderId="0" xfId="55" applyFont="1" applyFill="1" applyAlignment="1">
      <alignment horizontal="center" vertical="center"/>
    </xf>
    <xf numFmtId="0" fontId="112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15" fillId="89" borderId="3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center" wrapText="1" shrinkToFit="1"/>
    </xf>
    <xf numFmtId="0" fontId="114" fillId="3" borderId="21" xfId="0" applyFont="1" applyFill="1" applyBorder="1" applyAlignment="1">
      <alignment horizontal="center" vertical="center" wrapText="1"/>
    </xf>
    <xf numFmtId="0" fontId="114" fillId="3" borderId="22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1" fontId="116" fillId="2" borderId="21" xfId="55" applyNumberFormat="1" applyFont="1" applyFill="1" applyBorder="1" applyAlignment="1">
      <alignment horizontal="center" vertical="center" wrapText="1"/>
    </xf>
    <xf numFmtId="1" fontId="116" fillId="2" borderId="13" xfId="55" applyNumberFormat="1" applyFont="1" applyFill="1" applyBorder="1" applyAlignment="1">
      <alignment horizontal="center" vertical="center" wrapText="1"/>
    </xf>
    <xf numFmtId="1" fontId="116" fillId="2" borderId="21" xfId="55" applyNumberFormat="1" applyFont="1" applyFill="1" applyBorder="1" applyAlignment="1">
      <alignment horizontal="left" vertical="center" wrapText="1"/>
    </xf>
    <xf numFmtId="44" fontId="118" fillId="2" borderId="21" xfId="55" applyFont="1" applyFill="1" applyBorder="1" applyAlignment="1">
      <alignment horizontal="left" vertical="center" wrapText="1"/>
    </xf>
    <xf numFmtId="44" fontId="118" fillId="3" borderId="21" xfId="55" applyFont="1" applyFill="1" applyBorder="1" applyAlignment="1">
      <alignment horizontal="left" vertical="center" wrapText="1"/>
    </xf>
    <xf numFmtId="44" fontId="119" fillId="3" borderId="21" xfId="55" applyFont="1" applyFill="1" applyBorder="1" applyAlignment="1">
      <alignment horizontal="center" vertical="center" wrapText="1"/>
    </xf>
    <xf numFmtId="166" fontId="118" fillId="3" borderId="21" xfId="0" applyNumberFormat="1" applyFont="1" applyFill="1" applyBorder="1" applyAlignment="1">
      <alignment horizontal="center" vertical="center" wrapText="1"/>
    </xf>
    <xf numFmtId="10" fontId="118" fillId="2" borderId="21" xfId="0" applyNumberFormat="1" applyFont="1" applyFill="1" applyBorder="1" applyAlignment="1">
      <alignment horizontal="center" vertical="center" wrapText="1"/>
    </xf>
    <xf numFmtId="166" fontId="118" fillId="2" borderId="21" xfId="0" applyNumberFormat="1" applyFont="1" applyFill="1" applyBorder="1" applyAlignment="1">
      <alignment horizontal="center" vertical="center" wrapText="1"/>
    </xf>
    <xf numFmtId="0" fontId="116" fillId="3" borderId="22" xfId="0" applyFont="1" applyFill="1" applyBorder="1" applyAlignment="1">
      <alignment horizontal="center" vertical="center" wrapText="1"/>
    </xf>
    <xf numFmtId="0" fontId="115" fillId="3" borderId="21" xfId="0" applyFont="1" applyFill="1" applyBorder="1" applyAlignment="1">
      <alignment horizontal="center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0" fillId="3" borderId="21" xfId="0" applyFont="1" applyFill="1" applyBorder="1" applyAlignment="1">
      <alignment horizontal="center" vertical="center" wrapText="1"/>
    </xf>
    <xf numFmtId="0" fontId="121" fillId="3" borderId="21" xfId="0" applyFont="1" applyFill="1" applyBorder="1" applyAlignment="1">
      <alignment horizontal="center" vertical="center" wrapText="1"/>
    </xf>
    <xf numFmtId="44" fontId="125" fillId="3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1" fontId="15" fillId="3" borderId="21" xfId="55" applyNumberFormat="1" applyFont="1" applyFill="1" applyBorder="1" applyAlignment="1">
      <alignment horizontal="center" vertical="center" wrapText="1"/>
    </xf>
    <xf numFmtId="1" fontId="15" fillId="3" borderId="13" xfId="55" applyNumberFormat="1" applyFont="1" applyFill="1" applyBorder="1" applyAlignment="1">
      <alignment horizontal="center" vertical="center" wrapText="1"/>
    </xf>
    <xf numFmtId="1" fontId="15" fillId="3" borderId="21" xfId="55" applyNumberFormat="1" applyFont="1" applyFill="1" applyBorder="1" applyAlignment="1">
      <alignment horizontal="left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01" fillId="3" borderId="21" xfId="0" applyFont="1" applyFill="1" applyBorder="1" applyAlignment="1">
      <alignment vertical="center" wrapText="1" shrinkToFi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44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10" fontId="105" fillId="3" borderId="21" xfId="0" applyNumberFormat="1" applyFont="1" applyFill="1" applyBorder="1" applyAlignment="1">
      <alignment horizontal="center" vertical="center" wrapText="1"/>
    </xf>
    <xf numFmtId="1" fontId="116" fillId="3" borderId="21" xfId="55" applyNumberFormat="1" applyFont="1" applyFill="1" applyBorder="1" applyAlignment="1">
      <alignment horizontal="center" vertical="center" wrapText="1"/>
    </xf>
    <xf numFmtId="1" fontId="116" fillId="3" borderId="13" xfId="55" applyNumberFormat="1" applyFont="1" applyFill="1" applyBorder="1" applyAlignment="1">
      <alignment horizontal="center" vertical="center" wrapText="1"/>
    </xf>
    <xf numFmtId="1" fontId="116" fillId="3" borderId="21" xfId="55" applyNumberFormat="1" applyFont="1" applyFill="1" applyBorder="1" applyAlignment="1">
      <alignment horizontal="left" vertical="center" wrapText="1"/>
    </xf>
    <xf numFmtId="10" fontId="118" fillId="3" borderId="21" xfId="0" applyNumberFormat="1" applyFont="1" applyFill="1" applyBorder="1" applyAlignment="1">
      <alignment horizontal="center" vertical="center" wrapText="1"/>
    </xf>
    <xf numFmtId="0" fontId="114" fillId="3" borderId="21" xfId="0" applyFont="1" applyFill="1" applyBorder="1" applyAlignment="1">
      <alignment vertical="center" wrapText="1" shrinkToFit="1"/>
    </xf>
    <xf numFmtId="166" fontId="105" fillId="3" borderId="43" xfId="0" applyNumberFormat="1" applyFont="1" applyFill="1" applyBorder="1" applyAlignment="1">
      <alignment horizontal="center" vertical="center" wrapText="1"/>
    </xf>
    <xf numFmtId="4" fontId="117" fillId="3" borderId="21" xfId="55" applyNumberFormat="1" applyFont="1" applyFill="1" applyBorder="1" applyAlignment="1">
      <alignment horizontal="center" vertical="center" wrapText="1"/>
    </xf>
    <xf numFmtId="166" fontId="118" fillId="3" borderId="22" xfId="0" applyNumberFormat="1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/>
    </xf>
    <xf numFmtId="1" fontId="15" fillId="3" borderId="44" xfId="55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3" fontId="114" fillId="3" borderId="21" xfId="0" applyNumberFormat="1" applyFont="1" applyFill="1" applyBorder="1" applyAlignment="1">
      <alignment horizontal="center" vertical="center" wrapText="1"/>
    </xf>
    <xf numFmtId="44" fontId="7" fillId="3" borderId="2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 shrinkToFit="1"/>
    </xf>
    <xf numFmtId="0" fontId="12" fillId="3" borderId="21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44" fontId="114" fillId="3" borderId="21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0" fillId="3" borderId="21" xfId="0" applyFont="1" applyFill="1" applyBorder="1" applyAlignment="1">
      <alignment vertical="center" wrapText="1" shrinkToFit="1"/>
    </xf>
    <xf numFmtId="1" fontId="122" fillId="3" borderId="21" xfId="55" applyNumberFormat="1" applyFont="1" applyFill="1" applyBorder="1" applyAlignment="1">
      <alignment horizontal="center" vertical="center" wrapText="1"/>
    </xf>
    <xf numFmtId="4" fontId="123" fillId="3" borderId="21" xfId="55" applyNumberFormat="1" applyFont="1" applyFill="1" applyBorder="1" applyAlignment="1">
      <alignment horizontal="center" vertical="center" wrapText="1"/>
    </xf>
    <xf numFmtId="1" fontId="122" fillId="3" borderId="13" xfId="55" applyNumberFormat="1" applyFont="1" applyFill="1" applyBorder="1" applyAlignment="1">
      <alignment horizontal="center" vertical="center" wrapText="1"/>
    </xf>
    <xf numFmtId="1" fontId="122" fillId="3" borderId="21" xfId="55" applyNumberFormat="1" applyFont="1" applyFill="1" applyBorder="1" applyAlignment="1">
      <alignment horizontal="left" vertical="center" wrapText="1"/>
    </xf>
    <xf numFmtId="44" fontId="124" fillId="3" borderId="21" xfId="55" applyFont="1" applyFill="1" applyBorder="1" applyAlignment="1">
      <alignment horizontal="left" vertical="center" wrapText="1"/>
    </xf>
    <xf numFmtId="166" fontId="124" fillId="3" borderId="21" xfId="0" applyNumberFormat="1" applyFont="1" applyFill="1" applyBorder="1" applyAlignment="1">
      <alignment horizontal="center" vertical="center" wrapText="1"/>
    </xf>
    <xf numFmtId="10" fontId="124" fillId="3" borderId="21" xfId="0" applyNumberFormat="1" applyFont="1" applyFill="1" applyBorder="1" applyAlignment="1">
      <alignment horizontal="center" vertical="center" wrapText="1"/>
    </xf>
    <xf numFmtId="166" fontId="124" fillId="3" borderId="22" xfId="0" applyNumberFormat="1" applyFont="1" applyFill="1" applyBorder="1" applyAlignment="1">
      <alignment horizontal="center" vertical="center" wrapText="1"/>
    </xf>
    <xf numFmtId="0" fontId="122" fillId="3" borderId="22" xfId="0" applyFont="1" applyFill="1" applyBorder="1" applyAlignment="1">
      <alignment horizontal="center" vertical="center" wrapText="1"/>
    </xf>
    <xf numFmtId="0" fontId="120" fillId="3" borderId="2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3" fillId="3" borderId="2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vertical="center" wrapText="1" shrinkToFit="1"/>
    </xf>
    <xf numFmtId="0" fontId="12" fillId="3" borderId="21" xfId="0" applyFont="1" applyFill="1" applyBorder="1" applyAlignment="1">
      <alignment horizontal="center" vertical="center" wrapText="1"/>
    </xf>
    <xf numFmtId="0" fontId="63" fillId="0" borderId="0" xfId="0" applyFont="1"/>
    <xf numFmtId="1" fontId="116" fillId="0" borderId="21" xfId="55" applyNumberFormat="1" applyFont="1" applyFill="1" applyBorder="1" applyAlignment="1">
      <alignment horizontal="left" vertical="center" wrapText="1"/>
    </xf>
    <xf numFmtId="1" fontId="15" fillId="0" borderId="21" xfId="55" applyNumberFormat="1" applyFont="1" applyFill="1" applyBorder="1" applyAlignment="1">
      <alignment horizontal="center" vertical="center" wrapText="1"/>
    </xf>
    <xf numFmtId="1" fontId="103" fillId="0" borderId="44" xfId="55" applyNumberFormat="1" applyFont="1" applyFill="1" applyBorder="1" applyAlignment="1">
      <alignment horizontal="center" vertical="center" wrapText="1"/>
    </xf>
    <xf numFmtId="1" fontId="116" fillId="3" borderId="59" xfId="55" applyNumberFormat="1" applyFont="1" applyFill="1" applyBorder="1" applyAlignment="1">
      <alignment horizontal="center" vertical="center" wrapText="1"/>
    </xf>
    <xf numFmtId="44" fontId="105" fillId="0" borderId="21" xfId="55" applyFont="1" applyFill="1" applyBorder="1" applyAlignment="1">
      <alignment horizontal="left" vertical="center" wrapText="1"/>
    </xf>
    <xf numFmtId="1" fontId="12" fillId="0" borderId="21" xfId="55" applyNumberFormat="1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2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59" fillId="34" borderId="59" xfId="0" applyFont="1" applyFill="1" applyBorder="1" applyAlignment="1">
      <alignment horizontal="left" vertical="center" wrapText="1"/>
    </xf>
    <xf numFmtId="0" fontId="16" fillId="26" borderId="59" xfId="0" applyFont="1" applyFill="1" applyBorder="1" applyAlignment="1">
      <alignment horizontal="left" vertical="center" wrapText="1"/>
    </xf>
    <xf numFmtId="0" fontId="42" fillId="27" borderId="61" xfId="0" applyFont="1" applyFill="1" applyBorder="1" applyAlignment="1">
      <alignment horizontal="left" vertical="center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42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0" fontId="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0" xfId="0" applyFont="1" applyFill="1" applyBorder="1" applyAlignment="1">
      <alignment horizontal="center" vertical="center"/>
    </xf>
    <xf numFmtId="1" fontId="103" fillId="0" borderId="21" xfId="55" applyNumberFormat="1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4" fontId="7" fillId="3" borderId="59" xfId="55" applyNumberFormat="1" applyFont="1" applyFill="1" applyBorder="1" applyAlignment="1">
      <alignment horizontal="center" vertical="center" wrapText="1"/>
    </xf>
    <xf numFmtId="44" fontId="7" fillId="2" borderId="68" xfId="55" applyFont="1" applyFill="1" applyBorder="1" applyAlignment="1">
      <alignment horizontal="center" vertical="center" wrapText="1"/>
    </xf>
    <xf numFmtId="1" fontId="103" fillId="0" borderId="21" xfId="55" applyNumberFormat="1" applyFont="1" applyFill="1" applyBorder="1" applyAlignment="1">
      <alignment horizontal="left" vertical="center" wrapText="1"/>
    </xf>
    <xf numFmtId="4" fontId="104" fillId="0" borderId="21" xfId="55" applyNumberFormat="1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166" fontId="12" fillId="0" borderId="22" xfId="0" applyNumberFormat="1" applyFont="1" applyBorder="1" applyAlignment="1">
      <alignment horizontal="center" vertical="center" wrapText="1"/>
    </xf>
    <xf numFmtId="1" fontId="12" fillId="0" borderId="44" xfId="55" applyNumberFormat="1" applyFont="1" applyFill="1" applyBorder="1" applyAlignment="1">
      <alignment horizontal="center" vertical="center" wrapText="1"/>
    </xf>
    <xf numFmtId="44" fontId="7" fillId="3" borderId="59" xfId="55" applyFont="1" applyFill="1" applyBorder="1" applyAlignment="1">
      <alignment horizontal="center" vertical="center" wrapText="1"/>
    </xf>
    <xf numFmtId="0" fontId="115" fillId="3" borderId="63" xfId="0" applyFont="1" applyFill="1" applyBorder="1" applyAlignment="1">
      <alignment horizontal="center" vertical="center" wrapText="1"/>
    </xf>
    <xf numFmtId="1" fontId="116" fillId="0" borderId="13" xfId="55" applyNumberFormat="1" applyFont="1" applyFill="1" applyBorder="1" applyAlignment="1">
      <alignment horizontal="center" vertical="center" wrapText="1"/>
    </xf>
    <xf numFmtId="1" fontId="103" fillId="2" borderId="59" xfId="55" applyNumberFormat="1" applyFont="1" applyFill="1" applyBorder="1" applyAlignment="1">
      <alignment horizontal="center" vertical="center" wrapText="1"/>
    </xf>
    <xf numFmtId="4" fontId="7" fillId="0" borderId="21" xfId="55" applyNumberFormat="1" applyFont="1" applyFill="1" applyBorder="1" applyAlignment="1">
      <alignment horizontal="center" vertical="center" wrapText="1"/>
    </xf>
    <xf numFmtId="44" fontId="106" fillId="0" borderId="21" xfId="55" applyFont="1" applyFill="1" applyBorder="1" applyAlignment="1">
      <alignment horizontal="center" vertical="center" wrapText="1"/>
    </xf>
    <xf numFmtId="44" fontId="118" fillId="0" borderId="21" xfId="55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center" vertical="center" wrapText="1"/>
    </xf>
    <xf numFmtId="4" fontId="117" fillId="3" borderId="59" xfId="55" applyNumberFormat="1" applyFont="1" applyFill="1" applyBorder="1" applyAlignment="1">
      <alignment horizontal="center" vertical="center" wrapText="1"/>
    </xf>
    <xf numFmtId="4" fontId="104" fillId="3" borderId="68" xfId="55" applyNumberFormat="1" applyFont="1" applyFill="1" applyBorder="1" applyAlignment="1">
      <alignment horizontal="center" vertical="center" wrapText="1"/>
    </xf>
    <xf numFmtId="44" fontId="11" fillId="0" borderId="21" xfId="55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166" fontId="118" fillId="0" borderId="22" xfId="0" applyNumberFormat="1" applyFont="1" applyBorder="1" applyAlignment="1">
      <alignment horizontal="center" vertical="center" wrapText="1"/>
    </xf>
    <xf numFmtId="0" fontId="115" fillId="0" borderId="21" xfId="0" applyFont="1" applyBorder="1" applyAlignment="1">
      <alignment horizontal="center" vertical="center" wrapText="1"/>
    </xf>
    <xf numFmtId="4" fontId="7" fillId="2" borderId="59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1" fontId="15" fillId="0" borderId="13" xfId="55" applyNumberFormat="1" applyFont="1" applyFill="1" applyBorder="1" applyAlignment="1">
      <alignment horizontal="center" vertical="center" wrapText="1"/>
    </xf>
    <xf numFmtId="166" fontId="105" fillId="0" borderId="21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 shrinkToFit="1"/>
    </xf>
    <xf numFmtId="44" fontId="119" fillId="0" borderId="21" xfId="55" applyFont="1" applyFill="1" applyBorder="1" applyAlignment="1">
      <alignment horizontal="center" vertical="center" wrapText="1"/>
    </xf>
    <xf numFmtId="1" fontId="122" fillId="3" borderId="59" xfId="55" applyNumberFormat="1" applyFont="1" applyFill="1" applyBorder="1" applyAlignment="1">
      <alignment horizontal="center" vertical="center" wrapText="1"/>
    </xf>
    <xf numFmtId="4" fontId="7" fillId="3" borderId="68" xfId="55" applyNumberFormat="1" applyFont="1" applyFill="1" applyBorder="1" applyAlignment="1">
      <alignment horizontal="center" vertical="center" wrapText="1"/>
    </xf>
    <xf numFmtId="166" fontId="12" fillId="0" borderId="21" xfId="0" applyNumberFormat="1" applyFont="1" applyBorder="1" applyAlignment="1">
      <alignment horizontal="center" vertical="center" wrapText="1"/>
    </xf>
    <xf numFmtId="1" fontId="12" fillId="0" borderId="21" xfId="55" applyNumberFormat="1" applyFont="1" applyFill="1" applyBorder="1" applyAlignment="1">
      <alignment horizontal="center" vertical="center" wrapText="1"/>
    </xf>
    <xf numFmtId="0" fontId="121" fillId="3" borderId="63" xfId="0" applyFont="1" applyFill="1" applyBorder="1" applyAlignment="1">
      <alignment horizontal="center" vertical="center" wrapText="1"/>
    </xf>
    <xf numFmtId="0" fontId="116" fillId="0" borderId="22" xfId="0" applyFont="1" applyBorder="1" applyAlignment="1">
      <alignment horizontal="center" vertical="center" wrapText="1"/>
    </xf>
    <xf numFmtId="1" fontId="116" fillId="0" borderId="21" xfId="55" applyNumberFormat="1" applyFont="1" applyFill="1" applyBorder="1" applyAlignment="1">
      <alignment horizontal="center" vertical="center" wrapText="1"/>
    </xf>
    <xf numFmtId="1" fontId="103" fillId="3" borderId="59" xfId="55" applyNumberFormat="1" applyFont="1" applyFill="1" applyBorder="1" applyAlignment="1">
      <alignment horizontal="center" vertical="center" wrapText="1"/>
    </xf>
    <xf numFmtId="1" fontId="15" fillId="0" borderId="21" xfId="55" applyNumberFormat="1" applyFont="1" applyFill="1" applyBorder="1" applyAlignment="1">
      <alignment horizontal="left" vertical="center" wrapText="1"/>
    </xf>
    <xf numFmtId="10" fontId="105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166" fontId="118" fillId="0" borderId="21" xfId="0" applyNumberFormat="1" applyFont="1" applyBorder="1" applyAlignment="1">
      <alignment horizontal="center" vertical="center" wrapText="1"/>
    </xf>
    <xf numFmtId="4" fontId="123" fillId="3" borderId="59" xfId="55" applyNumberFormat="1" applyFont="1" applyFill="1" applyBorder="1" applyAlignment="1">
      <alignment horizontal="center" vertical="center" wrapText="1"/>
    </xf>
    <xf numFmtId="4" fontId="104" fillId="2" borderId="68" xfId="55" applyNumberFormat="1" applyFont="1" applyFill="1" applyBorder="1" applyAlignment="1">
      <alignment horizontal="center" vertical="center" wrapText="1"/>
    </xf>
    <xf numFmtId="10" fontId="12" fillId="0" borderId="21" xfId="0" applyNumberFormat="1" applyFont="1" applyBorder="1" applyAlignment="1">
      <alignment horizontal="center" vertical="center" wrapText="1"/>
    </xf>
    <xf numFmtId="4" fontId="11" fillId="0" borderId="21" xfId="55" applyNumberFormat="1" applyFont="1" applyFill="1" applyBorder="1" applyAlignment="1">
      <alignment horizontal="center" vertical="center" wrapText="1"/>
    </xf>
    <xf numFmtId="44" fontId="7" fillId="2" borderId="59" xfId="55" applyFont="1" applyFill="1" applyBorder="1" applyAlignment="1">
      <alignment horizontal="center" vertical="center" wrapText="1"/>
    </xf>
    <xf numFmtId="0" fontId="102" fillId="3" borderId="63" xfId="0" applyFont="1" applyFill="1" applyBorder="1" applyAlignment="1">
      <alignment horizontal="center" vertical="center" wrapText="1"/>
    </xf>
    <xf numFmtId="4" fontId="117" fillId="0" borderId="21" xfId="55" applyNumberFormat="1" applyFont="1" applyFill="1" applyBorder="1" applyAlignment="1">
      <alignment horizontal="center" vertical="center" wrapText="1"/>
    </xf>
    <xf numFmtId="1" fontId="15" fillId="3" borderId="59" xfId="55" applyNumberFormat="1" applyFont="1" applyFill="1" applyBorder="1" applyAlignment="1">
      <alignment horizontal="center" vertical="center" wrapText="1"/>
    </xf>
    <xf numFmtId="44" fontId="12" fillId="0" borderId="21" xfId="55" applyFont="1" applyFill="1" applyBorder="1" applyAlignment="1">
      <alignment horizontal="left" vertical="center" wrapText="1"/>
    </xf>
    <xf numFmtId="166" fontId="105" fillId="0" borderId="43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10" fontId="118" fillId="0" borderId="21" xfId="0" applyNumberFormat="1" applyFont="1" applyBorder="1" applyAlignment="1">
      <alignment horizontal="center" vertical="center" wrapText="1"/>
    </xf>
    <xf numFmtId="0" fontId="114" fillId="0" borderId="21" xfId="0" applyFont="1" applyBorder="1" applyAlignment="1">
      <alignment horizontal="center" vertical="center" wrapText="1"/>
    </xf>
    <xf numFmtId="4" fontId="104" fillId="2" borderId="59" xfId="55" applyNumberFormat="1" applyFont="1" applyFill="1" applyBorder="1" applyAlignment="1">
      <alignment horizontal="center" vertical="center" wrapText="1"/>
    </xf>
    <xf numFmtId="4" fontId="117" fillId="3" borderId="68" xfId="55" applyNumberFormat="1" applyFont="1" applyFill="1" applyBorder="1" applyAlignment="1">
      <alignment horizontal="center" vertical="center" wrapText="1"/>
    </xf>
    <xf numFmtId="0" fontId="60" fillId="34" borderId="59" xfId="0" applyFont="1" applyFill="1" applyBorder="1" applyAlignment="1">
      <alignment horizontal="center" vertical="center" wrapText="1"/>
    </xf>
    <xf numFmtId="0" fontId="39" fillId="3" borderId="63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107" fillId="28" borderId="0" xfId="0" applyFont="1" applyFill="1" applyAlignment="1">
      <alignment horizontal="left" vertical="center" wrapText="1"/>
    </xf>
    <xf numFmtId="0" fontId="63" fillId="0" borderId="0" xfId="0" applyFont="1"/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8" fillId="28" borderId="0" xfId="0" applyFont="1" applyFill="1" applyAlignment="1">
      <alignment horizontal="left" vertical="center" wrapText="1"/>
    </xf>
    <xf numFmtId="0" fontId="45" fillId="29" borderId="21" xfId="0" applyFont="1" applyFill="1" applyBorder="1" applyAlignment="1">
      <alignment horizontal="center" vertical="center" wrapText="1"/>
    </xf>
    <xf numFmtId="0" fontId="46" fillId="30" borderId="21" xfId="0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44" fillId="90" borderId="21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0" fillId="90" borderId="21" xfId="0" applyFill="1" applyBorder="1" applyAlignment="1">
      <alignment vertical="center" wrapText="1"/>
    </xf>
    <xf numFmtId="0" fontId="10" fillId="27" borderId="21" xfId="0" applyFont="1" applyFill="1" applyBorder="1" applyAlignment="1">
      <alignment horizontal="center" vertical="center"/>
    </xf>
    <xf numFmtId="166" fontId="10" fillId="27" borderId="21" xfId="0" applyNumberFormat="1" applyFont="1" applyFill="1" applyBorder="1" applyAlignment="1">
      <alignment horizontal="center" vertical="center"/>
    </xf>
    <xf numFmtId="0" fontId="42" fillId="27" borderId="69" xfId="0" applyFont="1" applyFill="1" applyBorder="1" applyAlignment="1">
      <alignment horizontal="left" vertical="center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0" xfId="0" applyFont="1" applyFill="1" applyBorder="1" applyAlignment="1">
      <alignment horizontal="center" vertical="center"/>
    </xf>
    <xf numFmtId="1" fontId="37" fillId="27" borderId="19" xfId="0" applyNumberFormat="1" applyFont="1" applyFill="1" applyBorder="1" applyAlignment="1">
      <alignment horizontal="center" vertical="center"/>
    </xf>
  </cellXfs>
  <cellStyles count="1548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3556" xr:uid="{1632EE3A-DC43-4E46-BEAA-A85AC895CB27}"/>
    <cellStyle name="Calculation 2 2 10 2" xfId="7102" xr:uid="{5E0EC7EB-2AB4-464C-B380-1A391377E6AD}"/>
    <cellStyle name="Calculation 2 2 10 2 2" xfId="12781" xr:uid="{48F2B353-2A2C-4579-A93A-A40DB51C8506}"/>
    <cellStyle name="Calculation 2 2 10 3" xfId="9958" xr:uid="{968966DD-B171-4FB6-ADBB-48C692160AEE}"/>
    <cellStyle name="Calculation 2 2 11" xfId="4976" xr:uid="{0401A427-4477-4D50-9110-05BDDD8049CC}"/>
    <cellStyle name="Calculation 2 2 11 2" xfId="7799" xr:uid="{30B7245D-4185-4265-8264-A0E964919071}"/>
    <cellStyle name="Calculation 2 2 11 2 2" xfId="13478" xr:uid="{F8F2EB6E-67CD-422B-B517-10959F6F4AEF}"/>
    <cellStyle name="Calculation 2 2 11 3" xfId="10655" xr:uid="{0F980F5A-9453-4875-81AE-C5BA264A8F5F}"/>
    <cellStyle name="Calculation 2 2 12" xfId="5740" xr:uid="{12222F9F-C42B-46AE-975B-3F42D4A0CBED}"/>
    <cellStyle name="Calculation 2 2 12 2" xfId="8563" xr:uid="{9B711F5C-F7E9-41ED-9534-B813991DB59B}"/>
    <cellStyle name="Calculation 2 2 12 2 2" xfId="14242" xr:uid="{D182CB45-A88D-483C-9A99-1E8CC8EC95E2}"/>
    <cellStyle name="Calculation 2 2 12 3" xfId="11419" xr:uid="{1D1AEED3-7EA7-4643-A0CC-01A7CC9431B7}"/>
    <cellStyle name="Calculation 2 2 13" xfId="2996" xr:uid="{0A394814-263A-4727-9E51-D6EC1E3C091F}"/>
    <cellStyle name="Calculation 2 2 13 2" xfId="9838" xr:uid="{1FA1EEB6-9DAF-4E72-A868-00270169FD7A}"/>
    <cellStyle name="Calculation 2 2 14" xfId="2708" xr:uid="{C98CA7C3-288D-4CFE-B19A-43340A09E6E7}"/>
    <cellStyle name="Calculation 2 2 15" xfId="2770" xr:uid="{298BAE1C-BFFB-4B57-BDD4-0E3036DAB9DB}"/>
    <cellStyle name="Calculation 2 2 2" xfId="692" xr:uid="{6AC9A5D9-20FA-40BB-AB59-5AFE9FEFADBA}"/>
    <cellStyle name="Calculation 2 2 2 10" xfId="9822" xr:uid="{559D5D76-7D54-411C-BCA9-E20F6C68DAE1}"/>
    <cellStyle name="Calculation 2 2 2 2" xfId="1830" xr:uid="{332A3A34-23CA-43A7-B008-4AE83001A671}"/>
    <cellStyle name="Calculation 2 2 2 2 2" xfId="5314" xr:uid="{4695D274-8C77-40E7-9FE1-2C2E8880EF13}"/>
    <cellStyle name="Calculation 2 2 2 2 2 2" xfId="8137" xr:uid="{06340017-4A11-4A2F-9E6A-4E43019DA367}"/>
    <cellStyle name="Calculation 2 2 2 2 2 2 2" xfId="13816" xr:uid="{232AFC61-D98B-4E33-B93B-21DE66F61B5A}"/>
    <cellStyle name="Calculation 2 2 2 2 2 3" xfId="10993" xr:uid="{A17B8987-9F62-4D37-A3C2-72A5C28CD6C5}"/>
    <cellStyle name="Calculation 2 2 2 2 3" xfId="5966" xr:uid="{2650DB4D-F384-4CE1-A2F7-42856BAEA59A}"/>
    <cellStyle name="Calculation 2 2 2 2 3 2" xfId="8789" xr:uid="{CCB449A7-75B0-44C6-97F1-CAB9854B627C}"/>
    <cellStyle name="Calculation 2 2 2 2 3 2 2" xfId="14468" xr:uid="{0BCE5B94-0A22-4BC6-8876-302C20B8E1D5}"/>
    <cellStyle name="Calculation 2 2 2 2 3 3" xfId="11645" xr:uid="{0F7F06CA-82FC-4662-82C1-8095BF912AF6}"/>
    <cellStyle name="Calculation 2 2 2 2 4" xfId="4963" xr:uid="{083322BF-CE22-44B3-B01F-79EF17DF5DBC}"/>
    <cellStyle name="Calculation 2 2 2 2 4 2" xfId="7786" xr:uid="{4AE95BB3-A65A-430E-9F88-C881363D0E97}"/>
    <cellStyle name="Calculation 2 2 2 2 4 2 2" xfId="13465" xr:uid="{B9C26B3A-6A0B-4CB0-B187-E055F9A1995C}"/>
    <cellStyle name="Calculation 2 2 2 2 4 3" xfId="10642" xr:uid="{226950B6-DAE0-487A-9604-33F807B4861A}"/>
    <cellStyle name="Calculation 2 2 2 2 5" xfId="5902" xr:uid="{BF56F66E-8FE3-4D6F-B514-2B6869947468}"/>
    <cellStyle name="Calculation 2 2 2 2 5 2" xfId="8725" xr:uid="{5263217B-BF56-415B-99A3-5822E108ADBC}"/>
    <cellStyle name="Calculation 2 2 2 2 5 2 2" xfId="14404" xr:uid="{C137924F-95D4-4027-910D-38EA8186FC13}"/>
    <cellStyle name="Calculation 2 2 2 2 5 3" xfId="11581" xr:uid="{F6A0BDDC-081E-4F93-A5EC-EFEF1ADE1A0E}"/>
    <cellStyle name="Calculation 2 2 2 2 6" xfId="4916" xr:uid="{36442FE9-DC18-4539-87DB-EBA60C5DCAC0}"/>
    <cellStyle name="Calculation 2 2 2 2 6 2" xfId="7739" xr:uid="{C5BD89F9-4E63-45A6-8C23-C8F4EE673FA3}"/>
    <cellStyle name="Calculation 2 2 2 2 6 2 2" xfId="13418" xr:uid="{4CCD0B1A-EC82-4B38-B91C-E54FD41DB985}"/>
    <cellStyle name="Calculation 2 2 2 2 6 3" xfId="10595" xr:uid="{560A0C48-D441-48F9-87F1-234E5512A0D8}"/>
    <cellStyle name="Calculation 2 2 2 2 7" xfId="7357" xr:uid="{F7066CD5-9A79-4E1F-B429-F874DAF395F4}"/>
    <cellStyle name="Calculation 2 2 2 2 7 2" xfId="13036" xr:uid="{860B0D3D-E474-45E6-A1D1-25B51EDC72C1}"/>
    <cellStyle name="Calculation 2 2 2 2 8" xfId="4312" xr:uid="{9DCBCF97-BC4A-4EF0-9458-7F5E2423D91F}"/>
    <cellStyle name="Calculation 2 2 2 2 9" xfId="10213" xr:uid="{01290F1F-DF87-406F-A6D6-19E5223BCE45}"/>
    <cellStyle name="Calculation 2 2 2 3" xfId="1424" xr:uid="{B7CB890A-4D9A-42EB-9094-620150BECE59}"/>
    <cellStyle name="Calculation 2 2 2 3 2" xfId="5588" xr:uid="{D387E345-8377-4D74-8AF9-CA2894C10AF5}"/>
    <cellStyle name="Calculation 2 2 2 3 2 2" xfId="8411" xr:uid="{3E4A650F-5087-4157-9647-82545CA01035}"/>
    <cellStyle name="Calculation 2 2 2 3 2 2 2" xfId="14090" xr:uid="{0ED28EC7-176A-4515-A0B5-8E1161FF3496}"/>
    <cellStyle name="Calculation 2 2 2 3 2 3" xfId="11267" xr:uid="{C56F794C-D480-4EB7-B3DC-736C2AE1D947}"/>
    <cellStyle name="Calculation 2 2 2 3 3" xfId="5859" xr:uid="{A13FA2E1-DE74-4D74-95A1-F1474FAF7CDA}"/>
    <cellStyle name="Calculation 2 2 2 3 3 2" xfId="8682" xr:uid="{FB22D0BD-FD12-4665-BF35-C101361560EA}"/>
    <cellStyle name="Calculation 2 2 2 3 3 2 2" xfId="14361" xr:uid="{C852B545-FEDF-44B1-849B-6BD68028CA10}"/>
    <cellStyle name="Calculation 2 2 2 3 3 3" xfId="11538" xr:uid="{970AFA93-2D91-4A6E-B3DF-473BBD0F83EF}"/>
    <cellStyle name="Calculation 2 2 2 3 4" xfId="6215" xr:uid="{240CD643-2FD3-49A0-9599-953787A5CC61}"/>
    <cellStyle name="Calculation 2 2 2 3 4 2" xfId="9038" xr:uid="{6213BEE2-9171-40F4-B491-28C823E7E182}"/>
    <cellStyle name="Calculation 2 2 2 3 4 2 2" xfId="14717" xr:uid="{04B39C4D-60F0-472D-A9C6-41CE0FFE6C76}"/>
    <cellStyle name="Calculation 2 2 2 3 4 3" xfId="11894" xr:uid="{F5A98A8C-616B-4079-989F-60E6AD7B6B0C}"/>
    <cellStyle name="Calculation 2 2 2 3 5" xfId="6539" xr:uid="{3903D89D-C88E-4E9C-A7F0-26318F5051FE}"/>
    <cellStyle name="Calculation 2 2 2 3 5 2" xfId="9362" xr:uid="{B2AB7582-8683-40F3-A598-6C9A19AE0545}"/>
    <cellStyle name="Calculation 2 2 2 3 5 2 2" xfId="15041" xr:uid="{C0091E46-17AF-4E6E-AE62-21F95300F3A4}"/>
    <cellStyle name="Calculation 2 2 2 3 5 3" xfId="12218" xr:uid="{FB1CD852-8198-49EE-8504-88674E32F9DD}"/>
    <cellStyle name="Calculation 2 2 2 3 6" xfId="6830" xr:uid="{C557C925-5E2C-480E-9380-F6724883FF67}"/>
    <cellStyle name="Calculation 2 2 2 3 6 2" xfId="9653" xr:uid="{06FBF92C-1D53-4306-9AF6-9C4606F18C1F}"/>
    <cellStyle name="Calculation 2 2 2 3 6 2 2" xfId="15332" xr:uid="{E0B9B280-248F-4377-A25E-8580153EDD3C}"/>
    <cellStyle name="Calculation 2 2 2 3 6 3" xfId="12509" xr:uid="{1887166C-6E16-467C-A26C-BBC4E478FC59}"/>
    <cellStyle name="Calculation 2 2 2 3 7" xfId="7523" xr:uid="{97D4A35E-2E0A-4C4A-B66C-8F899AB3C934}"/>
    <cellStyle name="Calculation 2 2 2 3 7 2" xfId="13202" xr:uid="{B76B781C-4DC0-442B-A9A1-83511F7DC1C3}"/>
    <cellStyle name="Calculation 2 2 2 3 8" xfId="4700" xr:uid="{ED66FFE7-9FCC-44F2-B5C6-F723F46F39DF}"/>
    <cellStyle name="Calculation 2 2 2 3 9" xfId="10379" xr:uid="{87B43627-6AD4-4181-B2F2-DBFC8E1B07C0}"/>
    <cellStyle name="Calculation 2 2 2 4" xfId="3921" xr:uid="{C628133F-4237-4C4F-980D-FABF03E11DC3}"/>
    <cellStyle name="Calculation 2 2 2 4 2" xfId="5057" xr:uid="{E1E3301E-B5EC-4A9F-8D6E-CF5EDED70C95}"/>
    <cellStyle name="Calculation 2 2 2 4 2 2" xfId="7880" xr:uid="{05DF8392-FC35-4875-995B-1B4F628A6EA9}"/>
    <cellStyle name="Calculation 2 2 2 4 2 2 2" xfId="13559" xr:uid="{F0C247CB-93EF-45C8-9D49-67ADF6F60C28}"/>
    <cellStyle name="Calculation 2 2 2 4 2 3" xfId="10736" xr:uid="{12652C5C-45FE-487F-B53A-B78FA7C08C8B}"/>
    <cellStyle name="Calculation 2 2 2 4 3" xfId="5746" xr:uid="{B4B05610-5B0B-4073-BEF2-D3262E61A55F}"/>
    <cellStyle name="Calculation 2 2 2 4 3 2" xfId="8569" xr:uid="{A11DCBFB-BC2C-43F4-A454-7319188A858E}"/>
    <cellStyle name="Calculation 2 2 2 4 3 2 2" xfId="14248" xr:uid="{95A5EC17-E035-4B49-AFBB-B65E59AE5E89}"/>
    <cellStyle name="Calculation 2 2 2 4 3 3" xfId="11425" xr:uid="{1476A09E-9D5F-419E-A6A9-426376090EC8}"/>
    <cellStyle name="Calculation 2 2 2 4 4" xfId="3698" xr:uid="{8698877D-2872-40EF-A5F6-272AD1EB0081}"/>
    <cellStyle name="Calculation 2 2 2 4 4 2" xfId="7189" xr:uid="{4141490C-F85B-4FC9-B1B0-F13CA6C3693B}"/>
    <cellStyle name="Calculation 2 2 2 4 4 2 2" xfId="12868" xr:uid="{0B724788-2EB5-460E-ACDF-E4201FE638E5}"/>
    <cellStyle name="Calculation 2 2 2 4 4 3" xfId="10045" xr:uid="{4F5038D9-5E10-43F6-906F-8167027C3186}"/>
    <cellStyle name="Calculation 2 2 2 4 5" xfId="5011" xr:uid="{F0706F51-4ADC-47C1-8495-E790B344DD85}"/>
    <cellStyle name="Calculation 2 2 2 4 5 2" xfId="7834" xr:uid="{800563FF-A8DE-4372-A09D-8D3C7DF45483}"/>
    <cellStyle name="Calculation 2 2 2 4 5 2 2" xfId="13513" xr:uid="{E6BB5F06-FE60-4498-B21F-78CE7E20325C}"/>
    <cellStyle name="Calculation 2 2 2 4 5 3" xfId="10690" xr:uid="{AC29F1CE-1357-447B-A117-42AE56B84EFA}"/>
    <cellStyle name="Calculation 2 2 2 4 6" xfId="3700" xr:uid="{6A35BBDB-A095-432E-8492-83F1B22901DB}"/>
    <cellStyle name="Calculation 2 2 2 4 6 2" xfId="7191" xr:uid="{31683EB8-0A09-433E-9B06-385FF7E65AD0}"/>
    <cellStyle name="Calculation 2 2 2 4 6 2 2" xfId="12870" xr:uid="{3A6702CC-9EE3-4E3D-B8CE-B4684E1632F1}"/>
    <cellStyle name="Calculation 2 2 2 4 6 3" xfId="10047" xr:uid="{FDF6961E-4F43-4490-AE9E-E5DC7F0B976E}"/>
    <cellStyle name="Calculation 2 2 2 4 7" xfId="7245" xr:uid="{69A6E22A-46CA-4982-9852-592A84EC7270}"/>
    <cellStyle name="Calculation 2 2 2 4 7 2" xfId="12924" xr:uid="{390EC82D-D779-4058-B76D-4577B54A3AF0}"/>
    <cellStyle name="Calculation 2 2 2 4 8" xfId="10101" xr:uid="{4DF441E1-EEEA-4D6A-8D79-B912940F9546}"/>
    <cellStyle name="Calculation 2 2 2 5" xfId="3849" xr:uid="{B4FB56B1-4B46-44E5-B9BB-87573DDAFC3C}"/>
    <cellStyle name="Calculation 2 2 2 5 2" xfId="7228" xr:uid="{3B04775C-B7D1-4123-8193-4FDD261A52AC}"/>
    <cellStyle name="Calculation 2 2 2 5 2 2" xfId="12907" xr:uid="{922EA16A-536B-42F4-8A50-CA3C74DC5308}"/>
    <cellStyle name="Calculation 2 2 2 5 3" xfId="10084" xr:uid="{1EF28FF4-7EDD-44A2-A4DD-8E3EBF9CC956}"/>
    <cellStyle name="Calculation 2 2 2 6" xfId="3375" xr:uid="{7BCDC548-46D5-4F65-83A7-6D96C3CBA529}"/>
    <cellStyle name="Calculation 2 2 2 6 2" xfId="7033" xr:uid="{92236867-B0A6-4956-8FA7-596355538E9C}"/>
    <cellStyle name="Calculation 2 2 2 6 2 2" xfId="12712" xr:uid="{37EE91BB-3865-47FF-AC6A-D30A7A4CD347}"/>
    <cellStyle name="Calculation 2 2 2 6 3" xfId="9889" xr:uid="{8E053B5F-1D0D-4C99-ABF9-B66E8BC440D1}"/>
    <cellStyle name="Calculation 2 2 2 7" xfId="5042" xr:uid="{563B2949-C327-4668-A4D6-848B7A484820}"/>
    <cellStyle name="Calculation 2 2 2 7 2" xfId="7865" xr:uid="{88B70D3B-22E5-4C95-93F0-A9862FD91605}"/>
    <cellStyle name="Calculation 2 2 2 7 2 2" xfId="13544" xr:uid="{1867CFDA-05A0-4D80-890C-FB80CDDA2E3E}"/>
    <cellStyle name="Calculation 2 2 2 7 3" xfId="10721" xr:uid="{958537E0-04D1-4B0F-AA9B-55976E5AAF06}"/>
    <cellStyle name="Calculation 2 2 2 8" xfId="6999" xr:uid="{75089320-2EFB-489D-9B76-0AE2FF1666AA}"/>
    <cellStyle name="Calculation 2 2 2 8 2" xfId="12678" xr:uid="{0D444229-9D2C-4DCF-B6D0-5B605358BED1}"/>
    <cellStyle name="Calculation 2 2 2 9" xfId="2919" xr:uid="{642ED231-D197-4537-8B79-3457F4E71996}"/>
    <cellStyle name="Calculation 2 2 3" xfId="1829" xr:uid="{66249241-FC75-41AB-9459-8B3FC6C9044A}"/>
    <cellStyle name="Calculation 2 2 3 10" xfId="4570" xr:uid="{8A967999-CC58-4DF0-888A-AC50DCDAFEA9}"/>
    <cellStyle name="Calculation 2 2 3 11" xfId="10249" xr:uid="{DA642A74-7CDD-45F7-ACE5-1DC6F041D3B2}"/>
    <cellStyle name="Calculation 2 2 3 2" xfId="4777" xr:uid="{BE993B54-A275-4747-A408-1D4D75B78965}"/>
    <cellStyle name="Calculation 2 2 3 2 2" xfId="5665" xr:uid="{6F68332C-5353-42AB-BCDA-7AF22AB0CA17}"/>
    <cellStyle name="Calculation 2 2 3 2 2 2" xfId="8488" xr:uid="{1DEA8D0A-8489-4790-B929-93F419842CF5}"/>
    <cellStyle name="Calculation 2 2 3 2 2 2 2" xfId="14167" xr:uid="{BE1E8B62-4DC5-43F6-AF2B-07FFF3803889}"/>
    <cellStyle name="Calculation 2 2 3 2 2 3" xfId="11344" xr:uid="{05CB0D7B-1FEC-478B-9CE0-878519773EFE}"/>
    <cellStyle name="Calculation 2 2 3 2 3" xfId="5130" xr:uid="{D15D3CFC-8926-481B-B251-B38C7CE446CE}"/>
    <cellStyle name="Calculation 2 2 3 2 3 2" xfId="7953" xr:uid="{0C74A8EC-D6F5-4413-B794-D8681A196BA1}"/>
    <cellStyle name="Calculation 2 2 3 2 3 2 2" xfId="13632" xr:uid="{0C80A6A3-FAA3-4628-A8B5-CBB2F6EFF95B}"/>
    <cellStyle name="Calculation 2 2 3 2 3 3" xfId="10809" xr:uid="{1F1FB182-8A18-4A4A-8006-5D42D01E5AE7}"/>
    <cellStyle name="Calculation 2 2 3 2 4" xfId="6292" xr:uid="{8CAC7518-2839-4298-A442-384EB0E62CB7}"/>
    <cellStyle name="Calculation 2 2 3 2 4 2" xfId="9115" xr:uid="{41066D46-419C-4BC3-A854-07800C92B155}"/>
    <cellStyle name="Calculation 2 2 3 2 4 2 2" xfId="14794" xr:uid="{F04ED2F7-E166-47FC-9E2E-D61E5EE1CBF8}"/>
    <cellStyle name="Calculation 2 2 3 2 4 3" xfId="11971" xr:uid="{24958884-23DD-43B2-89C9-1BBC558C95C4}"/>
    <cellStyle name="Calculation 2 2 3 2 5" xfId="6616" xr:uid="{0AE64342-00F5-488F-B60D-C0AD9158F9E2}"/>
    <cellStyle name="Calculation 2 2 3 2 5 2" xfId="9439" xr:uid="{B0410BA3-DF73-44E2-B166-3415B845737A}"/>
    <cellStyle name="Calculation 2 2 3 2 5 2 2" xfId="15118" xr:uid="{02045A74-6283-4578-AB78-FAF9FD48009E}"/>
    <cellStyle name="Calculation 2 2 3 2 5 3" xfId="12295" xr:uid="{EDE4265F-B7CC-4A9C-8110-14A9D957268D}"/>
    <cellStyle name="Calculation 2 2 3 2 6" xfId="6907" xr:uid="{2968071D-C152-4599-AF43-A20808C35DD2}"/>
    <cellStyle name="Calculation 2 2 3 2 6 2" xfId="9730" xr:uid="{EBFD56EE-1499-4C79-8A45-F625BAA1B7E8}"/>
    <cellStyle name="Calculation 2 2 3 2 6 2 2" xfId="15409" xr:uid="{24639705-1DDA-44B5-B3EF-5354E2035F1E}"/>
    <cellStyle name="Calculation 2 2 3 2 6 3" xfId="12586" xr:uid="{B949A64A-89D6-495D-B41B-E3BE2399A0B8}"/>
    <cellStyle name="Calculation 2 2 3 2 7" xfId="7600" xr:uid="{675AF19B-F181-400F-BF11-B119AFAAE6AE}"/>
    <cellStyle name="Calculation 2 2 3 2 7 2" xfId="13279" xr:uid="{091B996F-4E01-49EC-B56E-A21538EA72A2}"/>
    <cellStyle name="Calculation 2 2 3 2 8" xfId="10456" xr:uid="{D910A477-AB14-4C87-8DD7-6691742F9E12}"/>
    <cellStyle name="Calculation 2 2 3 3" xfId="4669" xr:uid="{94C53880-1096-4646-A571-E38D6061CEF8}"/>
    <cellStyle name="Calculation 2 2 3 3 2" xfId="5557" xr:uid="{9DFA5B22-F80C-4A01-BEBE-E9938D0F79C1}"/>
    <cellStyle name="Calculation 2 2 3 3 2 2" xfId="8380" xr:uid="{61BFE54C-1A54-4F82-A6C4-FFB7ED2194B7}"/>
    <cellStyle name="Calculation 2 2 3 3 2 2 2" xfId="14059" xr:uid="{FB1EDE5D-F0F4-4A44-A9A2-189A609D44A1}"/>
    <cellStyle name="Calculation 2 2 3 3 2 3" xfId="11236" xr:uid="{434C08DA-EBEB-4482-9F9C-4987807E9949}"/>
    <cellStyle name="Calculation 2 2 3 3 3" xfId="5436" xr:uid="{A675BB32-8182-459D-8D35-26DCE0556DA4}"/>
    <cellStyle name="Calculation 2 2 3 3 3 2" xfId="8259" xr:uid="{E7AC2D0D-1D9A-4955-87A6-5092F82F7DC5}"/>
    <cellStyle name="Calculation 2 2 3 3 3 2 2" xfId="13938" xr:uid="{181454EF-52E0-49FC-9E74-7CC251A0E9D6}"/>
    <cellStyle name="Calculation 2 2 3 3 3 3" xfId="11115" xr:uid="{6F0B4D16-48CE-443B-9E7D-ECAE78254397}"/>
    <cellStyle name="Calculation 2 2 3 3 4" xfId="6184" xr:uid="{4B6269D7-C860-4FDE-B031-1E374DE85735}"/>
    <cellStyle name="Calculation 2 2 3 3 4 2" xfId="9007" xr:uid="{34D0E116-E2E1-47F9-AC03-F2BAC90B828A}"/>
    <cellStyle name="Calculation 2 2 3 3 4 2 2" xfId="14686" xr:uid="{5D5708F8-28B2-4C46-A59E-87A40B5C9FE4}"/>
    <cellStyle name="Calculation 2 2 3 3 4 3" xfId="11863" xr:uid="{BA43FD36-8B6E-4F6A-8DBC-7A7BDD2ADF9D}"/>
    <cellStyle name="Calculation 2 2 3 3 5" xfId="6508" xr:uid="{25ECAF71-A2BB-4E3F-828B-C0AC9E4C5EC0}"/>
    <cellStyle name="Calculation 2 2 3 3 5 2" xfId="9331" xr:uid="{9DB6C50D-8D94-4B6B-9A6B-EE70059A7AF6}"/>
    <cellStyle name="Calculation 2 2 3 3 5 2 2" xfId="15010" xr:uid="{FB598131-9E4E-4B0C-9BE3-BC48FC092F65}"/>
    <cellStyle name="Calculation 2 2 3 3 5 3" xfId="12187" xr:uid="{7E711DA5-33CF-485F-B6D0-11F198D9DA53}"/>
    <cellStyle name="Calculation 2 2 3 3 6" xfId="6799" xr:uid="{C40B338F-50C8-4150-ABC8-F1006CEE23D7}"/>
    <cellStyle name="Calculation 2 2 3 3 6 2" xfId="9622" xr:uid="{71D2042A-5B7A-47B0-816F-95C7C6AD8E53}"/>
    <cellStyle name="Calculation 2 2 3 3 6 2 2" xfId="15301" xr:uid="{D80F2C49-1018-47F3-BC23-A5C8B71ACAA4}"/>
    <cellStyle name="Calculation 2 2 3 3 6 3" xfId="12478" xr:uid="{6DAE8812-C261-41D4-BDDE-822F886E67E7}"/>
    <cellStyle name="Calculation 2 2 3 3 7" xfId="7492" xr:uid="{424A5C0C-7792-4137-82CE-03C01DD45ED1}"/>
    <cellStyle name="Calculation 2 2 3 3 7 2" xfId="13171" xr:uid="{2E42D886-05F2-4163-878F-71D34CE67547}"/>
    <cellStyle name="Calculation 2 2 3 3 8" xfId="10348" xr:uid="{C8900A17-65B4-406B-9553-2E942ECBAC93}"/>
    <cellStyle name="Calculation 2 2 3 4" xfId="5458" xr:uid="{0CAAF5C9-03BA-4502-AF34-E124199E34C5}"/>
    <cellStyle name="Calculation 2 2 3 4 2" xfId="8281" xr:uid="{3C504B79-AD19-41F3-AD8B-1EEAB20A6370}"/>
    <cellStyle name="Calculation 2 2 3 4 2 2" xfId="13960" xr:uid="{E55E1120-E6CB-44E8-BD98-7D60D97148B7}"/>
    <cellStyle name="Calculation 2 2 3 4 3" xfId="11137" xr:uid="{ED1FED5D-0D65-444E-94E4-421E5A4D21C0}"/>
    <cellStyle name="Calculation 2 2 3 5" xfId="5448" xr:uid="{A37A87F4-EDD0-4579-86F1-58B843EB590D}"/>
    <cellStyle name="Calculation 2 2 3 5 2" xfId="8271" xr:uid="{798E5A1A-979A-45DF-9B9F-D3E89E67ED15}"/>
    <cellStyle name="Calculation 2 2 3 5 2 2" xfId="13950" xr:uid="{D7E7993D-9FF5-4143-89DD-4D56AA36FEC2}"/>
    <cellStyle name="Calculation 2 2 3 5 3" xfId="11127" xr:uid="{81E32582-F342-4FD8-B203-AB664A194936}"/>
    <cellStyle name="Calculation 2 2 3 6" xfId="6085" xr:uid="{D2F5CC63-FAA9-4380-9068-D02615EA4BE7}"/>
    <cellStyle name="Calculation 2 2 3 6 2" xfId="8908" xr:uid="{C1465F73-C46C-4620-AD94-0B11AF6C1524}"/>
    <cellStyle name="Calculation 2 2 3 6 2 2" xfId="14587" xr:uid="{762C5EF9-FEDB-4770-9490-D61D331842D1}"/>
    <cellStyle name="Calculation 2 2 3 6 3" xfId="11764" xr:uid="{9F22E520-38D9-417C-8924-1D42CF2C9791}"/>
    <cellStyle name="Calculation 2 2 3 7" xfId="6409" xr:uid="{8749C794-6581-46AC-BB65-F227FD9F11A9}"/>
    <cellStyle name="Calculation 2 2 3 7 2" xfId="9232" xr:uid="{3CBAA496-9348-45B5-A2DA-257F10894FE8}"/>
    <cellStyle name="Calculation 2 2 3 7 2 2" xfId="14911" xr:uid="{99EDC63F-F0D1-4420-B796-BE6FBF2237ED}"/>
    <cellStyle name="Calculation 2 2 3 7 3" xfId="12088" xr:uid="{5ED152DB-1916-4C0E-83DB-B9679329CF03}"/>
    <cellStyle name="Calculation 2 2 3 8" xfId="6700" xr:uid="{3A23BF08-6547-4C2F-85C9-C8B2E2A07F8F}"/>
    <cellStyle name="Calculation 2 2 3 8 2" xfId="9523" xr:uid="{18046D3A-45F2-4775-BF2A-9849388CBE03}"/>
    <cellStyle name="Calculation 2 2 3 8 2 2" xfId="15202" xr:uid="{9C58662D-BD17-4684-AADF-3C6BC3B9C244}"/>
    <cellStyle name="Calculation 2 2 3 8 3" xfId="12379" xr:uid="{28B083F1-2ED5-489C-BE23-6730AD7368BA}"/>
    <cellStyle name="Calculation 2 2 3 9" xfId="7393" xr:uid="{0DC0E1A9-11FD-423D-8714-1C94D260305C}"/>
    <cellStyle name="Calculation 2 2 3 9 2" xfId="13072" xr:uid="{FBB270B5-3403-405C-BDEA-2806F70A6E1F}"/>
    <cellStyle name="Calculation 2 2 4" xfId="1232" xr:uid="{C265AEAB-7EEB-4D61-B496-877A8EF6502A}"/>
    <cellStyle name="Calculation 2 2 4 10" xfId="4595" xr:uid="{F2C8F22B-3D8E-4C13-898A-17B4414FF0EE}"/>
    <cellStyle name="Calculation 2 2 4 11" xfId="10274" xr:uid="{4165AB7B-3170-45BE-B3BD-B404C50C412D}"/>
    <cellStyle name="Calculation 2 2 4 2" xfId="4802" xr:uid="{C71AAABF-E7AF-4293-BE68-2D514181B1A4}"/>
    <cellStyle name="Calculation 2 2 4 2 2" xfId="5690" xr:uid="{8BBE2A04-D852-47DE-B796-65230EF5D198}"/>
    <cellStyle name="Calculation 2 2 4 2 2 2" xfId="8513" xr:uid="{025EBAB3-D733-4F95-9550-808E2041B1CE}"/>
    <cellStyle name="Calculation 2 2 4 2 2 2 2" xfId="14192" xr:uid="{F80428DE-A2D8-498B-9AEB-DFDD5E7B229B}"/>
    <cellStyle name="Calculation 2 2 4 2 2 3" xfId="11369" xr:uid="{4FE5B5CD-07CB-4C1A-9936-D07C98A86F72}"/>
    <cellStyle name="Calculation 2 2 4 2 3" xfId="5997" xr:uid="{EF8957A2-42B3-4B9F-BF23-0C0AE265EFF0}"/>
    <cellStyle name="Calculation 2 2 4 2 3 2" xfId="8820" xr:uid="{E9CD01D0-9816-40D0-96AF-0FD6A5BA9CFD}"/>
    <cellStyle name="Calculation 2 2 4 2 3 2 2" xfId="14499" xr:uid="{26131D0F-2BEC-4582-83AC-9C15D67C2CD1}"/>
    <cellStyle name="Calculation 2 2 4 2 3 3" xfId="11676" xr:uid="{579687C4-280E-4261-A382-64FD71827A97}"/>
    <cellStyle name="Calculation 2 2 4 2 4" xfId="6317" xr:uid="{8B76B0BB-763A-4D13-B64E-D589C1712EC9}"/>
    <cellStyle name="Calculation 2 2 4 2 4 2" xfId="9140" xr:uid="{C9171666-1D5A-4005-A27E-2749FD8850BB}"/>
    <cellStyle name="Calculation 2 2 4 2 4 2 2" xfId="14819" xr:uid="{A5B73807-679F-46B4-A1CF-0F5C7313A686}"/>
    <cellStyle name="Calculation 2 2 4 2 4 3" xfId="11996" xr:uid="{9C9791DA-20DE-4DAB-AE83-61672172DFB7}"/>
    <cellStyle name="Calculation 2 2 4 2 5" xfId="6641" xr:uid="{E971E4AA-8A3A-4409-B149-C1B858AC70E5}"/>
    <cellStyle name="Calculation 2 2 4 2 5 2" xfId="9464" xr:uid="{6154A345-2A7A-4C8C-8B10-9D59449C5928}"/>
    <cellStyle name="Calculation 2 2 4 2 5 2 2" xfId="15143" xr:uid="{FDE7E265-BA2F-4C21-9D22-E8D3876B84F5}"/>
    <cellStyle name="Calculation 2 2 4 2 5 3" xfId="12320" xr:uid="{B5EFB065-B7F5-49D6-9FF0-B94F30D073DC}"/>
    <cellStyle name="Calculation 2 2 4 2 6" xfId="6932" xr:uid="{73FDED1F-B887-4570-A848-2529CFE91748}"/>
    <cellStyle name="Calculation 2 2 4 2 6 2" xfId="9755" xr:uid="{57670DF6-DCA8-408F-9A53-9C2AD6905C70}"/>
    <cellStyle name="Calculation 2 2 4 2 6 2 2" xfId="15434" xr:uid="{79F90BDA-185B-49F9-AF2E-BA756F223086}"/>
    <cellStyle name="Calculation 2 2 4 2 6 3" xfId="12611" xr:uid="{3E6F294F-AA90-48BA-9688-F19F219878BA}"/>
    <cellStyle name="Calculation 2 2 4 2 7" xfId="7625" xr:uid="{4C2019B2-E8C5-4698-A87C-DBF988C14031}"/>
    <cellStyle name="Calculation 2 2 4 2 7 2" xfId="13304" xr:uid="{67A18261-E0D3-4614-AAA4-877523F37F4E}"/>
    <cellStyle name="Calculation 2 2 4 2 8" xfId="10481" xr:uid="{2A734ED7-5DC2-48FE-B0BB-3EDC4F301ECB}"/>
    <cellStyle name="Calculation 2 2 4 3" xfId="4641" xr:uid="{F787BCE9-79C5-47D3-99A3-86617D17FAAC}"/>
    <cellStyle name="Calculation 2 2 4 3 2" xfId="5529" xr:uid="{7803B1C7-FE68-4D6F-BD16-290EC8E73F5E}"/>
    <cellStyle name="Calculation 2 2 4 3 2 2" xfId="8352" xr:uid="{5BB527BB-58B3-4893-B845-1E0D0D65D717}"/>
    <cellStyle name="Calculation 2 2 4 3 2 2 2" xfId="14031" xr:uid="{F5E22134-1140-4292-AF36-97239080DE81}"/>
    <cellStyle name="Calculation 2 2 4 3 2 3" xfId="11208" xr:uid="{7C8FC295-C297-4B45-89EE-004CE91A9070}"/>
    <cellStyle name="Calculation 2 2 4 3 3" xfId="5899" xr:uid="{0B965C64-97F9-4817-9947-D9D614D78712}"/>
    <cellStyle name="Calculation 2 2 4 3 3 2" xfId="8722" xr:uid="{8F8452EE-0574-4982-9BEE-C2907CBD70DC}"/>
    <cellStyle name="Calculation 2 2 4 3 3 2 2" xfId="14401" xr:uid="{90D2AC5E-4EA0-47FE-BD7E-F3156C68B2A9}"/>
    <cellStyle name="Calculation 2 2 4 3 3 3" xfId="11578" xr:uid="{16670CE6-4BD9-44C4-9EB4-1E7D198F65D6}"/>
    <cellStyle name="Calculation 2 2 4 3 4" xfId="6156" xr:uid="{26A94902-1341-4572-A3CB-C811D0B84073}"/>
    <cellStyle name="Calculation 2 2 4 3 4 2" xfId="8979" xr:uid="{F2BE8528-4D13-4A3C-A3D9-DA1DDB1FCEB6}"/>
    <cellStyle name="Calculation 2 2 4 3 4 2 2" xfId="14658" xr:uid="{1F7F17D9-47BC-4A9F-9FCD-4DBD78D1D691}"/>
    <cellStyle name="Calculation 2 2 4 3 4 3" xfId="11835" xr:uid="{F7F5EB73-F608-4F7B-9B03-39DADBE6328D}"/>
    <cellStyle name="Calculation 2 2 4 3 5" xfId="6480" xr:uid="{62611C61-2D80-4F48-81BE-15C56DE700A5}"/>
    <cellStyle name="Calculation 2 2 4 3 5 2" xfId="9303" xr:uid="{B3B16197-7A0F-4E0F-BC9A-D0F41CD17418}"/>
    <cellStyle name="Calculation 2 2 4 3 5 2 2" xfId="14982" xr:uid="{14CBC198-8746-441D-9AE5-BF9BC8E5E317}"/>
    <cellStyle name="Calculation 2 2 4 3 5 3" xfId="12159" xr:uid="{8DB767CB-4C2F-4056-AAEC-DE752C7F852D}"/>
    <cellStyle name="Calculation 2 2 4 3 6" xfId="6771" xr:uid="{CDEB2182-8CCC-4EA0-95A1-2D490760AF21}"/>
    <cellStyle name="Calculation 2 2 4 3 6 2" xfId="9594" xr:uid="{59F5B0A9-20C0-41C2-94B8-A407EBED1094}"/>
    <cellStyle name="Calculation 2 2 4 3 6 2 2" xfId="15273" xr:uid="{DB3ACE65-5232-4D30-A031-BC4EA285045A}"/>
    <cellStyle name="Calculation 2 2 4 3 6 3" xfId="12450" xr:uid="{2CDC4185-1431-4B45-AA1D-9C22130074CE}"/>
    <cellStyle name="Calculation 2 2 4 3 7" xfId="7464" xr:uid="{B16D76EA-02EB-4F26-AF66-EB72083FDF63}"/>
    <cellStyle name="Calculation 2 2 4 3 7 2" xfId="13143" xr:uid="{E45FC94E-A0E6-48F9-BEEC-4B06D963EB1D}"/>
    <cellStyle name="Calculation 2 2 4 3 8" xfId="10320" xr:uid="{F0D63C13-A249-4250-BD4B-ECC36B4E15D8}"/>
    <cellStyle name="Calculation 2 2 4 4" xfId="5483" xr:uid="{0CB22D52-4011-4B09-8831-03A8889DA4BE}"/>
    <cellStyle name="Calculation 2 2 4 4 2" xfId="8306" xr:uid="{DF1D02FB-268B-4034-BF90-6D31D0B0B194}"/>
    <cellStyle name="Calculation 2 2 4 4 2 2" xfId="13985" xr:uid="{6CBBAF5D-95F4-4EAE-8DFD-4A0F28E103CA}"/>
    <cellStyle name="Calculation 2 2 4 4 3" xfId="11162" xr:uid="{A002F564-73AD-4AE8-9A53-FAAE5AE03063}"/>
    <cellStyle name="Calculation 2 2 4 5" xfId="5933" xr:uid="{409E8642-FCC9-4FBE-A68C-DCADFC5184AC}"/>
    <cellStyle name="Calculation 2 2 4 5 2" xfId="8756" xr:uid="{A0A349E5-49EE-4BFF-A410-C359DF35B0CD}"/>
    <cellStyle name="Calculation 2 2 4 5 2 2" xfId="14435" xr:uid="{96FCBF49-5B73-41BD-B6F4-42052AF5080D}"/>
    <cellStyle name="Calculation 2 2 4 5 3" xfId="11612" xr:uid="{D1B7678B-0100-4994-BB15-7C5E10CF4043}"/>
    <cellStyle name="Calculation 2 2 4 6" xfId="6110" xr:uid="{17259943-8FFF-4E6B-A9DF-CE24E9FCA8FE}"/>
    <cellStyle name="Calculation 2 2 4 6 2" xfId="8933" xr:uid="{3E6C187B-627E-4BAB-9C5C-F1363749BB70}"/>
    <cellStyle name="Calculation 2 2 4 6 2 2" xfId="14612" xr:uid="{3F128971-5F3A-4E3B-9563-BB4CBEB98BBF}"/>
    <cellStyle name="Calculation 2 2 4 6 3" xfId="11789" xr:uid="{3794B29D-DC40-4FCA-93F3-3CD1EF7D66AD}"/>
    <cellStyle name="Calculation 2 2 4 7" xfId="6434" xr:uid="{B98DAE34-7145-4544-8848-5E83EB5ABBEB}"/>
    <cellStyle name="Calculation 2 2 4 7 2" xfId="9257" xr:uid="{17271FDE-3A14-40CE-959C-4316806EA047}"/>
    <cellStyle name="Calculation 2 2 4 7 2 2" xfId="14936" xr:uid="{161BFC5B-6B69-4E3A-8A81-C1F13518EA36}"/>
    <cellStyle name="Calculation 2 2 4 7 3" xfId="12113" xr:uid="{599C5A89-B94A-47CE-9422-3192E3FD1D5F}"/>
    <cellStyle name="Calculation 2 2 4 8" xfId="6725" xr:uid="{79D3EFC7-780A-44CE-A21F-F05991DBB55D}"/>
    <cellStyle name="Calculation 2 2 4 8 2" xfId="9548" xr:uid="{E0A0817D-B1BA-4298-915F-C8F5672BF5D2}"/>
    <cellStyle name="Calculation 2 2 4 8 2 2" xfId="15227" xr:uid="{2162957F-7C11-455D-862B-B425ECF4DA17}"/>
    <cellStyle name="Calculation 2 2 4 8 3" xfId="12404" xr:uid="{BB775E65-67E2-4CEA-9AFF-18D560F4ED17}"/>
    <cellStyle name="Calculation 2 2 4 9" xfId="7418" xr:uid="{49BCE2DD-D939-41AA-BE5B-5794495D3D90}"/>
    <cellStyle name="Calculation 2 2 4 9 2" xfId="13097" xr:uid="{CF10A6D8-717B-469F-869C-34FCEE594DD6}"/>
    <cellStyle name="Calculation 2 2 5" xfId="4480" xr:uid="{BE7C3990-3019-4723-A37E-77CA9E87CAC5}"/>
    <cellStyle name="Calculation 2 2 5 10" xfId="10239" xr:uid="{9C1C9910-01AA-4EBD-BADB-50C4F730972B}"/>
    <cellStyle name="Calculation 2 2 5 2" xfId="4753" xr:uid="{BC6644A7-1D7C-4E9E-AFE9-D425C27AF51F}"/>
    <cellStyle name="Calculation 2 2 5 2 2" xfId="5641" xr:uid="{460CCEC0-8D9B-46B7-888A-93223A8656C7}"/>
    <cellStyle name="Calculation 2 2 5 2 2 2" xfId="8464" xr:uid="{3A4C1CE6-0759-4995-B037-FE0AD1C6E25C}"/>
    <cellStyle name="Calculation 2 2 5 2 2 2 2" xfId="14143" xr:uid="{EDD4C4B7-C3AD-43F0-B4B3-F6E67E4AA130}"/>
    <cellStyle name="Calculation 2 2 5 2 2 3" xfId="11320" xr:uid="{B5FBCBBE-FA79-48D8-9F86-9FA3806F9182}"/>
    <cellStyle name="Calculation 2 2 5 2 3" xfId="5113" xr:uid="{CA3D76BF-76CE-41FC-91AD-DD913597E41C}"/>
    <cellStyle name="Calculation 2 2 5 2 3 2" xfId="7936" xr:uid="{A5972A9A-B9C6-4554-8C15-D51660697897}"/>
    <cellStyle name="Calculation 2 2 5 2 3 2 2" xfId="13615" xr:uid="{50060BB7-E5AC-4457-A2B7-7AC0F5A51148}"/>
    <cellStyle name="Calculation 2 2 5 2 3 3" xfId="10792" xr:uid="{EF69A893-1901-478D-824C-7371F609ACBE}"/>
    <cellStyle name="Calculation 2 2 5 2 4" xfId="6268" xr:uid="{6FA6C2A7-9533-4E21-AFA5-68EFDA6CB8C7}"/>
    <cellStyle name="Calculation 2 2 5 2 4 2" xfId="9091" xr:uid="{22DC4D18-1364-4BE6-8A9C-4591BE1C73D8}"/>
    <cellStyle name="Calculation 2 2 5 2 4 2 2" xfId="14770" xr:uid="{8B4E7737-B17D-4371-84EB-05D7CB687D2C}"/>
    <cellStyle name="Calculation 2 2 5 2 4 3" xfId="11947" xr:uid="{4E5492CE-AD96-409D-984D-6BEC6EE7BB94}"/>
    <cellStyle name="Calculation 2 2 5 2 5" xfId="6592" xr:uid="{F8F0937C-0AC7-4F96-A335-FE746AE87101}"/>
    <cellStyle name="Calculation 2 2 5 2 5 2" xfId="9415" xr:uid="{9384DD39-C872-4690-BED9-3E1CA6F09C2F}"/>
    <cellStyle name="Calculation 2 2 5 2 5 2 2" xfId="15094" xr:uid="{DAE4FF23-1566-4D5A-9B01-96A6B366206C}"/>
    <cellStyle name="Calculation 2 2 5 2 5 3" xfId="12271" xr:uid="{B09D2FE7-B57C-4FDA-845D-7693E506E155}"/>
    <cellStyle name="Calculation 2 2 5 2 6" xfId="6883" xr:uid="{CBED2349-6F25-41A1-BAB9-4BDF00567BA8}"/>
    <cellStyle name="Calculation 2 2 5 2 6 2" xfId="9706" xr:uid="{F798C702-5F77-4247-8525-A8B0A85C0D19}"/>
    <cellStyle name="Calculation 2 2 5 2 6 2 2" xfId="15385" xr:uid="{BF2A47D3-6CF2-4FE9-80B2-E68883962A5C}"/>
    <cellStyle name="Calculation 2 2 5 2 6 3" xfId="12562" xr:uid="{1D07F582-F9D5-4CA1-A258-F7F314B0A308}"/>
    <cellStyle name="Calculation 2 2 5 2 7" xfId="7576" xr:uid="{6139FE7F-84B9-4605-A2E7-EEAD2953FDC6}"/>
    <cellStyle name="Calculation 2 2 5 2 7 2" xfId="13255" xr:uid="{7BE1842D-798C-4D4C-B25B-613BEE00E7D1}"/>
    <cellStyle name="Calculation 2 2 5 2 8" xfId="10432" xr:uid="{93AB6F3E-DAAE-43B2-A17B-20BA91D7E4A9}"/>
    <cellStyle name="Calculation 2 2 5 3" xfId="4845" xr:uid="{3D46E52F-F0FC-431D-A2CA-176E49D1D11E}"/>
    <cellStyle name="Calculation 2 2 5 3 2" xfId="5733" xr:uid="{3C266735-A96C-43A0-BF5D-B867EF4FE75F}"/>
    <cellStyle name="Calculation 2 2 5 3 2 2" xfId="8556" xr:uid="{8675EC7E-33D2-4FB0-8BCC-8CC787FB0172}"/>
    <cellStyle name="Calculation 2 2 5 3 2 2 2" xfId="14235" xr:uid="{98F593C4-F826-413C-A0B9-EA7D57A37E63}"/>
    <cellStyle name="Calculation 2 2 5 3 2 3" xfId="11412" xr:uid="{C309DBE5-F450-4D5F-BF76-340FB5CB6C72}"/>
    <cellStyle name="Calculation 2 2 5 3 3" xfId="6040" xr:uid="{5707F264-5A5F-4883-B0FD-A701AB4594B9}"/>
    <cellStyle name="Calculation 2 2 5 3 3 2" xfId="8863" xr:uid="{30183B0D-0397-4AA8-BAEF-D4C7A9349D11}"/>
    <cellStyle name="Calculation 2 2 5 3 3 2 2" xfId="14542" xr:uid="{65A31E03-B5AA-44B2-BD85-B253BAD50D67}"/>
    <cellStyle name="Calculation 2 2 5 3 3 3" xfId="11719" xr:uid="{4189F812-D194-43BE-B18F-CA1D5DD066FA}"/>
    <cellStyle name="Calculation 2 2 5 3 4" xfId="6360" xr:uid="{27902F59-5506-44FA-A02B-5082F121F751}"/>
    <cellStyle name="Calculation 2 2 5 3 4 2" xfId="9183" xr:uid="{17034CC3-3395-4652-87BA-2620CDA17490}"/>
    <cellStyle name="Calculation 2 2 5 3 4 2 2" xfId="14862" xr:uid="{3EAF0F9C-873B-4125-BE32-396F11D6D335}"/>
    <cellStyle name="Calculation 2 2 5 3 4 3" xfId="12039" xr:uid="{FD886D94-B066-4E0B-93C4-930A382D1A67}"/>
    <cellStyle name="Calculation 2 2 5 3 5" xfId="6684" xr:uid="{A396658B-2DBF-40B2-B525-C968AC70C63D}"/>
    <cellStyle name="Calculation 2 2 5 3 5 2" xfId="9507" xr:uid="{B5061547-B035-4A2B-8091-693B31EC80A4}"/>
    <cellStyle name="Calculation 2 2 5 3 5 2 2" xfId="15186" xr:uid="{023BFA71-3298-402E-89E7-4814FAF47AC4}"/>
    <cellStyle name="Calculation 2 2 5 3 5 3" xfId="12363" xr:uid="{7E8A17D3-313A-477A-B7FE-CFF4CC1E2BC4}"/>
    <cellStyle name="Calculation 2 2 5 3 6" xfId="6975" xr:uid="{4BE012A1-C6D4-4ED4-9B52-805FB5B709E0}"/>
    <cellStyle name="Calculation 2 2 5 3 6 2" xfId="9798" xr:uid="{67395502-C6BA-4D16-857C-EF4A55A8A6FB}"/>
    <cellStyle name="Calculation 2 2 5 3 6 2 2" xfId="15477" xr:uid="{CE965CA6-E261-4B42-B7FC-7A546734535B}"/>
    <cellStyle name="Calculation 2 2 5 3 6 3" xfId="12654" xr:uid="{E4C88819-E5A3-4F56-A7E7-BA15C4D8AEEB}"/>
    <cellStyle name="Calculation 2 2 5 3 7" xfId="7668" xr:uid="{B16912EB-3E1B-4FE0-ACD7-249FB5E73958}"/>
    <cellStyle name="Calculation 2 2 5 3 7 2" xfId="13347" xr:uid="{07848B30-5A87-4A82-A3F5-F8C3513B6FB2}"/>
    <cellStyle name="Calculation 2 2 5 3 8" xfId="10524" xr:uid="{907502B3-1C1E-4CFE-B606-FCB1B5796763}"/>
    <cellStyle name="Calculation 2 2 5 4" xfId="5407" xr:uid="{889322F2-BB35-4AB4-A24C-01CF489129FC}"/>
    <cellStyle name="Calculation 2 2 5 4 2" xfId="8230" xr:uid="{135DEBAC-B792-4112-ACBD-D0C847C3D388}"/>
    <cellStyle name="Calculation 2 2 5 4 2 2" xfId="13909" xr:uid="{20BEF0D0-D87A-4BF6-A15F-5A7EB3B4D230}"/>
    <cellStyle name="Calculation 2 2 5 4 3" xfId="11086" xr:uid="{21864999-D7D7-46C8-B029-5A745061FD1C}"/>
    <cellStyle name="Calculation 2 2 5 5" xfId="4943" xr:uid="{BF74AE75-25EB-4897-9980-2A778DA54C37}"/>
    <cellStyle name="Calculation 2 2 5 5 2" xfId="7766" xr:uid="{D34FCEF1-BC7A-477D-B594-E2D6A478C3E8}"/>
    <cellStyle name="Calculation 2 2 5 5 2 2" xfId="13445" xr:uid="{8BC57BB1-A8D6-4E74-B118-0DF3EDD52EF2}"/>
    <cellStyle name="Calculation 2 2 5 5 3" xfId="10622" xr:uid="{CC7F4679-FEFE-4205-BF0D-217B5E885B1D}"/>
    <cellStyle name="Calculation 2 2 5 6" xfId="6059" xr:uid="{4D3BCD2B-A536-4CA1-92DF-83EEF9FE984D}"/>
    <cellStyle name="Calculation 2 2 5 6 2" xfId="8882" xr:uid="{87B29682-6D4C-4779-ABCB-7CBC68315476}"/>
    <cellStyle name="Calculation 2 2 5 6 2 2" xfId="14561" xr:uid="{BA2F9AFA-8B85-4509-8B6E-941964B4174B}"/>
    <cellStyle name="Calculation 2 2 5 6 3" xfId="11738" xr:uid="{A4CFA54A-12E1-4B72-8740-0CCF503538FD}"/>
    <cellStyle name="Calculation 2 2 5 7" xfId="6393" xr:uid="{90B6FB0A-4FF0-4548-AA39-2218119491C1}"/>
    <cellStyle name="Calculation 2 2 5 7 2" xfId="9216" xr:uid="{981F4C63-2FD3-4CB6-8E11-B8F81F46AE67}"/>
    <cellStyle name="Calculation 2 2 5 7 2 2" xfId="14895" xr:uid="{21E497E1-F97D-47B7-84A1-F4AECFA60AEE}"/>
    <cellStyle name="Calculation 2 2 5 7 3" xfId="12072" xr:uid="{98ACBCE8-4585-427B-A6A4-C336B8280AC8}"/>
    <cellStyle name="Calculation 2 2 5 8" xfId="6690" xr:uid="{D6211A18-DA45-410B-BDA8-190397AD21AE}"/>
    <cellStyle name="Calculation 2 2 5 8 2" xfId="9513" xr:uid="{7E4371D7-1063-453A-BBD7-AC64D5649266}"/>
    <cellStyle name="Calculation 2 2 5 8 2 2" xfId="15192" xr:uid="{FBCFE3EF-1413-470C-8693-75041473A3BE}"/>
    <cellStyle name="Calculation 2 2 5 8 3" xfId="12369" xr:uid="{1A91D9A0-BB43-4AE3-832F-FB2F85C38B35}"/>
    <cellStyle name="Calculation 2 2 5 9" xfId="7383" xr:uid="{9A5E4B1C-4545-411F-9E24-F9675B80ED32}"/>
    <cellStyle name="Calculation 2 2 5 9 2" xfId="13062" xr:uid="{4AA94654-9E50-46BF-9B28-F5FBBD07D469}"/>
    <cellStyle name="Calculation 2 2 6" xfId="4568" xr:uid="{93AC07EA-83B9-490E-9BC8-EACED77A3784}"/>
    <cellStyle name="Calculation 2 2 6 10" xfId="10247" xr:uid="{102FD954-8843-4DD6-9EDF-C7897390CD15}"/>
    <cellStyle name="Calculation 2 2 6 2" xfId="4775" xr:uid="{4591A7AD-DCE1-4700-B098-54156BC36408}"/>
    <cellStyle name="Calculation 2 2 6 2 2" xfId="5663" xr:uid="{39067FD1-8C26-4299-9430-953539850FB5}"/>
    <cellStyle name="Calculation 2 2 6 2 2 2" xfId="8486" xr:uid="{E76FD91A-987E-446C-A741-02A69DFA6F67}"/>
    <cellStyle name="Calculation 2 2 6 2 2 2 2" xfId="14165" xr:uid="{A9F3359A-893F-4A11-8E32-70F645F00038}"/>
    <cellStyle name="Calculation 2 2 6 2 2 3" xfId="11342" xr:uid="{F872FE9F-3DA7-491E-9A74-A6D04C462FA3}"/>
    <cellStyle name="Calculation 2 2 6 2 3" xfId="5426" xr:uid="{F2D08C32-6617-44E9-8D0B-CFD6A958259E}"/>
    <cellStyle name="Calculation 2 2 6 2 3 2" xfId="8249" xr:uid="{EEDAB77F-C34B-4ACD-BB25-629B61C40902}"/>
    <cellStyle name="Calculation 2 2 6 2 3 2 2" xfId="13928" xr:uid="{3EEF5A5F-EE9F-47EF-B909-F2AE43FA8F14}"/>
    <cellStyle name="Calculation 2 2 6 2 3 3" xfId="11105" xr:uid="{17F11B4E-5152-4ED5-8CE4-63EACC1FC7F0}"/>
    <cellStyle name="Calculation 2 2 6 2 4" xfId="6290" xr:uid="{2AF7E851-070B-4506-A9DB-C4A5846D7FE7}"/>
    <cellStyle name="Calculation 2 2 6 2 4 2" xfId="9113" xr:uid="{7349242A-3947-4CE3-BD6A-D6DDB3824993}"/>
    <cellStyle name="Calculation 2 2 6 2 4 2 2" xfId="14792" xr:uid="{47B2DF76-2AF3-4572-8131-473B756B23DB}"/>
    <cellStyle name="Calculation 2 2 6 2 4 3" xfId="11969" xr:uid="{ABEC4712-2D7F-4039-9F81-1EF813AA2F0D}"/>
    <cellStyle name="Calculation 2 2 6 2 5" xfId="6614" xr:uid="{6F82D1CC-5E6C-4C51-A8A4-AE5A926C7A9A}"/>
    <cellStyle name="Calculation 2 2 6 2 5 2" xfId="9437" xr:uid="{8735F534-F5CA-4E67-A686-B5D705B2F74A}"/>
    <cellStyle name="Calculation 2 2 6 2 5 2 2" xfId="15116" xr:uid="{B72F662D-7C3F-4B1B-9E83-BA7B2FB207A7}"/>
    <cellStyle name="Calculation 2 2 6 2 5 3" xfId="12293" xr:uid="{3F4E37AA-0696-48E4-947B-FAEDB007A454}"/>
    <cellStyle name="Calculation 2 2 6 2 6" xfId="6905" xr:uid="{BF2138BD-D3A6-4631-ADB7-B2EDDF66FA53}"/>
    <cellStyle name="Calculation 2 2 6 2 6 2" xfId="9728" xr:uid="{79CEA0F9-2299-4368-8E2F-2F7A53183A8A}"/>
    <cellStyle name="Calculation 2 2 6 2 6 2 2" xfId="15407" xr:uid="{8B4BF4DF-411C-47A9-BB38-39675B8DEFDB}"/>
    <cellStyle name="Calculation 2 2 6 2 6 3" xfId="12584" xr:uid="{BB34B96B-992D-42E1-B4FC-4685EF635F35}"/>
    <cellStyle name="Calculation 2 2 6 2 7" xfId="7598" xr:uid="{A48E8094-6BB9-4F16-B3FB-6506CBDA56C6}"/>
    <cellStyle name="Calculation 2 2 6 2 7 2" xfId="13277" xr:uid="{2CF5C2EF-930E-4AE7-8A09-2CFCCD3F3CAA}"/>
    <cellStyle name="Calculation 2 2 6 2 8" xfId="10454" xr:uid="{5AA8CBB7-CB3F-4D90-96B8-22C405AAE311}"/>
    <cellStyle name="Calculation 2 2 6 3" xfId="4166" xr:uid="{0CFA5821-4292-4CB4-B0A9-FA7065A271FF}"/>
    <cellStyle name="Calculation 2 2 6 3 2" xfId="5217" xr:uid="{FD012CD4-A2D0-453E-8E67-2B9A39C5EBA3}"/>
    <cellStyle name="Calculation 2 2 6 3 2 2" xfId="8040" xr:uid="{FF50580C-D0C7-4F10-90A7-EC57A681EAB6}"/>
    <cellStyle name="Calculation 2 2 6 3 2 2 2" xfId="13719" xr:uid="{1F28D40C-D801-4C79-8D9E-4E29C76623DF}"/>
    <cellStyle name="Calculation 2 2 6 3 2 3" xfId="10896" xr:uid="{6EB592D9-2BDB-4CF0-892E-E0FE7BAF9F83}"/>
    <cellStyle name="Calculation 2 2 6 3 3" xfId="5944" xr:uid="{CE257594-2DDD-4B04-9FFC-69B45A66E96A}"/>
    <cellStyle name="Calculation 2 2 6 3 3 2" xfId="8767" xr:uid="{CC634DFA-3DC8-4C32-804B-18054E781923}"/>
    <cellStyle name="Calculation 2 2 6 3 3 2 2" xfId="14446" xr:uid="{4142CA51-F8C3-4DF4-BFEF-378FE512DE3E}"/>
    <cellStyle name="Calculation 2 2 6 3 3 3" xfId="11623" xr:uid="{69EB85C8-608A-4EA7-9AAA-087BD6B50722}"/>
    <cellStyle name="Calculation 2 2 6 3 4" xfId="5758" xr:uid="{440262E1-90C1-4E54-8A95-E5E633FDDEFB}"/>
    <cellStyle name="Calculation 2 2 6 3 4 2" xfId="8581" xr:uid="{B5207F1B-C7AA-4CFA-9D47-0C2A272E5AE2}"/>
    <cellStyle name="Calculation 2 2 6 3 4 2 2" xfId="14260" xr:uid="{87C1C02A-F5E2-4DE9-8A11-11A790BC527A}"/>
    <cellStyle name="Calculation 2 2 6 3 4 3" xfId="11437" xr:uid="{67DC58FF-014D-4592-A385-B77C57981352}"/>
    <cellStyle name="Calculation 2 2 6 3 5" xfId="4983" xr:uid="{0F291065-5E33-4745-B434-30896CC7F4AC}"/>
    <cellStyle name="Calculation 2 2 6 3 5 2" xfId="7806" xr:uid="{9BC66285-100A-4646-A413-125BF355BB43}"/>
    <cellStyle name="Calculation 2 2 6 3 5 2 2" xfId="13485" xr:uid="{23147C25-516C-4D44-9EB2-3B76EB1D6710}"/>
    <cellStyle name="Calculation 2 2 6 3 5 3" xfId="10662" xr:uid="{15461425-C5FB-45C0-BE52-B7107844FBBC}"/>
    <cellStyle name="Calculation 2 2 6 3 6" xfId="6050" xr:uid="{99EAC5A7-0A4F-441B-B45C-CF916DDED74B}"/>
    <cellStyle name="Calculation 2 2 6 3 6 2" xfId="8873" xr:uid="{A1ABF02B-FE7C-444B-B8B7-3E030784F860}"/>
    <cellStyle name="Calculation 2 2 6 3 6 2 2" xfId="14552" xr:uid="{E2ED890E-EB05-4442-9C39-CFA7AD974889}"/>
    <cellStyle name="Calculation 2 2 6 3 6 3" xfId="11729" xr:uid="{2A38C1AD-2C8B-469B-838B-43B02AFC9531}"/>
    <cellStyle name="Calculation 2 2 6 3 7" xfId="7323" xr:uid="{F4F9F701-12EE-486E-BC30-D866C2D2A8A4}"/>
    <cellStyle name="Calculation 2 2 6 3 7 2" xfId="13002" xr:uid="{66CEEE97-0BA0-4BEF-B7F4-3BEFCB66CF64}"/>
    <cellStyle name="Calculation 2 2 6 3 8" xfId="10179" xr:uid="{AF2C0CCE-B8A8-48FF-8FD5-33F326D447A4}"/>
    <cellStyle name="Calculation 2 2 6 4" xfId="5456" xr:uid="{5F3E9FE0-C101-4B16-9712-E73257389BED}"/>
    <cellStyle name="Calculation 2 2 6 4 2" xfId="8279" xr:uid="{AB131651-60F0-4A63-AF8B-09F4F9AE3E56}"/>
    <cellStyle name="Calculation 2 2 6 4 2 2" xfId="13958" xr:uid="{E84A3467-E3E5-4D99-B000-F1A33AEE390D}"/>
    <cellStyle name="Calculation 2 2 6 4 3" xfId="11135" xr:uid="{2A5D56C5-9FA2-45A7-B657-1E5041237011}"/>
    <cellStyle name="Calculation 2 2 6 5" xfId="5286" xr:uid="{B5131D42-8642-40A6-A296-360259E4B8AA}"/>
    <cellStyle name="Calculation 2 2 6 5 2" xfId="8109" xr:uid="{4C01755C-8B74-41A5-A912-2C7B885A0C7F}"/>
    <cellStyle name="Calculation 2 2 6 5 2 2" xfId="13788" xr:uid="{5C973EB8-C0AB-452F-84E4-573F35461732}"/>
    <cellStyle name="Calculation 2 2 6 5 3" xfId="10965" xr:uid="{8C3439DD-2E20-423C-B4B2-2AFD03B24B7B}"/>
    <cellStyle name="Calculation 2 2 6 6" xfId="6083" xr:uid="{883D4104-2B84-4D56-B5A5-B1F016411880}"/>
    <cellStyle name="Calculation 2 2 6 6 2" xfId="8906" xr:uid="{8283AA7B-89F5-4627-A56A-D180D0CA7654}"/>
    <cellStyle name="Calculation 2 2 6 6 2 2" xfId="14585" xr:uid="{ABA8A1EB-D2DB-46A0-9D20-3C4704BB4DA8}"/>
    <cellStyle name="Calculation 2 2 6 6 3" xfId="11762" xr:uid="{ACCFA0FA-E08E-415B-AC31-3C0156ACB463}"/>
    <cellStyle name="Calculation 2 2 6 7" xfId="6407" xr:uid="{FA0D7793-D908-4702-A717-1F4364ED5409}"/>
    <cellStyle name="Calculation 2 2 6 7 2" xfId="9230" xr:uid="{EAEE9D64-776D-46EC-94BB-FF4F5905CAAF}"/>
    <cellStyle name="Calculation 2 2 6 7 2 2" xfId="14909" xr:uid="{AB932F74-AA68-4AB0-BAF0-F7B53ACD7DC4}"/>
    <cellStyle name="Calculation 2 2 6 7 3" xfId="12086" xr:uid="{6FF21228-150E-4A60-8C88-C57B2B449A33}"/>
    <cellStyle name="Calculation 2 2 6 8" xfId="6698" xr:uid="{0C4A842B-E49F-4EE7-A8ED-46FAE9BF6CC7}"/>
    <cellStyle name="Calculation 2 2 6 8 2" xfId="9521" xr:uid="{E59B496F-1FA1-4B59-BE11-E68BFD37AFB8}"/>
    <cellStyle name="Calculation 2 2 6 8 2 2" xfId="15200" xr:uid="{3422B5D4-EE40-4769-9F7E-A376948E116B}"/>
    <cellStyle name="Calculation 2 2 6 8 3" xfId="12377" xr:uid="{32F8EDB6-2BCC-435A-9E2E-DE932743AC02}"/>
    <cellStyle name="Calculation 2 2 6 9" xfId="7391" xr:uid="{10493B9C-2F05-45D2-81E7-F9D2916562F3}"/>
    <cellStyle name="Calculation 2 2 6 9 2" xfId="13070" xr:uid="{BB113A2C-5840-4B64-A916-50DBC7B663F2}"/>
    <cellStyle name="Calculation 2 2 7" xfId="4087" xr:uid="{2486917C-7D61-4D37-B98C-2D36C0B321C5}"/>
    <cellStyle name="Calculation 2 2 7 2" xfId="5163" xr:uid="{A4424873-C4B5-4054-A8FB-D059BC372673}"/>
    <cellStyle name="Calculation 2 2 7 2 2" xfId="7986" xr:uid="{75FF1939-DE95-4E6F-B5E3-772F1E81CCCE}"/>
    <cellStyle name="Calculation 2 2 7 2 2 2" xfId="13665" xr:uid="{613FF530-2B65-4F51-8326-5DBD9AC09B6B}"/>
    <cellStyle name="Calculation 2 2 7 2 3" xfId="10842" xr:uid="{2D4DA51A-D3DD-49CC-9926-4B367B71B475}"/>
    <cellStyle name="Calculation 2 2 7 3" xfId="5067" xr:uid="{B2084F04-5610-4847-92BF-3DC8DBCA152B}"/>
    <cellStyle name="Calculation 2 2 7 3 2" xfId="7890" xr:uid="{366C193B-4AAE-445B-ACCA-32BFD9C21467}"/>
    <cellStyle name="Calculation 2 2 7 3 2 2" xfId="13569" xr:uid="{86EBDEE4-4FEE-4E78-B85B-75CA2FA77647}"/>
    <cellStyle name="Calculation 2 2 7 3 3" xfId="10746" xr:uid="{D16287A5-29F3-4D23-9D4F-0FF8691ECFF1}"/>
    <cellStyle name="Calculation 2 2 7 4" xfId="5347" xr:uid="{1B73C855-D808-4A5C-A969-DF7202DC301D}"/>
    <cellStyle name="Calculation 2 2 7 4 2" xfId="8170" xr:uid="{8F7D12C4-1DA0-4E50-8D71-163A4EC59AEF}"/>
    <cellStyle name="Calculation 2 2 7 4 2 2" xfId="13849" xr:uid="{EC9D2567-DAF8-4F88-8AD5-F29DDE942C38}"/>
    <cellStyle name="Calculation 2 2 7 4 3" xfId="11026" xr:uid="{B4820121-03EE-40AB-998E-CFB21E408251}"/>
    <cellStyle name="Calculation 2 2 7 5" xfId="5374" xr:uid="{0326F964-7C36-4765-821D-865E2BDF5F0F}"/>
    <cellStyle name="Calculation 2 2 7 5 2" xfId="8197" xr:uid="{2BB068F5-525A-46E8-8655-E77442804AF9}"/>
    <cellStyle name="Calculation 2 2 7 5 2 2" xfId="13876" xr:uid="{67FD2AC4-C010-4CB2-9571-233F457CBA57}"/>
    <cellStyle name="Calculation 2 2 7 5 3" xfId="11053" xr:uid="{21FF1E7A-6F51-4A3C-B10B-8A2578883D99}"/>
    <cellStyle name="Calculation 2 2 7 6" xfId="5405" xr:uid="{CEDBFA77-EB38-4245-A7B5-DD33797C0042}"/>
    <cellStyle name="Calculation 2 2 7 6 2" xfId="8228" xr:uid="{69EC3AF0-770E-45B3-8E18-4ABD342BB2F9}"/>
    <cellStyle name="Calculation 2 2 7 6 2 2" xfId="13907" xr:uid="{7716191C-1F85-4F28-B81B-C110AC6C61B7}"/>
    <cellStyle name="Calculation 2 2 7 6 3" xfId="11084" xr:uid="{C70F9093-0CC9-472E-A495-10E6D15579F1}"/>
    <cellStyle name="Calculation 2 2 7 7" xfId="7299" xr:uid="{CCD2C8DB-533C-4761-95EE-9B656573D8FE}"/>
    <cellStyle name="Calculation 2 2 7 7 2" xfId="12978" xr:uid="{805A1FE2-8C59-4526-946B-062F02C847F1}"/>
    <cellStyle name="Calculation 2 2 7 8" xfId="10155" xr:uid="{01F6FCB0-A5F0-4FB8-A129-E79CD9040A2D}"/>
    <cellStyle name="Calculation 2 2 8" xfId="4157" xr:uid="{32621340-1322-4734-8D38-E7606001B7AE}"/>
    <cellStyle name="Calculation 2 2 8 2" xfId="5208" xr:uid="{D8FF69DD-B640-4102-92C3-1DC4EC3573FC}"/>
    <cellStyle name="Calculation 2 2 8 2 2" xfId="8031" xr:uid="{DC6E950D-269B-460D-B163-16083B9CC31D}"/>
    <cellStyle name="Calculation 2 2 8 2 2 2" xfId="13710" xr:uid="{6F16C52B-230A-4216-A5DF-5BF0B11378F8}"/>
    <cellStyle name="Calculation 2 2 8 2 3" xfId="10887" xr:uid="{23251525-95EA-44AD-974E-9206A87D82AD}"/>
    <cellStyle name="Calculation 2 2 8 3" xfId="5827" xr:uid="{7653567C-C9A5-496A-BBC0-9413E8157369}"/>
    <cellStyle name="Calculation 2 2 8 3 2" xfId="8650" xr:uid="{680FFC59-F783-4E57-8D26-C3F1EFBC551F}"/>
    <cellStyle name="Calculation 2 2 8 3 2 2" xfId="14329" xr:uid="{16ED5F13-0E94-42E8-80C6-E10FE225498C}"/>
    <cellStyle name="Calculation 2 2 8 3 3" xfId="11506" xr:uid="{CC46A0E1-AA26-4E64-A325-81048A09800B}"/>
    <cellStyle name="Calculation 2 2 8 4" xfId="5417" xr:uid="{09DD0219-6F5A-4342-97A9-CB8253DE91E1}"/>
    <cellStyle name="Calculation 2 2 8 4 2" xfId="8240" xr:uid="{D1953E0A-317B-4132-ACEE-B0DD40C56EB0}"/>
    <cellStyle name="Calculation 2 2 8 4 2 2" xfId="13919" xr:uid="{39C066E8-FC1F-4B48-AD4D-3FF663E2CBFE}"/>
    <cellStyle name="Calculation 2 2 8 4 3" xfId="11096" xr:uid="{CA5C86AF-C9FB-4010-9F6D-A9E567444E78}"/>
    <cellStyle name="Calculation 2 2 8 5" xfId="5018" xr:uid="{DAB25912-78DF-4E96-A850-453CAFC97424}"/>
    <cellStyle name="Calculation 2 2 8 5 2" xfId="7841" xr:uid="{241736D8-ED1F-4785-9206-2F3C57A15817}"/>
    <cellStyle name="Calculation 2 2 8 5 2 2" xfId="13520" xr:uid="{1FFED976-2064-4225-8A4D-A24D0F986F49}"/>
    <cellStyle name="Calculation 2 2 8 5 3" xfId="10697" xr:uid="{7262AC19-BF34-4B87-A0FD-8277EE16153F}"/>
    <cellStyle name="Calculation 2 2 8 6" xfId="5411" xr:uid="{C94577F7-A51B-4379-8AE4-5FE2671343A9}"/>
    <cellStyle name="Calculation 2 2 8 6 2" xfId="8234" xr:uid="{C8CE60C2-57C2-49A4-B7A0-818CE1264968}"/>
    <cellStyle name="Calculation 2 2 8 6 2 2" xfId="13913" xr:uid="{355F5F3A-A724-4961-BEE7-8D85364C155A}"/>
    <cellStyle name="Calculation 2 2 8 6 3" xfId="11090" xr:uid="{1B61AC2E-7DE0-4F31-9D7E-DE4F6E563153}"/>
    <cellStyle name="Calculation 2 2 8 7" xfId="7314" xr:uid="{1FCABB95-0A04-4114-9BF4-4960F7FF925D}"/>
    <cellStyle name="Calculation 2 2 8 7 2" xfId="12993" xr:uid="{CCDAE799-01A3-44F3-8458-7A6928697AD1}"/>
    <cellStyle name="Calculation 2 2 8 8" xfId="10170" xr:uid="{9B094D16-F696-4F4E-B3B5-7A76F44BA948}"/>
    <cellStyle name="Calculation 2 2 9" xfId="3928" xr:uid="{D7DCD585-57E3-46CD-943D-37C7CAD52541}"/>
    <cellStyle name="Calculation 2 2 9 2" xfId="5063" xr:uid="{4758E712-C811-417D-A21A-CA8FF51EEF66}"/>
    <cellStyle name="Calculation 2 2 9 2 2" xfId="7886" xr:uid="{930C03A5-2472-4975-A157-95435D7E6355}"/>
    <cellStyle name="Calculation 2 2 9 2 2 2" xfId="13565" xr:uid="{9AB77D9A-1BDD-4B38-A537-038EAB23D596}"/>
    <cellStyle name="Calculation 2 2 9 2 3" xfId="10742" xr:uid="{1F36CBCD-90CB-47A7-8577-D56A92DBBC19}"/>
    <cellStyle name="Calculation 2 2 9 3" xfId="5270" xr:uid="{E94726CB-A2B0-4B9D-917E-0F73F0CC3EE1}"/>
    <cellStyle name="Calculation 2 2 9 3 2" xfId="8093" xr:uid="{C981257A-CDEF-4CAB-838B-348888FF71A3}"/>
    <cellStyle name="Calculation 2 2 9 3 2 2" xfId="13772" xr:uid="{E853C7BF-91F9-4825-B1E7-FEE55B538E97}"/>
    <cellStyle name="Calculation 2 2 9 3 3" xfId="10949" xr:uid="{6CC39B6B-961E-4CAE-9A5B-BB61190B1319}"/>
    <cellStyle name="Calculation 2 2 9 4" xfId="4862" xr:uid="{ED776F98-1D45-4F3C-9096-18972052A67F}"/>
    <cellStyle name="Calculation 2 2 9 4 2" xfId="7685" xr:uid="{9DA37506-C587-4121-BB1E-0A52A4431713}"/>
    <cellStyle name="Calculation 2 2 9 4 2 2" xfId="13364" xr:uid="{A1C2E373-4C21-445B-8891-8CACF380F219}"/>
    <cellStyle name="Calculation 2 2 9 4 3" xfId="10541" xr:uid="{F64A8C4D-8A3E-4893-8356-6510B17EFC79}"/>
    <cellStyle name="Calculation 2 2 9 5" xfId="5762" xr:uid="{974D30DA-5488-4DC3-A986-A74323874825}"/>
    <cellStyle name="Calculation 2 2 9 5 2" xfId="8585" xr:uid="{3D1C32BF-615D-4481-A54E-EBD16E925DB1}"/>
    <cellStyle name="Calculation 2 2 9 5 2 2" xfId="14264" xr:uid="{F5DBEA0C-0767-429C-913A-CCA66B70EF9C}"/>
    <cellStyle name="Calculation 2 2 9 5 3" xfId="11441" xr:uid="{4786C807-972E-475C-BE83-C86854212C14}"/>
    <cellStyle name="Calculation 2 2 9 6" xfId="5818" xr:uid="{53C84A11-F59D-4BB7-84FE-0CA97527E3BA}"/>
    <cellStyle name="Calculation 2 2 9 6 2" xfId="8641" xr:uid="{817F6A96-7F4F-4601-9585-41B96308B55B}"/>
    <cellStyle name="Calculation 2 2 9 6 2 2" xfId="14320" xr:uid="{06D8015F-E52C-45BB-B84D-9D6ED10A7CD6}"/>
    <cellStyle name="Calculation 2 2 9 6 3" xfId="11497" xr:uid="{E7106857-78E8-4B08-B29E-12C035D00279}"/>
    <cellStyle name="Calculation 2 2 9 7" xfId="7250" xr:uid="{34FE52DD-26D2-4883-9E07-842DC15CD13E}"/>
    <cellStyle name="Calculation 2 2 9 7 2" xfId="12929" xr:uid="{341E2016-FAEC-4ADC-BA79-1E8CC5F71E5F}"/>
    <cellStyle name="Calculation 2 2 9 8" xfId="10106" xr:uid="{A6476D68-8EAF-40EA-8B17-BEBFA5DF55F7}"/>
    <cellStyle name="Calculation 2 3" xfId="403" xr:uid="{00000000-0005-0000-0000-00005B000000}"/>
    <cellStyle name="Calculation 2 4" xfId="1828" xr:uid="{408F1676-3D1E-40AE-87D7-7902048C84C0}"/>
    <cellStyle name="Calculation 2 4 2" xfId="5117" xr:uid="{1350525B-C00C-45F6-94DC-5F4222850166}"/>
    <cellStyle name="Calculation 2 4 2 2" xfId="7940" xr:uid="{AB229DD9-CD10-4E0F-95FF-36B7CA4939B9}"/>
    <cellStyle name="Calculation 2 4 2 2 2" xfId="13619" xr:uid="{63958C3A-1A3A-4E79-9E81-708540A31EBC}"/>
    <cellStyle name="Calculation 2 4 2 3" xfId="10796" xr:uid="{E91E4FF7-75E1-45B8-B5ED-4F506B5E38DD}"/>
    <cellStyle name="Calculation 2 4 3" xfId="5195" xr:uid="{FF62AC6B-6248-4684-9981-C652F6C217F7}"/>
    <cellStyle name="Calculation 2 4 3 2" xfId="8018" xr:uid="{CF0AD879-978E-4F79-B2A5-BEAE189980D9}"/>
    <cellStyle name="Calculation 2 4 3 2 2" xfId="13697" xr:uid="{5C1B42BE-9CE0-4DD6-82BA-426AE161C218}"/>
    <cellStyle name="Calculation 2 4 3 3" xfId="10874" xr:uid="{BF7BC736-9551-4419-A2C8-8A0F6869E832}"/>
    <cellStyle name="Calculation 2 4 4" xfId="4910" xr:uid="{401C88A0-B186-4F31-A754-FBC14AEC08BF}"/>
    <cellStyle name="Calculation 2 4 4 2" xfId="7733" xr:uid="{4163C455-D565-4870-92BD-211B8282EA34}"/>
    <cellStyle name="Calculation 2 4 4 2 2" xfId="13412" xr:uid="{90EF75B8-A6ED-403F-A179-E73E9394F586}"/>
    <cellStyle name="Calculation 2 4 4 3" xfId="10589" xr:uid="{41C9D0F2-A3C7-4622-8A73-AB8A5A5A09A0}"/>
    <cellStyle name="Calculation 2 4 5" xfId="6053" xr:uid="{C48108B4-0C00-4207-BE91-BEE934653E6C}"/>
    <cellStyle name="Calculation 2 4 5 2" xfId="8876" xr:uid="{B9B4D9DE-CD2A-406D-99AA-65D945FA99C3}"/>
    <cellStyle name="Calculation 2 4 5 2 2" xfId="14555" xr:uid="{4B0F31AE-E3DC-436D-8DD7-88865328E066}"/>
    <cellStyle name="Calculation 2 4 5 3" xfId="11732" xr:uid="{3A839EB5-578D-48A3-8916-29873F185555}"/>
    <cellStyle name="Calculation 2 4 6" xfId="5111" xr:uid="{53234277-A245-4A34-869A-6FAFA805B8A1}"/>
    <cellStyle name="Calculation 2 4 6 2" xfId="7934" xr:uid="{5525EB11-0F47-416C-9225-2827CEAE0BD2}"/>
    <cellStyle name="Calculation 2 4 6 2 2" xfId="13613" xr:uid="{EF397B0E-0348-4D03-B124-77E0D84D326E}"/>
    <cellStyle name="Calculation 2 4 6 3" xfId="10790" xr:uid="{FAA19CD2-4996-4055-8490-8072B3F9FC7C}"/>
    <cellStyle name="Calculation 2 4 7" xfId="7286" xr:uid="{2F735D8E-DC96-4A4C-959C-2364B31C5D6F}"/>
    <cellStyle name="Calculation 2 4 7 2" xfId="12965" xr:uid="{558EA4B1-2206-420F-8947-A9C5CE538C22}"/>
    <cellStyle name="Calculation 2 4 8" xfId="3994" xr:uid="{FB78126D-09C4-4C21-BCA3-E9FDDB5DE686}"/>
    <cellStyle name="Calculation 2 4 9" xfId="10142" xr:uid="{710FF375-821E-4F4D-8DFB-F24438B3EA6F}"/>
    <cellStyle name="Calculation 2 5" xfId="1139" xr:uid="{38E47E48-C02F-438E-B261-409481E7ABB1}"/>
    <cellStyle name="Calculation 2 5 2" xfId="7089" xr:uid="{CECAFD50-2D45-405E-BEFD-DB520EE9F393}"/>
    <cellStyle name="Calculation 2 5 2 2" xfId="12768" xr:uid="{25369942-D611-499B-95DB-DDC5DDBB9B04}"/>
    <cellStyle name="Calculation 2 5 3" xfId="3463" xr:uid="{5DD902BF-01D5-4B2A-9366-2EA5DCD52D51}"/>
    <cellStyle name="Calculation 2 5 4" xfId="9945" xr:uid="{CAE855AC-1CE0-4220-BB91-EC4498EFA245}"/>
    <cellStyle name="Calculation 2 6" xfId="3166" xr:uid="{F94720CD-8F96-43BF-9163-40A8B8AAB195}"/>
    <cellStyle name="Calculation 2 6 2" xfId="9847" xr:uid="{BAE6F6F0-AE68-48BD-BB6A-400712DC2210}"/>
    <cellStyle name="Calculation 2 7" xfId="2615" xr:uid="{5AD8C4E8-1C72-4D6E-8DE3-D1C0BE148398}"/>
    <cellStyle name="Calculation 2 8" xfId="2773" xr:uid="{E0BC670C-62BF-473D-8F2A-D8022B320590}"/>
    <cellStyle name="Calculation 3" xfId="266" xr:uid="{00000000-0005-0000-0000-00005C000000}"/>
    <cellStyle name="Calculation 3 10" xfId="3527" xr:uid="{E981C3AA-65F6-426F-A5C7-CC7F1E3CF4BF}"/>
    <cellStyle name="Calculation 3 10 2" xfId="7097" xr:uid="{32C9AD84-6A84-4FC6-8CB4-551D18EC6468}"/>
    <cellStyle name="Calculation 3 10 2 2" xfId="12776" xr:uid="{192F5268-EBC6-431F-A09A-C5D18CD9A952}"/>
    <cellStyle name="Calculation 3 10 3" xfId="9953" xr:uid="{DE1C1D60-10D4-4527-B667-8C65FBE4EEAB}"/>
    <cellStyle name="Calculation 3 11" xfId="5043" xr:uid="{941929F9-A3F3-435B-9616-12A2D075980A}"/>
    <cellStyle name="Calculation 3 11 2" xfId="7866" xr:uid="{495BD517-0C17-4D26-9092-3ECD16AA3645}"/>
    <cellStyle name="Calculation 3 11 2 2" xfId="13545" xr:uid="{F9F51C71-65E1-4D6C-B8EF-417B45191632}"/>
    <cellStyle name="Calculation 3 11 3" xfId="10722" xr:uid="{DDE9B8E9-32BB-48C9-864E-7352BBA09095}"/>
    <cellStyle name="Calculation 3 12" xfId="5781" xr:uid="{EE2862A8-EE71-46D2-A36F-EFF171F3BA95}"/>
    <cellStyle name="Calculation 3 12 2" xfId="8604" xr:uid="{318C95C1-8675-4B61-9B9D-9EFCA0F71655}"/>
    <cellStyle name="Calculation 3 12 2 2" xfId="14283" xr:uid="{667EF471-4516-4C71-96C9-C76A3EC323F5}"/>
    <cellStyle name="Calculation 3 12 3" xfId="11460" xr:uid="{2BFF7207-6F15-4952-9341-6E31EA2A9AB3}"/>
    <cellStyle name="Calculation 3 13" xfId="3164" xr:uid="{2ADBA2EE-E895-4D33-AD01-3BA1517471A3}"/>
    <cellStyle name="Calculation 3 13 2" xfId="9845" xr:uid="{BA7D8832-6FBD-43ED-BD0E-B7629582CCE6}"/>
    <cellStyle name="Calculation 3 14" xfId="2679" xr:uid="{C643978C-6D83-444B-B50C-E9156D201872}"/>
    <cellStyle name="Calculation 3 15" xfId="2612" xr:uid="{D5210D4D-52E5-439B-B9B0-17CDF1E8FDE7}"/>
    <cellStyle name="Calculation 3 2" xfId="663" xr:uid="{DCE73340-1ED6-48D5-AACA-6321FD2C3E57}"/>
    <cellStyle name="Calculation 3 2 10" xfId="9817" xr:uid="{97DB7F78-EEAD-4ACA-A243-DB2F7BF24F24}"/>
    <cellStyle name="Calculation 3 2 2" xfId="1832" xr:uid="{1CB48843-A6E2-4854-813D-08EC5E14CBB0}"/>
    <cellStyle name="Calculation 3 2 2 2" xfId="5297" xr:uid="{469E486D-B0BC-4B0D-9D53-E60F39D95436}"/>
    <cellStyle name="Calculation 3 2 2 2 2" xfId="8120" xr:uid="{55142F9C-B537-4297-967D-FF80F0DC177F}"/>
    <cellStyle name="Calculation 3 2 2 2 2 2" xfId="13799" xr:uid="{902BF984-B296-4622-8AA7-AF7DF0D3EE20}"/>
    <cellStyle name="Calculation 3 2 2 2 3" xfId="10976" xr:uid="{60ADE9DC-BEE9-40C0-A31B-CA2AD7359E5C}"/>
    <cellStyle name="Calculation 3 2 2 3" xfId="5961" xr:uid="{E112D559-4D6D-4C5F-9725-9096343A265A}"/>
    <cellStyle name="Calculation 3 2 2 3 2" xfId="8784" xr:uid="{33C07C17-E305-4796-9F84-163AA1C65E83}"/>
    <cellStyle name="Calculation 3 2 2 3 2 2" xfId="14463" xr:uid="{609F6208-7A94-4F9B-9FF4-CC994C228482}"/>
    <cellStyle name="Calculation 3 2 2 3 3" xfId="11640" xr:uid="{73FC15B8-1FF9-4706-A8D7-32F548861B68}"/>
    <cellStyle name="Calculation 3 2 2 4" xfId="5451" xr:uid="{3E814A13-2A28-47DE-9B81-6481AF4322B4}"/>
    <cellStyle name="Calculation 3 2 2 4 2" xfId="8274" xr:uid="{B4664FF0-F092-457A-A27C-EC92C0963737}"/>
    <cellStyle name="Calculation 3 2 2 4 2 2" xfId="13953" xr:uid="{18165EF6-C75D-492E-8A36-710C13917835}"/>
    <cellStyle name="Calculation 3 2 2 4 3" xfId="11130" xr:uid="{6CCB327B-B251-4775-BB61-68628FD7E895}"/>
    <cellStyle name="Calculation 3 2 2 5" xfId="3352" xr:uid="{A4FDE4EF-6636-49FA-B0C2-E418153C1987}"/>
    <cellStyle name="Calculation 3 2 2 5 2" xfId="7010" xr:uid="{F3FA5194-55FD-4B0F-9821-F8DA3094D2C1}"/>
    <cellStyle name="Calculation 3 2 2 5 2 2" xfId="12689" xr:uid="{B89356F8-4C0D-4461-B14F-C1DFB5B3B88D}"/>
    <cellStyle name="Calculation 3 2 2 5 3" xfId="9866" xr:uid="{EFEA0075-BE08-4E56-9D7E-611AD34A5350}"/>
    <cellStyle name="Calculation 3 2 2 6" xfId="3620" xr:uid="{A4D18566-574B-40C4-864F-8797CAC7BCBE}"/>
    <cellStyle name="Calculation 3 2 2 6 2" xfId="7111" xr:uid="{8C3ED3BC-DF37-4B13-ABE3-98F05753FACA}"/>
    <cellStyle name="Calculation 3 2 2 6 2 2" xfId="12790" xr:uid="{8DCF1465-1BEE-4CF0-9ADF-8C9E835CAEAE}"/>
    <cellStyle name="Calculation 3 2 2 6 3" xfId="9967" xr:uid="{017EAE65-6E3E-482B-8D8C-367E34096BDC}"/>
    <cellStyle name="Calculation 3 2 2 7" xfId="7352" xr:uid="{001D7FCC-A023-4A07-ADD4-B3E8F8542307}"/>
    <cellStyle name="Calculation 3 2 2 7 2" xfId="13031" xr:uid="{73EA27C6-8A61-4234-96D4-A5D9D09A47CB}"/>
    <cellStyle name="Calculation 3 2 2 8" xfId="4283" xr:uid="{590B7112-E9D4-4F50-AFE8-5E48822EA7AA}"/>
    <cellStyle name="Calculation 3 2 2 9" xfId="10208" xr:uid="{5A777D43-69E4-4C9E-8166-A6D066474833}"/>
    <cellStyle name="Calculation 3 2 3" xfId="1395" xr:uid="{F9D53CA8-02E4-4E2D-A69D-96865D68D299}"/>
    <cellStyle name="Calculation 3 2 3 2" xfId="5579" xr:uid="{2679372F-DD59-44CE-8D6C-ED69907CE3C5}"/>
    <cellStyle name="Calculation 3 2 3 2 2" xfId="8402" xr:uid="{B0D5BCD7-1B9B-48F2-B7E9-90BCD212E968}"/>
    <cellStyle name="Calculation 3 2 3 2 2 2" xfId="14081" xr:uid="{EDFDEF6C-F7AE-4644-89EE-4A06D7E5B29A}"/>
    <cellStyle name="Calculation 3 2 3 2 3" xfId="11258" xr:uid="{AD874974-8F2B-41B9-BD3D-1B62A1E47887}"/>
    <cellStyle name="Calculation 3 2 3 3" xfId="3360" xr:uid="{715C2D8E-9D77-49A5-94CA-EA408D3313F3}"/>
    <cellStyle name="Calculation 3 2 3 3 2" xfId="7018" xr:uid="{9FF6BCB7-ED0D-4D9B-942E-C5AED676ECB0}"/>
    <cellStyle name="Calculation 3 2 3 3 2 2" xfId="12697" xr:uid="{0779F1A1-FF0B-41A3-ADC9-FEF05B676E6C}"/>
    <cellStyle name="Calculation 3 2 3 3 3" xfId="9874" xr:uid="{C3013A65-7548-4442-9478-6230FE86930B}"/>
    <cellStyle name="Calculation 3 2 3 4" xfId="6206" xr:uid="{806CEE94-08AD-45E4-965B-5400A7233164}"/>
    <cellStyle name="Calculation 3 2 3 4 2" xfId="9029" xr:uid="{0BBCED43-AEE6-4EEE-B858-D2AC8C3979E3}"/>
    <cellStyle name="Calculation 3 2 3 4 2 2" xfId="14708" xr:uid="{899B2E86-4CB4-4ACC-84CF-E25E9B801F8E}"/>
    <cellStyle name="Calculation 3 2 3 4 3" xfId="11885" xr:uid="{9700F11C-B870-4F87-A5E1-84C105DFDDEB}"/>
    <cellStyle name="Calculation 3 2 3 5" xfId="6530" xr:uid="{97AC4E66-D720-4B0E-BB1E-8D0625B7C4A5}"/>
    <cellStyle name="Calculation 3 2 3 5 2" xfId="9353" xr:uid="{07CE6C23-4FE3-4323-8391-1DEABE28A702}"/>
    <cellStyle name="Calculation 3 2 3 5 2 2" xfId="15032" xr:uid="{0607296A-A3F3-4254-830E-E9DAE79213BF}"/>
    <cellStyle name="Calculation 3 2 3 5 3" xfId="12209" xr:uid="{31842C20-46C3-437C-8852-1909AC848651}"/>
    <cellStyle name="Calculation 3 2 3 6" xfId="6821" xr:uid="{00CCC7F5-0560-4CF0-BB9A-EC0C85D5375C}"/>
    <cellStyle name="Calculation 3 2 3 6 2" xfId="9644" xr:uid="{CEAD2E5C-2A69-46D1-98CB-E647A2E886E0}"/>
    <cellStyle name="Calculation 3 2 3 6 2 2" xfId="15323" xr:uid="{FBC2DA30-6159-4FA3-99A8-4931669DEAC7}"/>
    <cellStyle name="Calculation 3 2 3 6 3" xfId="12500" xr:uid="{85881A41-64AD-4D49-9AD7-0F91D8C1B4FB}"/>
    <cellStyle name="Calculation 3 2 3 7" xfId="7514" xr:uid="{F00E3779-34FD-407B-93F1-969FD2C81D7A}"/>
    <cellStyle name="Calculation 3 2 3 7 2" xfId="13193" xr:uid="{78BC4411-52B3-4D1D-BB28-70331AFA4902}"/>
    <cellStyle name="Calculation 3 2 3 8" xfId="4691" xr:uid="{AB0C9A49-05C3-43E1-A31F-E21A9A748667}"/>
    <cellStyle name="Calculation 3 2 3 9" xfId="10370" xr:uid="{D641D4BA-3DFD-411F-9C29-F4CBDF23724D}"/>
    <cellStyle name="Calculation 3 2 4" xfId="4844" xr:uid="{FBEC4B8D-2F96-41DE-8EF0-B16015FCA27F}"/>
    <cellStyle name="Calculation 3 2 4 2" xfId="5732" xr:uid="{3D350380-0B43-4491-845E-584235A1012F}"/>
    <cellStyle name="Calculation 3 2 4 2 2" xfId="8555" xr:uid="{ED7E3B52-AAA8-4469-AA7B-EEFB10221CB5}"/>
    <cellStyle name="Calculation 3 2 4 2 2 2" xfId="14234" xr:uid="{7B1F462A-26D2-4ACF-982B-E3B1BCF4EB69}"/>
    <cellStyle name="Calculation 3 2 4 2 3" xfId="11411" xr:uid="{0E08F572-C3C8-4558-BC69-614D9F3FBAE6}"/>
    <cellStyle name="Calculation 3 2 4 3" xfId="6039" xr:uid="{2F5C0923-6A14-4029-8F61-391C358FDADD}"/>
    <cellStyle name="Calculation 3 2 4 3 2" xfId="8862" xr:uid="{A47953E6-CC86-4418-9775-E7917CB60F5D}"/>
    <cellStyle name="Calculation 3 2 4 3 2 2" xfId="14541" xr:uid="{C2425C04-8F0D-4ACA-8698-3C1EC4EFCD73}"/>
    <cellStyle name="Calculation 3 2 4 3 3" xfId="11718" xr:uid="{028E51AC-C3FA-4306-8E3F-B15368BE3B94}"/>
    <cellStyle name="Calculation 3 2 4 4" xfId="6359" xr:uid="{01F8803E-9F4B-4A06-81AB-07E53F07B7D9}"/>
    <cellStyle name="Calculation 3 2 4 4 2" xfId="9182" xr:uid="{476FF7BC-DE55-4DD8-A6E8-9035F3312639}"/>
    <cellStyle name="Calculation 3 2 4 4 2 2" xfId="14861" xr:uid="{C4F8B7FC-A427-4E4F-A763-125C9651844C}"/>
    <cellStyle name="Calculation 3 2 4 4 3" xfId="12038" xr:uid="{9927169C-C470-4DBD-BAAE-0E1DECEBBBF8}"/>
    <cellStyle name="Calculation 3 2 4 5" xfId="6683" xr:uid="{5811C155-2CF3-4877-980D-B0545FDF215A}"/>
    <cellStyle name="Calculation 3 2 4 5 2" xfId="9506" xr:uid="{E55735A1-5694-46CA-9F53-8B856C45901B}"/>
    <cellStyle name="Calculation 3 2 4 5 2 2" xfId="15185" xr:uid="{37BC2D5D-68CF-41F3-9E94-C184FD662478}"/>
    <cellStyle name="Calculation 3 2 4 5 3" xfId="12362" xr:uid="{92D4DBE5-EF68-41E9-BA3A-CBF7EBDEB92A}"/>
    <cellStyle name="Calculation 3 2 4 6" xfId="6974" xr:uid="{1478BAE4-4881-4DB6-88BE-7696E76DE06D}"/>
    <cellStyle name="Calculation 3 2 4 6 2" xfId="9797" xr:uid="{A69ED524-536B-4434-8F8A-D3062F58F2A7}"/>
    <cellStyle name="Calculation 3 2 4 6 2 2" xfId="15476" xr:uid="{5B59D70A-75D2-4FAC-AEF3-939D71B46006}"/>
    <cellStyle name="Calculation 3 2 4 6 3" xfId="12653" xr:uid="{371A6AAB-0080-46C0-A8FD-5CCF6BB42A24}"/>
    <cellStyle name="Calculation 3 2 4 7" xfId="7667" xr:uid="{BA0DC0F7-3D58-4DFD-935F-A99E2D507FC8}"/>
    <cellStyle name="Calculation 3 2 4 7 2" xfId="13346" xr:uid="{5BB73445-A9C6-4BAE-990C-2D00F3BC89E4}"/>
    <cellStyle name="Calculation 3 2 4 8" xfId="10523" xr:uid="{3D91C4FA-9CA6-4F1D-9F58-E2FCC0002FF9}"/>
    <cellStyle name="Calculation 3 2 5" xfId="3820" xr:uid="{BDC8F632-051E-4361-988D-A5B19F94D768}"/>
    <cellStyle name="Calculation 3 2 5 2" xfId="7223" xr:uid="{652DA659-7D9A-479A-9571-FB9F9EA7D815}"/>
    <cellStyle name="Calculation 3 2 5 2 2" xfId="12902" xr:uid="{DFD89BA1-2468-4C67-8465-E2D084AE8CC0}"/>
    <cellStyle name="Calculation 3 2 5 3" xfId="10079" xr:uid="{624AAB66-4022-48AC-A3AE-4A44FA2CE87A}"/>
    <cellStyle name="Calculation 3 2 6" xfId="4915" xr:uid="{0466AB94-2DC0-4EDF-B936-F2D8238FE940}"/>
    <cellStyle name="Calculation 3 2 6 2" xfId="7738" xr:uid="{16E154E5-6919-4149-AA57-6A7C40829A44}"/>
    <cellStyle name="Calculation 3 2 6 2 2" xfId="13417" xr:uid="{DC23508A-1DE2-4431-BB89-B7986EFD26DC}"/>
    <cellStyle name="Calculation 3 2 6 3" xfId="10594" xr:uid="{DB69765E-0A19-4388-BD20-6FAB19FFE9C6}"/>
    <cellStyle name="Calculation 3 2 7" xfId="5026" xr:uid="{277824CB-586A-4DC6-8AAF-57913519CB0B}"/>
    <cellStyle name="Calculation 3 2 7 2" xfId="7849" xr:uid="{F2B709B9-AAF4-4E79-86F9-85E85C38B940}"/>
    <cellStyle name="Calculation 3 2 7 2 2" xfId="13528" xr:uid="{F21545C8-7D68-442A-940C-2BE6BAFB8ACD}"/>
    <cellStyle name="Calculation 3 2 7 3" xfId="10705" xr:uid="{42637CE3-2272-4B56-AAFA-F7831A2EA1EF}"/>
    <cellStyle name="Calculation 3 2 8" xfId="6994" xr:uid="{E96C5231-7F69-46D7-A657-2FCC85DE9DD2}"/>
    <cellStyle name="Calculation 3 2 8 2" xfId="12673" xr:uid="{DF072386-614A-43D0-A59D-CF6E18C82F13}"/>
    <cellStyle name="Calculation 3 2 9" xfId="2890" xr:uid="{A89BAF7D-F094-4C7B-A1F3-7686D20609E1}"/>
    <cellStyle name="Calculation 3 3" xfId="1831" xr:uid="{5F13EC33-FB54-460B-BCAC-5FF024D4AC43}"/>
    <cellStyle name="Calculation 3 3 10" xfId="4483" xr:uid="{EDE8B240-3840-4AF8-842B-926F828FF107}"/>
    <cellStyle name="Calculation 3 3 11" xfId="10241" xr:uid="{74F8D7EE-E195-4D68-94E2-717F9F7C2325}"/>
    <cellStyle name="Calculation 3 3 2" xfId="4755" xr:uid="{1A9A672D-354F-4B97-8ED0-B040D7733C66}"/>
    <cellStyle name="Calculation 3 3 2 2" xfId="5643" xr:uid="{0E4EB2B8-39DB-4D71-847B-E97D78C4757A}"/>
    <cellStyle name="Calculation 3 3 2 2 2" xfId="8466" xr:uid="{07F2C8A5-D5D3-498C-B902-FDE323262497}"/>
    <cellStyle name="Calculation 3 3 2 2 2 2" xfId="14145" xr:uid="{07C35FCA-4C4E-4728-B40A-95B2F5B7450B}"/>
    <cellStyle name="Calculation 3 3 2 2 3" xfId="11322" xr:uid="{A88C6C90-0CAC-44EF-98F7-AB76E3ABE71B}"/>
    <cellStyle name="Calculation 3 3 2 3" xfId="3348" xr:uid="{F4CF8726-4B8D-4D41-98D0-2BD54E624B54}"/>
    <cellStyle name="Calculation 3 3 2 3 2" xfId="7006" xr:uid="{6175D974-9CA7-45F8-8559-9C0BA0CBFD09}"/>
    <cellStyle name="Calculation 3 3 2 3 2 2" xfId="12685" xr:uid="{159CD611-64FE-480E-9ECB-4E466EDB719F}"/>
    <cellStyle name="Calculation 3 3 2 3 3" xfId="9862" xr:uid="{78B35902-B948-48AE-974C-9D510E5635CF}"/>
    <cellStyle name="Calculation 3 3 2 4" xfId="6270" xr:uid="{420F7C34-FBE4-40AF-B81D-9D0765914484}"/>
    <cellStyle name="Calculation 3 3 2 4 2" xfId="9093" xr:uid="{34ABC282-748A-48EA-A4C8-6BF087483B1C}"/>
    <cellStyle name="Calculation 3 3 2 4 2 2" xfId="14772" xr:uid="{B18DC639-3876-45DF-9022-5C73675F6AA6}"/>
    <cellStyle name="Calculation 3 3 2 4 3" xfId="11949" xr:uid="{3715A9F1-3E98-4F6F-A479-7E0BAA6D7D52}"/>
    <cellStyle name="Calculation 3 3 2 5" xfId="6594" xr:uid="{10105E89-0E5B-48F3-9293-D341185C8B00}"/>
    <cellStyle name="Calculation 3 3 2 5 2" xfId="9417" xr:uid="{EC159FF3-3261-4A97-84FA-94DED8174816}"/>
    <cellStyle name="Calculation 3 3 2 5 2 2" xfId="15096" xr:uid="{4D81AE12-97F5-4A0D-B352-D34A61546115}"/>
    <cellStyle name="Calculation 3 3 2 5 3" xfId="12273" xr:uid="{66F121DC-89B0-4382-8CE6-2E5D005CDA78}"/>
    <cellStyle name="Calculation 3 3 2 6" xfId="6885" xr:uid="{60EEEEC1-59A4-4DA6-B4A5-40F1E94C534F}"/>
    <cellStyle name="Calculation 3 3 2 6 2" xfId="9708" xr:uid="{1FA1C3DA-8740-46FE-A369-F6542F2C6293}"/>
    <cellStyle name="Calculation 3 3 2 6 2 2" xfId="15387" xr:uid="{03D94BB9-796B-42FA-8443-BA89ADD6239C}"/>
    <cellStyle name="Calculation 3 3 2 6 3" xfId="12564" xr:uid="{A4FE5920-BF19-49B9-B18C-F8046A252D1B}"/>
    <cellStyle name="Calculation 3 3 2 7" xfId="7578" xr:uid="{3CB98EC3-D5AD-4A6F-96F8-6CAE391CC00D}"/>
    <cellStyle name="Calculation 3 3 2 7 2" xfId="13257" xr:uid="{C007D0E7-06F1-4FAB-9FB5-0FB8C0ED4265}"/>
    <cellStyle name="Calculation 3 3 2 8" xfId="10434" xr:uid="{C1753259-3B51-468C-A059-F9E75FFF5120}"/>
    <cellStyle name="Calculation 3 3 3" xfId="4751" xr:uid="{94D60C77-356A-45EF-9B6F-2ACFD256A666}"/>
    <cellStyle name="Calculation 3 3 3 2" xfId="5639" xr:uid="{C63ACDAB-4438-4439-B893-7CEF1394BBF8}"/>
    <cellStyle name="Calculation 3 3 3 2 2" xfId="8462" xr:uid="{68D10973-78EE-4061-B8EE-422F92F52BA1}"/>
    <cellStyle name="Calculation 3 3 3 2 2 2" xfId="14141" xr:uid="{842E7D13-3D73-4788-8BB5-E573E8616883}"/>
    <cellStyle name="Calculation 3 3 3 2 3" xfId="11318" xr:uid="{F27CFA01-386F-45DC-B99B-9024BEADB8BF}"/>
    <cellStyle name="Calculation 3 3 3 3" xfId="5381" xr:uid="{59A48C0A-7779-4185-8F51-FF76A15A765F}"/>
    <cellStyle name="Calculation 3 3 3 3 2" xfId="8204" xr:uid="{627296D2-610D-4B45-A6A2-DA6163DACFE5}"/>
    <cellStyle name="Calculation 3 3 3 3 2 2" xfId="13883" xr:uid="{0E5E047A-3330-4B6B-8F58-1B48BAA450BE}"/>
    <cellStyle name="Calculation 3 3 3 3 3" xfId="11060" xr:uid="{B4AB3DB6-D9A7-421C-9E73-DE7E21018BBD}"/>
    <cellStyle name="Calculation 3 3 3 4" xfId="6266" xr:uid="{372496A1-E8C8-4FBF-8225-1831FCAB6A23}"/>
    <cellStyle name="Calculation 3 3 3 4 2" xfId="9089" xr:uid="{C7545005-593B-4EA6-80C6-2CE35E3B0F46}"/>
    <cellStyle name="Calculation 3 3 3 4 2 2" xfId="14768" xr:uid="{CD563A0E-3EC2-40D8-ABD0-9AB7FC56D272}"/>
    <cellStyle name="Calculation 3 3 3 4 3" xfId="11945" xr:uid="{1CB72DAD-B14C-40D7-8EA1-9FC51A51A1A6}"/>
    <cellStyle name="Calculation 3 3 3 5" xfId="6590" xr:uid="{19FB06CF-9280-4482-899E-63215681A2B5}"/>
    <cellStyle name="Calculation 3 3 3 5 2" xfId="9413" xr:uid="{5F0CCE7D-A00B-48CD-BBE7-52CA556C60F0}"/>
    <cellStyle name="Calculation 3 3 3 5 2 2" xfId="15092" xr:uid="{4E64C048-4275-46BC-87BA-4E8B0FCA9BD7}"/>
    <cellStyle name="Calculation 3 3 3 5 3" xfId="12269" xr:uid="{393EA203-DE37-4868-BC93-72D1A435B798}"/>
    <cellStyle name="Calculation 3 3 3 6" xfId="6881" xr:uid="{9E401959-B7A2-46B6-B141-BBF94ACB1A4A}"/>
    <cellStyle name="Calculation 3 3 3 6 2" xfId="9704" xr:uid="{B5A5E906-A559-4AB5-A550-0F2A592E0BF4}"/>
    <cellStyle name="Calculation 3 3 3 6 2 2" xfId="15383" xr:uid="{B525390B-2EF7-486B-93EF-CE1BE77A1C07}"/>
    <cellStyle name="Calculation 3 3 3 6 3" xfId="12560" xr:uid="{CD3C7269-9BD5-4F41-AC94-4783ACDB8B49}"/>
    <cellStyle name="Calculation 3 3 3 7" xfId="7574" xr:uid="{39C9110B-93D4-4F61-8D6A-0193641ACBAC}"/>
    <cellStyle name="Calculation 3 3 3 7 2" xfId="13253" xr:uid="{E2B929A7-63C7-4245-B492-7E83CC967C60}"/>
    <cellStyle name="Calculation 3 3 3 8" xfId="10430" xr:uid="{6E50D787-1010-4A70-8DDB-8AE220AD0969}"/>
    <cellStyle name="Calculation 3 3 4" xfId="5410" xr:uid="{F81B38A5-1BE1-4888-905D-867550CE3A65}"/>
    <cellStyle name="Calculation 3 3 4 2" xfId="8233" xr:uid="{D959D148-5111-44A0-9861-84FE19AF61CE}"/>
    <cellStyle name="Calculation 3 3 4 2 2" xfId="13912" xr:uid="{4380149C-32EA-46EE-8570-F904ACC1CBE4}"/>
    <cellStyle name="Calculation 3 3 4 3" xfId="11089" xr:uid="{72E37082-BF70-470B-B8B4-D4AB58BAB9FB}"/>
    <cellStyle name="Calculation 3 3 5" xfId="5066" xr:uid="{20DC4602-752E-4F75-9E4B-67E1E976B813}"/>
    <cellStyle name="Calculation 3 3 5 2" xfId="7889" xr:uid="{EC30E348-847F-47B5-83C2-015CD1AD285E}"/>
    <cellStyle name="Calculation 3 3 5 2 2" xfId="13568" xr:uid="{467DDC5F-7941-4C27-8242-AFAD05C42402}"/>
    <cellStyle name="Calculation 3 3 5 3" xfId="10745" xr:uid="{B1F41BA8-2D63-4399-A6B1-E3DAA7F11050}"/>
    <cellStyle name="Calculation 3 3 6" xfId="6061" xr:uid="{2FFF31DE-70D3-4D22-B7BF-EE88BE2E9784}"/>
    <cellStyle name="Calculation 3 3 6 2" xfId="8884" xr:uid="{A9DD1FD6-F6F1-4E67-9C97-40BDD1EF5E04}"/>
    <cellStyle name="Calculation 3 3 6 2 2" xfId="14563" xr:uid="{64E258AF-4A7D-417F-A19D-B1F2D2BADD31}"/>
    <cellStyle name="Calculation 3 3 6 3" xfId="11740" xr:uid="{CC5E5DB3-5638-4892-AE09-450FED2CB237}"/>
    <cellStyle name="Calculation 3 3 7" xfId="6395" xr:uid="{80A29E8F-9A22-4B34-9C1D-F127BFB192CE}"/>
    <cellStyle name="Calculation 3 3 7 2" xfId="9218" xr:uid="{20686F53-B28A-4550-B008-CD99E95B3CC4}"/>
    <cellStyle name="Calculation 3 3 7 2 2" xfId="14897" xr:uid="{630EEFE8-BF7E-48DE-A815-972666177E20}"/>
    <cellStyle name="Calculation 3 3 7 3" xfId="12074" xr:uid="{A5BE84B4-B105-4158-B941-04547A65A9A9}"/>
    <cellStyle name="Calculation 3 3 8" xfId="6692" xr:uid="{5B6AC898-37D8-4144-A2EA-8C87687E79AD}"/>
    <cellStyle name="Calculation 3 3 8 2" xfId="9515" xr:uid="{04E33229-3351-445D-8553-2602F398594D}"/>
    <cellStyle name="Calculation 3 3 8 2 2" xfId="15194" xr:uid="{B6AC5738-C4A6-45E4-931B-3E57E2752EF8}"/>
    <cellStyle name="Calculation 3 3 8 3" xfId="12371" xr:uid="{FD9A20AC-56BA-4AB0-8DBC-4C7C17887DDE}"/>
    <cellStyle name="Calculation 3 3 9" xfId="7385" xr:uid="{AF515A27-F225-4FC6-9211-C0C6B84F82EB}"/>
    <cellStyle name="Calculation 3 3 9 2" xfId="13064" xr:uid="{6EA83075-0510-4088-BE1F-0558DF3B22F7}"/>
    <cellStyle name="Calculation 3 4" xfId="1203" xr:uid="{6653D431-563E-4119-B95A-AF9D3B710938}"/>
    <cellStyle name="Calculation 3 4 10" xfId="4599" xr:uid="{42DC0701-2DDD-4718-9CE1-E74632D39C2B}"/>
    <cellStyle name="Calculation 3 4 11" xfId="10278" xr:uid="{FB297B49-AFAE-4E18-B040-E213BED050D0}"/>
    <cellStyle name="Calculation 3 4 2" xfId="4806" xr:uid="{460CE93F-3AFD-43CA-B83C-8D5E83590BC9}"/>
    <cellStyle name="Calculation 3 4 2 2" xfId="5694" xr:uid="{55AB1E89-72B3-4B14-A127-D453DDBCB21D}"/>
    <cellStyle name="Calculation 3 4 2 2 2" xfId="8517" xr:uid="{6B064CFB-59D2-4868-84E5-3CA88543FC83}"/>
    <cellStyle name="Calculation 3 4 2 2 2 2" xfId="14196" xr:uid="{E924E553-9EFA-49CB-8702-DFC8BEC90AF8}"/>
    <cellStyle name="Calculation 3 4 2 2 3" xfId="11373" xr:uid="{2CCAA14E-663F-4965-811F-7C5BC112D8B5}"/>
    <cellStyle name="Calculation 3 4 2 3" xfId="6001" xr:uid="{E611B0FA-0DEA-4D0F-B72A-4CAF86D3FC34}"/>
    <cellStyle name="Calculation 3 4 2 3 2" xfId="8824" xr:uid="{986CAF9A-629F-4719-94CC-E39284261F38}"/>
    <cellStyle name="Calculation 3 4 2 3 2 2" xfId="14503" xr:uid="{52821A5E-C137-476C-B0E2-B06628672EB1}"/>
    <cellStyle name="Calculation 3 4 2 3 3" xfId="11680" xr:uid="{71B97729-7450-480F-B7A3-49A28ACA1D94}"/>
    <cellStyle name="Calculation 3 4 2 4" xfId="6321" xr:uid="{7DFD2DDC-7FA9-48A3-90E9-B709D113BBA7}"/>
    <cellStyle name="Calculation 3 4 2 4 2" xfId="9144" xr:uid="{2C30AEAF-30FA-470F-B383-2C1C9B798217}"/>
    <cellStyle name="Calculation 3 4 2 4 2 2" xfId="14823" xr:uid="{B758333E-256A-4BF4-8BC1-B0000C8A5B29}"/>
    <cellStyle name="Calculation 3 4 2 4 3" xfId="12000" xr:uid="{50B51DA9-95FC-4B0B-9362-0140051337CB}"/>
    <cellStyle name="Calculation 3 4 2 5" xfId="6645" xr:uid="{5C42DF83-396E-4CE0-BD73-A4BA23B4FA74}"/>
    <cellStyle name="Calculation 3 4 2 5 2" xfId="9468" xr:uid="{1632E6F3-7F4A-4E6E-87DD-2183DF4C7A7F}"/>
    <cellStyle name="Calculation 3 4 2 5 2 2" xfId="15147" xr:uid="{6BFA5C8E-9D5B-4BC6-9598-C8FAD6521415}"/>
    <cellStyle name="Calculation 3 4 2 5 3" xfId="12324" xr:uid="{41FDE921-1F7B-43E9-97F3-EFB04AF2641B}"/>
    <cellStyle name="Calculation 3 4 2 6" xfId="6936" xr:uid="{DD75D200-8BC3-4F50-9BA9-C9F9CB3DC3D9}"/>
    <cellStyle name="Calculation 3 4 2 6 2" xfId="9759" xr:uid="{C5085FD5-79E3-4497-9023-DF90D2A6BFA7}"/>
    <cellStyle name="Calculation 3 4 2 6 2 2" xfId="15438" xr:uid="{CA8A20E6-2572-471D-8E2B-AF990DF3469F}"/>
    <cellStyle name="Calculation 3 4 2 6 3" xfId="12615" xr:uid="{A7E94307-6897-49FA-ADD2-7DB11DEAE340}"/>
    <cellStyle name="Calculation 3 4 2 7" xfId="7629" xr:uid="{4627FF5F-8C9F-4DA5-8A63-3197A6D4B82C}"/>
    <cellStyle name="Calculation 3 4 2 7 2" xfId="13308" xr:uid="{C81A2571-4DA5-4D72-9900-69D95AD19A5B}"/>
    <cellStyle name="Calculation 3 4 2 8" xfId="10485" xr:uid="{15D32F8A-2F72-4D43-B312-0EB3D0110665}"/>
    <cellStyle name="Calculation 3 4 3" xfId="4742" xr:uid="{80D9D9C6-DFF7-42EB-A350-2D75901D95B1}"/>
    <cellStyle name="Calculation 3 4 3 2" xfId="5630" xr:uid="{0BE672E8-5F62-49F9-A1F7-BACC3A5362F7}"/>
    <cellStyle name="Calculation 3 4 3 2 2" xfId="8453" xr:uid="{AB7A9332-2D15-452A-BF96-CAE368576CAD}"/>
    <cellStyle name="Calculation 3 4 3 2 2 2" xfId="14132" xr:uid="{56CC317B-BF7B-4117-9856-073F51E28F29}"/>
    <cellStyle name="Calculation 3 4 3 2 3" xfId="11309" xr:uid="{B176B44A-8EA4-48C6-8400-0BD91F9DC3D9}"/>
    <cellStyle name="Calculation 3 4 3 3" xfId="4953" xr:uid="{B1677843-0A55-4CDC-8F2F-1E5C8AA85AEC}"/>
    <cellStyle name="Calculation 3 4 3 3 2" xfId="7776" xr:uid="{FEC0815D-3ADB-49F9-92D2-0A5FCE14D262}"/>
    <cellStyle name="Calculation 3 4 3 3 2 2" xfId="13455" xr:uid="{7C3483AF-4FDE-4212-B006-5212DA324153}"/>
    <cellStyle name="Calculation 3 4 3 3 3" xfId="10632" xr:uid="{34E04232-0DEA-43B5-A493-50ACE1910CCF}"/>
    <cellStyle name="Calculation 3 4 3 4" xfId="6257" xr:uid="{805FB770-C176-42D3-8794-7F8EC474DC05}"/>
    <cellStyle name="Calculation 3 4 3 4 2" xfId="9080" xr:uid="{ADEBECA0-8102-4731-AD53-8514D972C709}"/>
    <cellStyle name="Calculation 3 4 3 4 2 2" xfId="14759" xr:uid="{DD7DBDE0-A991-4DF8-A2D7-6E282175CC73}"/>
    <cellStyle name="Calculation 3 4 3 4 3" xfId="11936" xr:uid="{4F8BA663-EED2-44A1-8D30-7AD1F8D737FA}"/>
    <cellStyle name="Calculation 3 4 3 5" xfId="6581" xr:uid="{5F21727F-9951-421F-9F58-2B7D4CEFD536}"/>
    <cellStyle name="Calculation 3 4 3 5 2" xfId="9404" xr:uid="{34A6A536-691E-4CD6-AFB8-6041617A9895}"/>
    <cellStyle name="Calculation 3 4 3 5 2 2" xfId="15083" xr:uid="{22A1E1F0-973E-42EF-85DE-E4D4CDEF92A5}"/>
    <cellStyle name="Calculation 3 4 3 5 3" xfId="12260" xr:uid="{C86CB708-7454-4CD7-B985-C58B4778E797}"/>
    <cellStyle name="Calculation 3 4 3 6" xfId="6872" xr:uid="{30CF09C7-AAF7-4603-ACF1-FC621DFA1E9A}"/>
    <cellStyle name="Calculation 3 4 3 6 2" xfId="9695" xr:uid="{D07A126A-8323-4892-B1F9-B676806636AA}"/>
    <cellStyle name="Calculation 3 4 3 6 2 2" xfId="15374" xr:uid="{74E57EB1-CC5B-4EDB-A8D1-1A756894FC70}"/>
    <cellStyle name="Calculation 3 4 3 6 3" xfId="12551" xr:uid="{562A4031-2E7F-4295-85AA-4CFB62A71191}"/>
    <cellStyle name="Calculation 3 4 3 7" xfId="7565" xr:uid="{F6511174-162F-4BA6-A08B-06FDB529717A}"/>
    <cellStyle name="Calculation 3 4 3 7 2" xfId="13244" xr:uid="{964108C5-6715-4635-A8CB-1D7624701796}"/>
    <cellStyle name="Calculation 3 4 3 8" xfId="10421" xr:uid="{213DBB19-28C6-4026-A5C5-C684DE76A1EA}"/>
    <cellStyle name="Calculation 3 4 4" xfId="5487" xr:uid="{BD7213A5-11F8-41E8-B37B-076B7577FFB4}"/>
    <cellStyle name="Calculation 3 4 4 2" xfId="8310" xr:uid="{8D9D664F-FCA5-4355-AD23-D6B4AF059D5B}"/>
    <cellStyle name="Calculation 3 4 4 2 2" xfId="13989" xr:uid="{1CA25CEC-F9D9-4BA2-8BBC-10E9A7D96D4D}"/>
    <cellStyle name="Calculation 3 4 4 3" xfId="11166" xr:uid="{4915FD63-E6EB-4F33-8482-07E715C23E13}"/>
    <cellStyle name="Calculation 3 4 5" xfId="5915" xr:uid="{390DE9F5-1AA1-4A7C-9D8D-D87E314B48F5}"/>
    <cellStyle name="Calculation 3 4 5 2" xfId="8738" xr:uid="{46C845CE-C0F2-4BD4-AD36-9068BFBB1688}"/>
    <cellStyle name="Calculation 3 4 5 2 2" xfId="14417" xr:uid="{9C6DE7A2-6592-4023-9681-40B103996ABA}"/>
    <cellStyle name="Calculation 3 4 5 3" xfId="11594" xr:uid="{585F0AC4-8100-400E-A14C-40359C51C9B7}"/>
    <cellStyle name="Calculation 3 4 6" xfId="6114" xr:uid="{3413FEC2-DEA2-4FCB-91C2-1389CB07F33F}"/>
    <cellStyle name="Calculation 3 4 6 2" xfId="8937" xr:uid="{BED7887A-DB63-4630-B689-09C00BC1EEDC}"/>
    <cellStyle name="Calculation 3 4 6 2 2" xfId="14616" xr:uid="{73919825-0BA5-4FD2-AB97-129CE93233B6}"/>
    <cellStyle name="Calculation 3 4 6 3" xfId="11793" xr:uid="{3354D11C-7820-42A7-9214-10225E894F45}"/>
    <cellStyle name="Calculation 3 4 7" xfId="6438" xr:uid="{429ECA2A-9338-49D1-A810-8E094ED261CB}"/>
    <cellStyle name="Calculation 3 4 7 2" xfId="9261" xr:uid="{6509C917-D712-44C9-A2E4-6EFA6ACDCC7D}"/>
    <cellStyle name="Calculation 3 4 7 2 2" xfId="14940" xr:uid="{4D9936CC-3051-4372-B0B3-AB3F3C51AF49}"/>
    <cellStyle name="Calculation 3 4 7 3" xfId="12117" xr:uid="{A44B5B38-9FEE-43A7-9C07-FC3E8A0A02B7}"/>
    <cellStyle name="Calculation 3 4 8" xfId="6729" xr:uid="{BF792FB5-FAF1-49CB-BF2B-98132669C501}"/>
    <cellStyle name="Calculation 3 4 8 2" xfId="9552" xr:uid="{11DF6D1E-5100-4B77-839B-2C1F0787D620}"/>
    <cellStyle name="Calculation 3 4 8 2 2" xfId="15231" xr:uid="{524F8F0B-AAD6-4914-9C7C-C1A779617B13}"/>
    <cellStyle name="Calculation 3 4 8 3" xfId="12408" xr:uid="{61E90541-B652-40AD-B150-E588D96F092E}"/>
    <cellStyle name="Calculation 3 4 9" xfId="7422" xr:uid="{1455BB2D-48A3-4DA4-8A8B-11574E166714}"/>
    <cellStyle name="Calculation 3 4 9 2" xfId="13101" xr:uid="{FAA7FFA3-6383-4860-9ED4-164162B71EF3}"/>
    <cellStyle name="Calculation 3 5" xfId="4611" xr:uid="{251F0A69-A1B1-42E4-B2CD-D393BE352DB6}"/>
    <cellStyle name="Calculation 3 5 10" xfId="10290" xr:uid="{571A268D-3FB9-409C-90AF-B9E4CC473908}"/>
    <cellStyle name="Calculation 3 5 2" xfId="4818" xr:uid="{CB88DDCE-FFB3-4B08-AE8A-458288EEA0F2}"/>
    <cellStyle name="Calculation 3 5 2 2" xfId="5706" xr:uid="{656037F2-0274-48C4-B53C-E616BA933CD6}"/>
    <cellStyle name="Calculation 3 5 2 2 2" xfId="8529" xr:uid="{23CC1868-58BF-4E6F-8EAC-3B307FB72A3F}"/>
    <cellStyle name="Calculation 3 5 2 2 2 2" xfId="14208" xr:uid="{739BAF12-076D-4F0F-BFA2-3C77DE4218D0}"/>
    <cellStyle name="Calculation 3 5 2 2 3" xfId="11385" xr:uid="{BAE05DC4-4B7D-458B-997F-5CE84FF9A89F}"/>
    <cellStyle name="Calculation 3 5 2 3" xfId="6013" xr:uid="{DA4BD5EA-A4BE-4F9E-B32C-1A793D7BE6FD}"/>
    <cellStyle name="Calculation 3 5 2 3 2" xfId="8836" xr:uid="{068B00D9-7961-43E2-8D35-BFD4FD2EC6BF}"/>
    <cellStyle name="Calculation 3 5 2 3 2 2" xfId="14515" xr:uid="{38247BFD-EACB-4AF8-A9CC-9A4C31B60FFE}"/>
    <cellStyle name="Calculation 3 5 2 3 3" xfId="11692" xr:uid="{86DA2EAB-B26D-4503-822C-3C0296C25573}"/>
    <cellStyle name="Calculation 3 5 2 4" xfId="6333" xr:uid="{13A7BD87-B3E2-4A4D-B8DC-83AD5D0596E6}"/>
    <cellStyle name="Calculation 3 5 2 4 2" xfId="9156" xr:uid="{606E02FD-C408-441E-A1A5-2F6CC250278B}"/>
    <cellStyle name="Calculation 3 5 2 4 2 2" xfId="14835" xr:uid="{AFA41BFC-3C2A-4149-AFF0-8C0A7CEE240A}"/>
    <cellStyle name="Calculation 3 5 2 4 3" xfId="12012" xr:uid="{47413E09-5C7B-4E02-B69A-5972B3EA5086}"/>
    <cellStyle name="Calculation 3 5 2 5" xfId="6657" xr:uid="{EA05A66B-67A1-42A4-9B8B-FB25187A0AA8}"/>
    <cellStyle name="Calculation 3 5 2 5 2" xfId="9480" xr:uid="{3E63291B-ECEC-43C6-8A1E-0AF71463DF47}"/>
    <cellStyle name="Calculation 3 5 2 5 2 2" xfId="15159" xr:uid="{E2755D69-DD97-48AD-9B66-B319654C4AB9}"/>
    <cellStyle name="Calculation 3 5 2 5 3" xfId="12336" xr:uid="{8FA555A7-9393-44EE-AB83-995FC48F9EC1}"/>
    <cellStyle name="Calculation 3 5 2 6" xfId="6948" xr:uid="{C36A1DDF-6799-41B1-BC1C-FEFE2BF66662}"/>
    <cellStyle name="Calculation 3 5 2 6 2" xfId="9771" xr:uid="{13008120-CFE1-49BB-8207-D92863FD968D}"/>
    <cellStyle name="Calculation 3 5 2 6 2 2" xfId="15450" xr:uid="{529C8FB2-BD21-4BFB-8E2A-B4A7682020CE}"/>
    <cellStyle name="Calculation 3 5 2 6 3" xfId="12627" xr:uid="{36B95E66-5AAC-4085-87D2-14FED9C232CA}"/>
    <cellStyle name="Calculation 3 5 2 7" xfId="7641" xr:uid="{B3BE43AB-FA46-42F8-949D-E6F6D106CFD6}"/>
    <cellStyle name="Calculation 3 5 2 7 2" xfId="13320" xr:uid="{DB8E7F8A-D86B-4AAD-A342-7F3037AF0A5F}"/>
    <cellStyle name="Calculation 3 5 2 8" xfId="10497" xr:uid="{CA51297C-3710-4186-BB0B-D4BD7CBAA7A7}"/>
    <cellStyle name="Calculation 3 5 3" xfId="4765" xr:uid="{EB3D08F2-F260-4EBE-BD74-8604A4935DB8}"/>
    <cellStyle name="Calculation 3 5 3 2" xfId="5653" xr:uid="{FDB53D82-1554-42D6-8060-7052D5053AC3}"/>
    <cellStyle name="Calculation 3 5 3 2 2" xfId="8476" xr:uid="{EA132D67-4F73-460B-A018-FC17166F6803}"/>
    <cellStyle name="Calculation 3 5 3 2 2 2" xfId="14155" xr:uid="{EB14F1D0-0A71-4A0A-9FA0-0AB422259497}"/>
    <cellStyle name="Calculation 3 5 3 2 3" xfId="11332" xr:uid="{31FAF48B-CDE8-4293-8303-0C0799DC0C0D}"/>
    <cellStyle name="Calculation 3 5 3 3" xfId="5181" xr:uid="{47466C20-3E3B-4A88-B847-A86E586176F3}"/>
    <cellStyle name="Calculation 3 5 3 3 2" xfId="8004" xr:uid="{FBABA4B5-E874-4DFC-B016-6E7B381ACBC7}"/>
    <cellStyle name="Calculation 3 5 3 3 2 2" xfId="13683" xr:uid="{E359E98D-D465-44D3-9CF7-1B448BED90A8}"/>
    <cellStyle name="Calculation 3 5 3 3 3" xfId="10860" xr:uid="{D222D13E-757E-4A8C-8647-A9A1C1C305EA}"/>
    <cellStyle name="Calculation 3 5 3 4" xfId="6280" xr:uid="{18297626-8029-4226-8171-97B0163E4754}"/>
    <cellStyle name="Calculation 3 5 3 4 2" xfId="9103" xr:uid="{AE28FA78-F2C5-4BC5-8CBC-6B4448B7133F}"/>
    <cellStyle name="Calculation 3 5 3 4 2 2" xfId="14782" xr:uid="{BA01E151-48F8-4D9C-98A9-63E9C4E60047}"/>
    <cellStyle name="Calculation 3 5 3 4 3" xfId="11959" xr:uid="{41915C9F-11D3-4457-B0B6-F21A284F8CEE}"/>
    <cellStyle name="Calculation 3 5 3 5" xfId="6604" xr:uid="{A7D13C41-7724-4D94-A5D1-A9278524E2E1}"/>
    <cellStyle name="Calculation 3 5 3 5 2" xfId="9427" xr:uid="{C63BB79D-424F-4CA9-978F-535F8886014D}"/>
    <cellStyle name="Calculation 3 5 3 5 2 2" xfId="15106" xr:uid="{2C936C55-CB38-4818-8B4B-25E343EAB425}"/>
    <cellStyle name="Calculation 3 5 3 5 3" xfId="12283" xr:uid="{F0C6A937-B347-4320-A3E6-AC68A69FA135}"/>
    <cellStyle name="Calculation 3 5 3 6" xfId="6895" xr:uid="{9F22FD7E-623B-4B12-B360-7144DFBD0AD4}"/>
    <cellStyle name="Calculation 3 5 3 6 2" xfId="9718" xr:uid="{CB68FF73-A26F-4116-AF60-F850871C4FA1}"/>
    <cellStyle name="Calculation 3 5 3 6 2 2" xfId="15397" xr:uid="{D0F4FADC-93C2-4CE7-A3D8-F4CA9E47E805}"/>
    <cellStyle name="Calculation 3 5 3 6 3" xfId="12574" xr:uid="{AB5CD7B3-2559-4726-B568-805E5121FAB3}"/>
    <cellStyle name="Calculation 3 5 3 7" xfId="7588" xr:uid="{07505642-D243-46E9-9003-6F55725CB94E}"/>
    <cellStyle name="Calculation 3 5 3 7 2" xfId="13267" xr:uid="{C7255FEE-4B62-4C10-9F29-76A4DA4B53CD}"/>
    <cellStyle name="Calculation 3 5 3 8" xfId="10444" xr:uid="{527CF447-642A-42F5-952E-CC438E27A101}"/>
    <cellStyle name="Calculation 3 5 4" xfId="5499" xr:uid="{54EDDB81-4DF6-4633-AF09-F80184B3666C}"/>
    <cellStyle name="Calculation 3 5 4 2" xfId="8322" xr:uid="{8CA6392B-C153-450A-9856-342F049C6C31}"/>
    <cellStyle name="Calculation 3 5 4 2 2" xfId="14001" xr:uid="{2C42651A-6006-431F-873F-88573856BCBF}"/>
    <cellStyle name="Calculation 3 5 4 3" xfId="11178" xr:uid="{18A0CFF7-0EE6-47AA-A792-945B36448AF5}"/>
    <cellStyle name="Calculation 3 5 5" xfId="5985" xr:uid="{DA8B5A9A-C3F2-45BD-A20A-B99061E849D1}"/>
    <cellStyle name="Calculation 3 5 5 2" xfId="8808" xr:uid="{D12C8D42-5A57-49AD-B4E4-1E0CD243928C}"/>
    <cellStyle name="Calculation 3 5 5 2 2" xfId="14487" xr:uid="{878D9BA0-1CB8-47BE-A4C2-359D8449B2DB}"/>
    <cellStyle name="Calculation 3 5 5 3" xfId="11664" xr:uid="{2F8AF890-06D4-4BA5-B755-6F20D0107081}"/>
    <cellStyle name="Calculation 3 5 6" xfId="6126" xr:uid="{2DC2AB6D-7393-4FF1-AD8C-C75A2EC78CCE}"/>
    <cellStyle name="Calculation 3 5 6 2" xfId="8949" xr:uid="{34824F79-90F8-4436-B3DE-F5117D996135}"/>
    <cellStyle name="Calculation 3 5 6 2 2" xfId="14628" xr:uid="{857C2B9E-42A5-443C-A3DC-CEB40CCA564C}"/>
    <cellStyle name="Calculation 3 5 6 3" xfId="11805" xr:uid="{6CAA754D-35E4-4535-B81C-D29EB5AE18FC}"/>
    <cellStyle name="Calculation 3 5 7" xfId="6450" xr:uid="{B0635763-CFAA-40C7-9281-391EA4AA5C2A}"/>
    <cellStyle name="Calculation 3 5 7 2" xfId="9273" xr:uid="{A83BCEB9-DB5A-4C36-973E-C9BDAFEBB854}"/>
    <cellStyle name="Calculation 3 5 7 2 2" xfId="14952" xr:uid="{3538D4FD-2CE4-4E1B-94A2-D3E48BA7031C}"/>
    <cellStyle name="Calculation 3 5 7 3" xfId="12129" xr:uid="{A72A2011-E932-4019-9778-33A4FC3F9978}"/>
    <cellStyle name="Calculation 3 5 8" xfId="6741" xr:uid="{808A86E1-0EBA-4EFE-9672-0424D31734AD}"/>
    <cellStyle name="Calculation 3 5 8 2" xfId="9564" xr:uid="{4CBF27C8-B6FB-4401-AF09-B66560690A50}"/>
    <cellStyle name="Calculation 3 5 8 2 2" xfId="15243" xr:uid="{E6E50187-44BA-47AF-9EA7-3C39257ABF15}"/>
    <cellStyle name="Calculation 3 5 8 3" xfId="12420" xr:uid="{2F0570B5-BCD2-4D12-80B9-51289A615AC0}"/>
    <cellStyle name="Calculation 3 5 9" xfId="7434" xr:uid="{345010F4-169E-40F5-AB5C-FC3928EB459D}"/>
    <cellStyle name="Calculation 3 5 9 2" xfId="13113" xr:uid="{DF365B7A-A970-42AB-84F9-223E7F0AE91E}"/>
    <cellStyle name="Calculation 3 6" xfId="4597" xr:uid="{3815C49F-9BFA-4CDF-AF9B-FE16D2E3FCEB}"/>
    <cellStyle name="Calculation 3 6 10" xfId="10276" xr:uid="{0F1FC18B-AA37-4882-8B12-97B63449F7C7}"/>
    <cellStyle name="Calculation 3 6 2" xfId="4804" xr:uid="{173E9C3A-3297-405B-92A9-082701F6FCD2}"/>
    <cellStyle name="Calculation 3 6 2 2" xfId="5692" xr:uid="{14223A82-2405-49CA-918C-274165D14554}"/>
    <cellStyle name="Calculation 3 6 2 2 2" xfId="8515" xr:uid="{268D8058-0112-4F1A-A580-EAB06AB82AE6}"/>
    <cellStyle name="Calculation 3 6 2 2 2 2" xfId="14194" xr:uid="{E7D6DB1B-168A-4B34-AB15-8D77A045E42E}"/>
    <cellStyle name="Calculation 3 6 2 2 3" xfId="11371" xr:uid="{11513D89-6787-4153-92D2-60A7A8F54BEC}"/>
    <cellStyle name="Calculation 3 6 2 3" xfId="5999" xr:uid="{FBC1E2DF-5B0A-49E6-AC8C-54766DC676D9}"/>
    <cellStyle name="Calculation 3 6 2 3 2" xfId="8822" xr:uid="{0F888B65-DCE7-4323-BBC3-B65041737716}"/>
    <cellStyle name="Calculation 3 6 2 3 2 2" xfId="14501" xr:uid="{AB936CE7-140C-44F8-8316-7CD279EEB1E3}"/>
    <cellStyle name="Calculation 3 6 2 3 3" xfId="11678" xr:uid="{7373FC58-8E9C-46F0-B0FA-2E67BFA541E8}"/>
    <cellStyle name="Calculation 3 6 2 4" xfId="6319" xr:uid="{A956F8E6-9FD5-42D2-AE45-180F940603E0}"/>
    <cellStyle name="Calculation 3 6 2 4 2" xfId="9142" xr:uid="{F0EFB19D-EF07-44B1-9E68-4AABBE9B7101}"/>
    <cellStyle name="Calculation 3 6 2 4 2 2" xfId="14821" xr:uid="{3474D259-649F-4813-A626-6C959427EEFB}"/>
    <cellStyle name="Calculation 3 6 2 4 3" xfId="11998" xr:uid="{4DBAC684-D9A0-4982-8441-51D92439C743}"/>
    <cellStyle name="Calculation 3 6 2 5" xfId="6643" xr:uid="{43061FEE-BFB2-4910-A19B-E5DC549AA301}"/>
    <cellStyle name="Calculation 3 6 2 5 2" xfId="9466" xr:uid="{764A02CC-7DC8-4FFD-B3ED-A1370114E5ED}"/>
    <cellStyle name="Calculation 3 6 2 5 2 2" xfId="15145" xr:uid="{D46C1B3E-5DC5-47EA-BE8B-B2BE1CFD16A6}"/>
    <cellStyle name="Calculation 3 6 2 5 3" xfId="12322" xr:uid="{12AC75BE-20C1-444F-B8EF-36827143AD35}"/>
    <cellStyle name="Calculation 3 6 2 6" xfId="6934" xr:uid="{28FE1C00-FE7E-4BB1-ADA3-94AA2E4445DC}"/>
    <cellStyle name="Calculation 3 6 2 6 2" xfId="9757" xr:uid="{478D8165-0EEF-4AE8-90C6-1E2AF3656F06}"/>
    <cellStyle name="Calculation 3 6 2 6 2 2" xfId="15436" xr:uid="{37F7E37E-E828-4C0F-B73D-2BB9D067A7D3}"/>
    <cellStyle name="Calculation 3 6 2 6 3" xfId="12613" xr:uid="{8558DC91-EF7B-4B1D-A304-583310574A9C}"/>
    <cellStyle name="Calculation 3 6 2 7" xfId="7627" xr:uid="{6F39D06F-1B21-44C9-B229-A9C41E1F8684}"/>
    <cellStyle name="Calculation 3 6 2 7 2" xfId="13306" xr:uid="{C0AD5FDA-616B-41D3-9FDC-C5F1BEC1D96F}"/>
    <cellStyle name="Calculation 3 6 2 8" xfId="10483" xr:uid="{C60972D6-5BA2-46F0-AE92-9E6BB2F35B0E}"/>
    <cellStyle name="Calculation 3 6 3" xfId="4674" xr:uid="{AE74A419-D611-4D77-AD54-D44C1674FED7}"/>
    <cellStyle name="Calculation 3 6 3 2" xfId="5562" xr:uid="{811DD840-1BDA-44BB-9614-071C5A037ED7}"/>
    <cellStyle name="Calculation 3 6 3 2 2" xfId="8385" xr:uid="{5367F267-1A2A-476D-AA47-472FF646812E}"/>
    <cellStyle name="Calculation 3 6 3 2 2 2" xfId="14064" xr:uid="{65F2A090-256D-46BD-856C-C845B54776C6}"/>
    <cellStyle name="Calculation 3 6 3 2 3" xfId="11241" xr:uid="{B1EE6953-2D79-40DE-B869-CED7EEC738A0}"/>
    <cellStyle name="Calculation 3 6 3 3" xfId="5883" xr:uid="{6BFB7751-6355-46D4-9658-F2948F7EE1CE}"/>
    <cellStyle name="Calculation 3 6 3 3 2" xfId="8706" xr:uid="{F6F0F226-E89D-40C9-8B6A-796F7EF5D7A6}"/>
    <cellStyle name="Calculation 3 6 3 3 2 2" xfId="14385" xr:uid="{DF48F850-D93B-483E-8A36-1212D01316F9}"/>
    <cellStyle name="Calculation 3 6 3 3 3" xfId="11562" xr:uid="{A6EA3E90-F873-4964-8E07-78BF105A5988}"/>
    <cellStyle name="Calculation 3 6 3 4" xfId="6189" xr:uid="{F05FD9F0-3B8C-4970-B593-5225DA7F07DA}"/>
    <cellStyle name="Calculation 3 6 3 4 2" xfId="9012" xr:uid="{DBAEE7CF-2405-4A1D-A11A-2F7EEFBCA28E}"/>
    <cellStyle name="Calculation 3 6 3 4 2 2" xfId="14691" xr:uid="{907C9D8C-F148-4238-AF2F-D1BF54A01898}"/>
    <cellStyle name="Calculation 3 6 3 4 3" xfId="11868" xr:uid="{334A8F74-71C3-421E-B2E9-8CB68FFF00F0}"/>
    <cellStyle name="Calculation 3 6 3 5" xfId="6513" xr:uid="{DBA3EB9A-BC16-4C6C-A187-099773D44EB8}"/>
    <cellStyle name="Calculation 3 6 3 5 2" xfId="9336" xr:uid="{9C116BDF-D0F8-4A43-82D6-211D0A8C713F}"/>
    <cellStyle name="Calculation 3 6 3 5 2 2" xfId="15015" xr:uid="{59B052D8-FA5C-4D30-A4D3-4F8C34BD7803}"/>
    <cellStyle name="Calculation 3 6 3 5 3" xfId="12192" xr:uid="{4F8808CD-D151-43F6-AEFB-05028B8583D9}"/>
    <cellStyle name="Calculation 3 6 3 6" xfId="6804" xr:uid="{05D8A66A-FB44-492C-8533-F5B13858F7B4}"/>
    <cellStyle name="Calculation 3 6 3 6 2" xfId="9627" xr:uid="{14053B48-3035-4F16-820F-C5EB4B1F90CF}"/>
    <cellStyle name="Calculation 3 6 3 6 2 2" xfId="15306" xr:uid="{5870C834-D53D-454E-93BF-80F7A2261221}"/>
    <cellStyle name="Calculation 3 6 3 6 3" xfId="12483" xr:uid="{78FDEA80-4E49-421D-A5DF-61291879789B}"/>
    <cellStyle name="Calculation 3 6 3 7" xfId="7497" xr:uid="{D4663D88-3105-4403-BC1E-CABE917B9F63}"/>
    <cellStyle name="Calculation 3 6 3 7 2" xfId="13176" xr:uid="{C0927F92-1016-45D2-A07C-D6694A0B67F1}"/>
    <cellStyle name="Calculation 3 6 3 8" xfId="10353" xr:uid="{2894277B-7651-41FB-AD37-3B2D97E29398}"/>
    <cellStyle name="Calculation 3 6 4" xfId="5485" xr:uid="{EFD7AF61-01E5-49D4-91DA-A5B33BC24E6B}"/>
    <cellStyle name="Calculation 3 6 4 2" xfId="8308" xr:uid="{DD80A35C-BFA4-44FC-BE02-A3A8C8C8BFDD}"/>
    <cellStyle name="Calculation 3 6 4 2 2" xfId="13987" xr:uid="{BB710BDB-F34E-46DA-BBCB-DBB0D2280B89}"/>
    <cellStyle name="Calculation 3 6 4 3" xfId="11164" xr:uid="{F5F80BBD-7A64-4064-8E53-6DA3CB2E87FC}"/>
    <cellStyle name="Calculation 3 6 5" xfId="5850" xr:uid="{713659B5-80BA-42C2-8388-8738B6E64874}"/>
    <cellStyle name="Calculation 3 6 5 2" xfId="8673" xr:uid="{5162C831-6B2B-4F8C-A003-FD81BFBA2F6F}"/>
    <cellStyle name="Calculation 3 6 5 2 2" xfId="14352" xr:uid="{23BA7E9C-21C6-4DCE-B858-C85BFCD83207}"/>
    <cellStyle name="Calculation 3 6 5 3" xfId="11529" xr:uid="{BC387A03-DD2A-4553-8636-EEC64230F9C2}"/>
    <cellStyle name="Calculation 3 6 6" xfId="6112" xr:uid="{8100EC3E-5F35-42EC-82E8-5FCF9664C992}"/>
    <cellStyle name="Calculation 3 6 6 2" xfId="8935" xr:uid="{41571A95-9512-4CA7-94D6-C22FC7B682CB}"/>
    <cellStyle name="Calculation 3 6 6 2 2" xfId="14614" xr:uid="{8C69F352-CBA7-4B61-A68E-8602E1BF9C06}"/>
    <cellStyle name="Calculation 3 6 6 3" xfId="11791" xr:uid="{ACF87F63-AAF8-41FA-9C28-1C3C6A2068D4}"/>
    <cellStyle name="Calculation 3 6 7" xfId="6436" xr:uid="{E39A778E-E5E1-45A1-8236-0CE7D58279FD}"/>
    <cellStyle name="Calculation 3 6 7 2" xfId="9259" xr:uid="{EED3304C-DBFB-433F-808C-13E1273A6C75}"/>
    <cellStyle name="Calculation 3 6 7 2 2" xfId="14938" xr:uid="{417799A3-A892-4FFA-B02F-CE16A9DEA784}"/>
    <cellStyle name="Calculation 3 6 7 3" xfId="12115" xr:uid="{BF42F4B4-8FAD-4144-B5C5-62C407270F26}"/>
    <cellStyle name="Calculation 3 6 8" xfId="6727" xr:uid="{6A4EF56A-FA05-405C-8104-458CDED6166A}"/>
    <cellStyle name="Calculation 3 6 8 2" xfId="9550" xr:uid="{F602338E-7D4A-4280-9AF0-B7D5A51C1385}"/>
    <cellStyle name="Calculation 3 6 8 2 2" xfId="15229" xr:uid="{982ECF3C-A18C-464F-B740-9B9B1B74A71C}"/>
    <cellStyle name="Calculation 3 6 8 3" xfId="12406" xr:uid="{E83B92AE-7989-4E97-80D5-11F10E489768}"/>
    <cellStyle name="Calculation 3 6 9" xfId="7420" xr:uid="{4ACB59FF-0268-43DB-83A8-42A4F6D40809}"/>
    <cellStyle name="Calculation 3 6 9 2" xfId="13099" xr:uid="{AE736AFA-A16F-403A-B3CD-3D569868D574}"/>
    <cellStyle name="Calculation 3 7" xfId="4058" xr:uid="{307B4315-0A2A-4878-A00F-08BC39749C4A}"/>
    <cellStyle name="Calculation 3 7 2" xfId="5148" xr:uid="{9DCB3161-9591-4914-8AC1-A5FB9724E0D7}"/>
    <cellStyle name="Calculation 3 7 2 2" xfId="7971" xr:uid="{E51A58B4-3185-43B1-96DF-E2CF23214A96}"/>
    <cellStyle name="Calculation 3 7 2 2 2" xfId="13650" xr:uid="{0CCA38F9-07C3-4998-A49A-53BDF1001E83}"/>
    <cellStyle name="Calculation 3 7 2 3" xfId="10827" xr:uid="{85BB16BD-2D4C-44E7-B62F-38A1C6BE676E}"/>
    <cellStyle name="Calculation 3 7 3" xfId="5273" xr:uid="{C2F1257E-8293-4836-9056-9AC00E485C78}"/>
    <cellStyle name="Calculation 3 7 3 2" xfId="8096" xr:uid="{E0FCB402-6378-4CAC-AC3D-3B58F31A641D}"/>
    <cellStyle name="Calculation 3 7 3 2 2" xfId="13775" xr:uid="{4E3F9EF9-E357-41BA-904D-7936C76FAD99}"/>
    <cellStyle name="Calculation 3 7 3 3" xfId="10952" xr:uid="{413BE5E2-A3E9-4DF5-B2FC-9A743FD43D00}"/>
    <cellStyle name="Calculation 3 7 4" xfId="5432" xr:uid="{6ABFDD8D-767F-4FAB-B3D0-32B2D9FB9521}"/>
    <cellStyle name="Calculation 3 7 4 2" xfId="8255" xr:uid="{B4EA600F-A412-45CE-A9DF-9E212B85611D}"/>
    <cellStyle name="Calculation 3 7 4 2 2" xfId="13934" xr:uid="{22392D7F-C2E4-4087-AACC-84C637E5F98B}"/>
    <cellStyle name="Calculation 3 7 4 3" xfId="11111" xr:uid="{125DB0EC-B8A4-424E-B262-20CA2B791FE4}"/>
    <cellStyle name="Calculation 3 7 5" xfId="4913" xr:uid="{D4C68BCD-7124-4E36-B400-EE15C53AA257}"/>
    <cellStyle name="Calculation 3 7 5 2" xfId="7736" xr:uid="{3DF2953D-830B-47B7-B6B5-BF8B92250169}"/>
    <cellStyle name="Calculation 3 7 5 2 2" xfId="13415" xr:uid="{8A192546-DDE4-4DE4-BF86-A10B74D5D096}"/>
    <cellStyle name="Calculation 3 7 5 3" xfId="10592" xr:uid="{4908B124-439B-4F00-93F7-0A2D8250952A}"/>
    <cellStyle name="Calculation 3 7 6" xfId="5323" xr:uid="{919E4D38-A7D8-4CCE-93D1-39F7E0DD030C}"/>
    <cellStyle name="Calculation 3 7 6 2" xfId="8146" xr:uid="{C03819BD-468F-4EF1-8AD4-CFD822020485}"/>
    <cellStyle name="Calculation 3 7 6 2 2" xfId="13825" xr:uid="{517CF837-377D-4AD4-8B03-C58056095462}"/>
    <cellStyle name="Calculation 3 7 6 3" xfId="11002" xr:uid="{AC7AA156-19E1-4E01-A9D4-16E550F2BA8C}"/>
    <cellStyle name="Calculation 3 7 7" xfId="7294" xr:uid="{461EAB98-DA66-4E89-9781-D565A903CD8E}"/>
    <cellStyle name="Calculation 3 7 7 2" xfId="12973" xr:uid="{DE198777-C3CF-4476-B531-439C68B400F1}"/>
    <cellStyle name="Calculation 3 7 8" xfId="10150" xr:uid="{2888861F-012A-4D74-8E50-05C2047DB993}"/>
    <cellStyle name="Calculation 3 8" xfId="3991" xr:uid="{7E7D43DE-E6A6-436A-98BA-4405CE96588B}"/>
    <cellStyle name="Calculation 3 8 2" xfId="5114" xr:uid="{133496B4-203F-4375-B659-2293064A62A6}"/>
    <cellStyle name="Calculation 3 8 2 2" xfId="7937" xr:uid="{31313483-A30B-4DC8-939A-AB4DF03FA507}"/>
    <cellStyle name="Calculation 3 8 2 2 2" xfId="13616" xr:uid="{7882CF93-EE02-4655-9B18-A03A35D5A773}"/>
    <cellStyle name="Calculation 3 8 2 3" xfId="10793" xr:uid="{AB70E532-7CD2-4A02-B4FF-B5551F08BEEF}"/>
    <cellStyle name="Calculation 3 8 3" xfId="5745" xr:uid="{8C7990CB-2957-4D70-A865-D965B052DD1B}"/>
    <cellStyle name="Calculation 3 8 3 2" xfId="8568" xr:uid="{51967F7A-4BB7-41D9-A252-76FFE32B6AEB}"/>
    <cellStyle name="Calculation 3 8 3 2 2" xfId="14247" xr:uid="{F8080AEB-C98A-4037-A188-C85DE94D637D}"/>
    <cellStyle name="Calculation 3 8 3 3" xfId="11424" xr:uid="{55D2C5BF-7A4B-43D7-A4EA-7B6689046743}"/>
    <cellStyle name="Calculation 3 8 4" xfId="5987" xr:uid="{94DC3172-45CA-40CB-A21B-61287DC209DD}"/>
    <cellStyle name="Calculation 3 8 4 2" xfId="8810" xr:uid="{CE15499A-7853-48D6-BE9E-083FD0FFD800}"/>
    <cellStyle name="Calculation 3 8 4 2 2" xfId="14489" xr:uid="{2584D87E-52AC-4BDB-8407-96BF68BED1FC}"/>
    <cellStyle name="Calculation 3 8 4 3" xfId="11666" xr:uid="{E3EA10F1-BDB1-4F6D-8967-350CECFC5EDC}"/>
    <cellStyle name="Calculation 3 8 5" xfId="3714" xr:uid="{7FB59171-3424-4B3C-B0A6-9D6751304FA8}"/>
    <cellStyle name="Calculation 3 8 5 2" xfId="7205" xr:uid="{794AD662-1921-406D-AE64-E708E67CD5D8}"/>
    <cellStyle name="Calculation 3 8 5 2 2" xfId="12884" xr:uid="{A3EF7012-4013-40D2-8E2B-38CDC1791DCC}"/>
    <cellStyle name="Calculation 3 8 5 3" xfId="10061" xr:uid="{09E01D22-8045-48BD-9896-A7DE087C0612}"/>
    <cellStyle name="Calculation 3 8 6" xfId="5041" xr:uid="{C05954AD-5FAE-43D2-B2A5-229E3A55B3E2}"/>
    <cellStyle name="Calculation 3 8 6 2" xfId="7864" xr:uid="{5C8840E3-4518-4C93-A998-854CF538A12D}"/>
    <cellStyle name="Calculation 3 8 6 2 2" xfId="13543" xr:uid="{4E659383-84C7-4F7E-82B9-070D24F24DD7}"/>
    <cellStyle name="Calculation 3 8 6 3" xfId="10720" xr:uid="{2498A193-A939-4121-85C2-B30E7E4B3C3B}"/>
    <cellStyle name="Calculation 3 8 7" xfId="7284" xr:uid="{84BBB894-A741-4736-9273-A8FFEDCFFEF8}"/>
    <cellStyle name="Calculation 3 8 7 2" xfId="12963" xr:uid="{5BF5A061-8EFA-49AB-893F-BA80EFBD1AC9}"/>
    <cellStyle name="Calculation 3 8 8" xfId="10140" xr:uid="{45049299-5C78-4F85-8811-E25FB3B1274D}"/>
    <cellStyle name="Calculation 3 9" xfId="4635" xr:uid="{D8C46F66-39ED-4F34-B333-EC07CBC823B4}"/>
    <cellStyle name="Calculation 3 9 2" xfId="5523" xr:uid="{DD04326A-C057-4406-890A-65D4EE07D784}"/>
    <cellStyle name="Calculation 3 9 2 2" xfId="8346" xr:uid="{621816D2-C35A-49F2-973A-A11B710CA11F}"/>
    <cellStyle name="Calculation 3 9 2 2 2" xfId="14025" xr:uid="{200D2DA1-9319-4E42-BC71-382C43EEBE52}"/>
    <cellStyle name="Calculation 3 9 2 3" xfId="11202" xr:uid="{4F73003D-9BE6-4864-834C-87BAC8702218}"/>
    <cellStyle name="Calculation 3 9 3" xfId="5984" xr:uid="{1344587B-2F52-47A6-BB08-660E4A8FD607}"/>
    <cellStyle name="Calculation 3 9 3 2" xfId="8807" xr:uid="{FEECACE2-05EB-4F46-8E51-9CC4F209272E}"/>
    <cellStyle name="Calculation 3 9 3 2 2" xfId="14486" xr:uid="{2D24DCB8-2CFC-4458-B9D2-B56E685FFD14}"/>
    <cellStyle name="Calculation 3 9 3 3" xfId="11663" xr:uid="{6C602A62-CD70-48FB-83F1-8CCC9E463672}"/>
    <cellStyle name="Calculation 3 9 4" xfId="6150" xr:uid="{F49C9893-CB99-4010-B5DF-591DDC18F0CB}"/>
    <cellStyle name="Calculation 3 9 4 2" xfId="8973" xr:uid="{9630790C-A93A-4A73-AD66-3B8AC749802A}"/>
    <cellStyle name="Calculation 3 9 4 2 2" xfId="14652" xr:uid="{70B35604-BAAE-4FDA-AA2F-6A86595DC4BA}"/>
    <cellStyle name="Calculation 3 9 4 3" xfId="11829" xr:uid="{82044A91-6EC0-46E1-A026-E5517A1B2A40}"/>
    <cellStyle name="Calculation 3 9 5" xfId="6474" xr:uid="{BEEA4EF8-9C6F-4F1F-88E2-3BDA1A1E44CA}"/>
    <cellStyle name="Calculation 3 9 5 2" xfId="9297" xr:uid="{E08431F6-571C-41C8-945C-FB33F7467FE4}"/>
    <cellStyle name="Calculation 3 9 5 2 2" xfId="14976" xr:uid="{CF174AD5-8B8B-4F19-BB5F-2EFB61AF4F15}"/>
    <cellStyle name="Calculation 3 9 5 3" xfId="12153" xr:uid="{BCEA8CEA-F210-4034-B048-1319628C7DB0}"/>
    <cellStyle name="Calculation 3 9 6" xfId="6765" xr:uid="{6B7AFDCC-F6BE-40D9-93FA-0FF744919C4E}"/>
    <cellStyle name="Calculation 3 9 6 2" xfId="9588" xr:uid="{0D6F8ADF-7185-4C1D-9CA8-7DAEE40D0C1B}"/>
    <cellStyle name="Calculation 3 9 6 2 2" xfId="15267" xr:uid="{371FC80D-D4C2-4BC7-94C8-69A1534C47A5}"/>
    <cellStyle name="Calculation 3 9 6 3" xfId="12444" xr:uid="{1E272A23-EECB-489A-9D94-0C4BF4938A7D}"/>
    <cellStyle name="Calculation 3 9 7" xfId="7458" xr:uid="{D3522D48-60FD-473B-BDDB-6EE3F6566046}"/>
    <cellStyle name="Calculation 3 9 7 2" xfId="13137" xr:uid="{24ED8021-DD01-4286-A578-B83012A6A69B}"/>
    <cellStyle name="Calculation 3 9 8" xfId="10314" xr:uid="{91143D83-B374-427D-BFA7-9374742B3919}"/>
    <cellStyle name="Calculation 4" xfId="402" xr:uid="{00000000-0005-0000-0000-00005D000000}"/>
    <cellStyle name="Calculation 5" xfId="1827" xr:uid="{7011189A-C817-4C52-9C91-9DD4F5C0D989}"/>
    <cellStyle name="Calculation 5 2" xfId="5050" xr:uid="{07C43D68-B5D2-4BFE-9135-C4A36BB99DB3}"/>
    <cellStyle name="Calculation 5 2 2" xfId="7873" xr:uid="{8F25DF12-228E-4CF7-AD38-3576D35EE08F}"/>
    <cellStyle name="Calculation 5 2 2 2" xfId="13552" xr:uid="{AEB44232-871B-4C5C-B81E-A5E3B213511A}"/>
    <cellStyle name="Calculation 5 2 3" xfId="10729" xr:uid="{5E5C6B26-D48C-4D3B-B2F5-8952E2F5BB52}"/>
    <cellStyle name="Calculation 5 3" xfId="4897" xr:uid="{75A33449-2056-469F-9B60-83E5D41BE4D2}"/>
    <cellStyle name="Calculation 5 3 2" xfId="7720" xr:uid="{2F3A4D90-1902-46AE-A0C5-A3BBFB6637D5}"/>
    <cellStyle name="Calculation 5 3 2 2" xfId="13399" xr:uid="{7F0E8162-7609-4E1F-B7F3-3C1B32995550}"/>
    <cellStyle name="Calculation 5 3 3" xfId="10576" xr:uid="{8D847BF9-81E3-41EF-A55A-A3D92459713A}"/>
    <cellStyle name="Calculation 5 4" xfId="5003" xr:uid="{F967190A-4F95-427E-AA11-70D4A32E2DA7}"/>
    <cellStyle name="Calculation 5 4 2" xfId="7826" xr:uid="{A76713D1-BEAD-4B28-8346-9E2B28642B36}"/>
    <cellStyle name="Calculation 5 4 2 2" xfId="13505" xr:uid="{47091F22-F513-4EE6-A386-5532A19AA3C5}"/>
    <cellStyle name="Calculation 5 4 3" xfId="10682" xr:uid="{CCDB486A-58D3-45D8-8ECB-007E029C1F8F}"/>
    <cellStyle name="Calculation 5 5" xfId="6047" xr:uid="{7B0A7A74-9846-45A0-B537-8F9B7EF29F89}"/>
    <cellStyle name="Calculation 5 5 2" xfId="8870" xr:uid="{B531309F-BCBE-42FE-B6F7-C495D229D779}"/>
    <cellStyle name="Calculation 5 5 2 2" xfId="14549" xr:uid="{5E727BCE-A1E3-4134-9747-5E078495644F}"/>
    <cellStyle name="Calculation 5 5 3" xfId="11726" xr:uid="{9CABF846-96C2-445C-B072-B5DAF132B903}"/>
    <cellStyle name="Calculation 5 6" xfId="6401" xr:uid="{4CA95F23-3D5E-445F-8FC6-981DC95297E0}"/>
    <cellStyle name="Calculation 5 6 2" xfId="9224" xr:uid="{62820128-048B-4167-93B6-BD82C54C694D}"/>
    <cellStyle name="Calculation 5 6 2 2" xfId="14903" xr:uid="{1F9341FE-61F6-4F8E-9113-0477D708F934}"/>
    <cellStyle name="Calculation 5 6 3" xfId="12080" xr:uid="{29555A8D-DC4B-469E-B6D2-0E9F3E692AA6}"/>
    <cellStyle name="Calculation 5 7" xfId="7238" xr:uid="{21BC1342-44AD-4227-A0AE-2D17BA8859D1}"/>
    <cellStyle name="Calculation 5 7 2" xfId="12917" xr:uid="{80007B86-39C7-4533-A588-7BFCE68EF982}"/>
    <cellStyle name="Calculation 5 8" xfId="3914" xr:uid="{38B2F1A2-2AC1-4E09-9A43-04ADB915B2F5}"/>
    <cellStyle name="Calculation 5 9" xfId="10094" xr:uid="{8576803D-27D5-4C64-BC1F-E54FA4A2CB50}"/>
    <cellStyle name="Calculation 6" xfId="1093" xr:uid="{98B9E4F6-DFC4-4C81-BFD2-75F3D33C616E}"/>
    <cellStyle name="Calculation 6 2" xfId="7022" xr:uid="{AA0C4E76-35F2-4146-B98A-8FE342D3ED82}"/>
    <cellStyle name="Calculation 6 2 2" xfId="12701" xr:uid="{47A24B97-1120-4401-B1D3-7577890C8447}"/>
    <cellStyle name="Calculation 6 3" xfId="3364" xr:uid="{915C6A4B-771C-4D6B-BBD1-20E3C550CD6B}"/>
    <cellStyle name="Calculation 6 4" xfId="9878" xr:uid="{D7A0A5B7-4B21-40EB-B27E-1B1115A9F98A}"/>
    <cellStyle name="Calculation 7" xfId="3177" xr:uid="{930D7F0A-3A62-47D6-852E-8749D8F37C52}"/>
    <cellStyle name="Calculation 7 2" xfId="9858" xr:uid="{28AC0199-5395-4C56-8F0F-46B314FEA882}"/>
    <cellStyle name="Calculation 8" xfId="2558" xr:uid="{E41C6F85-BB8D-4FF2-9889-B110E530A1EE}"/>
    <cellStyle name="Calculation 9" xfId="2786" xr:uid="{DF3B5643-53B9-45FC-9FD5-D9B3F786EABE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Hiperpovezava 2 2" xfId="1826" xr:uid="{5313D2FD-123C-4192-BEBF-67BCE9CA1874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10" xfId="3557" xr:uid="{9F7D4AEB-54F9-4C7C-BBBF-7C75A4F8EE58}"/>
    <cellStyle name="Input 2 2 10 2" xfId="7103" xr:uid="{E883F3D9-AB70-41B2-B152-8909A1F76195}"/>
    <cellStyle name="Input 2 2 10 2 2" xfId="12782" xr:uid="{52BCA2BF-9D75-4271-9CC9-CF504089647E}"/>
    <cellStyle name="Input 2 2 10 3" xfId="9959" xr:uid="{630846D1-7A98-4A7B-9A53-00D660BAFC3F}"/>
    <cellStyle name="Input 2 2 11" xfId="4930" xr:uid="{E22A306A-823D-4514-97D3-D964AAD1804F}"/>
    <cellStyle name="Input 2 2 11 2" xfId="7753" xr:uid="{5706647A-4117-4EC7-A3D8-077A214FD358}"/>
    <cellStyle name="Input 2 2 11 2 2" xfId="13432" xr:uid="{770CF353-CC21-4F7B-B160-B3E5D3728C06}"/>
    <cellStyle name="Input 2 2 11 3" xfId="10609" xr:uid="{0AE80CE2-A39E-44A4-8C4F-30C0A608FD0C}"/>
    <cellStyle name="Input 2 2 12" xfId="5308" xr:uid="{E483446E-F3D1-45FC-98C8-C6294B7415CB}"/>
    <cellStyle name="Input 2 2 12 2" xfId="8131" xr:uid="{FE040B06-B6E7-406A-BCDB-9DF4B2C9E02F}"/>
    <cellStyle name="Input 2 2 12 2 2" xfId="13810" xr:uid="{FBF548D1-3C27-41A3-8BFC-2DB6BD7AA4A1}"/>
    <cellStyle name="Input 2 2 12 3" xfId="10987" xr:uid="{8ED53F70-E73A-4D93-B3C9-B2C98C1A9070}"/>
    <cellStyle name="Input 2 2 13" xfId="2984" xr:uid="{E41B7D5F-C607-4829-9500-D2D437F2A23E}"/>
    <cellStyle name="Input 2 2 13 2" xfId="9832" xr:uid="{2A8F8269-D1AA-420B-827D-144BA2787089}"/>
    <cellStyle name="Input 2 2 14" xfId="2709" xr:uid="{50FEB474-D0B7-4179-BB80-8AEBB1194387}"/>
    <cellStyle name="Input 2 2 15" xfId="2557" xr:uid="{D164D81C-B635-4A30-9018-F397FCCE2414}"/>
    <cellStyle name="Input 2 2 2" xfId="693" xr:uid="{02C359A0-E2D0-4C7D-B902-83E188B14253}"/>
    <cellStyle name="Input 2 2 2 10" xfId="9823" xr:uid="{31C03A4E-951E-4823-A12D-14F3914C74C0}"/>
    <cellStyle name="Input 2 2 2 2" xfId="1836" xr:uid="{61AE7B1F-63DA-4D21-A8A3-B0EE3ACD8D89}"/>
    <cellStyle name="Input 2 2 2 2 2" xfId="5315" xr:uid="{777E324B-7D80-4C79-A717-B870973AF108}"/>
    <cellStyle name="Input 2 2 2 2 2 2" xfId="8138" xr:uid="{B6D7DDAD-50F4-4864-AE6C-1CBF9FEE3A69}"/>
    <cellStyle name="Input 2 2 2 2 2 2 2" xfId="13817" xr:uid="{0E2AD680-501A-401B-BE06-83E903FFC6FA}"/>
    <cellStyle name="Input 2 2 2 2 2 3" xfId="10994" xr:uid="{840B1277-2EF1-45C4-88D2-1EEAED4EAF8E}"/>
    <cellStyle name="Input 2 2 2 2 3" xfId="5834" xr:uid="{23E9597D-5E45-4C2C-9BEB-9BB46EA8A78C}"/>
    <cellStyle name="Input 2 2 2 2 3 2" xfId="8657" xr:uid="{ADA665F8-43E3-48B7-AF19-2D9608E5E280}"/>
    <cellStyle name="Input 2 2 2 2 3 2 2" xfId="14336" xr:uid="{B5AAA804-4663-4333-B2E5-998669F5F925}"/>
    <cellStyle name="Input 2 2 2 2 3 3" xfId="11513" xr:uid="{331E54CE-CEC7-4E6D-8E04-5BAA39743DE0}"/>
    <cellStyle name="Input 2 2 2 2 4" xfId="4856" xr:uid="{DEB1B333-2701-430C-836D-AA6A6D03CCEF}"/>
    <cellStyle name="Input 2 2 2 2 4 2" xfId="7679" xr:uid="{AFFC2E94-8C3D-4308-98A5-5AD9C3CDFF17}"/>
    <cellStyle name="Input 2 2 2 2 4 2 2" xfId="13358" xr:uid="{8DE99A3A-8944-47E5-84D0-86627B9B95A2}"/>
    <cellStyle name="Input 2 2 2 2 4 3" xfId="10535" xr:uid="{EB9980AE-334F-420B-8688-2DB121091EF8}"/>
    <cellStyle name="Input 2 2 2 2 5" xfId="4861" xr:uid="{8BC77795-03E7-4E10-8A6E-AFE696F7CE99}"/>
    <cellStyle name="Input 2 2 2 2 5 2" xfId="7684" xr:uid="{80229BBF-13E1-4E5A-8AAB-0D8D8DE082AB}"/>
    <cellStyle name="Input 2 2 2 2 5 2 2" xfId="13363" xr:uid="{4A149AF3-FAE0-4045-89D1-0F4E2A695C7E}"/>
    <cellStyle name="Input 2 2 2 2 5 3" xfId="10540" xr:uid="{DC96ACC5-4469-4997-B517-04A25C86A117}"/>
    <cellStyle name="Input 2 2 2 2 6" xfId="5280" xr:uid="{2081221C-CECD-4BB5-B1F6-E1F3C394357A}"/>
    <cellStyle name="Input 2 2 2 2 6 2" xfId="8103" xr:uid="{A85DF6D0-EE6F-49F3-AF94-5B84CBA4FFCD}"/>
    <cellStyle name="Input 2 2 2 2 6 2 2" xfId="13782" xr:uid="{A910D046-A5E7-41B0-BD65-9CCC1D0A96A2}"/>
    <cellStyle name="Input 2 2 2 2 6 3" xfId="10959" xr:uid="{D18AF665-3953-452A-AE33-36E31B387E46}"/>
    <cellStyle name="Input 2 2 2 2 7" xfId="7358" xr:uid="{C6DEEF4E-4E40-4B31-AAF0-0EB16BDBE566}"/>
    <cellStyle name="Input 2 2 2 2 7 2" xfId="13037" xr:uid="{FCAAA760-9DD2-48A8-BB2C-4528565EB4B5}"/>
    <cellStyle name="Input 2 2 2 2 8" xfId="4313" xr:uid="{BA844618-7281-4980-9FC9-F62FB60B6D81}"/>
    <cellStyle name="Input 2 2 2 2 9" xfId="10214" xr:uid="{B4C04F9B-B703-410B-A0CB-58305F5B64C5}"/>
    <cellStyle name="Input 2 2 2 3" xfId="1425" xr:uid="{E37216B6-3259-4246-AECC-931DC9002F27}"/>
    <cellStyle name="Input 2 2 2 3 2" xfId="5589" xr:uid="{2CDE2090-CD4B-4EBE-9366-ADA3D636CB57}"/>
    <cellStyle name="Input 2 2 2 3 2 2" xfId="8412" xr:uid="{4E2DA35D-D589-4750-9D65-A57CEA3E1F88}"/>
    <cellStyle name="Input 2 2 2 3 2 2 2" xfId="14091" xr:uid="{851A5ABD-630B-4436-A3BC-871243EA5036}"/>
    <cellStyle name="Input 2 2 2 3 2 3" xfId="11268" xr:uid="{29B0E477-EA30-4528-AE94-636B3780D989}"/>
    <cellStyle name="Input 2 2 2 3 3" xfId="5962" xr:uid="{079833FC-467B-4919-95F3-CA1F188A1848}"/>
    <cellStyle name="Input 2 2 2 3 3 2" xfId="8785" xr:uid="{DECE43D5-9C86-46A2-9E21-15E2384F0992}"/>
    <cellStyle name="Input 2 2 2 3 3 2 2" xfId="14464" xr:uid="{55F2D972-837A-4129-AC24-671E7EF8121C}"/>
    <cellStyle name="Input 2 2 2 3 3 3" xfId="11641" xr:uid="{CB1623D8-3A53-41B7-B5C2-6F42B8348B66}"/>
    <cellStyle name="Input 2 2 2 3 4" xfId="6216" xr:uid="{6E2FC0A2-FCCE-460F-AFB2-AE474AD27BDC}"/>
    <cellStyle name="Input 2 2 2 3 4 2" xfId="9039" xr:uid="{C2BAF212-58BC-4FCC-8DD0-EFFCA2B28E25}"/>
    <cellStyle name="Input 2 2 2 3 4 2 2" xfId="14718" xr:uid="{5B511E3E-7A07-4A97-BFB3-E77CF0A8D228}"/>
    <cellStyle name="Input 2 2 2 3 4 3" xfId="11895" xr:uid="{663AA193-B2D0-4389-AE3A-CFC7C90B615B}"/>
    <cellStyle name="Input 2 2 2 3 5" xfId="6540" xr:uid="{FB4B8DEB-53FF-4B9D-910E-FD9C8AC3B182}"/>
    <cellStyle name="Input 2 2 2 3 5 2" xfId="9363" xr:uid="{A4F80288-8341-4D48-AE5C-9F207DBD808D}"/>
    <cellStyle name="Input 2 2 2 3 5 2 2" xfId="15042" xr:uid="{388A26AD-CE27-45AA-AEEF-D41D15C32B60}"/>
    <cellStyle name="Input 2 2 2 3 5 3" xfId="12219" xr:uid="{15D7C23C-E08A-4592-BADE-F26F7810026D}"/>
    <cellStyle name="Input 2 2 2 3 6" xfId="6831" xr:uid="{6075F6E1-3841-4DFC-8726-A6E17E255F67}"/>
    <cellStyle name="Input 2 2 2 3 6 2" xfId="9654" xr:uid="{4A7F00FD-E132-4A0C-96E2-629E785064FB}"/>
    <cellStyle name="Input 2 2 2 3 6 2 2" xfId="15333" xr:uid="{920AB374-0D6F-48DA-BF7E-044F5AEE39E2}"/>
    <cellStyle name="Input 2 2 2 3 6 3" xfId="12510" xr:uid="{84F85626-D95E-4032-80BE-17A31EAEF222}"/>
    <cellStyle name="Input 2 2 2 3 7" xfId="7524" xr:uid="{1D2CFADE-D004-4881-A59A-326D83D8BA9D}"/>
    <cellStyle name="Input 2 2 2 3 7 2" xfId="13203" xr:uid="{705DBB48-8FF6-4957-8446-8EE7A48C96FD}"/>
    <cellStyle name="Input 2 2 2 3 8" xfId="4701" xr:uid="{696A3359-D678-4F3F-B101-889FC3353892}"/>
    <cellStyle name="Input 2 2 2 3 9" xfId="10380" xr:uid="{39AF02F5-9EFA-4923-823B-025ABA5BBD2E}"/>
    <cellStyle name="Input 2 2 2 4" xfId="4846" xr:uid="{36C8753F-EF97-4DB4-86D3-D9F598EF22D7}"/>
    <cellStyle name="Input 2 2 2 4 2" xfId="5734" xr:uid="{1A3628DC-52B1-4B7C-96BA-0A6DF8ACAB84}"/>
    <cellStyle name="Input 2 2 2 4 2 2" xfId="8557" xr:uid="{AB4B3CB2-E170-4792-A5D7-57598363918C}"/>
    <cellStyle name="Input 2 2 2 4 2 2 2" xfId="14236" xr:uid="{1D306E6B-3900-4535-9E6B-2FA05898E8FC}"/>
    <cellStyle name="Input 2 2 2 4 2 3" xfId="11413" xr:uid="{FF80CFE5-E3E9-420D-8E39-9734BF2B84AA}"/>
    <cellStyle name="Input 2 2 2 4 3" xfId="6041" xr:uid="{6D7C171A-A827-4E7F-A03F-40553D07C177}"/>
    <cellStyle name="Input 2 2 2 4 3 2" xfId="8864" xr:uid="{969D5AB8-3421-426E-A0B6-934CF72640C0}"/>
    <cellStyle name="Input 2 2 2 4 3 2 2" xfId="14543" xr:uid="{93BACACF-078D-4467-8894-D2619DBFE997}"/>
    <cellStyle name="Input 2 2 2 4 3 3" xfId="11720" xr:uid="{E3ABAA3C-F469-4AE8-87A3-893D966E3E68}"/>
    <cellStyle name="Input 2 2 2 4 4" xfId="6361" xr:uid="{74B73774-E534-4E7D-8521-F94AD0BD1777}"/>
    <cellStyle name="Input 2 2 2 4 4 2" xfId="9184" xr:uid="{79B363EB-2192-4580-8E9B-5C5D3CD5B160}"/>
    <cellStyle name="Input 2 2 2 4 4 2 2" xfId="14863" xr:uid="{CA4EBB2C-E13A-4ABB-BCE4-FE22AE4F7F14}"/>
    <cellStyle name="Input 2 2 2 4 4 3" xfId="12040" xr:uid="{B51E63F6-2FF8-4B9F-AC87-66392814F101}"/>
    <cellStyle name="Input 2 2 2 4 5" xfId="6685" xr:uid="{8559F68E-1E26-4C53-86BD-E8C74E8882F5}"/>
    <cellStyle name="Input 2 2 2 4 5 2" xfId="9508" xr:uid="{6A1DD015-7CC8-4355-ABE7-30858DA6194E}"/>
    <cellStyle name="Input 2 2 2 4 5 2 2" xfId="15187" xr:uid="{258F608D-CA9E-4A61-BBB8-D1374AD0BEAB}"/>
    <cellStyle name="Input 2 2 2 4 5 3" xfId="12364" xr:uid="{1BB820A7-9275-497E-B2D3-C174CAFDCBA6}"/>
    <cellStyle name="Input 2 2 2 4 6" xfId="6976" xr:uid="{D8AE3EA6-179D-4906-A3CD-15CD98F94A55}"/>
    <cellStyle name="Input 2 2 2 4 6 2" xfId="9799" xr:uid="{D4F7491C-BF6B-4E05-8248-F39F665C8760}"/>
    <cellStyle name="Input 2 2 2 4 6 2 2" xfId="15478" xr:uid="{9FCF80AC-1750-4076-A529-0CD00A0ACBA6}"/>
    <cellStyle name="Input 2 2 2 4 6 3" xfId="12655" xr:uid="{BEB52DEF-0D00-4B4F-80CE-86B524AA4BA7}"/>
    <cellStyle name="Input 2 2 2 4 7" xfId="7669" xr:uid="{7DD1A1B5-5AE4-4D2D-BC5F-950D0793E910}"/>
    <cellStyle name="Input 2 2 2 4 7 2" xfId="13348" xr:uid="{163CC7A7-B2FD-4240-9413-3A0FBC2C5438}"/>
    <cellStyle name="Input 2 2 2 4 8" xfId="10525" xr:uid="{9ED0BC43-74AD-49E5-9FFA-9F17938A74F3}"/>
    <cellStyle name="Input 2 2 2 5" xfId="3850" xr:uid="{459975C3-3924-4AE0-9F42-7F0C8DEB72ED}"/>
    <cellStyle name="Input 2 2 2 5 2" xfId="7229" xr:uid="{8A04DD10-3977-465A-9FCF-929E8672D836}"/>
    <cellStyle name="Input 2 2 2 5 2 2" xfId="12908" xr:uid="{5F8E615D-4437-4E20-92CA-EE43B6A658CE}"/>
    <cellStyle name="Input 2 2 2 5 3" xfId="10085" xr:uid="{CFF354E5-B174-4A96-A39A-0EEBCC8AE6E7}"/>
    <cellStyle name="Input 2 2 2 6" xfId="5105" xr:uid="{B1164570-FBF5-4F51-941D-3C9FB4218FE5}"/>
    <cellStyle name="Input 2 2 2 6 2" xfId="7928" xr:uid="{D81693C5-2887-4736-8EC0-F07B40DD5902}"/>
    <cellStyle name="Input 2 2 2 6 2 2" xfId="13607" xr:uid="{F8BDE006-3AAB-43D0-9A94-D50465BA661E}"/>
    <cellStyle name="Input 2 2 2 6 3" xfId="10784" xr:uid="{8214D627-6899-413D-82AF-F0D4264F9C5C}"/>
    <cellStyle name="Input 2 2 2 7" xfId="3369" xr:uid="{748521A3-37BC-4AC8-A0EF-BC07E681F9A2}"/>
    <cellStyle name="Input 2 2 2 7 2" xfId="7027" xr:uid="{1BFD4C2F-B41C-4217-AED9-29BD5AD35D6D}"/>
    <cellStyle name="Input 2 2 2 7 2 2" xfId="12706" xr:uid="{60B94810-3704-423B-9C19-931B2AE2EE7E}"/>
    <cellStyle name="Input 2 2 2 7 3" xfId="9883" xr:uid="{29A3661E-95A0-479D-9208-12D109845E0E}"/>
    <cellStyle name="Input 2 2 2 8" xfId="7000" xr:uid="{FE04A915-6F58-49E5-9AD2-F5669403C827}"/>
    <cellStyle name="Input 2 2 2 8 2" xfId="12679" xr:uid="{AA6ABF46-012A-4AC5-868F-E6FD91EFA7F6}"/>
    <cellStyle name="Input 2 2 2 9" xfId="2920" xr:uid="{B1FBCC9C-AABB-46DF-A8A0-9024577F5B6F}"/>
    <cellStyle name="Input 2 2 3" xfId="1835" xr:uid="{199E855E-8EFA-447C-8306-BAA82F63E9E7}"/>
    <cellStyle name="Input 2 2 3 10" xfId="4482" xr:uid="{58073CE0-DCDE-4346-A082-9BF72E44F142}"/>
    <cellStyle name="Input 2 2 3 11" xfId="10240" xr:uid="{3723B29E-C001-42B5-8491-55010B762CF4}"/>
    <cellStyle name="Input 2 2 3 2" xfId="4754" xr:uid="{E0AF9C70-E41D-4E29-B429-E15541210F6F}"/>
    <cellStyle name="Input 2 2 3 2 2" xfId="5642" xr:uid="{01191B3B-DAA8-4587-8B79-B0C836A500EA}"/>
    <cellStyle name="Input 2 2 3 2 2 2" xfId="8465" xr:uid="{3CC7CC93-BE75-48DF-95E6-6283185DE661}"/>
    <cellStyle name="Input 2 2 3 2 2 2 2" xfId="14144" xr:uid="{977FBD2D-04E1-4612-B99C-B1D353D551C4}"/>
    <cellStyle name="Input 2 2 3 2 2 3" xfId="11321" xr:uid="{D7871673-9041-4783-81C5-20456754F938}"/>
    <cellStyle name="Input 2 2 3 2 3" xfId="3658" xr:uid="{D86F7380-B9B5-4B70-BCAE-F483A7A1A72C}"/>
    <cellStyle name="Input 2 2 3 2 3 2" xfId="7149" xr:uid="{5D0B6913-B926-4CD8-B85D-B77241B718E6}"/>
    <cellStyle name="Input 2 2 3 2 3 2 2" xfId="12828" xr:uid="{23218BBA-F474-4D4C-B7E1-377412544AFB}"/>
    <cellStyle name="Input 2 2 3 2 3 3" xfId="10005" xr:uid="{1787FD24-3BB2-49C0-9155-4BD4FEB2D74D}"/>
    <cellStyle name="Input 2 2 3 2 4" xfId="6269" xr:uid="{FF647850-F9EC-4277-8D1F-4A985E1F5D75}"/>
    <cellStyle name="Input 2 2 3 2 4 2" xfId="9092" xr:uid="{CF0F4A94-5C2B-41F1-BF46-F742F1CAD475}"/>
    <cellStyle name="Input 2 2 3 2 4 2 2" xfId="14771" xr:uid="{74C460C6-F879-483F-BA74-4444D83D1D9E}"/>
    <cellStyle name="Input 2 2 3 2 4 3" xfId="11948" xr:uid="{C663882F-7C00-4B83-9660-E4F6DF498413}"/>
    <cellStyle name="Input 2 2 3 2 5" xfId="6593" xr:uid="{60DD3D2A-1DF2-4BD1-AB66-A039E9B86831}"/>
    <cellStyle name="Input 2 2 3 2 5 2" xfId="9416" xr:uid="{0A576814-C735-4E5F-89D5-262B430C1679}"/>
    <cellStyle name="Input 2 2 3 2 5 2 2" xfId="15095" xr:uid="{9FBE30D3-5BDD-4F00-9571-A0C44645C25E}"/>
    <cellStyle name="Input 2 2 3 2 5 3" xfId="12272" xr:uid="{ED450919-50F3-4AA5-81E0-229A9896FBFA}"/>
    <cellStyle name="Input 2 2 3 2 6" xfId="6884" xr:uid="{1F911E56-FD3D-45C5-AA8F-2F7389A2F175}"/>
    <cellStyle name="Input 2 2 3 2 6 2" xfId="9707" xr:uid="{2C9889E4-4F56-4C62-9ACC-C013B0E15097}"/>
    <cellStyle name="Input 2 2 3 2 6 2 2" xfId="15386" xr:uid="{2969FEBE-A78A-4E90-81A1-A54372CC4BC9}"/>
    <cellStyle name="Input 2 2 3 2 6 3" xfId="12563" xr:uid="{7A1F4DE3-960E-48BC-A4FC-0A026A63A60B}"/>
    <cellStyle name="Input 2 2 3 2 7" xfId="7577" xr:uid="{B2651DD4-5427-466E-9298-27D511EDDE06}"/>
    <cellStyle name="Input 2 2 3 2 7 2" xfId="13256" xr:uid="{2B4F9716-B45C-40BB-9A5C-F84F42597F04}"/>
    <cellStyle name="Input 2 2 3 2 8" xfId="10433" xr:uid="{A69491A8-A245-465B-92A9-7FC9C5EB7A06}"/>
    <cellStyle name="Input 2 2 3 3" xfId="4646" xr:uid="{08183F8B-3142-4B2F-BC6E-20E80EBD1B2E}"/>
    <cellStyle name="Input 2 2 3 3 2" xfId="5534" xr:uid="{DB1A8726-27B1-43EF-8CE3-3FA190E26863}"/>
    <cellStyle name="Input 2 2 3 3 2 2" xfId="8357" xr:uid="{5E8C7A93-A44F-497A-A398-4BE8AD28280A}"/>
    <cellStyle name="Input 2 2 3 3 2 2 2" xfId="14036" xr:uid="{83E6C6EE-C142-424D-BB00-24B4CFDBC487}"/>
    <cellStyle name="Input 2 2 3 3 2 3" xfId="11213" xr:uid="{4F661246-0C70-4A6E-B54A-26AA8DEB1C69}"/>
    <cellStyle name="Input 2 2 3 3 3" xfId="3401" xr:uid="{4BFF6842-9008-4F4C-9D13-F5827FB1CAEB}"/>
    <cellStyle name="Input 2 2 3 3 3 2" xfId="7053" xr:uid="{1786282E-7BAB-4ABB-AF21-B21573A6B286}"/>
    <cellStyle name="Input 2 2 3 3 3 2 2" xfId="12732" xr:uid="{CB83B3A3-575E-4ADB-B437-202F47F39914}"/>
    <cellStyle name="Input 2 2 3 3 3 3" xfId="9909" xr:uid="{837AB50F-49A5-485C-B5FD-1AF6E8E34E78}"/>
    <cellStyle name="Input 2 2 3 3 4" xfId="6161" xr:uid="{CFFEE40C-D2AF-4039-B0BF-E748DCFA4E42}"/>
    <cellStyle name="Input 2 2 3 3 4 2" xfId="8984" xr:uid="{DE0A7933-2D9D-416B-B69F-D97BBAFF8918}"/>
    <cellStyle name="Input 2 2 3 3 4 2 2" xfId="14663" xr:uid="{81E2195B-132D-4339-8E0F-66F87528DCC6}"/>
    <cellStyle name="Input 2 2 3 3 4 3" xfId="11840" xr:uid="{ADF1524B-44A5-4D2E-A53D-698BF8C68938}"/>
    <cellStyle name="Input 2 2 3 3 5" xfId="6485" xr:uid="{75908697-405A-4E0C-BA6D-164E4A4C8E40}"/>
    <cellStyle name="Input 2 2 3 3 5 2" xfId="9308" xr:uid="{5147154A-C2F9-4968-A18A-C5D23848D2D3}"/>
    <cellStyle name="Input 2 2 3 3 5 2 2" xfId="14987" xr:uid="{0991E9AF-77CC-4E8E-84F4-280A4E2BAF29}"/>
    <cellStyle name="Input 2 2 3 3 5 3" xfId="12164" xr:uid="{131AE975-B8F3-4318-831C-43A9B406D396}"/>
    <cellStyle name="Input 2 2 3 3 6" xfId="6776" xr:uid="{30DDF1E0-46E3-4DA1-BA1D-8535FAB3CA1B}"/>
    <cellStyle name="Input 2 2 3 3 6 2" xfId="9599" xr:uid="{9BAB5C16-7B55-4CDB-9A4E-E80328A2A147}"/>
    <cellStyle name="Input 2 2 3 3 6 2 2" xfId="15278" xr:uid="{CD1EFB13-CE45-4E80-A8CD-6FED9C154752}"/>
    <cellStyle name="Input 2 2 3 3 6 3" xfId="12455" xr:uid="{2FCABDE1-FFE6-4DAC-B802-8BA8264F5553}"/>
    <cellStyle name="Input 2 2 3 3 7" xfId="7469" xr:uid="{5727347A-FE1E-4591-B99F-8AE1B65F2AB8}"/>
    <cellStyle name="Input 2 2 3 3 7 2" xfId="13148" xr:uid="{C19370E6-EF96-43B9-8CC7-90D870D4D73B}"/>
    <cellStyle name="Input 2 2 3 3 8" xfId="10325" xr:uid="{D2D0D586-D698-4D69-BA1F-B05E9C66F5EB}"/>
    <cellStyle name="Input 2 2 3 4" xfId="5409" xr:uid="{6360D50D-4F09-442D-8FF0-4F2AFA7EFBD4}"/>
    <cellStyle name="Input 2 2 3 4 2" xfId="8232" xr:uid="{29A3AA3D-E4A8-4E6E-A9BF-F15F21A1A45C}"/>
    <cellStyle name="Input 2 2 3 4 2 2" xfId="13911" xr:uid="{F2C6796B-E385-444F-B45B-D6F526348FA5}"/>
    <cellStyle name="Input 2 2 3 4 3" xfId="11088" xr:uid="{1B852CF6-121C-4CC7-B62D-71447ABDF8F2}"/>
    <cellStyle name="Input 2 2 3 5" xfId="5122" xr:uid="{FFF8072F-B802-48C3-85AD-EAFF6D140258}"/>
    <cellStyle name="Input 2 2 3 5 2" xfId="7945" xr:uid="{8F6CFB9B-07F5-4C6A-80EC-7D352F4C90A2}"/>
    <cellStyle name="Input 2 2 3 5 2 2" xfId="13624" xr:uid="{62A81C44-01F3-4CBD-ABF6-8B615CD5F4B3}"/>
    <cellStyle name="Input 2 2 3 5 3" xfId="10801" xr:uid="{CC8DDDBA-FD44-402F-8FDD-0E28CD7697D6}"/>
    <cellStyle name="Input 2 2 3 6" xfId="6060" xr:uid="{6FD12079-972A-415C-A65E-51A57AD38E37}"/>
    <cellStyle name="Input 2 2 3 6 2" xfId="8883" xr:uid="{6E17A861-188C-4244-AD2E-4C24EAC4318D}"/>
    <cellStyle name="Input 2 2 3 6 2 2" xfId="14562" xr:uid="{B550BA1B-98DD-45BD-ABC6-59DA235CA51A}"/>
    <cellStyle name="Input 2 2 3 6 3" xfId="11739" xr:uid="{FE4D3920-43F8-4118-9F06-12686572088B}"/>
    <cellStyle name="Input 2 2 3 7" xfId="6394" xr:uid="{B5B60F99-05B8-422D-B81B-8FA7D2B7956D}"/>
    <cellStyle name="Input 2 2 3 7 2" xfId="9217" xr:uid="{694E8F8B-BB77-44FB-B210-196B8EE90B99}"/>
    <cellStyle name="Input 2 2 3 7 2 2" xfId="14896" xr:uid="{226E36E4-5BC9-4DCF-AFAD-F347BA947ABE}"/>
    <cellStyle name="Input 2 2 3 7 3" xfId="12073" xr:uid="{97F3DC6F-13F1-4395-9240-C886492E4D1F}"/>
    <cellStyle name="Input 2 2 3 8" xfId="6691" xr:uid="{88620C23-5C19-4A39-8778-61C2665E5ECE}"/>
    <cellStyle name="Input 2 2 3 8 2" xfId="9514" xr:uid="{C4ABB68D-EF86-49A4-ADD6-2AFEB1374826}"/>
    <cellStyle name="Input 2 2 3 8 2 2" xfId="15193" xr:uid="{B89DC71A-70BB-4472-B6DA-6632311A4D25}"/>
    <cellStyle name="Input 2 2 3 8 3" xfId="12370" xr:uid="{0EE35065-7BB4-4A02-85E1-45F366EAF8AE}"/>
    <cellStyle name="Input 2 2 3 9" xfId="7384" xr:uid="{CBA4B945-F767-402F-9B21-8024344B059F}"/>
    <cellStyle name="Input 2 2 3 9 2" xfId="13063" xr:uid="{5C868039-8C2D-4E98-89B5-92EB5CCD2EEF}"/>
    <cellStyle name="Input 2 2 4" xfId="1233" xr:uid="{11CC601C-07E0-4EE3-9557-24A60BF97CD8}"/>
    <cellStyle name="Input 2 2 4 10" xfId="4625" xr:uid="{D23DBC84-858C-4925-97D5-8DD206792BB5}"/>
    <cellStyle name="Input 2 2 4 11" xfId="10304" xr:uid="{8F7216B9-CCF2-420B-B9DB-5AFA76B35E07}"/>
    <cellStyle name="Input 2 2 4 2" xfId="4832" xr:uid="{A66DC22A-F01F-42CF-AF64-0A3397B2C835}"/>
    <cellStyle name="Input 2 2 4 2 2" xfId="5720" xr:uid="{7DCBE651-BBD8-4464-BAFB-4F03855AE78D}"/>
    <cellStyle name="Input 2 2 4 2 2 2" xfId="8543" xr:uid="{08F831DF-F645-49F3-B7A6-F1FDA11208FE}"/>
    <cellStyle name="Input 2 2 4 2 2 2 2" xfId="14222" xr:uid="{CECC4AF5-CB31-456A-BC67-9BC47887EDAB}"/>
    <cellStyle name="Input 2 2 4 2 2 3" xfId="11399" xr:uid="{440772E2-859E-459B-AF4E-A1961CFF9CDA}"/>
    <cellStyle name="Input 2 2 4 2 3" xfId="6027" xr:uid="{844103D2-7224-4859-A78E-80DD2EC80B3F}"/>
    <cellStyle name="Input 2 2 4 2 3 2" xfId="8850" xr:uid="{2E415180-24B5-4C03-8ACA-900FC4ED9E11}"/>
    <cellStyle name="Input 2 2 4 2 3 2 2" xfId="14529" xr:uid="{997A8125-6388-4CE3-9007-28FD5131CA67}"/>
    <cellStyle name="Input 2 2 4 2 3 3" xfId="11706" xr:uid="{73F3342A-083A-478E-86D9-9CD87FEFBB1F}"/>
    <cellStyle name="Input 2 2 4 2 4" xfId="6347" xr:uid="{EAF93118-BFC7-4D3E-ABDD-998A8F71CAC4}"/>
    <cellStyle name="Input 2 2 4 2 4 2" xfId="9170" xr:uid="{0902559E-355F-47F8-94B3-071B15A7EC8A}"/>
    <cellStyle name="Input 2 2 4 2 4 2 2" xfId="14849" xr:uid="{7A2EF2D3-4051-42D9-B88D-C81FFA3205EA}"/>
    <cellStyle name="Input 2 2 4 2 4 3" xfId="12026" xr:uid="{CC5CD4CA-86A5-40A9-9F11-D43313E828F2}"/>
    <cellStyle name="Input 2 2 4 2 5" xfId="6671" xr:uid="{2D03F4B1-B1D1-4B92-BFAB-5E33E6A202D0}"/>
    <cellStyle name="Input 2 2 4 2 5 2" xfId="9494" xr:uid="{FE153611-AD65-4C70-8BC8-EE705F5C6DD3}"/>
    <cellStyle name="Input 2 2 4 2 5 2 2" xfId="15173" xr:uid="{BA95B531-5388-4164-8639-A384D1681061}"/>
    <cellStyle name="Input 2 2 4 2 5 3" xfId="12350" xr:uid="{B3C90892-BF80-4D71-A4A5-20169BBDE8A6}"/>
    <cellStyle name="Input 2 2 4 2 6" xfId="6962" xr:uid="{4B8FF404-6AB6-4B58-8EBD-CCD840BAF0B9}"/>
    <cellStyle name="Input 2 2 4 2 6 2" xfId="9785" xr:uid="{A1213839-7465-4480-B519-D87E583ED1FE}"/>
    <cellStyle name="Input 2 2 4 2 6 2 2" xfId="15464" xr:uid="{0C063E3C-65C0-4E4C-9919-0C73192286D2}"/>
    <cellStyle name="Input 2 2 4 2 6 3" xfId="12641" xr:uid="{65EC2F74-D40E-44AD-8207-8C5C9E059B05}"/>
    <cellStyle name="Input 2 2 4 2 7" xfId="7655" xr:uid="{70D6E370-3286-4791-B031-54E15CBF4710}"/>
    <cellStyle name="Input 2 2 4 2 7 2" xfId="13334" xr:uid="{FF081554-F5D8-4F31-ABBB-6054F489E2B5}"/>
    <cellStyle name="Input 2 2 4 2 8" xfId="10511" xr:uid="{5C769960-A374-49C1-9CB6-B4A04F204742}"/>
    <cellStyle name="Input 2 2 4 3" xfId="4643" xr:uid="{C22905F4-3A59-43B1-A027-737C46B8E5B3}"/>
    <cellStyle name="Input 2 2 4 3 2" xfId="5531" xr:uid="{6B14D3C5-6C4B-4E13-BCA1-9BF9FED00694}"/>
    <cellStyle name="Input 2 2 4 3 2 2" xfId="8354" xr:uid="{D8B6BB20-9588-486C-AA83-9D9B5DA92789}"/>
    <cellStyle name="Input 2 2 4 3 2 2 2" xfId="14033" xr:uid="{BEEA370B-9879-4CAE-9CF6-8E41024CDECF}"/>
    <cellStyle name="Input 2 2 4 3 2 3" xfId="11210" xr:uid="{D0B64C54-AE39-4ACE-9505-41F4E6741EBB}"/>
    <cellStyle name="Input 2 2 4 3 3" xfId="5234" xr:uid="{5770855B-B691-46DD-BB0F-F151FEE139FC}"/>
    <cellStyle name="Input 2 2 4 3 3 2" xfId="8057" xr:uid="{3C525CD7-5029-4DDA-9D88-BA82FFBE82FE}"/>
    <cellStyle name="Input 2 2 4 3 3 2 2" xfId="13736" xr:uid="{EFE6F8D0-16A4-422B-AD3B-E093B3190C0C}"/>
    <cellStyle name="Input 2 2 4 3 3 3" xfId="10913" xr:uid="{C2615F8C-5DE1-4BFB-85B0-12875B0A7DEB}"/>
    <cellStyle name="Input 2 2 4 3 4" xfId="6158" xr:uid="{B349130D-9142-4746-BB5C-3D43CD062247}"/>
    <cellStyle name="Input 2 2 4 3 4 2" xfId="8981" xr:uid="{D452D108-48AA-4545-989E-7D060B305275}"/>
    <cellStyle name="Input 2 2 4 3 4 2 2" xfId="14660" xr:uid="{486091BB-5E4A-46B3-9E9B-5FF76E604CC3}"/>
    <cellStyle name="Input 2 2 4 3 4 3" xfId="11837" xr:uid="{F4E11569-3E27-485A-A078-637BF6FF2E06}"/>
    <cellStyle name="Input 2 2 4 3 5" xfId="6482" xr:uid="{60B2F7DA-9D38-4710-8E48-26FA9D226245}"/>
    <cellStyle name="Input 2 2 4 3 5 2" xfId="9305" xr:uid="{29F18481-4341-44F9-93BA-FA2AC867AF80}"/>
    <cellStyle name="Input 2 2 4 3 5 2 2" xfId="14984" xr:uid="{7136C766-9B06-4BFE-8019-EEF442601C6D}"/>
    <cellStyle name="Input 2 2 4 3 5 3" xfId="12161" xr:uid="{44C902B6-5139-4F6E-8E7E-22071A0A9140}"/>
    <cellStyle name="Input 2 2 4 3 6" xfId="6773" xr:uid="{737CE146-6828-4033-8A61-344CB3CAE2B0}"/>
    <cellStyle name="Input 2 2 4 3 6 2" xfId="9596" xr:uid="{F4ED2577-1B9B-4C1B-A2DA-4260AB2B0D68}"/>
    <cellStyle name="Input 2 2 4 3 6 2 2" xfId="15275" xr:uid="{A8176110-52A6-41BB-8737-2E6AC4A7EB1A}"/>
    <cellStyle name="Input 2 2 4 3 6 3" xfId="12452" xr:uid="{1A21F78D-F8E9-4934-9671-5A0DD980431B}"/>
    <cellStyle name="Input 2 2 4 3 7" xfId="7466" xr:uid="{8DC0A592-5830-4830-8609-6EF64CB107DA}"/>
    <cellStyle name="Input 2 2 4 3 7 2" xfId="13145" xr:uid="{A80C815B-1560-46F8-A676-D4B5EF6A0749}"/>
    <cellStyle name="Input 2 2 4 3 8" xfId="10322" xr:uid="{016AD5D7-02D6-462C-A1F2-2B5F6E46D765}"/>
    <cellStyle name="Input 2 2 4 4" xfId="5513" xr:uid="{A1B3F49E-7D53-4281-9328-BE542EF00C04}"/>
    <cellStyle name="Input 2 2 4 4 2" xfId="8336" xr:uid="{6DE49206-241E-43B1-A633-7B038C520D8C}"/>
    <cellStyle name="Input 2 2 4 4 2 2" xfId="14015" xr:uid="{68C5AE2C-2C03-418A-BD57-A3100EC056A4}"/>
    <cellStyle name="Input 2 2 4 4 3" xfId="11192" xr:uid="{FC54D9CA-86D6-48DE-993C-DEC813113BBA}"/>
    <cellStyle name="Input 2 2 4 5" xfId="5917" xr:uid="{63A393A4-6566-4AC0-924F-85438EB08A1C}"/>
    <cellStyle name="Input 2 2 4 5 2" xfId="8740" xr:uid="{EC01627A-7532-470C-BC12-FEC997BDBBF4}"/>
    <cellStyle name="Input 2 2 4 5 2 2" xfId="14419" xr:uid="{BF8339C5-016C-44EE-91FC-943D59ED9770}"/>
    <cellStyle name="Input 2 2 4 5 3" xfId="11596" xr:uid="{65163E7C-9BF3-4F37-AEB3-C602E107DDD8}"/>
    <cellStyle name="Input 2 2 4 6" xfId="6140" xr:uid="{EDE5A068-CABE-48B1-9AFC-CE2C7F0D68D1}"/>
    <cellStyle name="Input 2 2 4 6 2" xfId="8963" xr:uid="{8F59326A-1A26-465A-BFEE-AF4D63C48D39}"/>
    <cellStyle name="Input 2 2 4 6 2 2" xfId="14642" xr:uid="{0664D0E6-D88E-494D-BC74-1775BA15DAC0}"/>
    <cellStyle name="Input 2 2 4 6 3" xfId="11819" xr:uid="{C92ECAB1-145C-4C38-A746-4036242DC1EB}"/>
    <cellStyle name="Input 2 2 4 7" xfId="6464" xr:uid="{1E592FE3-B982-4D30-A69E-D1DC5F75F7A8}"/>
    <cellStyle name="Input 2 2 4 7 2" xfId="9287" xr:uid="{C5563E46-3126-40F4-AB71-F8DA2BF01FAB}"/>
    <cellStyle name="Input 2 2 4 7 2 2" xfId="14966" xr:uid="{0225BBF4-CC87-4D0E-BE31-B53F837C3801}"/>
    <cellStyle name="Input 2 2 4 7 3" xfId="12143" xr:uid="{421BD0DB-9E12-4876-A8E4-FD9B3A38029E}"/>
    <cellStyle name="Input 2 2 4 8" xfId="6755" xr:uid="{CCD09206-824F-4D1B-AFC0-89D339B0B9B7}"/>
    <cellStyle name="Input 2 2 4 8 2" xfId="9578" xr:uid="{28E0DDFC-F164-49AF-AEEB-40DE2BB196C2}"/>
    <cellStyle name="Input 2 2 4 8 2 2" xfId="15257" xr:uid="{E282902D-1C37-4FE2-9532-826CDDB3B6F3}"/>
    <cellStyle name="Input 2 2 4 8 3" xfId="12434" xr:uid="{88F8B76A-7C85-4574-B283-E9C3B0F4AB2A}"/>
    <cellStyle name="Input 2 2 4 9" xfId="7448" xr:uid="{0A0744E9-3EE9-42CC-92A8-89548CB0E3D6}"/>
    <cellStyle name="Input 2 2 4 9 2" xfId="13127" xr:uid="{D920D676-89C3-4316-BF9C-18B1424464E2}"/>
    <cellStyle name="Input 2 2 5" xfId="4375" xr:uid="{B1D34877-B28F-428D-9CD2-4D95A9626CF1}"/>
    <cellStyle name="Input 2 2 5 10" xfId="10221" xr:uid="{DB6D3DBD-583E-4CB2-8FC7-638FB47402AC}"/>
    <cellStyle name="Input 2 2 5 2" xfId="4718" xr:uid="{6777389B-1411-42FD-92E4-AEF5EFCE5FDA}"/>
    <cellStyle name="Input 2 2 5 2 2" xfId="5606" xr:uid="{64CECBC1-3D09-465B-B4D1-ED1CA7850143}"/>
    <cellStyle name="Input 2 2 5 2 2 2" xfId="8429" xr:uid="{5EA562E5-AC56-4D47-8F7D-DD0FC6D94019}"/>
    <cellStyle name="Input 2 2 5 2 2 2 2" xfId="14108" xr:uid="{0547DB53-92C0-4025-AB87-E57BFA588C44}"/>
    <cellStyle name="Input 2 2 5 2 2 3" xfId="11285" xr:uid="{8E7FC2E9-6714-4B37-917F-609837582C2B}"/>
    <cellStyle name="Input 2 2 5 2 3" xfId="5245" xr:uid="{0E827D04-2FEC-489C-BFEB-EF1322893817}"/>
    <cellStyle name="Input 2 2 5 2 3 2" xfId="8068" xr:uid="{174E06C1-A9F2-484C-99B7-9AE2930AD062}"/>
    <cellStyle name="Input 2 2 5 2 3 2 2" xfId="13747" xr:uid="{D8E6F5B7-8EA2-4583-849A-402D98FA6E98}"/>
    <cellStyle name="Input 2 2 5 2 3 3" xfId="10924" xr:uid="{D92CF91C-6E3F-44BF-9783-4F09D643285A}"/>
    <cellStyle name="Input 2 2 5 2 4" xfId="6233" xr:uid="{439CCC59-C9BF-43D1-8F29-D6124D2A65B8}"/>
    <cellStyle name="Input 2 2 5 2 4 2" xfId="9056" xr:uid="{9BC8002A-3B23-4DF0-9DAD-B639617823AB}"/>
    <cellStyle name="Input 2 2 5 2 4 2 2" xfId="14735" xr:uid="{72B1F3D3-141D-4F43-BDE8-1D4733F8C0CB}"/>
    <cellStyle name="Input 2 2 5 2 4 3" xfId="11912" xr:uid="{98AE7D68-A1A3-4AB1-A41A-709B3B920712}"/>
    <cellStyle name="Input 2 2 5 2 5" xfId="6557" xr:uid="{4151FB3B-B509-4D93-B430-077E3575D56D}"/>
    <cellStyle name="Input 2 2 5 2 5 2" xfId="9380" xr:uid="{15F67B57-601A-4B58-AA91-928457FE5470}"/>
    <cellStyle name="Input 2 2 5 2 5 2 2" xfId="15059" xr:uid="{56DF1D49-A73E-4343-8633-59BE1EB4211C}"/>
    <cellStyle name="Input 2 2 5 2 5 3" xfId="12236" xr:uid="{4517F439-9A85-4D92-838E-0CA7E5F7A101}"/>
    <cellStyle name="Input 2 2 5 2 6" xfId="6848" xr:uid="{2DD3B943-C981-4B43-9E2A-D038C7B59DF8}"/>
    <cellStyle name="Input 2 2 5 2 6 2" xfId="9671" xr:uid="{D8D94AA4-F1BE-494D-8C73-9DAA02AF842E}"/>
    <cellStyle name="Input 2 2 5 2 6 2 2" xfId="15350" xr:uid="{A99A43BC-C7AC-49EB-A941-E88EFA0DCF9D}"/>
    <cellStyle name="Input 2 2 5 2 6 3" xfId="12527" xr:uid="{7FC27FBD-12A5-4354-854B-B2F6B7061B9D}"/>
    <cellStyle name="Input 2 2 5 2 7" xfId="7541" xr:uid="{5A20E96C-5F90-4A5D-A3E0-2F557E290CA4}"/>
    <cellStyle name="Input 2 2 5 2 7 2" xfId="13220" xr:uid="{FFD392AE-ED6D-488D-AF85-F5CD562050DF}"/>
    <cellStyle name="Input 2 2 5 2 8" xfId="10397" xr:uid="{6CFE5B67-6930-4EBB-B9E5-003ACEF63EAC}"/>
    <cellStyle name="Input 2 2 5 3" xfId="4737" xr:uid="{724B3E29-F9A0-47CD-8586-1B31A1F6963C}"/>
    <cellStyle name="Input 2 2 5 3 2" xfId="5625" xr:uid="{8BD55472-EA5D-4F85-B12C-2945FCAC4741}"/>
    <cellStyle name="Input 2 2 5 3 2 2" xfId="8448" xr:uid="{8640839A-148B-4C8D-B114-F58C8AEB8BD4}"/>
    <cellStyle name="Input 2 2 5 3 2 2 2" xfId="14127" xr:uid="{BC93F7A6-40D0-4450-8446-14393D44762F}"/>
    <cellStyle name="Input 2 2 5 3 2 3" xfId="11304" xr:uid="{E631E4D4-000D-48AE-9873-FFC16FAE5E26}"/>
    <cellStyle name="Input 2 2 5 3 3" xfId="5013" xr:uid="{6D9FF195-C6B0-48D4-8158-31C017B7E7A4}"/>
    <cellStyle name="Input 2 2 5 3 3 2" xfId="7836" xr:uid="{23220977-5696-4401-B220-F66EF4BEE2C9}"/>
    <cellStyle name="Input 2 2 5 3 3 2 2" xfId="13515" xr:uid="{D983B5B9-F7D3-4CD0-97D4-4D87735D2635}"/>
    <cellStyle name="Input 2 2 5 3 3 3" xfId="10692" xr:uid="{6499183A-6708-42F1-9D2B-1127656D5065}"/>
    <cellStyle name="Input 2 2 5 3 4" xfId="6252" xr:uid="{5881173E-0F88-4D5B-8001-F20154FAC287}"/>
    <cellStyle name="Input 2 2 5 3 4 2" xfId="9075" xr:uid="{457A854D-AE93-4579-B636-EED0FCBD7D04}"/>
    <cellStyle name="Input 2 2 5 3 4 2 2" xfId="14754" xr:uid="{2868093D-EF81-487A-8AE7-905F531B1310}"/>
    <cellStyle name="Input 2 2 5 3 4 3" xfId="11931" xr:uid="{615275DF-0862-4926-AF50-680235EEB88D}"/>
    <cellStyle name="Input 2 2 5 3 5" xfId="6576" xr:uid="{E260FE6F-191B-4E81-AEDE-4D5651CF7FFF}"/>
    <cellStyle name="Input 2 2 5 3 5 2" xfId="9399" xr:uid="{0731136D-00D0-44F8-A8F6-444230BBFB34}"/>
    <cellStyle name="Input 2 2 5 3 5 2 2" xfId="15078" xr:uid="{CF8FFBC7-2D63-4158-BFF8-BA7E323E9562}"/>
    <cellStyle name="Input 2 2 5 3 5 3" xfId="12255" xr:uid="{164CE1E5-901A-40E7-B91C-9756E7CF4B19}"/>
    <cellStyle name="Input 2 2 5 3 6" xfId="6867" xr:uid="{2D0F8AC7-65A1-4486-8DC0-5BDDFECCCD4C}"/>
    <cellStyle name="Input 2 2 5 3 6 2" xfId="9690" xr:uid="{D9DE76B1-2353-4C6B-89AC-E41FE0C0EDC0}"/>
    <cellStyle name="Input 2 2 5 3 6 2 2" xfId="15369" xr:uid="{D0E8C93D-3F5E-4555-B6DB-1CE1E5BB892B}"/>
    <cellStyle name="Input 2 2 5 3 6 3" xfId="12546" xr:uid="{703E101A-803D-4C9A-A055-31FE76D48FF4}"/>
    <cellStyle name="Input 2 2 5 3 7" xfId="7560" xr:uid="{E2F7EFAA-566C-43CC-8A6F-BE0B35C36A84}"/>
    <cellStyle name="Input 2 2 5 3 7 2" xfId="13239" xr:uid="{C6724DFA-8EE5-420D-BC4F-B2591D2F54C0}"/>
    <cellStyle name="Input 2 2 5 3 8" xfId="10416" xr:uid="{699A6F4D-A08C-4D6A-9F57-04526E52918B}"/>
    <cellStyle name="Input 2 2 5 4" xfId="5351" xr:uid="{1BFA2476-C932-4B36-8ED4-9EF17D85EBF4}"/>
    <cellStyle name="Input 2 2 5 4 2" xfId="8174" xr:uid="{523F3624-1541-4388-9E9B-48FAC9F775AF}"/>
    <cellStyle name="Input 2 2 5 4 2 2" xfId="13853" xr:uid="{4A248993-1E6F-41DD-A5FD-722FD072A317}"/>
    <cellStyle name="Input 2 2 5 4 3" xfId="11030" xr:uid="{A38A4F4D-5E56-464F-932F-82E628A3352A}"/>
    <cellStyle name="Input 2 2 5 5" xfId="5890" xr:uid="{7EA0A810-13C0-4C0B-B814-51F2DE856616}"/>
    <cellStyle name="Input 2 2 5 5 2" xfId="8713" xr:uid="{19ED3477-84D0-4936-8FF4-F01CF0761441}"/>
    <cellStyle name="Input 2 2 5 5 2 2" xfId="14392" xr:uid="{6840C21D-1AE3-4B6A-A791-46ACD3E912F5}"/>
    <cellStyle name="Input 2 2 5 5 3" xfId="11569" xr:uid="{BE1144CA-A9C2-4377-B838-1B71BFBA99D1}"/>
    <cellStyle name="Input 2 2 5 6" xfId="3402" xr:uid="{D6E1933E-824E-434F-9003-C31A31508DD8}"/>
    <cellStyle name="Input 2 2 5 6 2" xfId="7054" xr:uid="{895BA4E4-1B93-4775-A5FE-840DDE804635}"/>
    <cellStyle name="Input 2 2 5 6 2 2" xfId="12733" xr:uid="{DF0E5D79-132C-4257-AACD-38BA2BEB9298}"/>
    <cellStyle name="Input 2 2 5 6 3" xfId="9910" xr:uid="{CC0718DF-7E26-4447-941D-A03F5A613D55}"/>
    <cellStyle name="Input 2 2 5 7" xfId="6368" xr:uid="{06D292EF-B4B5-4810-A5C5-D4CC2B0A88F3}"/>
    <cellStyle name="Input 2 2 5 7 2" xfId="9191" xr:uid="{3579D937-3317-4621-928F-875C7257EB8A}"/>
    <cellStyle name="Input 2 2 5 7 2 2" xfId="14870" xr:uid="{16707B84-7796-4F9E-B31F-1AC651A7F037}"/>
    <cellStyle name="Input 2 2 5 7 3" xfId="12047" xr:uid="{F4BD4DD8-E5DC-4913-8FA2-8E6479142D07}"/>
    <cellStyle name="Input 2 2 5 8" xfId="4998" xr:uid="{DBA6B9BB-DDE3-4CF1-A507-6A042A2054A0}"/>
    <cellStyle name="Input 2 2 5 8 2" xfId="7821" xr:uid="{F6576EA0-9EBE-465A-A89D-60E60718E6F0}"/>
    <cellStyle name="Input 2 2 5 8 2 2" xfId="13500" xr:uid="{C59E991D-5507-44F6-A5DF-8D1ED8165C7F}"/>
    <cellStyle name="Input 2 2 5 8 3" xfId="10677" xr:uid="{B22D468B-467E-4042-8544-838A9FE8DDB2}"/>
    <cellStyle name="Input 2 2 5 9" xfId="7365" xr:uid="{D063F2FA-CFF6-4F59-AC5D-4ADFC5D90DE6}"/>
    <cellStyle name="Input 2 2 5 9 2" xfId="13044" xr:uid="{ECF005EF-7A2B-4042-9F98-5BDD3E6C214E}"/>
    <cellStyle name="Input 2 2 6" xfId="4612" xr:uid="{DE2E38C4-0F89-4342-8C09-B37E5721911F}"/>
    <cellStyle name="Input 2 2 6 10" xfId="10291" xr:uid="{7BC6EA32-12F8-4E37-95D9-F6C73E106438}"/>
    <cellStyle name="Input 2 2 6 2" xfId="4819" xr:uid="{F1DEF32D-D78A-42A5-80CC-0E2294476230}"/>
    <cellStyle name="Input 2 2 6 2 2" xfId="5707" xr:uid="{1C5A19AD-F070-4606-A1AF-C8402D27C0E4}"/>
    <cellStyle name="Input 2 2 6 2 2 2" xfId="8530" xr:uid="{5A8D6616-FD99-4FF1-9493-F180D7F75093}"/>
    <cellStyle name="Input 2 2 6 2 2 2 2" xfId="14209" xr:uid="{977FFC87-4141-490B-86F9-F259CEEAE649}"/>
    <cellStyle name="Input 2 2 6 2 2 3" xfId="11386" xr:uid="{C2097B2C-6466-4CE9-9E93-100DDB4344B2}"/>
    <cellStyle name="Input 2 2 6 2 3" xfId="6014" xr:uid="{718DB66A-23D5-4FF8-A737-FCD70215EA8E}"/>
    <cellStyle name="Input 2 2 6 2 3 2" xfId="8837" xr:uid="{5AF53F76-D71F-4022-AD10-8D135B4070B1}"/>
    <cellStyle name="Input 2 2 6 2 3 2 2" xfId="14516" xr:uid="{255E5365-164F-4496-A814-58E29F1E73A6}"/>
    <cellStyle name="Input 2 2 6 2 3 3" xfId="11693" xr:uid="{F5314E94-A94C-4BCD-A220-D1FECDD2023F}"/>
    <cellStyle name="Input 2 2 6 2 4" xfId="6334" xr:uid="{5637BB9D-7801-4E2A-BED1-005B7975140D}"/>
    <cellStyle name="Input 2 2 6 2 4 2" xfId="9157" xr:uid="{A7FF352F-4038-4C11-99B3-7BD6C88C1C2B}"/>
    <cellStyle name="Input 2 2 6 2 4 2 2" xfId="14836" xr:uid="{F47B5D8E-569E-49A1-9B7C-F20D3A31C45C}"/>
    <cellStyle name="Input 2 2 6 2 4 3" xfId="12013" xr:uid="{2CD29AB7-EA4E-48A3-AEE6-C533FD7D852F}"/>
    <cellStyle name="Input 2 2 6 2 5" xfId="6658" xr:uid="{8FB57159-8CF2-4398-A703-C8B1E68AF465}"/>
    <cellStyle name="Input 2 2 6 2 5 2" xfId="9481" xr:uid="{DD45FD82-BFC9-42DE-B235-D23738CDAE24}"/>
    <cellStyle name="Input 2 2 6 2 5 2 2" xfId="15160" xr:uid="{EE9D8BF9-4B86-4500-8310-76AF41A83687}"/>
    <cellStyle name="Input 2 2 6 2 5 3" xfId="12337" xr:uid="{82A8CDEF-BB2E-4B47-9BFE-4909FFF843FB}"/>
    <cellStyle name="Input 2 2 6 2 6" xfId="6949" xr:uid="{C2E5A69D-E91D-4F52-93CD-96F5D1B5BFCC}"/>
    <cellStyle name="Input 2 2 6 2 6 2" xfId="9772" xr:uid="{06F7733F-8566-4BE9-BF37-91A019FA6318}"/>
    <cellStyle name="Input 2 2 6 2 6 2 2" xfId="15451" xr:uid="{105081F8-E019-4C7D-9BA8-A8D6C39BF1AD}"/>
    <cellStyle name="Input 2 2 6 2 6 3" xfId="12628" xr:uid="{C0A54A0A-9B74-4D35-AA1A-30A918744FDB}"/>
    <cellStyle name="Input 2 2 6 2 7" xfId="7642" xr:uid="{55BBC337-EEDB-4FA9-96BA-12BEA74470CD}"/>
    <cellStyle name="Input 2 2 6 2 7 2" xfId="13321" xr:uid="{C2032EBC-785E-4912-B3B3-3E53980E365C}"/>
    <cellStyle name="Input 2 2 6 2 8" xfId="10498" xr:uid="{BD1CD7AD-5C2C-4620-82DE-A14D9743FA8E}"/>
    <cellStyle name="Input 2 2 6 3" xfId="4658" xr:uid="{F1B7B18D-1EA9-4099-A293-07BBBAB4785A}"/>
    <cellStyle name="Input 2 2 6 3 2" xfId="5546" xr:uid="{D5717FEB-CAB8-48A5-8118-E5B4CA8211F0}"/>
    <cellStyle name="Input 2 2 6 3 2 2" xfId="8369" xr:uid="{07FBE695-F91F-41E8-96D7-D2D50604EA2B}"/>
    <cellStyle name="Input 2 2 6 3 2 2 2" xfId="14048" xr:uid="{205D85B8-F080-4489-8C5D-05BB8202FBF0}"/>
    <cellStyle name="Input 2 2 6 3 2 3" xfId="11225" xr:uid="{62BA374C-631B-484B-84E7-0CA637AFDADB}"/>
    <cellStyle name="Input 2 2 6 3 3" xfId="4939" xr:uid="{17B788EF-E1DB-4728-9A55-9ABDF26CD78C}"/>
    <cellStyle name="Input 2 2 6 3 3 2" xfId="7762" xr:uid="{9D9D3C58-3FFA-47A1-A12A-0F3B6EFDB0D1}"/>
    <cellStyle name="Input 2 2 6 3 3 2 2" xfId="13441" xr:uid="{564E4709-380E-45DF-961A-742DF822A6CE}"/>
    <cellStyle name="Input 2 2 6 3 3 3" xfId="10618" xr:uid="{CF63C97A-DE40-47C0-83AC-697C4A3F325C}"/>
    <cellStyle name="Input 2 2 6 3 4" xfId="6173" xr:uid="{27BA163E-8F4D-40C0-8A04-89BFB44E7A06}"/>
    <cellStyle name="Input 2 2 6 3 4 2" xfId="8996" xr:uid="{DAF56E8A-46F2-4DD9-8FEF-6F53B3FFC927}"/>
    <cellStyle name="Input 2 2 6 3 4 2 2" xfId="14675" xr:uid="{212A0DA7-007B-4153-873D-F5C7278B6043}"/>
    <cellStyle name="Input 2 2 6 3 4 3" xfId="11852" xr:uid="{107DF88D-D8B7-4036-A2DA-1CD3CCE1F89C}"/>
    <cellStyle name="Input 2 2 6 3 5" xfId="6497" xr:uid="{1BFC4414-80E8-4297-8F66-4E65305B52C7}"/>
    <cellStyle name="Input 2 2 6 3 5 2" xfId="9320" xr:uid="{5A4FFCD6-34BC-467C-AA52-99F9D32100DF}"/>
    <cellStyle name="Input 2 2 6 3 5 2 2" xfId="14999" xr:uid="{5DFE69AD-8355-4BCF-8424-2A050E3C3BED}"/>
    <cellStyle name="Input 2 2 6 3 5 3" xfId="12176" xr:uid="{DF610D95-D30B-4BF0-A164-554782A11F0C}"/>
    <cellStyle name="Input 2 2 6 3 6" xfId="6788" xr:uid="{BBCE57EC-9225-4670-B9D6-DE1592B80B1B}"/>
    <cellStyle name="Input 2 2 6 3 6 2" xfId="9611" xr:uid="{F5FF7212-7069-4A9B-B764-06A14C712EC8}"/>
    <cellStyle name="Input 2 2 6 3 6 2 2" xfId="15290" xr:uid="{51E9E432-AA06-4A96-9FF5-2BE0B90B36B3}"/>
    <cellStyle name="Input 2 2 6 3 6 3" xfId="12467" xr:uid="{4A04FCA3-8053-43E2-94B1-498C07ED9F72}"/>
    <cellStyle name="Input 2 2 6 3 7" xfId="7481" xr:uid="{ED7FD107-5725-43FE-BDF7-BE2FCB1BA8BF}"/>
    <cellStyle name="Input 2 2 6 3 7 2" xfId="13160" xr:uid="{8A4AF184-BE7B-4C93-95FE-07F64A7AC32E}"/>
    <cellStyle name="Input 2 2 6 3 8" xfId="10337" xr:uid="{22654C1D-2CC9-4226-BCAC-AF52C93F6A10}"/>
    <cellStyle name="Input 2 2 6 4" xfId="5500" xr:uid="{A12C300D-5540-48E1-A737-4C7847F913A8}"/>
    <cellStyle name="Input 2 2 6 4 2" xfId="8323" xr:uid="{8B8F20C6-4D8D-431E-AA47-7CCF79ECCFC0}"/>
    <cellStyle name="Input 2 2 6 4 2 2" xfId="14002" xr:uid="{480C7221-FFBC-41F4-AD8F-3AD518E4E0C7}"/>
    <cellStyle name="Input 2 2 6 4 3" xfId="11179" xr:uid="{941BD861-D9D3-4A94-9590-02276C08564A}"/>
    <cellStyle name="Input 2 2 6 5" xfId="5854" xr:uid="{9465F87E-4DC7-4799-B3EC-F8BBFCD8A748}"/>
    <cellStyle name="Input 2 2 6 5 2" xfId="8677" xr:uid="{DABFD480-23C4-456E-8DE4-75EDFF5DD784}"/>
    <cellStyle name="Input 2 2 6 5 2 2" xfId="14356" xr:uid="{58F2DAEC-1C0E-4005-8AFF-2748A4110A24}"/>
    <cellStyle name="Input 2 2 6 5 3" xfId="11533" xr:uid="{9C531AFC-3184-40EA-9E72-0DBC57EDC9CC}"/>
    <cellStyle name="Input 2 2 6 6" xfId="6127" xr:uid="{8D980E4C-7EFC-4A2B-901F-5C56F9897A33}"/>
    <cellStyle name="Input 2 2 6 6 2" xfId="8950" xr:uid="{1EE9AB94-9B07-4DDB-AF01-3B84E1F80917}"/>
    <cellStyle name="Input 2 2 6 6 2 2" xfId="14629" xr:uid="{B2C15106-EEA2-4877-A589-9876AC2AE1CA}"/>
    <cellStyle name="Input 2 2 6 6 3" xfId="11806" xr:uid="{50545BFE-9664-4DEE-9841-62AE60C16D87}"/>
    <cellStyle name="Input 2 2 6 7" xfId="6451" xr:uid="{E2D2F3FE-BF4B-4C44-B0F8-E375404BB218}"/>
    <cellStyle name="Input 2 2 6 7 2" xfId="9274" xr:uid="{59DDED1A-9F51-452C-8EF0-D361B1483049}"/>
    <cellStyle name="Input 2 2 6 7 2 2" xfId="14953" xr:uid="{DE822D81-7015-4452-8BC8-A1DC3C463733}"/>
    <cellStyle name="Input 2 2 6 7 3" xfId="12130" xr:uid="{B9C5582D-45C1-4B6A-9E1C-A94F23FA2271}"/>
    <cellStyle name="Input 2 2 6 8" xfId="6742" xr:uid="{806270F2-F220-406C-8582-2052B59C445F}"/>
    <cellStyle name="Input 2 2 6 8 2" xfId="9565" xr:uid="{E575578B-5C26-4023-98F2-CAD1308226F8}"/>
    <cellStyle name="Input 2 2 6 8 2 2" xfId="15244" xr:uid="{815BB144-6EEB-439A-B586-5E5D7DCE6CA4}"/>
    <cellStyle name="Input 2 2 6 8 3" xfId="12421" xr:uid="{AA676670-96D7-4CCC-A03B-198A43BC5B23}"/>
    <cellStyle name="Input 2 2 6 9" xfId="7435" xr:uid="{150999CC-320E-4BE5-B21C-4A9B5E3A0CB3}"/>
    <cellStyle name="Input 2 2 6 9 2" xfId="13114" xr:uid="{30BBE318-B4B6-4BC9-B534-AC027290F226}"/>
    <cellStyle name="Input 2 2 7" xfId="4088" xr:uid="{58B67C7A-C815-480B-B44C-35316ECDE59C}"/>
    <cellStyle name="Input 2 2 7 2" xfId="5164" xr:uid="{BFE51946-3F6B-431D-9F34-2B4B3325EF93}"/>
    <cellStyle name="Input 2 2 7 2 2" xfId="7987" xr:uid="{E94B199F-F652-4F76-A9C4-1C01FC0CA5A8}"/>
    <cellStyle name="Input 2 2 7 2 2 2" xfId="13666" xr:uid="{A74F11D9-9982-43FD-A7E6-B3F43FD0B799}"/>
    <cellStyle name="Input 2 2 7 2 3" xfId="10843" xr:uid="{4B650DC9-752C-4B25-89C8-3D74081728A0}"/>
    <cellStyle name="Input 2 2 7 3" xfId="5782" xr:uid="{8CD18B15-62FD-405D-8DB2-CECD96E6E1A6}"/>
    <cellStyle name="Input 2 2 7 3 2" xfId="8605" xr:uid="{E0AA2F3A-503E-4AA9-B26B-5C89D75542EE}"/>
    <cellStyle name="Input 2 2 7 3 2 2" xfId="14284" xr:uid="{C27DD4CE-F968-40CC-AB34-C29A577E2F4A}"/>
    <cellStyle name="Input 2 2 7 3 3" xfId="11461" xr:uid="{8884F923-47A8-42FF-AF17-E843DAEEC1FF}"/>
    <cellStyle name="Input 2 2 7 4" xfId="3391" xr:uid="{FC855E68-063A-4A20-B6F6-E7185492CE45}"/>
    <cellStyle name="Input 2 2 7 4 2" xfId="7043" xr:uid="{DEED3412-1D7D-4442-9683-7FD3F4BE6C4A}"/>
    <cellStyle name="Input 2 2 7 4 2 2" xfId="12722" xr:uid="{B5219543-5226-43FE-9DF6-15D3ADE30BFB}"/>
    <cellStyle name="Input 2 2 7 4 3" xfId="9899" xr:uid="{BEFA1F35-002B-42E5-B0E1-14DDA4739B71}"/>
    <cellStyle name="Input 2 2 7 5" xfId="5398" xr:uid="{31483EDC-7D3E-4815-BE8C-A9BC8FFAA6AC}"/>
    <cellStyle name="Input 2 2 7 5 2" xfId="8221" xr:uid="{8E663C2E-1B71-4C69-9E4C-CCE403F168E7}"/>
    <cellStyle name="Input 2 2 7 5 2 2" xfId="13900" xr:uid="{BC781749-62B3-40FD-8B82-3E8579AFF837}"/>
    <cellStyle name="Input 2 2 7 5 3" xfId="11077" xr:uid="{4ADD9AF0-1DA9-49DD-80F7-4569CA886311}"/>
    <cellStyle name="Input 2 2 7 6" xfId="3382" xr:uid="{9E6AA069-CBF5-46F8-A96C-18F590074174}"/>
    <cellStyle name="Input 2 2 7 6 2" xfId="7038" xr:uid="{9331E3EB-D928-4C0F-8F46-6A7258F2080C}"/>
    <cellStyle name="Input 2 2 7 6 2 2" xfId="12717" xr:uid="{25D7259D-7081-4942-B14D-2BFCD97E942D}"/>
    <cellStyle name="Input 2 2 7 6 3" xfId="9894" xr:uid="{528693E5-7700-4246-AD8A-0D018B863308}"/>
    <cellStyle name="Input 2 2 7 7" xfId="7300" xr:uid="{974DF52F-57CF-4A52-A01F-87BB34E583C0}"/>
    <cellStyle name="Input 2 2 7 7 2" xfId="12979" xr:uid="{34824B64-63A1-4272-8376-2E3A67554375}"/>
    <cellStyle name="Input 2 2 7 8" xfId="10156" xr:uid="{EB2A64D2-7AD0-4AE8-849E-05047DD18655}"/>
    <cellStyle name="Input 2 2 8" xfId="3911" xr:uid="{54C0C487-153A-4A7F-8468-A838CC02CD8C}"/>
    <cellStyle name="Input 2 2 8 2" xfId="5047" xr:uid="{5EE1FE95-CE17-4CDC-9AAB-0FB25176CDF4}"/>
    <cellStyle name="Input 2 2 8 2 2" xfId="7870" xr:uid="{1C19A55C-47CD-4F72-A7F1-F2ADD9E15EE7}"/>
    <cellStyle name="Input 2 2 8 2 2 2" xfId="13549" xr:uid="{7D50F794-DCC3-43FF-8369-11E87B85B000}"/>
    <cellStyle name="Input 2 2 8 2 3" xfId="10726" xr:uid="{EF218655-30CA-4599-9399-8DB81D7539E8}"/>
    <cellStyle name="Input 2 2 8 3" xfId="4877" xr:uid="{477E9AE7-513C-4ECC-9039-7DDA94088E9A}"/>
    <cellStyle name="Input 2 2 8 3 2" xfId="7700" xr:uid="{596F1FB7-617C-4B02-9C53-61F30A9D02A0}"/>
    <cellStyle name="Input 2 2 8 3 2 2" xfId="13379" xr:uid="{EDA2F27A-B63A-46A1-BD80-EB1D70250B73}"/>
    <cellStyle name="Input 2 2 8 3 3" xfId="10556" xr:uid="{74FF5D7F-27F1-4884-BE09-37488E5C4DF6}"/>
    <cellStyle name="Input 2 2 8 4" xfId="4985" xr:uid="{4578B6EB-DCB4-4544-9342-B5A5B0823352}"/>
    <cellStyle name="Input 2 2 8 4 2" xfId="7808" xr:uid="{A817597C-1B0A-4AC6-A4BA-5F679679EB3D}"/>
    <cellStyle name="Input 2 2 8 4 2 2" xfId="13487" xr:uid="{53CFAF9E-FBA0-4AFE-AEF5-5CF1D937B262}"/>
    <cellStyle name="Input 2 2 8 4 3" xfId="10664" xr:uid="{2319B8F8-61E3-481B-9839-60BACF5FE8B8}"/>
    <cellStyle name="Input 2 2 8 5" xfId="5445" xr:uid="{9056CBCA-8F49-4A9D-819F-649E27758065}"/>
    <cellStyle name="Input 2 2 8 5 2" xfId="8268" xr:uid="{E86EF9A9-7596-40B9-B2E5-634A2193FC65}"/>
    <cellStyle name="Input 2 2 8 5 2 2" xfId="13947" xr:uid="{302FE50D-F34F-4841-A3EB-DC54FA5CC4EA}"/>
    <cellStyle name="Input 2 2 8 5 3" xfId="11124" xr:uid="{C0EC2DB0-E1EC-481F-9A75-6BFD6AAB8AC1}"/>
    <cellStyle name="Input 2 2 8 6" xfId="5867" xr:uid="{14B31122-4362-4F60-82B9-1467E3F7A572}"/>
    <cellStyle name="Input 2 2 8 6 2" xfId="8690" xr:uid="{99CF6C52-491F-4B70-B283-757D859D1898}"/>
    <cellStyle name="Input 2 2 8 6 2 2" xfId="14369" xr:uid="{646130EF-784B-4FF3-B67C-577D5CE7D70C}"/>
    <cellStyle name="Input 2 2 8 6 3" xfId="11546" xr:uid="{D10A1B14-69BD-4B99-8E4E-EA84B33AB400}"/>
    <cellStyle name="Input 2 2 8 7" xfId="7235" xr:uid="{4218B39A-B3A2-4EB4-A6A0-5793C1D90952}"/>
    <cellStyle name="Input 2 2 8 7 2" xfId="12914" xr:uid="{5A1D1DD6-6690-4A30-8D3E-E62AA2D410A9}"/>
    <cellStyle name="Input 2 2 8 8" xfId="10091" xr:uid="{E144AE6D-15C7-4FB9-A1DD-817167BAB339}"/>
    <cellStyle name="Input 2 2 9" xfId="4734" xr:uid="{16CCC463-0B91-4EFF-B1BE-18A3635FFD27}"/>
    <cellStyle name="Input 2 2 9 2" xfId="5622" xr:uid="{8F2DDAB5-CAC9-4D5B-AE09-0B2F889D342A}"/>
    <cellStyle name="Input 2 2 9 2 2" xfId="8445" xr:uid="{24E13DED-4F00-4A64-AD17-04996418A52A}"/>
    <cellStyle name="Input 2 2 9 2 2 2" xfId="14124" xr:uid="{827EBDE4-EA76-4392-8291-4072A3480F24}"/>
    <cellStyle name="Input 2 2 9 2 3" xfId="11301" xr:uid="{DD422870-8989-4DD7-A676-EC852A8712A4}"/>
    <cellStyle name="Input 2 2 9 3" xfId="3692" xr:uid="{217BC705-C5D3-4834-BAE3-3D4FFF6F9842}"/>
    <cellStyle name="Input 2 2 9 3 2" xfId="7183" xr:uid="{7D1A3A66-2230-4BCF-A241-0FFD5434FF8B}"/>
    <cellStyle name="Input 2 2 9 3 2 2" xfId="12862" xr:uid="{B40B33E7-6655-461C-B2C6-C99B03871815}"/>
    <cellStyle name="Input 2 2 9 3 3" xfId="10039" xr:uid="{4E9C9B34-FD6B-4C6A-8D4E-A63BAEC0D13D}"/>
    <cellStyle name="Input 2 2 9 4" xfId="6249" xr:uid="{D3157F9D-4367-4110-B284-B30A8CDCD011}"/>
    <cellStyle name="Input 2 2 9 4 2" xfId="9072" xr:uid="{B127C18E-CA1E-414D-B287-66DD0F88623A}"/>
    <cellStyle name="Input 2 2 9 4 2 2" xfId="14751" xr:uid="{E3E75C02-6652-4C1B-8DDB-E4AF10593282}"/>
    <cellStyle name="Input 2 2 9 4 3" xfId="11928" xr:uid="{92F1D729-E86E-4314-891B-EFA490C2B9B1}"/>
    <cellStyle name="Input 2 2 9 5" xfId="6573" xr:uid="{E948BBE9-B01D-4097-8CB4-916ADBBE0385}"/>
    <cellStyle name="Input 2 2 9 5 2" xfId="9396" xr:uid="{2AD9CDDB-7EC1-4395-9484-D3152EC5C5AF}"/>
    <cellStyle name="Input 2 2 9 5 2 2" xfId="15075" xr:uid="{4F9914B0-C66F-478C-9039-3D78C21A7347}"/>
    <cellStyle name="Input 2 2 9 5 3" xfId="12252" xr:uid="{E2DB7954-09D3-4813-851F-0FB0F1367029}"/>
    <cellStyle name="Input 2 2 9 6" xfId="6864" xr:uid="{C84B624C-9E66-4836-9300-9BFF86631EF7}"/>
    <cellStyle name="Input 2 2 9 6 2" xfId="9687" xr:uid="{5DCECFA5-9F23-4734-8FD9-43ED93798ECD}"/>
    <cellStyle name="Input 2 2 9 6 2 2" xfId="15366" xr:uid="{EF6775F2-FA60-4BAF-8CEE-B6557D74AE37}"/>
    <cellStyle name="Input 2 2 9 6 3" xfId="12543" xr:uid="{3AF1F853-0B53-4044-B8E6-258A851817CF}"/>
    <cellStyle name="Input 2 2 9 7" xfId="7557" xr:uid="{B65CC2E7-C518-41AC-9052-3A7A8EA9C294}"/>
    <cellStyle name="Input 2 2 9 7 2" xfId="13236" xr:uid="{72C8E026-2770-4A3E-96E5-A712FCBACC34}"/>
    <cellStyle name="Input 2 2 9 8" xfId="10413" xr:uid="{591B5DD5-94B7-47F7-AA0A-5B52FD80660A}"/>
    <cellStyle name="Input 2 3" xfId="413" xr:uid="{00000000-0005-0000-0000-000079000000}"/>
    <cellStyle name="Input 2 4" xfId="1834" xr:uid="{0EBCEBBB-CE78-4FCC-8983-4C845CABF05F}"/>
    <cellStyle name="Input 2 4 2" xfId="5075" xr:uid="{A4A83854-05ED-4C1A-A223-47B34C0CF92C}"/>
    <cellStyle name="Input 2 4 2 2" xfId="7898" xr:uid="{70257DDC-5693-4685-BFA0-EDA68DB41E72}"/>
    <cellStyle name="Input 2 4 2 2 2" xfId="13577" xr:uid="{1A1B8CA8-B52D-4A99-9210-593E83729D9C}"/>
    <cellStyle name="Input 2 4 2 3" xfId="10754" xr:uid="{EE53C06F-B68F-4490-8438-7FFEC0220F4C}"/>
    <cellStyle name="Input 2 4 3" xfId="5425" xr:uid="{C579EEBF-D623-4712-81CD-E01732A75889}"/>
    <cellStyle name="Input 2 4 3 2" xfId="8248" xr:uid="{AC537C1D-799D-4268-A243-68518C7214D3}"/>
    <cellStyle name="Input 2 4 3 2 2" xfId="13927" xr:uid="{CB16A9B0-247A-47AC-A3BA-12027EE34A23}"/>
    <cellStyle name="Input 2 4 3 3" xfId="11104" xr:uid="{9AAB8E80-D49E-4048-BAD4-86BFAD8354A7}"/>
    <cellStyle name="Input 2 4 4" xfId="3652" xr:uid="{C8B3027E-398C-4808-B330-48A3086EA9A5}"/>
    <cellStyle name="Input 2 4 4 2" xfId="7143" xr:uid="{1707A5D0-1015-462E-8679-EEF6F415228E}"/>
    <cellStyle name="Input 2 4 4 2 2" xfId="12822" xr:uid="{6EB063F1-6727-40AF-9DF1-0703E6EDA9E4}"/>
    <cellStyle name="Input 2 4 4 3" xfId="9999" xr:uid="{E975F5B6-8CE2-4972-96CC-741249A8621D}"/>
    <cellStyle name="Input 2 4 5" xfId="6070" xr:uid="{310805D6-BCEE-489C-979D-510C98375268}"/>
    <cellStyle name="Input 2 4 5 2" xfId="8893" xr:uid="{090177E7-D4DD-4380-89C3-AC9451BEDC13}"/>
    <cellStyle name="Input 2 4 5 2 2" xfId="14572" xr:uid="{E15D17AF-E183-4CE0-B509-70D97CD1F439}"/>
    <cellStyle name="Input 2 4 5 3" xfId="11749" xr:uid="{86BBB73C-2D51-4B12-8C1F-875670DC7D27}"/>
    <cellStyle name="Input 2 4 6" xfId="5949" xr:uid="{AAF698AB-7917-40C5-947C-537DF96B942D}"/>
    <cellStyle name="Input 2 4 6 2" xfId="8772" xr:uid="{E60AEAA5-1624-4945-83E4-E06DD7AE37E2}"/>
    <cellStyle name="Input 2 4 6 2 2" xfId="14451" xr:uid="{83757244-BD4B-4F73-9A15-94127A8325C5}"/>
    <cellStyle name="Input 2 4 6 3" xfId="11628" xr:uid="{D58FE9B9-7E02-4FE7-91AB-F27DF1EFBCE1}"/>
    <cellStyle name="Input 2 4 7" xfId="7259" xr:uid="{77720115-A24F-452A-AE9C-B324796A0C75}"/>
    <cellStyle name="Input 2 4 7 2" xfId="12938" xr:uid="{76A6B5E6-5A68-4A64-8FD5-7FC390B0CAFE}"/>
    <cellStyle name="Input 2 4 8" xfId="3941" xr:uid="{ACEF1539-3899-46A8-9438-761B3B0F36CE}"/>
    <cellStyle name="Input 2 4 9" xfId="10115" xr:uid="{C7DC4390-56B0-48F5-90FD-C25F61C27BD7}"/>
    <cellStyle name="Input 2 5" xfId="1105" xr:uid="{CEC51CF0-9FC8-49B7-87CE-A7122A85A957}"/>
    <cellStyle name="Input 2 5 2" xfId="7052" xr:uid="{EE3BD79C-6AF9-4EB1-A65E-FE6B40B38B62}"/>
    <cellStyle name="Input 2 5 2 2" xfId="12731" xr:uid="{89086E85-3BC9-4890-864C-48A87D1439C2}"/>
    <cellStyle name="Input 2 5 3" xfId="3400" xr:uid="{D17DF4F4-BD69-4D4A-97C1-7954E8EC012D}"/>
    <cellStyle name="Input 2 5 4" xfId="9908" xr:uid="{D127888F-3E26-4EF1-B3B6-4F27AB7E5685}"/>
    <cellStyle name="Input 2 6" xfId="3171" xr:uid="{1AAC6316-A404-4C16-B0F7-477554D279D8}"/>
    <cellStyle name="Input 2 6 2" xfId="9852" xr:uid="{6935D323-DB05-4FA1-B75F-AA7A37903709}"/>
    <cellStyle name="Input 2 7" xfId="2573" xr:uid="{C806C775-33FB-4A2E-AC80-CE7540C91B83}"/>
    <cellStyle name="Input 2 8" xfId="2781" xr:uid="{51492DA6-17AF-415A-931E-1779C1D44FC5}"/>
    <cellStyle name="Input 3" xfId="98" xr:uid="{00000000-0005-0000-0000-00007A000000}"/>
    <cellStyle name="Input 3 10" xfId="2995" xr:uid="{41D30531-FC4B-4E16-84FA-FF9A20D0C45F}"/>
    <cellStyle name="Input 3 10 2" xfId="9837" xr:uid="{9BA907F4-537A-4971-B6F4-ACE9FC3A97DB}"/>
    <cellStyle name="Input 3 11" xfId="3172" xr:uid="{7CB3E348-B9B9-4F29-988F-B12E672D6668}"/>
    <cellStyle name="Input 3 11 2" xfId="9853" xr:uid="{EF1475D0-9B46-4F96-8302-D30E96B6C652}"/>
    <cellStyle name="Input 3 12" xfId="2572" xr:uid="{8C3BAE1B-40F5-48BA-9B96-37AD862FBE87}"/>
    <cellStyle name="Input 3 13" xfId="2780" xr:uid="{868EC443-0106-4998-B494-A09C1ED0E361}"/>
    <cellStyle name="Input 3 2" xfId="267" xr:uid="{00000000-0005-0000-0000-00007B000000}"/>
    <cellStyle name="Input 3 2 10" xfId="3528" xr:uid="{2A482D11-48FF-4E7F-98A3-3B4CFD0F72BF}"/>
    <cellStyle name="Input 3 2 10 2" xfId="7098" xr:uid="{D24967B1-64CA-4CF1-9BE8-23A2B3A89006}"/>
    <cellStyle name="Input 3 2 10 2 2" xfId="12777" xr:uid="{B822D557-A4E3-46F4-A1DC-ED95A91D5060}"/>
    <cellStyle name="Input 3 2 10 3" xfId="9954" xr:uid="{FD6159DF-7C04-4158-AD5D-5869623E1035}"/>
    <cellStyle name="Input 3 2 11" xfId="3395" xr:uid="{2E85756B-C7CF-4320-8277-64B14D7C4EC1}"/>
    <cellStyle name="Input 3 2 11 2" xfId="7047" xr:uid="{AC1F6B6B-73F8-4790-B04D-97FAAC6632F0}"/>
    <cellStyle name="Input 3 2 11 2 2" xfId="12726" xr:uid="{62D6EF5C-2DA7-4036-919C-11C9948BE55F}"/>
    <cellStyle name="Input 3 2 11 3" xfId="9903" xr:uid="{FAA6A5C8-137D-46BD-B9A6-05A1B76D7A68}"/>
    <cellStyle name="Input 3 2 12" xfId="4986" xr:uid="{779B6F14-810F-420D-85C7-15B928B30EE1}"/>
    <cellStyle name="Input 3 2 12 2" xfId="7809" xr:uid="{92D54AC7-ED68-4F1D-B063-D0B82F1CFF6B}"/>
    <cellStyle name="Input 3 2 12 2 2" xfId="13488" xr:uid="{0522935B-DC8C-452C-B913-950B657B6DE5}"/>
    <cellStyle name="Input 3 2 12 3" xfId="10665" xr:uid="{A4E2A96D-DBAA-4A55-BD48-85FFCEFA32D4}"/>
    <cellStyle name="Input 3 2 13" xfId="2987" xr:uid="{B85CA545-8A44-46FE-BC1C-3E4F1DC81465}"/>
    <cellStyle name="Input 3 2 13 2" xfId="9833" xr:uid="{90A0E45E-B734-45AF-9539-B40B520977A6}"/>
    <cellStyle name="Input 3 2 14" xfId="2680" xr:uid="{5AA6A95E-B649-4015-9500-87D21D82DE6D}"/>
    <cellStyle name="Input 3 2 15" xfId="2772" xr:uid="{F6FEF628-F316-4E45-9CEB-D9D888D7C269}"/>
    <cellStyle name="Input 3 2 2" xfId="664" xr:uid="{84158512-01F1-407A-B051-7148C73A59D3}"/>
    <cellStyle name="Input 3 2 2 10" xfId="9818" xr:uid="{B9DBA36E-3D0F-42CA-B942-00D99A1DFB32}"/>
    <cellStyle name="Input 3 2 2 2" xfId="1839" xr:uid="{941740E3-B7B7-4C82-BD36-E47041C59713}"/>
    <cellStyle name="Input 3 2 2 2 2" xfId="5298" xr:uid="{B2010D16-5657-42DA-921D-37B827FAEBCD}"/>
    <cellStyle name="Input 3 2 2 2 2 2" xfId="8121" xr:uid="{FFA288FF-F4D2-40C4-9AEE-929A1FF08E08}"/>
    <cellStyle name="Input 3 2 2 2 2 2 2" xfId="13800" xr:uid="{7F616A4E-8E32-4E72-A82F-451FD132CDE5}"/>
    <cellStyle name="Input 3 2 2 2 2 3" xfId="10977" xr:uid="{8E8AFD71-19BE-43FC-81E0-60A3D8FEED91}"/>
    <cellStyle name="Input 3 2 2 2 3" xfId="5828" xr:uid="{1B60F94B-95C6-4E3A-A1B7-9C7BBE034994}"/>
    <cellStyle name="Input 3 2 2 2 3 2" xfId="8651" xr:uid="{164E2A5E-21F7-411E-A150-B0303710CD43}"/>
    <cellStyle name="Input 3 2 2 2 3 2 2" xfId="14330" xr:uid="{33753E98-9E25-443C-B024-C56D46168DE6}"/>
    <cellStyle name="Input 3 2 2 2 3 3" xfId="11507" xr:uid="{AB626758-EF16-4EC0-AFFD-7E626C1A5AE3}"/>
    <cellStyle name="Input 3 2 2 2 4" xfId="4905" xr:uid="{02D2AE4E-2A97-467E-9ECA-92FF65D6A2A5}"/>
    <cellStyle name="Input 3 2 2 2 4 2" xfId="7728" xr:uid="{CFD2B190-2861-4500-A797-3FC091C78B8A}"/>
    <cellStyle name="Input 3 2 2 2 4 2 2" xfId="13407" xr:uid="{E5BA5D7C-0420-4740-91A1-E107C0FECC6D}"/>
    <cellStyle name="Input 3 2 2 2 4 3" xfId="10584" xr:uid="{15C56D10-4328-4189-9DF9-00FD015D741D}"/>
    <cellStyle name="Input 3 2 2 2 5" xfId="5422" xr:uid="{470184D8-E2BC-4031-8E10-0199FAA36B90}"/>
    <cellStyle name="Input 3 2 2 2 5 2" xfId="8245" xr:uid="{47936534-A3D9-4380-B5F0-2231E8E77E3B}"/>
    <cellStyle name="Input 3 2 2 2 5 2 2" xfId="13924" xr:uid="{5BAC9609-648B-4CB4-AA37-7FE06E69A924}"/>
    <cellStyle name="Input 3 2 2 2 5 3" xfId="11101" xr:uid="{DE5F7062-68AD-4746-B045-DB2BCB99FD9D}"/>
    <cellStyle name="Input 3 2 2 2 6" xfId="4899" xr:uid="{ABD84694-CCDD-47B7-BA78-59771F55C8BB}"/>
    <cellStyle name="Input 3 2 2 2 6 2" xfId="7722" xr:uid="{F4656C6A-8346-4B76-997B-5088FC07CD8D}"/>
    <cellStyle name="Input 3 2 2 2 6 2 2" xfId="13401" xr:uid="{BA2DCB24-29D7-4869-9C8C-1F6554246BDA}"/>
    <cellStyle name="Input 3 2 2 2 6 3" xfId="10578" xr:uid="{F8C5BC1E-F7E8-42B6-8937-A27E50C10421}"/>
    <cellStyle name="Input 3 2 2 2 7" xfId="7353" xr:uid="{8DBF4962-ACCA-4C95-B232-6E50168D00E2}"/>
    <cellStyle name="Input 3 2 2 2 7 2" xfId="13032" xr:uid="{1602B755-4E97-4948-AC09-1E01FF9DE0B4}"/>
    <cellStyle name="Input 3 2 2 2 8" xfId="4284" xr:uid="{E2E7355D-65E2-4062-954A-533784218201}"/>
    <cellStyle name="Input 3 2 2 2 9" xfId="10209" xr:uid="{0DF68C9A-5795-4905-A6E4-471A721E4381}"/>
    <cellStyle name="Input 3 2 2 3" xfId="1396" xr:uid="{3108BE12-340C-4377-BF7F-58265DD4CA19}"/>
    <cellStyle name="Input 3 2 2 3 2" xfId="5580" xr:uid="{C5F09078-E2FE-44B9-9F06-3BF25B7D2635}"/>
    <cellStyle name="Input 3 2 2 3 2 2" xfId="8403" xr:uid="{944EBCBC-F268-4EC1-8FDB-00A6849E1092}"/>
    <cellStyle name="Input 3 2 2 3 2 2 2" xfId="14082" xr:uid="{C7B1EC20-1463-4C7B-AC92-E65F4ECE94F9}"/>
    <cellStyle name="Input 3 2 2 3 2 3" xfId="11259" xr:uid="{9D60B9E9-71C4-48A0-ADB8-70009AA67E96}"/>
    <cellStyle name="Input 3 2 2 3 3" xfId="5001" xr:uid="{E3278DE1-6606-4CEE-93BB-CF11853BFC51}"/>
    <cellStyle name="Input 3 2 2 3 3 2" xfId="7824" xr:uid="{9AA88885-BD0A-4DCB-82F6-C6A087B86E18}"/>
    <cellStyle name="Input 3 2 2 3 3 2 2" xfId="13503" xr:uid="{04A6D6D1-5C57-4DAF-8686-5046B9569A93}"/>
    <cellStyle name="Input 3 2 2 3 3 3" xfId="10680" xr:uid="{72BC14E0-6567-4FD6-8D06-ABB1B81C28A1}"/>
    <cellStyle name="Input 3 2 2 3 4" xfId="6207" xr:uid="{829C8C11-15E6-4D94-AC1C-9AD864B891BF}"/>
    <cellStyle name="Input 3 2 2 3 4 2" xfId="9030" xr:uid="{7956B674-4751-440E-82C6-C08713AD2826}"/>
    <cellStyle name="Input 3 2 2 3 4 2 2" xfId="14709" xr:uid="{7437E9ED-7F03-433E-B2FE-F8B155E4C0D6}"/>
    <cellStyle name="Input 3 2 2 3 4 3" xfId="11886" xr:uid="{96413CD1-99A8-4847-B67C-4CDC2774AE53}"/>
    <cellStyle name="Input 3 2 2 3 5" xfId="6531" xr:uid="{95506AA9-07DA-4407-BC32-938B92585556}"/>
    <cellStyle name="Input 3 2 2 3 5 2" xfId="9354" xr:uid="{FB515E86-16C0-4D09-A513-7BA95337B51A}"/>
    <cellStyle name="Input 3 2 2 3 5 2 2" xfId="15033" xr:uid="{59E71927-3DA6-42A6-936B-3C8AE6749512}"/>
    <cellStyle name="Input 3 2 2 3 5 3" xfId="12210" xr:uid="{4BCBBE68-162A-41C1-AAB1-99EC4EC752CE}"/>
    <cellStyle name="Input 3 2 2 3 6" xfId="6822" xr:uid="{9CBA1D91-C5E6-4AD6-9CE9-BB8EDFB0E820}"/>
    <cellStyle name="Input 3 2 2 3 6 2" xfId="9645" xr:uid="{7DFA42E8-4546-417A-8056-7D5ECD3EEE82}"/>
    <cellStyle name="Input 3 2 2 3 6 2 2" xfId="15324" xr:uid="{4FA56D03-D146-4CA4-BDDB-BABE4803C0A6}"/>
    <cellStyle name="Input 3 2 2 3 6 3" xfId="12501" xr:uid="{BC4369B2-392A-4B4F-8523-7FCA05945C89}"/>
    <cellStyle name="Input 3 2 2 3 7" xfId="7515" xr:uid="{B6A825A3-5BAC-4AD3-B01D-F7AD3DA9A94B}"/>
    <cellStyle name="Input 3 2 2 3 7 2" xfId="13194" xr:uid="{01469AA6-AEE5-449D-B271-16BB3BCB9E5F}"/>
    <cellStyle name="Input 3 2 2 3 8" xfId="4692" xr:uid="{8D414FB7-7BF0-4068-8085-7836F2C02FF8}"/>
    <cellStyle name="Input 3 2 2 3 9" xfId="10371" xr:uid="{3703A3DC-5CE1-4E10-B8A9-2B3C76EB4E20}"/>
    <cellStyle name="Input 3 2 2 4" xfId="3948" xr:uid="{E5C744E5-86DB-4085-BFC5-98181CCED8CA}"/>
    <cellStyle name="Input 3 2 2 4 2" xfId="5082" xr:uid="{6D85884C-CB11-43C3-B0AC-6FC2D753F633}"/>
    <cellStyle name="Input 3 2 2 4 2 2" xfId="7905" xr:uid="{86FD8CFF-A1D2-4AB4-AA86-2B5181B1B7ED}"/>
    <cellStyle name="Input 3 2 2 4 2 2 2" xfId="13584" xr:uid="{7B83E1F0-C76F-4BA8-B3F1-FAA498900E2F}"/>
    <cellStyle name="Input 3 2 2 4 2 3" xfId="10761" xr:uid="{41CE1573-B641-4B2C-8D82-F03A234F24EA}"/>
    <cellStyle name="Input 3 2 2 4 3" xfId="3687" xr:uid="{E650E85E-3CC2-4CD7-BE0C-BD24530F4137}"/>
    <cellStyle name="Input 3 2 2 4 3 2" xfId="7178" xr:uid="{72E1A599-F066-493E-B8F1-C3AA671B2F23}"/>
    <cellStyle name="Input 3 2 2 4 3 2 2" xfId="12857" xr:uid="{6E63741C-D649-49C7-BD17-E8DBF0760235}"/>
    <cellStyle name="Input 3 2 2 4 3 3" xfId="10034" xr:uid="{A8B330AD-C4BE-4598-AC39-2107FE21BE15}"/>
    <cellStyle name="Input 3 2 2 4 4" xfId="5418" xr:uid="{F0127F9E-309B-43ED-9D0F-A27F3293FB0D}"/>
    <cellStyle name="Input 3 2 2 4 4 2" xfId="8241" xr:uid="{3351FD6D-AA48-428F-9983-8E02011B7A10}"/>
    <cellStyle name="Input 3 2 2 4 4 2 2" xfId="13920" xr:uid="{2C8F262D-58ED-4111-80EC-78CE737DFDC3}"/>
    <cellStyle name="Input 3 2 2 4 4 3" xfId="11097" xr:uid="{C792D175-DCD9-424A-AE75-1F6BF324A943}"/>
    <cellStyle name="Input 3 2 2 4 5" xfId="5109" xr:uid="{4BDE0240-ABCB-4112-913C-AB975B00B0B6}"/>
    <cellStyle name="Input 3 2 2 4 5 2" xfId="7932" xr:uid="{52644462-3183-45B2-A415-3D1B49745F43}"/>
    <cellStyle name="Input 3 2 2 4 5 2 2" xfId="13611" xr:uid="{9DD74BBE-15FC-4BDD-88B7-FEC171B72D46}"/>
    <cellStyle name="Input 3 2 2 4 5 3" xfId="10788" xr:uid="{B7290CD1-BA24-469E-A1AA-4F70D8F2A82F}"/>
    <cellStyle name="Input 3 2 2 4 6" xfId="5265" xr:uid="{6078D588-A352-4E3F-8ABB-7732FE5D2306}"/>
    <cellStyle name="Input 3 2 2 4 6 2" xfId="8088" xr:uid="{2DFDCC85-C812-45DD-8119-3C03B34EC7E0}"/>
    <cellStyle name="Input 3 2 2 4 6 2 2" xfId="13767" xr:uid="{42DEEBB0-CDAE-4580-A47D-20212DFF1432}"/>
    <cellStyle name="Input 3 2 2 4 6 3" xfId="10944" xr:uid="{B63D741A-6C34-4B0C-A7D2-14CABE68B6D9}"/>
    <cellStyle name="Input 3 2 2 4 7" xfId="7265" xr:uid="{A96BF151-99A5-4C74-83CC-2160B67D2DCD}"/>
    <cellStyle name="Input 3 2 2 4 7 2" xfId="12944" xr:uid="{382257E4-3701-4202-9EDE-C4A2131AE7EC}"/>
    <cellStyle name="Input 3 2 2 4 8" xfId="10121" xr:uid="{33A1442F-B108-44B3-A0C2-A67866FDA6A4}"/>
    <cellStyle name="Input 3 2 2 5" xfId="3821" xr:uid="{34C5EB75-EBE8-4F8B-AD06-5D69D590AB38}"/>
    <cellStyle name="Input 3 2 2 5 2" xfId="7224" xr:uid="{1D997744-2607-4F73-A445-D33EA4DA3733}"/>
    <cellStyle name="Input 3 2 2 5 2 2" xfId="12903" xr:uid="{39A5BA4F-1A8C-4343-8DE3-9EA43B02FC40}"/>
    <cellStyle name="Input 3 2 2 5 3" xfId="10080" xr:uid="{4F2CC946-F8BC-4920-8C4C-F789102D977C}"/>
    <cellStyle name="Input 3 2 2 6" xfId="5185" xr:uid="{29CCC7E6-17E8-42CF-A53C-11C7E0E58C71}"/>
    <cellStyle name="Input 3 2 2 6 2" xfId="8008" xr:uid="{0FBBDB58-39DB-40B6-8E3D-87CA3C9C0911}"/>
    <cellStyle name="Input 3 2 2 6 2 2" xfId="13687" xr:uid="{D8FFD3AE-1856-4D05-8CAB-A0E459DFC332}"/>
    <cellStyle name="Input 3 2 2 6 3" xfId="10864" xr:uid="{00B43AE7-E414-4BB9-B945-4D67751975F8}"/>
    <cellStyle name="Input 3 2 2 7" xfId="3403" xr:uid="{9EB8E02C-1A2B-4F5E-A063-6737F5D2D5CB}"/>
    <cellStyle name="Input 3 2 2 7 2" xfId="7055" xr:uid="{D6809DDA-574B-44B3-9D39-A85F5EAF025B}"/>
    <cellStyle name="Input 3 2 2 7 2 2" xfId="12734" xr:uid="{FE51077A-4CF1-4326-86DE-A0A5C3A2D9DC}"/>
    <cellStyle name="Input 3 2 2 7 3" xfId="9911" xr:uid="{1E1ADC61-6521-433C-A0C4-68ACA64BB100}"/>
    <cellStyle name="Input 3 2 2 8" xfId="6995" xr:uid="{02222E4F-3251-431F-ABD0-1E6C79308FB8}"/>
    <cellStyle name="Input 3 2 2 8 2" xfId="12674" xr:uid="{86D959AE-2BF9-4E46-B739-0B3F0B99DB81}"/>
    <cellStyle name="Input 3 2 2 9" xfId="2891" xr:uid="{6302E41E-785D-47D7-8102-1D4D0E5EE278}"/>
    <cellStyle name="Input 3 2 3" xfId="1838" xr:uid="{C0153221-92DD-4281-B391-4CC4506F3B77}"/>
    <cellStyle name="Input 3 2 3 10" xfId="4572" xr:uid="{047335D4-90D8-4C3E-97D8-2DD308D9964A}"/>
    <cellStyle name="Input 3 2 3 11" xfId="10251" xr:uid="{74DF155C-D7BA-4C46-BDE2-48664BBF59BE}"/>
    <cellStyle name="Input 3 2 3 2" xfId="4779" xr:uid="{23ECFF34-9F53-4973-A636-D7CEA0364F83}"/>
    <cellStyle name="Input 3 2 3 2 2" xfId="5667" xr:uid="{099FC7B1-2A4C-4ACB-885D-6BE732EEEF0A}"/>
    <cellStyle name="Input 3 2 3 2 2 2" xfId="8490" xr:uid="{84F2D5D3-A872-4B69-8F2D-C71B753FFC38}"/>
    <cellStyle name="Input 3 2 3 2 2 2 2" xfId="14169" xr:uid="{77ED81BE-8C89-4B52-B83D-0AAC13531377}"/>
    <cellStyle name="Input 3 2 3 2 2 3" xfId="11346" xr:uid="{92E2C045-6C20-4485-B5DD-4D829EB829FC}"/>
    <cellStyle name="Input 3 2 3 2 3" xfId="3636" xr:uid="{E98F2BD8-8F09-411E-805B-85CB508D64E2}"/>
    <cellStyle name="Input 3 2 3 2 3 2" xfId="7127" xr:uid="{0727763F-17E2-4098-BC48-A0F563D98CE2}"/>
    <cellStyle name="Input 3 2 3 2 3 2 2" xfId="12806" xr:uid="{CAD55A37-1822-4756-837E-391C077885B6}"/>
    <cellStyle name="Input 3 2 3 2 3 3" xfId="9983" xr:uid="{DFA6B589-2DA0-4882-93CE-5E50FFCC2BD8}"/>
    <cellStyle name="Input 3 2 3 2 4" xfId="6294" xr:uid="{77016AA7-BBA8-494C-A986-075E5274044E}"/>
    <cellStyle name="Input 3 2 3 2 4 2" xfId="9117" xr:uid="{F466A05B-BB2D-4384-856D-F7193E80CBD1}"/>
    <cellStyle name="Input 3 2 3 2 4 2 2" xfId="14796" xr:uid="{EC126CB3-AFCC-45EC-B9BB-4D1B066456E8}"/>
    <cellStyle name="Input 3 2 3 2 4 3" xfId="11973" xr:uid="{63F6D666-D576-4B48-BA50-FF77D13ECE6D}"/>
    <cellStyle name="Input 3 2 3 2 5" xfId="6618" xr:uid="{13FEBC30-064C-4F9C-810F-5F091C11B1EA}"/>
    <cellStyle name="Input 3 2 3 2 5 2" xfId="9441" xr:uid="{B479A506-CD1C-4E97-AFF6-9655E45BD9AC}"/>
    <cellStyle name="Input 3 2 3 2 5 2 2" xfId="15120" xr:uid="{993098F1-8D57-4E2B-A780-3E9561661608}"/>
    <cellStyle name="Input 3 2 3 2 5 3" xfId="12297" xr:uid="{7DADB3DF-97DF-45E1-9098-9DCA2CD4350C}"/>
    <cellStyle name="Input 3 2 3 2 6" xfId="6909" xr:uid="{954B22E3-91D5-4547-9868-E09FD1F52243}"/>
    <cellStyle name="Input 3 2 3 2 6 2" xfId="9732" xr:uid="{F2F5EC25-EC59-44E1-8808-04907696CE75}"/>
    <cellStyle name="Input 3 2 3 2 6 2 2" xfId="15411" xr:uid="{696852EA-F643-4A78-AA7C-B4A278925F65}"/>
    <cellStyle name="Input 3 2 3 2 6 3" xfId="12588" xr:uid="{B558973C-A85B-434A-BE2B-A10211F0D76F}"/>
    <cellStyle name="Input 3 2 3 2 7" xfId="7602" xr:uid="{0B655375-AB32-4156-A8DE-FA9F60195121}"/>
    <cellStyle name="Input 3 2 3 2 7 2" xfId="13281" xr:uid="{618031E7-3E76-4924-B99E-1F22ABF521B7}"/>
    <cellStyle name="Input 3 2 3 2 8" xfId="10458" xr:uid="{68FCD16D-B425-4131-A9E6-E16BF6C68316}"/>
    <cellStyle name="Input 3 2 3 3" xfId="4705" xr:uid="{8CA3035E-84C8-4ABB-8376-A98224B8A4DA}"/>
    <cellStyle name="Input 3 2 3 3 2" xfId="5593" xr:uid="{5CC0EA4A-A3ED-4B7C-9787-9BA172E54091}"/>
    <cellStyle name="Input 3 2 3 3 2 2" xfId="8416" xr:uid="{2E940E48-6E62-4C3E-B45B-066E069E81DD}"/>
    <cellStyle name="Input 3 2 3 3 2 2 2" xfId="14095" xr:uid="{7D95C9F2-9DFA-4658-89D3-CF2C8EE6D2DA}"/>
    <cellStyle name="Input 3 2 3 3 2 3" xfId="11272" xr:uid="{D05E76C2-39D3-4727-BCB8-14138507D7A3}"/>
    <cellStyle name="Input 3 2 3 3 3" xfId="5814" xr:uid="{79F00859-A601-4B78-96E8-33191480B193}"/>
    <cellStyle name="Input 3 2 3 3 3 2" xfId="8637" xr:uid="{1136EB94-8B5B-4813-90AD-DEFE1980CDA4}"/>
    <cellStyle name="Input 3 2 3 3 3 2 2" xfId="14316" xr:uid="{840EAFD4-88D9-44A7-AAE6-AF6D74614621}"/>
    <cellStyle name="Input 3 2 3 3 3 3" xfId="11493" xr:uid="{A913276F-7445-47FA-8140-B8827279D858}"/>
    <cellStyle name="Input 3 2 3 3 4" xfId="6220" xr:uid="{CB8FD559-C1C6-4D49-B3DA-5301C9F14581}"/>
    <cellStyle name="Input 3 2 3 3 4 2" xfId="9043" xr:uid="{3E4A4EE8-BCB7-4551-9C3C-859AFCDF52F9}"/>
    <cellStyle name="Input 3 2 3 3 4 2 2" xfId="14722" xr:uid="{6BC90D87-3172-4E7B-A751-B0288392B49D}"/>
    <cellStyle name="Input 3 2 3 3 4 3" xfId="11899" xr:uid="{B6929AF7-868C-4D5F-9C71-DF2E96DDB841}"/>
    <cellStyle name="Input 3 2 3 3 5" xfId="6544" xr:uid="{757531C9-2088-40F4-8E15-A24220A5BC33}"/>
    <cellStyle name="Input 3 2 3 3 5 2" xfId="9367" xr:uid="{216E1735-9060-4B2B-9B8B-DCC2C3E60484}"/>
    <cellStyle name="Input 3 2 3 3 5 2 2" xfId="15046" xr:uid="{2EEFA3DA-E3E2-4335-9BFF-732DFF861B38}"/>
    <cellStyle name="Input 3 2 3 3 5 3" xfId="12223" xr:uid="{D7B51055-147E-4D07-A182-79CB95A0EFB8}"/>
    <cellStyle name="Input 3 2 3 3 6" xfId="6835" xr:uid="{62F37BC8-C06F-47BF-BDC4-246F15D1D140}"/>
    <cellStyle name="Input 3 2 3 3 6 2" xfId="9658" xr:uid="{9C71D0F0-F1CA-44EE-823C-3D7DA80B4CE5}"/>
    <cellStyle name="Input 3 2 3 3 6 2 2" xfId="15337" xr:uid="{BD555B8F-20C6-4B5E-BA8C-F7781E4D6F96}"/>
    <cellStyle name="Input 3 2 3 3 6 3" xfId="12514" xr:uid="{143CC423-C482-4606-916C-5E183C9340E1}"/>
    <cellStyle name="Input 3 2 3 3 7" xfId="7528" xr:uid="{3B46D235-BB1D-488D-98C0-CFF0E3030CC2}"/>
    <cellStyle name="Input 3 2 3 3 7 2" xfId="13207" xr:uid="{5B88B810-21A9-4F1F-B957-7D5032C3FC4E}"/>
    <cellStyle name="Input 3 2 3 3 8" xfId="10384" xr:uid="{53110AAF-AF88-4E66-AD6F-15B523B4F8AB}"/>
    <cellStyle name="Input 3 2 3 4" xfId="5460" xr:uid="{A1C82737-5909-444F-9364-D3E974A6DAE5}"/>
    <cellStyle name="Input 3 2 3 4 2" xfId="8283" xr:uid="{EA6E4608-87C5-426E-8FB7-A5676992E74E}"/>
    <cellStyle name="Input 3 2 3 4 2 2" xfId="13962" xr:uid="{59426522-2258-4D0A-8C39-DA22D2A9CA8C}"/>
    <cellStyle name="Input 3 2 3 4 3" xfId="11139" xr:uid="{66398EA6-8040-4F0E-A644-3B21CE90DCF4}"/>
    <cellStyle name="Input 3 2 3 5" xfId="3433" xr:uid="{B19F8AAA-954A-4F1A-A99F-C2E0CF053792}"/>
    <cellStyle name="Input 3 2 3 5 2" xfId="7082" xr:uid="{646D6A5D-5F5F-4E03-ACA4-2131D2D461BC}"/>
    <cellStyle name="Input 3 2 3 5 2 2" xfId="12761" xr:uid="{7D2AA258-AC30-427E-A06C-8C63282ECBF4}"/>
    <cellStyle name="Input 3 2 3 5 3" xfId="9938" xr:uid="{564BCE90-AB27-4035-96DF-DB748AEE7D56}"/>
    <cellStyle name="Input 3 2 3 6" xfId="6087" xr:uid="{FB0821DF-8DD1-45DA-A791-613A53682DF3}"/>
    <cellStyle name="Input 3 2 3 6 2" xfId="8910" xr:uid="{54A586C9-7056-4443-93BA-E7A0E2AE3636}"/>
    <cellStyle name="Input 3 2 3 6 2 2" xfId="14589" xr:uid="{7EF7AFA7-0D5B-4FD4-8624-41CA11AF7854}"/>
    <cellStyle name="Input 3 2 3 6 3" xfId="11766" xr:uid="{FFE2C19E-B9A9-4EAE-AB7A-75382CDBF4E4}"/>
    <cellStyle name="Input 3 2 3 7" xfId="6411" xr:uid="{BCAC8A47-55EA-48A1-8056-CE0749EC1CD4}"/>
    <cellStyle name="Input 3 2 3 7 2" xfId="9234" xr:uid="{975946E2-B4B2-4C56-900B-41181AA7EB30}"/>
    <cellStyle name="Input 3 2 3 7 2 2" xfId="14913" xr:uid="{1DE81334-9797-487B-9090-7C5FCF1E2D88}"/>
    <cellStyle name="Input 3 2 3 7 3" xfId="12090" xr:uid="{FD25051C-93EC-4E53-B58B-F6BF1F591749}"/>
    <cellStyle name="Input 3 2 3 8" xfId="6702" xr:uid="{DD4F8FDC-CDEA-494E-8FB8-A6844E1FEE90}"/>
    <cellStyle name="Input 3 2 3 8 2" xfId="9525" xr:uid="{7CE82080-3E30-4565-8545-4C29C0BE2044}"/>
    <cellStyle name="Input 3 2 3 8 2 2" xfId="15204" xr:uid="{02FB016F-DC25-4146-9B20-7013D2FCAFAE}"/>
    <cellStyle name="Input 3 2 3 8 3" xfId="12381" xr:uid="{3DDE804C-053D-46B7-A84A-F34AA0B12054}"/>
    <cellStyle name="Input 3 2 3 9" xfId="7395" xr:uid="{C63253B4-7ABD-485B-A55D-F9FFA0B1013D}"/>
    <cellStyle name="Input 3 2 3 9 2" xfId="13074" xr:uid="{8DB557C2-0563-4A9E-8617-1202D47F8215}"/>
    <cellStyle name="Input 3 2 4" xfId="1204" xr:uid="{A3B2A146-262B-4EE7-BCB4-46456953C629}"/>
    <cellStyle name="Input 3 2 4 10" xfId="4614" xr:uid="{D8068FB6-DBB0-4D2F-9A65-53711731B438}"/>
    <cellStyle name="Input 3 2 4 11" xfId="10293" xr:uid="{2F65B322-3EDB-458F-9D55-19269BA8B65B}"/>
    <cellStyle name="Input 3 2 4 2" xfId="4821" xr:uid="{5FBD063E-4910-4CF6-8494-AF45DDB1C5F0}"/>
    <cellStyle name="Input 3 2 4 2 2" xfId="5709" xr:uid="{941ADA99-D327-4FFA-8CE8-CF19749F6786}"/>
    <cellStyle name="Input 3 2 4 2 2 2" xfId="8532" xr:uid="{51440FC4-8308-4EF2-8210-A05252585161}"/>
    <cellStyle name="Input 3 2 4 2 2 2 2" xfId="14211" xr:uid="{34155082-5E7C-4404-A6D7-D6D0119C364C}"/>
    <cellStyle name="Input 3 2 4 2 2 3" xfId="11388" xr:uid="{05058819-6C27-4565-97B7-0CE5F8F1093D}"/>
    <cellStyle name="Input 3 2 4 2 3" xfId="6016" xr:uid="{FDABEC8F-D0C3-40AC-990C-DD86F057C152}"/>
    <cellStyle name="Input 3 2 4 2 3 2" xfId="8839" xr:uid="{1691497F-E42C-48E6-B086-393C702B7961}"/>
    <cellStyle name="Input 3 2 4 2 3 2 2" xfId="14518" xr:uid="{13260C0C-61F5-4742-8A0F-69E030C5EDD7}"/>
    <cellStyle name="Input 3 2 4 2 3 3" xfId="11695" xr:uid="{EA6109A7-E950-4265-A769-E34FD62EA2A4}"/>
    <cellStyle name="Input 3 2 4 2 4" xfId="6336" xr:uid="{62A815F9-E46E-4426-BEC2-5334218075F8}"/>
    <cellStyle name="Input 3 2 4 2 4 2" xfId="9159" xr:uid="{9C45FFC1-6C2D-421D-9A82-3C96B7F988CF}"/>
    <cellStyle name="Input 3 2 4 2 4 2 2" xfId="14838" xr:uid="{9C5EAE84-2478-4647-B1DD-1270826DD07B}"/>
    <cellStyle name="Input 3 2 4 2 4 3" xfId="12015" xr:uid="{5E92097B-FA7B-47FB-A5FA-A55228988C0E}"/>
    <cellStyle name="Input 3 2 4 2 5" xfId="6660" xr:uid="{2EAF6C87-60C7-46F5-B52C-FEDB88A40C93}"/>
    <cellStyle name="Input 3 2 4 2 5 2" xfId="9483" xr:uid="{94572AB7-0DEE-4986-A5C8-A9C7196811B7}"/>
    <cellStyle name="Input 3 2 4 2 5 2 2" xfId="15162" xr:uid="{5EEE2622-E544-4A4F-9BA6-BA27703E6D5A}"/>
    <cellStyle name="Input 3 2 4 2 5 3" xfId="12339" xr:uid="{6ADAB17B-3EC1-41E7-B926-8C4D413BCDA2}"/>
    <cellStyle name="Input 3 2 4 2 6" xfId="6951" xr:uid="{57C7D8D2-5E71-4042-9ECA-8157FED58E24}"/>
    <cellStyle name="Input 3 2 4 2 6 2" xfId="9774" xr:uid="{883E33CE-D775-4955-846B-0139DF2841AE}"/>
    <cellStyle name="Input 3 2 4 2 6 2 2" xfId="15453" xr:uid="{B0D66D3F-31AF-4B7C-91AB-798141C4123C}"/>
    <cellStyle name="Input 3 2 4 2 6 3" xfId="12630" xr:uid="{D71AEF4A-A975-40F2-BB29-1F7509A3D8C6}"/>
    <cellStyle name="Input 3 2 4 2 7" xfId="7644" xr:uid="{EE2D4929-A5DB-40A6-AC88-0DF3D5E0BBDA}"/>
    <cellStyle name="Input 3 2 4 2 7 2" xfId="13323" xr:uid="{3152E04C-595F-4B13-8368-35906A5C386E}"/>
    <cellStyle name="Input 3 2 4 2 8" xfId="10500" xr:uid="{EB1C2779-37AC-4A75-8B74-70CFBE99DFD5}"/>
    <cellStyle name="Input 3 2 4 3" xfId="4172" xr:uid="{DB15EAD2-A465-47FB-8A23-3FBFB02D02AF}"/>
    <cellStyle name="Input 3 2 4 3 2" xfId="5223" xr:uid="{FA7E14B2-4CD4-416B-8BFA-388BC6CBC80C}"/>
    <cellStyle name="Input 3 2 4 3 2 2" xfId="8046" xr:uid="{994FC317-C874-4626-BC33-E1DB7D5E0614}"/>
    <cellStyle name="Input 3 2 4 3 2 2 2" xfId="13725" xr:uid="{7BACF9F5-3249-4C9A-8CBE-13D2093F2897}"/>
    <cellStyle name="Input 3 2 4 3 2 3" xfId="10902" xr:uid="{7C0B9706-CA7A-40E5-A0F1-F7D0EC97B810}"/>
    <cellStyle name="Input 3 2 4 3 3" xfId="5965" xr:uid="{4AA3B0DD-7DC1-4DBD-ABF2-55A23C66B088}"/>
    <cellStyle name="Input 3 2 4 3 3 2" xfId="8788" xr:uid="{6A1F860D-7EA8-40CA-B0AD-20B97BF72DD8}"/>
    <cellStyle name="Input 3 2 4 3 3 2 2" xfId="14467" xr:uid="{06B111D9-75A1-4602-AF0D-23301C5422E7}"/>
    <cellStyle name="Input 3 2 4 3 3 3" xfId="11644" xr:uid="{C658FEB3-E10D-4E99-B4AA-EABB62E60960}"/>
    <cellStyle name="Input 3 2 4 3 4" xfId="3396" xr:uid="{EE593CE9-7844-4BE7-99F1-51310CDAD1A8}"/>
    <cellStyle name="Input 3 2 4 3 4 2" xfId="7048" xr:uid="{2188737C-4A76-44C4-AE7B-E8B9665F9BCB}"/>
    <cellStyle name="Input 3 2 4 3 4 2 2" xfId="12727" xr:uid="{3B5197B9-3BBF-46F0-B792-F6D449A44492}"/>
    <cellStyle name="Input 3 2 4 3 4 3" xfId="9904" xr:uid="{5AC4197D-B722-4ADF-9E2D-2C4F1DF0767D}"/>
    <cellStyle name="Input 3 2 4 3 5" xfId="3425" xr:uid="{249038DA-D4C6-4F73-9F74-67897CC57298}"/>
    <cellStyle name="Input 3 2 4 3 5 2" xfId="7075" xr:uid="{F9CEA30E-CF23-4D73-8351-5256A9E36301}"/>
    <cellStyle name="Input 3 2 4 3 5 2 2" xfId="12754" xr:uid="{0BEAFA27-7F4A-4842-A091-9AF39476E416}"/>
    <cellStyle name="Input 3 2 4 3 5 3" xfId="9931" xr:uid="{EB6B68E5-FE49-4AEF-B902-AAD132EA7EEA}"/>
    <cellStyle name="Input 3 2 4 3 6" xfId="6056" xr:uid="{001FA4E5-B859-4FEE-8B63-BE9B75F4F981}"/>
    <cellStyle name="Input 3 2 4 3 6 2" xfId="8879" xr:uid="{EC9B376F-C69E-4F54-8B06-FB79AA4E41E3}"/>
    <cellStyle name="Input 3 2 4 3 6 2 2" xfId="14558" xr:uid="{1A9A2BEA-9217-4087-B065-BE50DA60CA28}"/>
    <cellStyle name="Input 3 2 4 3 6 3" xfId="11735" xr:uid="{032F4F20-2378-410C-9EA9-8EF2F646A1E3}"/>
    <cellStyle name="Input 3 2 4 3 7" xfId="7329" xr:uid="{C7017AFF-5867-485F-9598-84719B20654A}"/>
    <cellStyle name="Input 3 2 4 3 7 2" xfId="13008" xr:uid="{78E67D02-C540-4DF7-BA59-19432EEC1947}"/>
    <cellStyle name="Input 3 2 4 3 8" xfId="10185" xr:uid="{2B7F3FE4-CE95-4A46-8923-8C674D2AC988}"/>
    <cellStyle name="Input 3 2 4 4" xfId="5502" xr:uid="{EF6385EC-56F0-42D6-B29D-EACFA24F7276}"/>
    <cellStyle name="Input 3 2 4 4 2" xfId="8325" xr:uid="{D01CA69B-63CC-4468-B189-B6D793CF0CE4}"/>
    <cellStyle name="Input 3 2 4 4 2 2" xfId="14004" xr:uid="{4E62E938-3D55-49FE-898A-5DF9049B61B9}"/>
    <cellStyle name="Input 3 2 4 4 3" xfId="11181" xr:uid="{016304DC-80E3-4758-A68D-22C72090279D}"/>
    <cellStyle name="Input 3 2 4 5" xfId="5976" xr:uid="{A5AAC054-BB46-4CAF-AA1B-DB3AE6543045}"/>
    <cellStyle name="Input 3 2 4 5 2" xfId="8799" xr:uid="{CFD97821-1A96-4882-834F-638B33B186D5}"/>
    <cellStyle name="Input 3 2 4 5 2 2" xfId="14478" xr:uid="{D7AA1778-B645-46A4-92FF-5FA50745705E}"/>
    <cellStyle name="Input 3 2 4 5 3" xfId="11655" xr:uid="{E9EB55AF-AD02-435B-8AB4-EE95E31CF514}"/>
    <cellStyle name="Input 3 2 4 6" xfId="6129" xr:uid="{5F4C61C9-3310-4298-A01F-99453E37AE0E}"/>
    <cellStyle name="Input 3 2 4 6 2" xfId="8952" xr:uid="{C7410225-EFF1-41B9-847E-6E4DEED3A0FA}"/>
    <cellStyle name="Input 3 2 4 6 2 2" xfId="14631" xr:uid="{A7D07BC3-96AC-45E0-8A08-E7DF280A30CA}"/>
    <cellStyle name="Input 3 2 4 6 3" xfId="11808" xr:uid="{4A0C7081-475C-4B0E-8DAD-FB92E6CC719A}"/>
    <cellStyle name="Input 3 2 4 7" xfId="6453" xr:uid="{CE55A3F6-235F-4643-904D-F053815AD4CF}"/>
    <cellStyle name="Input 3 2 4 7 2" xfId="9276" xr:uid="{2F8CB247-0D9A-4734-B05D-1CE7D1422A09}"/>
    <cellStyle name="Input 3 2 4 7 2 2" xfId="14955" xr:uid="{4E3ED012-06BB-4358-B251-63946E118B99}"/>
    <cellStyle name="Input 3 2 4 7 3" xfId="12132" xr:uid="{BFD0B502-2B39-40F8-B29B-97F0243E2090}"/>
    <cellStyle name="Input 3 2 4 8" xfId="6744" xr:uid="{6A294B6A-7C37-4094-A715-E10E5949B4AF}"/>
    <cellStyle name="Input 3 2 4 8 2" xfId="9567" xr:uid="{399963A7-2E9F-4880-80DC-96C6E223F4E6}"/>
    <cellStyle name="Input 3 2 4 8 2 2" xfId="15246" xr:uid="{CE6491A5-72AA-418A-AC96-7935F06D400C}"/>
    <cellStyle name="Input 3 2 4 8 3" xfId="12423" xr:uid="{CD17C760-A107-4DB4-B996-B4E78298CF64}"/>
    <cellStyle name="Input 3 2 4 9" xfId="7437" xr:uid="{2C137082-2AE2-4BF8-B3EF-576F487C4CB3}"/>
    <cellStyle name="Input 3 2 4 9 2" xfId="13116" xr:uid="{C2D22B7C-72E2-4327-ACA4-952C401D1146}"/>
    <cellStyle name="Input 3 2 5" xfId="4629" xr:uid="{B2DEE6C5-AA66-422E-A711-C36578C0EF06}"/>
    <cellStyle name="Input 3 2 5 10" xfId="10308" xr:uid="{308C5894-08A0-417C-BA32-63CC2579B1D8}"/>
    <cellStyle name="Input 3 2 5 2" xfId="4836" xr:uid="{F79546F8-46D6-466F-821E-93D603A31661}"/>
    <cellStyle name="Input 3 2 5 2 2" xfId="5724" xr:uid="{1C7D49FA-30F4-428F-A10E-C6D8277C3B10}"/>
    <cellStyle name="Input 3 2 5 2 2 2" xfId="8547" xr:uid="{7A6DC4D8-4EB5-46A1-90F4-131D253E72D5}"/>
    <cellStyle name="Input 3 2 5 2 2 2 2" xfId="14226" xr:uid="{F7798FC7-DEFC-42C5-BD63-31177808A6F2}"/>
    <cellStyle name="Input 3 2 5 2 2 3" xfId="11403" xr:uid="{E4D4D49A-1C34-4CB4-A730-67F83C1A124F}"/>
    <cellStyle name="Input 3 2 5 2 3" xfId="6031" xr:uid="{2B8538CF-A0FC-4645-8E2E-F720AAE4A38A}"/>
    <cellStyle name="Input 3 2 5 2 3 2" xfId="8854" xr:uid="{C2EAFC4A-BCE0-456F-8374-7CAF1F790E07}"/>
    <cellStyle name="Input 3 2 5 2 3 2 2" xfId="14533" xr:uid="{2F4CA20A-F0FC-437D-B144-112235438164}"/>
    <cellStyle name="Input 3 2 5 2 3 3" xfId="11710" xr:uid="{EB9B483B-11F1-4FD4-B0FE-87743070B354}"/>
    <cellStyle name="Input 3 2 5 2 4" xfId="6351" xr:uid="{E3A3AF74-9838-4C65-A9F2-A5ABFD46B530}"/>
    <cellStyle name="Input 3 2 5 2 4 2" xfId="9174" xr:uid="{FC1807A4-F86E-41AC-B0D4-91B522A9CA9E}"/>
    <cellStyle name="Input 3 2 5 2 4 2 2" xfId="14853" xr:uid="{AAA71149-5027-4422-A9EB-2B11238C412B}"/>
    <cellStyle name="Input 3 2 5 2 4 3" xfId="12030" xr:uid="{D9AB0972-CE5D-4930-94A3-C499F9DE3D7E}"/>
    <cellStyle name="Input 3 2 5 2 5" xfId="6675" xr:uid="{992FA8E6-3AB1-4556-BBDC-EA9824B9C6F6}"/>
    <cellStyle name="Input 3 2 5 2 5 2" xfId="9498" xr:uid="{FAE3BC62-5395-4F99-9804-EDE36DB5289F}"/>
    <cellStyle name="Input 3 2 5 2 5 2 2" xfId="15177" xr:uid="{F3F3A77B-45E4-41EE-BC9F-962F990291C6}"/>
    <cellStyle name="Input 3 2 5 2 5 3" xfId="12354" xr:uid="{CF73FAC5-FC97-49B0-828B-B7AD9635A7A6}"/>
    <cellStyle name="Input 3 2 5 2 6" xfId="6966" xr:uid="{67BF8CB7-5624-4F9A-BA69-0EBE76D5D2CB}"/>
    <cellStyle name="Input 3 2 5 2 6 2" xfId="9789" xr:uid="{3E628914-8642-45BF-96F1-A9724AD96B57}"/>
    <cellStyle name="Input 3 2 5 2 6 2 2" xfId="15468" xr:uid="{E5C2503F-5059-4CAA-BD91-8F2942B7D4ED}"/>
    <cellStyle name="Input 3 2 5 2 6 3" xfId="12645" xr:uid="{745893CB-6F6C-456D-A328-13DAFCA76B49}"/>
    <cellStyle name="Input 3 2 5 2 7" xfId="7659" xr:uid="{50E7ECEC-84FA-4566-912C-8E0CF0B02411}"/>
    <cellStyle name="Input 3 2 5 2 7 2" xfId="13338" xr:uid="{B9477873-FAC6-45B7-9377-27376AD0C09C}"/>
    <cellStyle name="Input 3 2 5 2 8" xfId="10515" xr:uid="{BB976EEB-67A0-41F7-8017-4DF9980ECAFB}"/>
    <cellStyle name="Input 3 2 5 3" xfId="4740" xr:uid="{11D5EAB3-9482-4ABF-A2FF-1D6A8D642EFC}"/>
    <cellStyle name="Input 3 2 5 3 2" xfId="5628" xr:uid="{CED11E4A-E05C-4F72-91C3-4BF98A84896B}"/>
    <cellStyle name="Input 3 2 5 3 2 2" xfId="8451" xr:uid="{67541F9B-F552-4015-9024-7A1F3B31843F}"/>
    <cellStyle name="Input 3 2 5 3 2 2 2" xfId="14130" xr:uid="{4DCAD88C-4903-4980-8F09-DF59CADC09DB}"/>
    <cellStyle name="Input 3 2 5 3 2 3" xfId="11307" xr:uid="{FABD641C-4EEC-4CE3-950F-B09024E2C91B}"/>
    <cellStyle name="Input 3 2 5 3 3" xfId="5383" xr:uid="{9745C0DF-A447-40FB-9895-0D1FC53E6028}"/>
    <cellStyle name="Input 3 2 5 3 3 2" xfId="8206" xr:uid="{31559378-D410-409E-A1F7-63B363868388}"/>
    <cellStyle name="Input 3 2 5 3 3 2 2" xfId="13885" xr:uid="{F0E5CAEA-52CF-45C6-9155-7AB67C2A6438}"/>
    <cellStyle name="Input 3 2 5 3 3 3" xfId="11062" xr:uid="{800ADB08-07AA-4DE3-8164-F86F9460C654}"/>
    <cellStyle name="Input 3 2 5 3 4" xfId="6255" xr:uid="{7B18BCA6-B7F4-4DCB-8011-E010458E0B5F}"/>
    <cellStyle name="Input 3 2 5 3 4 2" xfId="9078" xr:uid="{5EC618A8-0634-4135-9D6F-B5B1E7209A95}"/>
    <cellStyle name="Input 3 2 5 3 4 2 2" xfId="14757" xr:uid="{1A208448-F482-4AAD-8512-61647A947D4D}"/>
    <cellStyle name="Input 3 2 5 3 4 3" xfId="11934" xr:uid="{01CAFD4B-01F6-4BFA-8947-9E98669D7407}"/>
    <cellStyle name="Input 3 2 5 3 5" xfId="6579" xr:uid="{86D89426-12C1-4BA0-9A2D-297EAE590152}"/>
    <cellStyle name="Input 3 2 5 3 5 2" xfId="9402" xr:uid="{529AC647-933B-4FE8-B1AD-92242307D117}"/>
    <cellStyle name="Input 3 2 5 3 5 2 2" xfId="15081" xr:uid="{36CFFEDC-4BBB-4AB1-B1F6-4502291DE755}"/>
    <cellStyle name="Input 3 2 5 3 5 3" xfId="12258" xr:uid="{2CC25193-EE55-466B-A96B-6D01BBC82843}"/>
    <cellStyle name="Input 3 2 5 3 6" xfId="6870" xr:uid="{3EC3A7B6-9553-448C-B53B-3822650EC77F}"/>
    <cellStyle name="Input 3 2 5 3 6 2" xfId="9693" xr:uid="{68B80DB5-0ADA-42CA-9705-3CA5CC24C04B}"/>
    <cellStyle name="Input 3 2 5 3 6 2 2" xfId="15372" xr:uid="{70BF474E-589E-4AEE-9522-C04F9FFC28CF}"/>
    <cellStyle name="Input 3 2 5 3 6 3" xfId="12549" xr:uid="{AAAFD8B8-B3BF-457C-AE42-4E4AFFE3BA4A}"/>
    <cellStyle name="Input 3 2 5 3 7" xfId="7563" xr:uid="{DADAD2F6-DD9A-410C-B196-09065B481E13}"/>
    <cellStyle name="Input 3 2 5 3 7 2" xfId="13242" xr:uid="{4084A685-31A9-4ADC-A726-B69F9CD59194}"/>
    <cellStyle name="Input 3 2 5 3 8" xfId="10419" xr:uid="{6B4D905A-E8F5-4C9E-B50C-DA2A6774310F}"/>
    <cellStyle name="Input 3 2 5 4" xfId="5517" xr:uid="{2EAA259D-7307-4BFE-A82F-49B69936EFE7}"/>
    <cellStyle name="Input 3 2 5 4 2" xfId="8340" xr:uid="{CEAA586E-E27F-4CAF-BAD3-84FE0A19D1E5}"/>
    <cellStyle name="Input 3 2 5 4 2 2" xfId="14019" xr:uid="{4D364986-A40B-4AC7-9083-6E487F8F3131}"/>
    <cellStyle name="Input 3 2 5 4 3" xfId="11196" xr:uid="{6E46A9A0-796F-42B5-8011-EF2189C0D14F}"/>
    <cellStyle name="Input 3 2 5 5" xfId="5974" xr:uid="{80214ABF-BC33-4ECD-B194-24717502C29B}"/>
    <cellStyle name="Input 3 2 5 5 2" xfId="8797" xr:uid="{E8E865D6-7F77-4ACB-B9B8-6D9DAF4E944B}"/>
    <cellStyle name="Input 3 2 5 5 2 2" xfId="14476" xr:uid="{4D522990-66CC-4BB5-ABF5-A8D48B90AB8E}"/>
    <cellStyle name="Input 3 2 5 5 3" xfId="11653" xr:uid="{EC7D5641-FE27-4BF1-9AA0-C375AF08B561}"/>
    <cellStyle name="Input 3 2 5 6" xfId="6144" xr:uid="{10F2D0BE-C356-4FC9-B508-D81D7737D1A4}"/>
    <cellStyle name="Input 3 2 5 6 2" xfId="8967" xr:uid="{D8DDD9D1-4ECE-40B3-8810-9C0B1D4440AE}"/>
    <cellStyle name="Input 3 2 5 6 2 2" xfId="14646" xr:uid="{EFA9D053-480B-465F-BFDE-65D46A066C91}"/>
    <cellStyle name="Input 3 2 5 6 3" xfId="11823" xr:uid="{FDEA495E-39CB-4053-9C3D-21F6C1F84391}"/>
    <cellStyle name="Input 3 2 5 7" xfId="6468" xr:uid="{44218B1B-4E58-4238-A646-24A79E2844CC}"/>
    <cellStyle name="Input 3 2 5 7 2" xfId="9291" xr:uid="{F310195C-AC62-4428-B430-9FB65BEA4BCD}"/>
    <cellStyle name="Input 3 2 5 7 2 2" xfId="14970" xr:uid="{E2EBEFF9-3D81-4A68-B1D5-99A2D3DFD93C}"/>
    <cellStyle name="Input 3 2 5 7 3" xfId="12147" xr:uid="{48E8932C-735E-46FD-B10E-E2CB7AE4A9B4}"/>
    <cellStyle name="Input 3 2 5 8" xfId="6759" xr:uid="{7F5AFBA5-1886-41F0-A0CB-B6424DFC90E1}"/>
    <cellStyle name="Input 3 2 5 8 2" xfId="9582" xr:uid="{81B8AB9A-93F0-4F54-B5D7-453CDDB79B57}"/>
    <cellStyle name="Input 3 2 5 8 2 2" xfId="15261" xr:uid="{46C978DE-D40F-40D3-AD82-34893B61F27E}"/>
    <cellStyle name="Input 3 2 5 8 3" xfId="12438" xr:uid="{BC794F51-A238-4071-8B7F-7BE55C703CDA}"/>
    <cellStyle name="Input 3 2 5 9" xfId="7452" xr:uid="{EA8DC2F3-E57D-4CE6-A5D7-B782990EBFCA}"/>
    <cellStyle name="Input 3 2 5 9 2" xfId="13131" xr:uid="{06379F01-2462-4C8B-B282-C86E6A4DB107}"/>
    <cellStyle name="Input 3 2 6" xfId="4389" xr:uid="{F3EA7B22-BFD0-428F-B87A-71CAFEA87B19}"/>
    <cellStyle name="Input 3 2 6 10" xfId="10229" xr:uid="{76165E18-7E0C-4FEB-9AE2-1A93D79BD298}"/>
    <cellStyle name="Input 3 2 6 2" xfId="4726" xr:uid="{C364C065-4F1D-490E-8B54-5EA6DAB0B68E}"/>
    <cellStyle name="Input 3 2 6 2 2" xfId="5614" xr:uid="{A180AFC5-26B6-4BDF-8C78-0DBFFA60AFC9}"/>
    <cellStyle name="Input 3 2 6 2 2 2" xfId="8437" xr:uid="{0AF94849-4CE2-4D5A-AAB2-22811197AB13}"/>
    <cellStyle name="Input 3 2 6 2 2 2 2" xfId="14116" xr:uid="{F35EB509-F3C5-42AB-ABC9-6C317F6D95FA}"/>
    <cellStyle name="Input 3 2 6 2 2 3" xfId="11293" xr:uid="{7DECCEBC-A53F-4F09-85EF-89C99D41C649}"/>
    <cellStyle name="Input 3 2 6 2 3" xfId="4946" xr:uid="{DBC7C91F-B4EE-4312-9799-DCB4978F8AB2}"/>
    <cellStyle name="Input 3 2 6 2 3 2" xfId="7769" xr:uid="{4A37A1F2-2CE7-4D0A-AD01-BAA3A6507B99}"/>
    <cellStyle name="Input 3 2 6 2 3 2 2" xfId="13448" xr:uid="{4C3427B8-DF14-41E0-A5FF-C48CDFF54C47}"/>
    <cellStyle name="Input 3 2 6 2 3 3" xfId="10625" xr:uid="{B0C95CA6-A52F-4514-A40C-141827848EE6}"/>
    <cellStyle name="Input 3 2 6 2 4" xfId="6241" xr:uid="{6D09E554-2A7E-48B3-AFCA-30D13498AAA6}"/>
    <cellStyle name="Input 3 2 6 2 4 2" xfId="9064" xr:uid="{ADAF1DF8-BAE0-4C06-8E36-6C985E204EAE}"/>
    <cellStyle name="Input 3 2 6 2 4 2 2" xfId="14743" xr:uid="{18E8F4B4-48BF-4396-A855-7028DE4F19AA}"/>
    <cellStyle name="Input 3 2 6 2 4 3" xfId="11920" xr:uid="{A50DE0B9-8A4D-448D-B3CB-00FD1B8ADACC}"/>
    <cellStyle name="Input 3 2 6 2 5" xfId="6565" xr:uid="{0A64BD97-D910-4657-91E0-3D1C435E9627}"/>
    <cellStyle name="Input 3 2 6 2 5 2" xfId="9388" xr:uid="{8875848C-513F-4C69-BA18-C398B193B9E8}"/>
    <cellStyle name="Input 3 2 6 2 5 2 2" xfId="15067" xr:uid="{E516F37B-0C87-41D1-82A9-E7769EA0EE8E}"/>
    <cellStyle name="Input 3 2 6 2 5 3" xfId="12244" xr:uid="{A2FC7971-F0B7-4A81-A6CA-6C1AA7263F23}"/>
    <cellStyle name="Input 3 2 6 2 6" xfId="6856" xr:uid="{007F21E8-3A2E-4DEE-A726-61BBDDB9AFF9}"/>
    <cellStyle name="Input 3 2 6 2 6 2" xfId="9679" xr:uid="{82023062-6C78-491F-B185-AD5059C1E06E}"/>
    <cellStyle name="Input 3 2 6 2 6 2 2" xfId="15358" xr:uid="{9F481144-F81F-4E6F-8F9E-D226DC25A1C8}"/>
    <cellStyle name="Input 3 2 6 2 6 3" xfId="12535" xr:uid="{C5647EFD-E1EF-4B49-BD94-2FBD0581A2F5}"/>
    <cellStyle name="Input 3 2 6 2 7" xfId="7549" xr:uid="{82C91674-09B4-4C46-BD2E-5C9220496895}"/>
    <cellStyle name="Input 3 2 6 2 7 2" xfId="13228" xr:uid="{6FC9D9B1-8B52-40EC-9747-4B612A518899}"/>
    <cellStyle name="Input 3 2 6 2 8" xfId="10405" xr:uid="{426A92B0-1A58-4613-8DF9-475543386FE3}"/>
    <cellStyle name="Input 3 2 6 3" xfId="4649" xr:uid="{8207955E-8FFB-4AE1-B233-A1F32A871E07}"/>
    <cellStyle name="Input 3 2 6 3 2" xfId="5537" xr:uid="{887E90DE-406C-4FBA-BF78-32C7142E0661}"/>
    <cellStyle name="Input 3 2 6 3 2 2" xfId="8360" xr:uid="{BE5DDAB9-DBDF-4814-9D52-8221155B4C48}"/>
    <cellStyle name="Input 3 2 6 3 2 2 2" xfId="14039" xr:uid="{082061BC-0C7C-46F4-87B0-85F458B13AD2}"/>
    <cellStyle name="Input 3 2 6 3 2 3" xfId="11216" xr:uid="{A3C8BDC0-B22D-496C-8851-7B39087AD891}"/>
    <cellStyle name="Input 3 2 6 3 3" xfId="5389" xr:uid="{5BF3EE0E-E980-4BB8-B99D-5F9C5AB3A154}"/>
    <cellStyle name="Input 3 2 6 3 3 2" xfId="8212" xr:uid="{C42CD321-5401-4F42-9510-B1D9D771ADFB}"/>
    <cellStyle name="Input 3 2 6 3 3 2 2" xfId="13891" xr:uid="{B7EAC18F-056E-4E17-B705-C2D082232254}"/>
    <cellStyle name="Input 3 2 6 3 3 3" xfId="11068" xr:uid="{034955CD-F9CA-49F8-A7CC-DB1E631657C6}"/>
    <cellStyle name="Input 3 2 6 3 4" xfId="6164" xr:uid="{E5941F90-E7E9-43E5-974E-421A7CDBA903}"/>
    <cellStyle name="Input 3 2 6 3 4 2" xfId="8987" xr:uid="{1FF22387-D6BE-4FF9-B965-4ABF79C4E911}"/>
    <cellStyle name="Input 3 2 6 3 4 2 2" xfId="14666" xr:uid="{FA67B834-5006-452C-8361-928E80D26854}"/>
    <cellStyle name="Input 3 2 6 3 4 3" xfId="11843" xr:uid="{E09BDB97-C466-4B44-8BC2-9E372A165D78}"/>
    <cellStyle name="Input 3 2 6 3 5" xfId="6488" xr:uid="{3A868BA8-521D-4EA7-9A14-6F6281D0CEE1}"/>
    <cellStyle name="Input 3 2 6 3 5 2" xfId="9311" xr:uid="{58AA7A3B-8007-4F95-844E-349D0C8A6290}"/>
    <cellStyle name="Input 3 2 6 3 5 2 2" xfId="14990" xr:uid="{F5F634BD-16D2-4DEE-A08E-CDAB077E2AC5}"/>
    <cellStyle name="Input 3 2 6 3 5 3" xfId="12167" xr:uid="{FAF97B06-8F59-4B31-835B-BA9646DA27D8}"/>
    <cellStyle name="Input 3 2 6 3 6" xfId="6779" xr:uid="{289E0105-8CF7-497E-93E9-BEB3C9625F39}"/>
    <cellStyle name="Input 3 2 6 3 6 2" xfId="9602" xr:uid="{5EC76E80-08CA-414C-A00B-3414F3FB7C34}"/>
    <cellStyle name="Input 3 2 6 3 6 2 2" xfId="15281" xr:uid="{4E7B19D0-BCB6-4635-92A1-9FCD39B56C99}"/>
    <cellStyle name="Input 3 2 6 3 6 3" xfId="12458" xr:uid="{CDFB6FEA-C912-481E-BB59-218E1192F03D}"/>
    <cellStyle name="Input 3 2 6 3 7" xfId="7472" xr:uid="{8BFFA712-42D8-4DDF-A40C-B95FAE0A983D}"/>
    <cellStyle name="Input 3 2 6 3 7 2" xfId="13151" xr:uid="{9DBD032F-6E1E-4C43-B922-B621944DCD9E}"/>
    <cellStyle name="Input 3 2 6 3 8" xfId="10328" xr:uid="{082CEE24-C4F2-4153-AAEA-C662CDEE3FC3}"/>
    <cellStyle name="Input 3 2 6 4" xfId="5363" xr:uid="{181A4FDA-E60A-4994-BB81-E6BA2D10CC5F}"/>
    <cellStyle name="Input 3 2 6 4 2" xfId="8186" xr:uid="{B6AD89A6-8E2A-4758-9CED-BCA7EB86DC4C}"/>
    <cellStyle name="Input 3 2 6 4 2 2" xfId="13865" xr:uid="{E4DD38FC-66AB-4CC4-A50C-92F8549FE073}"/>
    <cellStyle name="Input 3 2 6 4 3" xfId="11042" xr:uid="{80F8A8A6-CA72-4EB0-BD10-1CF60C5C9A63}"/>
    <cellStyle name="Input 3 2 6 5" xfId="4885" xr:uid="{CA88ACBE-67D0-4162-8B2B-B418022AD78C}"/>
    <cellStyle name="Input 3 2 6 5 2" xfId="7708" xr:uid="{EBE66A38-FA8D-46A3-8312-CDC43DCCD42A}"/>
    <cellStyle name="Input 3 2 6 5 2 2" xfId="13387" xr:uid="{4EE824AD-E546-4B0F-95F6-D050E9E6D54B}"/>
    <cellStyle name="Input 3 2 6 5 3" xfId="10564" xr:uid="{FC20730D-BCA4-4AB4-95B8-57608E5388F8}"/>
    <cellStyle name="Input 3 2 6 6" xfId="5404" xr:uid="{B0CD4E06-2EE4-49A6-A0B6-8DD86545384A}"/>
    <cellStyle name="Input 3 2 6 6 2" xfId="8227" xr:uid="{94E47CBB-EA41-4ED8-B36F-70D5FA8789CF}"/>
    <cellStyle name="Input 3 2 6 6 2 2" xfId="13906" xr:uid="{87F22CAA-6D64-47FA-97DA-A7F7381E891C}"/>
    <cellStyle name="Input 3 2 6 6 3" xfId="11083" xr:uid="{8019BE14-A361-4F31-BC3E-94DF43269B1A}"/>
    <cellStyle name="Input 3 2 6 7" xfId="6376" xr:uid="{F9BAFCEA-E313-4979-ABF3-67320EFFD670}"/>
    <cellStyle name="Input 3 2 6 7 2" xfId="9199" xr:uid="{A55ACF0A-3BF8-4A3A-A32E-FF0AE3081F73}"/>
    <cellStyle name="Input 3 2 6 7 2 2" xfId="14878" xr:uid="{16AE6C05-5B37-4171-9ED3-C2B57547B34F}"/>
    <cellStyle name="Input 3 2 6 7 3" xfId="12055" xr:uid="{FE11D07A-F150-47DB-914E-425B0FD0DF0B}"/>
    <cellStyle name="Input 3 2 6 8" xfId="5030" xr:uid="{D3E23FCE-F9D9-476D-A10E-70ABF5AF841E}"/>
    <cellStyle name="Input 3 2 6 8 2" xfId="7853" xr:uid="{49546B42-913E-4682-A7D7-A9B6195BBC4B}"/>
    <cellStyle name="Input 3 2 6 8 2 2" xfId="13532" xr:uid="{AEE5ECA7-BDA0-4BB7-A648-C023AFC5DF92}"/>
    <cellStyle name="Input 3 2 6 8 3" xfId="10709" xr:uid="{D8C822F9-C7C6-4B9B-89F1-EFD1F2D6E6A6}"/>
    <cellStyle name="Input 3 2 6 9" xfId="7373" xr:uid="{4D4D6938-D0A5-4595-9AC7-D4B599543BAE}"/>
    <cellStyle name="Input 3 2 6 9 2" xfId="13052" xr:uid="{CBD06B7A-4692-414A-BF5E-A98B11DBB7DE}"/>
    <cellStyle name="Input 3 2 7" xfId="4059" xr:uid="{29B2518A-D620-43C6-97C4-665B4CEFF1E9}"/>
    <cellStyle name="Input 3 2 7 2" xfId="5149" xr:uid="{DCFDFDDA-0D85-4DAD-9A77-908329A6733A}"/>
    <cellStyle name="Input 3 2 7 2 2" xfId="7972" xr:uid="{686151D7-EEF0-49DF-84C8-2341C4E10C13}"/>
    <cellStyle name="Input 3 2 7 2 2 2" xfId="13651" xr:uid="{9C3D23C2-BC67-493A-B19C-315130034941}"/>
    <cellStyle name="Input 3 2 7 2 3" xfId="10828" xr:uid="{D3620878-A300-4425-9B66-C6FBF0D6CD0B}"/>
    <cellStyle name="Input 3 2 7 3" xfId="3361" xr:uid="{23557660-CE3A-4EC3-9C54-5C1D10070CAB}"/>
    <cellStyle name="Input 3 2 7 3 2" xfId="7019" xr:uid="{1FDC4443-0CB4-47E7-8B9D-C01E1D1BB82D}"/>
    <cellStyle name="Input 3 2 7 3 2 2" xfId="12698" xr:uid="{D47E04C7-B639-42B1-9BCE-153229633006}"/>
    <cellStyle name="Input 3 2 7 3 3" xfId="9875" xr:uid="{2A4320D7-CAEA-4AB9-A03C-576B56404A8D}"/>
    <cellStyle name="Input 3 2 7 4" xfId="5394" xr:uid="{475C638C-3E28-4FA2-926B-8C598D55332C}"/>
    <cellStyle name="Input 3 2 7 4 2" xfId="8217" xr:uid="{ED4F6AC2-7CF9-4DB3-8995-0F3F351115D4}"/>
    <cellStyle name="Input 3 2 7 4 2 2" xfId="13896" xr:uid="{95A904A1-D575-4A18-8B02-5D58784CDF45}"/>
    <cellStyle name="Input 3 2 7 4 3" xfId="11073" xr:uid="{40FFC6D7-7C6C-475F-8666-D3B0BA4B0B43}"/>
    <cellStyle name="Input 3 2 7 5" xfId="6057" xr:uid="{7BC33E15-3BC1-48F6-B10F-AF95AC7FE72F}"/>
    <cellStyle name="Input 3 2 7 5 2" xfId="8880" xr:uid="{B59EC8D3-A968-4C1A-8237-19706BBBF0B0}"/>
    <cellStyle name="Input 3 2 7 5 2 2" xfId="14559" xr:uid="{06C5F03D-D385-46F0-8957-6171B9DBB969}"/>
    <cellStyle name="Input 3 2 7 5 3" xfId="11736" xr:uid="{3EAE4078-C149-4075-8615-78C7E7F418B9}"/>
    <cellStyle name="Input 3 2 7 6" xfId="4875" xr:uid="{9C5FFB93-33F0-4844-8DF8-0434D4B860A6}"/>
    <cellStyle name="Input 3 2 7 6 2" xfId="7698" xr:uid="{635B2FBD-CE54-4001-8227-A4D06EA198D7}"/>
    <cellStyle name="Input 3 2 7 6 2 2" xfId="13377" xr:uid="{C1360427-4743-4B4D-955B-8CF075122DC8}"/>
    <cellStyle name="Input 3 2 7 6 3" xfId="10554" xr:uid="{9DA44388-62D9-48C6-8AB6-5049FBE19DA1}"/>
    <cellStyle name="Input 3 2 7 7" xfId="7295" xr:uid="{12C679C9-5BC1-4712-B623-98D149147B73}"/>
    <cellStyle name="Input 3 2 7 7 2" xfId="12974" xr:uid="{955F7B36-2D6E-4560-B234-81E6BBB67523}"/>
    <cellStyle name="Input 3 2 7 8" xfId="10151" xr:uid="{38F60B67-17D8-46A0-9F6E-83753A0DAE4A}"/>
    <cellStyle name="Input 3 2 8" xfId="4160" xr:uid="{6D335E11-25D0-42A9-86C5-FA6D586B874B}"/>
    <cellStyle name="Input 3 2 8 2" xfId="5211" xr:uid="{26A56D1A-D078-4045-835B-B787F3B60D4D}"/>
    <cellStyle name="Input 3 2 8 2 2" xfId="8034" xr:uid="{F0B27234-7FEF-4241-944B-017704F4FE8B}"/>
    <cellStyle name="Input 3 2 8 2 2 2" xfId="13713" xr:uid="{D7B3D53A-0D86-4588-82E1-835333CFAB6C}"/>
    <cellStyle name="Input 3 2 8 2 3" xfId="10890" xr:uid="{E970CC17-6D5B-4A2C-BA0D-EA4679829527}"/>
    <cellStyle name="Input 3 2 8 3" xfId="3689" xr:uid="{2AAC9393-EC45-46A0-85A8-3B85EAFFB852}"/>
    <cellStyle name="Input 3 2 8 3 2" xfId="7180" xr:uid="{1FDB7EC0-0BE7-4660-9BCA-C152D2167C5E}"/>
    <cellStyle name="Input 3 2 8 3 2 2" xfId="12859" xr:uid="{BABA78BC-A56D-4FF3-BAEC-82F069E3F9E6}"/>
    <cellStyle name="Input 3 2 8 3 3" xfId="10036" xr:uid="{53FA23D1-2376-45C3-B343-A80D09E3456A}"/>
    <cellStyle name="Input 3 2 8 4" xfId="3370" xr:uid="{A4056E1B-1BCA-4E09-9C37-B5633FA9B2AC}"/>
    <cellStyle name="Input 3 2 8 4 2" xfId="7028" xr:uid="{6AC9EC81-CEB4-4DDD-B548-9E72D329D1B5}"/>
    <cellStyle name="Input 3 2 8 4 2 2" xfId="12707" xr:uid="{AC96CCC3-8315-4038-926A-ECE9171D0D7E}"/>
    <cellStyle name="Input 3 2 8 4 3" xfId="9884" xr:uid="{81DAE4C3-14AC-4864-8907-43ED967CEE9D}"/>
    <cellStyle name="Input 3 2 8 5" xfId="5835" xr:uid="{720F4A3D-1A16-4146-B3A9-1B0BC23F0319}"/>
    <cellStyle name="Input 3 2 8 5 2" xfId="8658" xr:uid="{FB2B2EE9-12D6-4978-8D62-5E887CB9C6CB}"/>
    <cellStyle name="Input 3 2 8 5 2 2" xfId="14337" xr:uid="{6E89D2BB-95B2-411D-B1F1-0336438B4974}"/>
    <cellStyle name="Input 3 2 8 5 3" xfId="11514" xr:uid="{4EA303A6-51C5-4CD1-ACED-0822BC111745}"/>
    <cellStyle name="Input 3 2 8 6" xfId="5971" xr:uid="{93D7C214-1DF6-4C26-9E3B-AFA8584F9923}"/>
    <cellStyle name="Input 3 2 8 6 2" xfId="8794" xr:uid="{47B41338-BAEC-4E87-9090-C3264C0231EC}"/>
    <cellStyle name="Input 3 2 8 6 2 2" xfId="14473" xr:uid="{BF4BC632-4459-4BA8-A957-11638CADDA2F}"/>
    <cellStyle name="Input 3 2 8 6 3" xfId="11650" xr:uid="{DA4F37B9-A3D8-4A29-A9D1-F4645D0CB8A8}"/>
    <cellStyle name="Input 3 2 8 7" xfId="7317" xr:uid="{343EF128-3135-4099-8976-AC87168132B3}"/>
    <cellStyle name="Input 3 2 8 7 2" xfId="12996" xr:uid="{C22E8CE6-4B9A-45FC-8C9A-C11D9EB4502A}"/>
    <cellStyle name="Input 3 2 8 8" xfId="10173" xr:uid="{197E8F05-D953-4306-A502-B7267F0F2B6F}"/>
    <cellStyle name="Input 3 2 9" xfId="4748" xr:uid="{8105EF2C-EB8E-451F-8CBB-958613AE48F5}"/>
    <cellStyle name="Input 3 2 9 2" xfId="5636" xr:uid="{F6110907-0538-4D81-9E34-586F90671D9F}"/>
    <cellStyle name="Input 3 2 9 2 2" xfId="8459" xr:uid="{18081245-2258-4DB6-9954-78AE9C75996E}"/>
    <cellStyle name="Input 3 2 9 2 2 2" xfId="14138" xr:uid="{F011094C-C59A-488F-98C1-7D483E47CC35}"/>
    <cellStyle name="Input 3 2 9 2 3" xfId="11315" xr:uid="{87050D63-D57B-45F2-964C-F5946662AE41}"/>
    <cellStyle name="Input 3 2 9 3" xfId="3686" xr:uid="{1FE3EF5B-C203-4F5F-88DD-7904909D0E1E}"/>
    <cellStyle name="Input 3 2 9 3 2" xfId="7177" xr:uid="{73D1135C-8FAB-4ABC-AFB2-14A184956109}"/>
    <cellStyle name="Input 3 2 9 3 2 2" xfId="12856" xr:uid="{1AABC75B-5D34-457A-86B9-71CC1005D81E}"/>
    <cellStyle name="Input 3 2 9 3 3" xfId="10033" xr:uid="{99F345FB-42AD-4173-A5BC-182F3C84018E}"/>
    <cellStyle name="Input 3 2 9 4" xfId="6263" xr:uid="{E2617D89-2C30-450D-91AA-20904B9D4A83}"/>
    <cellStyle name="Input 3 2 9 4 2" xfId="9086" xr:uid="{F9FFF820-0531-487C-BC2B-16101B169D40}"/>
    <cellStyle name="Input 3 2 9 4 2 2" xfId="14765" xr:uid="{F3BC91F0-A525-4BF4-93AA-6A168ABCE386}"/>
    <cellStyle name="Input 3 2 9 4 3" xfId="11942" xr:uid="{091CB3BE-2BBC-4D52-BB2C-ED22A1E061F2}"/>
    <cellStyle name="Input 3 2 9 5" xfId="6587" xr:uid="{CB897B9D-BFBA-40AA-A179-4BC099DBADBE}"/>
    <cellStyle name="Input 3 2 9 5 2" xfId="9410" xr:uid="{A391A03D-20CD-4A62-8B76-209B21D09B06}"/>
    <cellStyle name="Input 3 2 9 5 2 2" xfId="15089" xr:uid="{45368D8A-8FAD-4581-9E56-220744C6DB97}"/>
    <cellStyle name="Input 3 2 9 5 3" xfId="12266" xr:uid="{0DACFF32-57F8-46E7-A68F-2DF1DF35E91A}"/>
    <cellStyle name="Input 3 2 9 6" xfId="6878" xr:uid="{8703076D-797C-4136-B824-85AD57921FA0}"/>
    <cellStyle name="Input 3 2 9 6 2" xfId="9701" xr:uid="{302C25C0-7D5F-4283-A694-49A15B7EE022}"/>
    <cellStyle name="Input 3 2 9 6 2 2" xfId="15380" xr:uid="{8F9B710C-5660-4F52-AEDF-B130D895C473}"/>
    <cellStyle name="Input 3 2 9 6 3" xfId="12557" xr:uid="{B64938F6-2B7E-4BDA-B890-DF8E733BE145}"/>
    <cellStyle name="Input 3 2 9 7" xfId="7571" xr:uid="{7C1AAF83-A882-4DF7-97BE-68DCAB752C1A}"/>
    <cellStyle name="Input 3 2 9 7 2" xfId="13250" xr:uid="{1F974D18-109D-4619-BC14-1BDC2BBDA137}"/>
    <cellStyle name="Input 3 2 9 8" xfId="10427" xr:uid="{5E85FE4A-908C-450F-955C-EB9D130D4A3D}"/>
    <cellStyle name="Input 3 3" xfId="764" xr:uid="{DB19B5C4-3F9D-4C9F-8B0D-53CEE7D4B22A}"/>
    <cellStyle name="Input 3 3 10" xfId="4387" xr:uid="{53D6612D-B008-4C9D-AC9B-89CA6D66F72B}"/>
    <cellStyle name="Input 3 3 11" xfId="10227" xr:uid="{0479E54D-2022-4B68-8184-614977230AA6}"/>
    <cellStyle name="Input 3 3 2" xfId="1840" xr:uid="{BEF8AEBC-D295-45D9-A2F3-3EAA3E39E0D6}"/>
    <cellStyle name="Input 3 3 2 2" xfId="5612" xr:uid="{72C88033-6D71-468A-BDB7-4B1AF6134DBD}"/>
    <cellStyle name="Input 3 3 2 2 2" xfId="8435" xr:uid="{BDB438B8-07BA-404A-AACE-D2940FF31E7C}"/>
    <cellStyle name="Input 3 3 2 2 2 2" xfId="14114" xr:uid="{700DDBAF-3C1E-4995-8E31-6F70D10CAA74}"/>
    <cellStyle name="Input 3 3 2 2 3" xfId="11291" xr:uid="{9E21D666-3935-427C-B182-DBB70096E791}"/>
    <cellStyle name="Input 3 3 2 3" xfId="3383" xr:uid="{E168BB7E-747F-4D98-9D4C-EAEBED4BD0BF}"/>
    <cellStyle name="Input 3 3 2 3 2" xfId="7039" xr:uid="{1E07DAE9-C129-43A7-8FC1-327BC17A5B25}"/>
    <cellStyle name="Input 3 3 2 3 2 2" xfId="12718" xr:uid="{A6D5E5B3-DBAC-4C03-A093-009A09B4499C}"/>
    <cellStyle name="Input 3 3 2 3 3" xfId="9895" xr:uid="{7408E438-31FF-4014-95E9-E983C604EDB2}"/>
    <cellStyle name="Input 3 3 2 4" xfId="6239" xr:uid="{49BBAC6A-DC6F-4CCF-988F-E1ED9DE92326}"/>
    <cellStyle name="Input 3 3 2 4 2" xfId="9062" xr:uid="{C010AD1B-6DFF-413E-A194-25EEF01C8C77}"/>
    <cellStyle name="Input 3 3 2 4 2 2" xfId="14741" xr:uid="{29DA9318-9DC5-4321-8986-4453DC22CC40}"/>
    <cellStyle name="Input 3 3 2 4 3" xfId="11918" xr:uid="{89CDA17F-6189-47B6-A806-DE9B5AEA6043}"/>
    <cellStyle name="Input 3 3 2 5" xfId="6563" xr:uid="{4DEBFCA0-F7F0-46D3-8E75-A8DE991A78DB}"/>
    <cellStyle name="Input 3 3 2 5 2" xfId="9386" xr:uid="{32831489-3D54-4081-91CC-B0ABA74BBAC1}"/>
    <cellStyle name="Input 3 3 2 5 2 2" xfId="15065" xr:uid="{929EFB91-0D45-4DB8-985B-09C5EC61641D}"/>
    <cellStyle name="Input 3 3 2 5 3" xfId="12242" xr:uid="{EE2B43E2-377C-492F-99E8-190F06F27E8D}"/>
    <cellStyle name="Input 3 3 2 6" xfId="6854" xr:uid="{52472B5F-6375-429B-A360-700E95083526}"/>
    <cellStyle name="Input 3 3 2 6 2" xfId="9677" xr:uid="{1DBA9950-4E69-43D9-97F6-E47C73914132}"/>
    <cellStyle name="Input 3 3 2 6 2 2" xfId="15356" xr:uid="{FE2A31CB-243F-43F0-90EA-E7BFF37A4074}"/>
    <cellStyle name="Input 3 3 2 6 3" xfId="12533" xr:uid="{C8327CF4-FB5C-4AF3-A8F3-32401070B3C0}"/>
    <cellStyle name="Input 3 3 2 7" xfId="7547" xr:uid="{A2C90F5B-43A8-4CA6-8E24-5659C47A472D}"/>
    <cellStyle name="Input 3 3 2 7 2" xfId="13226" xr:uid="{99E2EE39-3F0E-4A24-B4CB-E18520FB9ECA}"/>
    <cellStyle name="Input 3 3 2 8" xfId="4724" xr:uid="{5EDFAA85-F624-406A-B8D5-8EA168C2B7F4}"/>
    <cellStyle name="Input 3 3 2 9" xfId="10403" xr:uid="{E820D5E5-B533-4D9E-87EA-50606BB1659A}"/>
    <cellStyle name="Input 3 3 3" xfId="1492" xr:uid="{5EE965CA-61E4-4FE9-9FB2-554A8E0541A1}"/>
    <cellStyle name="Input 3 3 3 2" xfId="5658" xr:uid="{C0CDF411-25BE-4FC4-B07A-6B0F0ACA1FBC}"/>
    <cellStyle name="Input 3 3 3 2 2" xfId="8481" xr:uid="{D713F803-43CB-4DE6-92D4-1D23B439DC97}"/>
    <cellStyle name="Input 3 3 3 2 2 2" xfId="14160" xr:uid="{447DA23B-84E1-4753-BE49-009F1CFE5141}"/>
    <cellStyle name="Input 3 3 3 2 3" xfId="11337" xr:uid="{6659638C-2552-4DF2-AFFD-5C6F0306E076}"/>
    <cellStyle name="Input 3 3 3 3" xfId="3623" xr:uid="{57D7524D-A20E-4F6E-812A-60E093032D23}"/>
    <cellStyle name="Input 3 3 3 3 2" xfId="7114" xr:uid="{8D5605A7-1C0C-4E5C-8186-745AB250C87E}"/>
    <cellStyle name="Input 3 3 3 3 2 2" xfId="12793" xr:uid="{27F33407-B65E-491A-B5D3-50935BFECEC2}"/>
    <cellStyle name="Input 3 3 3 3 3" xfId="9970" xr:uid="{DAFD8AC5-C419-456B-8880-91EFD5070A8F}"/>
    <cellStyle name="Input 3 3 3 4" xfId="6285" xr:uid="{DD99DDC3-C7FE-46AD-94E3-37F990009435}"/>
    <cellStyle name="Input 3 3 3 4 2" xfId="9108" xr:uid="{5107C1F6-9402-4F62-9EAB-D3EF97C4E2CB}"/>
    <cellStyle name="Input 3 3 3 4 2 2" xfId="14787" xr:uid="{A80D7122-A215-46DC-9DFA-73758288C3F2}"/>
    <cellStyle name="Input 3 3 3 4 3" xfId="11964" xr:uid="{8C36DC38-AF94-4BD1-8610-4FDA217E33C7}"/>
    <cellStyle name="Input 3 3 3 5" xfId="6609" xr:uid="{AFAE36A7-4541-44E2-9D6C-A069B6A479B9}"/>
    <cellStyle name="Input 3 3 3 5 2" xfId="9432" xr:uid="{206FAB56-D27A-455D-9CDA-6E23B004A0FF}"/>
    <cellStyle name="Input 3 3 3 5 2 2" xfId="15111" xr:uid="{4E214E88-4386-4C78-97FC-3625F0294D96}"/>
    <cellStyle name="Input 3 3 3 5 3" xfId="12288" xr:uid="{8A868942-206F-48B6-9D13-25956D796BD0}"/>
    <cellStyle name="Input 3 3 3 6" xfId="6900" xr:uid="{74FCBD17-65BB-427A-8169-3EBEB7FF129A}"/>
    <cellStyle name="Input 3 3 3 6 2" xfId="9723" xr:uid="{7B9A85A1-F354-436F-865F-AF515BB86279}"/>
    <cellStyle name="Input 3 3 3 6 2 2" xfId="15402" xr:uid="{D70E8759-11D0-4E81-A951-47D8AFC3576F}"/>
    <cellStyle name="Input 3 3 3 6 3" xfId="12579" xr:uid="{293ED6A0-A35D-4DD4-A9A2-F7EDA6978F5C}"/>
    <cellStyle name="Input 3 3 3 7" xfId="7593" xr:uid="{A508E5EA-FF84-40E8-8494-589655F8E103}"/>
    <cellStyle name="Input 3 3 3 7 2" xfId="13272" xr:uid="{861C2C16-E98B-4A5E-8375-A82AED1AD53E}"/>
    <cellStyle name="Input 3 3 3 8" xfId="4770" xr:uid="{84B29FF8-6428-42E7-B116-D4A84211AFD3}"/>
    <cellStyle name="Input 3 3 3 9" xfId="10449" xr:uid="{799B5E50-2AF3-4391-8734-0A4C5A6F48E2}"/>
    <cellStyle name="Input 3 3 4" xfId="5361" xr:uid="{7955BCE3-2F2D-4CC0-9AE9-FFB054BDC222}"/>
    <cellStyle name="Input 3 3 4 2" xfId="8184" xr:uid="{5E4B70D9-FE78-40FB-8F07-8B196C31D397}"/>
    <cellStyle name="Input 3 3 4 2 2" xfId="13863" xr:uid="{6D7B8FDC-42D8-45C6-BEC0-9783B42183E8}"/>
    <cellStyle name="Input 3 3 4 3" xfId="11040" xr:uid="{6C6D49F0-2425-4596-932C-D0DAFF265EB6}"/>
    <cellStyle name="Input 3 3 5" xfId="4884" xr:uid="{347ECBFD-196C-47E8-9669-1D87E2319164}"/>
    <cellStyle name="Input 3 3 5 2" xfId="7707" xr:uid="{51BA3255-7B5A-4150-BBF0-C45244371431}"/>
    <cellStyle name="Input 3 3 5 2 2" xfId="13386" xr:uid="{E014B2A9-BF9D-41F4-BE52-3F6ECB8EF796}"/>
    <cellStyle name="Input 3 3 5 3" xfId="10563" xr:uid="{69612E9A-6E2C-4E5C-9B1E-A67EC9CACD03}"/>
    <cellStyle name="Input 3 3 6" xfId="5452" xr:uid="{EEBEAC98-8CE7-4E88-8567-A51C569AF03C}"/>
    <cellStyle name="Input 3 3 6 2" xfId="8275" xr:uid="{522DE62D-72D9-46BD-ABE1-9CCF9973C433}"/>
    <cellStyle name="Input 3 3 6 2 2" xfId="13954" xr:uid="{505DF080-12EF-45BE-8604-A98EBF274F22}"/>
    <cellStyle name="Input 3 3 6 3" xfId="11131" xr:uid="{034B6488-352C-493E-874E-B47F731302C7}"/>
    <cellStyle name="Input 3 3 7" xfId="6374" xr:uid="{6B80744E-89C6-41F4-A26A-404A9AC5E9C9}"/>
    <cellStyle name="Input 3 3 7 2" xfId="9197" xr:uid="{98759E27-4A4E-4E2A-950B-F37720FCB1EF}"/>
    <cellStyle name="Input 3 3 7 2 2" xfId="14876" xr:uid="{10A93CCB-527C-4F05-908D-1CD65E71C29A}"/>
    <cellStyle name="Input 3 3 7 3" xfId="12053" xr:uid="{A3F397AC-9306-45C8-84ED-45D5F8CC3E7D}"/>
    <cellStyle name="Input 3 3 8" xfId="5260" xr:uid="{8A045B9E-1DC4-4B47-AD1C-A0BC0A61ED95}"/>
    <cellStyle name="Input 3 3 8 2" xfId="8083" xr:uid="{87964B9B-5D1E-41CF-AABD-7A7EDE28C2AD}"/>
    <cellStyle name="Input 3 3 8 2 2" xfId="13762" xr:uid="{700F0E22-7702-4713-9AF4-534FE55B0DFC}"/>
    <cellStyle name="Input 3 3 8 3" xfId="10939" xr:uid="{2C409073-A51D-488B-8949-AC3718FB3BE2}"/>
    <cellStyle name="Input 3 3 9" xfId="7371" xr:uid="{D7F1B0D2-1932-4514-B504-0B67F0AAE646}"/>
    <cellStyle name="Input 3 3 9 2" xfId="13050" xr:uid="{AE904800-F04C-44B9-A45C-F2A66E3F05F5}"/>
    <cellStyle name="Input 3 4" xfId="1837" xr:uid="{33D245B3-DAD6-4CCB-BCAD-45AEB15E1FA5}"/>
    <cellStyle name="Input 3 4 10" xfId="4391" xr:uid="{529DA43B-C865-458A-A969-F94E3A6B2EC4}"/>
    <cellStyle name="Input 3 4 11" xfId="10231" xr:uid="{24461AD7-6ED6-411E-B34E-7A0F4E25B532}"/>
    <cellStyle name="Input 3 4 2" xfId="4728" xr:uid="{551DF831-504D-4D3D-9593-2FB0D7E899D1}"/>
    <cellStyle name="Input 3 4 2 2" xfId="5616" xr:uid="{D561FB36-E3A7-4A8D-BD58-B1C1EAC8445B}"/>
    <cellStyle name="Input 3 4 2 2 2" xfId="8439" xr:uid="{D76DFF33-2EC6-4996-94BD-3D52FDC6035E}"/>
    <cellStyle name="Input 3 4 2 2 2 2" xfId="14118" xr:uid="{9F63922A-58B3-41BE-A1D1-54487AD01A41}"/>
    <cellStyle name="Input 3 4 2 2 3" xfId="11295" xr:uid="{7B4E7D5D-01EE-4D6C-8FCB-976B0255CA90}"/>
    <cellStyle name="Input 3 4 2 3" xfId="3617" xr:uid="{90B459E9-C365-41A9-8E55-486EDBD979E1}"/>
    <cellStyle name="Input 3 4 2 3 2" xfId="7108" xr:uid="{B74DC67B-38CB-4619-BA32-11862D5E4AD9}"/>
    <cellStyle name="Input 3 4 2 3 2 2" xfId="12787" xr:uid="{FE4B8E00-003C-496D-B384-4FE58B0D393E}"/>
    <cellStyle name="Input 3 4 2 3 3" xfId="9964" xr:uid="{99C08BB6-3307-4681-A8D8-188E69A64113}"/>
    <cellStyle name="Input 3 4 2 4" xfId="6243" xr:uid="{6D6F6E4D-37E1-4EFA-931C-C03193A70E57}"/>
    <cellStyle name="Input 3 4 2 4 2" xfId="9066" xr:uid="{D0D39C87-FC8C-410A-AC28-A179CB7B87ED}"/>
    <cellStyle name="Input 3 4 2 4 2 2" xfId="14745" xr:uid="{7E0B7E04-ACC1-4CFE-9132-5874DC2C0295}"/>
    <cellStyle name="Input 3 4 2 4 3" xfId="11922" xr:uid="{B638CBB5-3724-46D3-8F82-1DDAD0378927}"/>
    <cellStyle name="Input 3 4 2 5" xfId="6567" xr:uid="{E05ACAC2-7F07-4298-8AC2-2A633193C982}"/>
    <cellStyle name="Input 3 4 2 5 2" xfId="9390" xr:uid="{D069D2E0-CFA4-45C2-A0B5-7881DE4434A1}"/>
    <cellStyle name="Input 3 4 2 5 2 2" xfId="15069" xr:uid="{C13EB050-0C42-456F-859B-9C699C5AF523}"/>
    <cellStyle name="Input 3 4 2 5 3" xfId="12246" xr:uid="{3508D919-41CA-4FEB-90EA-69673130D6A7}"/>
    <cellStyle name="Input 3 4 2 6" xfId="6858" xr:uid="{B0AE6196-C403-48F9-9F0E-C06E23044099}"/>
    <cellStyle name="Input 3 4 2 6 2" xfId="9681" xr:uid="{22ECD172-1C08-42AC-9FF2-741BDF21AC1D}"/>
    <cellStyle name="Input 3 4 2 6 2 2" xfId="15360" xr:uid="{1DBA7472-4A3B-4DD7-B1C0-E42DE23261D9}"/>
    <cellStyle name="Input 3 4 2 6 3" xfId="12537" xr:uid="{E32030BF-29EC-4BA8-8C4F-5BE016F87140}"/>
    <cellStyle name="Input 3 4 2 7" xfId="7551" xr:uid="{8424192F-BBB5-4115-9A54-18D885F083A6}"/>
    <cellStyle name="Input 3 4 2 7 2" xfId="13230" xr:uid="{6B2CAF33-1CEE-489F-B18F-C7100AEF2F89}"/>
    <cellStyle name="Input 3 4 2 8" xfId="10407" xr:uid="{FCF2C0F0-1A90-4805-9D9A-E2191F6D7091}"/>
    <cellStyle name="Input 3 4 3" xfId="4739" xr:uid="{4FAD95BB-DDFF-4467-82D8-ECF7500D150A}"/>
    <cellStyle name="Input 3 4 3 2" xfId="5627" xr:uid="{6FCCE40F-D797-4590-BC50-EF3B52F6494D}"/>
    <cellStyle name="Input 3 4 3 2 2" xfId="8450" xr:uid="{E23AA660-7E06-443F-B474-E19CB8C61496}"/>
    <cellStyle name="Input 3 4 3 2 2 2" xfId="14129" xr:uid="{62E1ACF6-6314-40C1-96D3-17C6AB43F59C}"/>
    <cellStyle name="Input 3 4 3 2 3" xfId="11306" xr:uid="{D64A527F-B026-4F24-A169-A0BFC91A8DCE}"/>
    <cellStyle name="Input 3 4 3 3" xfId="5312" xr:uid="{600BCFCD-A91A-4DF2-9DFC-11B663640C0A}"/>
    <cellStyle name="Input 3 4 3 3 2" xfId="8135" xr:uid="{A88B3C55-B550-4869-BDEF-3A202DCE1512}"/>
    <cellStyle name="Input 3 4 3 3 2 2" xfId="13814" xr:uid="{DA3AF2BC-009E-4FDA-A1BD-E29E6C1D01F5}"/>
    <cellStyle name="Input 3 4 3 3 3" xfId="10991" xr:uid="{1FF2E324-1620-480D-830E-A350D5E76BDC}"/>
    <cellStyle name="Input 3 4 3 4" xfId="6254" xr:uid="{9C5A4473-6ECF-441D-89F6-02B661C71E90}"/>
    <cellStyle name="Input 3 4 3 4 2" xfId="9077" xr:uid="{8D47C9AD-CE6C-4660-A196-69CC2CAB6021}"/>
    <cellStyle name="Input 3 4 3 4 2 2" xfId="14756" xr:uid="{EB0CF11C-9607-43D7-9C78-8016FB181002}"/>
    <cellStyle name="Input 3 4 3 4 3" xfId="11933" xr:uid="{1853AB35-B48A-4002-B821-F2080B7E6459}"/>
    <cellStyle name="Input 3 4 3 5" xfId="6578" xr:uid="{C81463FC-2FDD-4785-BDA4-BD72A936FACE}"/>
    <cellStyle name="Input 3 4 3 5 2" xfId="9401" xr:uid="{7E796949-3599-4222-8585-797BDD1176DE}"/>
    <cellStyle name="Input 3 4 3 5 2 2" xfId="15080" xr:uid="{625750D8-5452-43B0-88DD-8D1303103E74}"/>
    <cellStyle name="Input 3 4 3 5 3" xfId="12257" xr:uid="{DC18B679-BC3E-4D4B-B8E7-6A04E4D79DB3}"/>
    <cellStyle name="Input 3 4 3 6" xfId="6869" xr:uid="{537EBD55-1DFA-4E63-9D41-E327AFC10E28}"/>
    <cellStyle name="Input 3 4 3 6 2" xfId="9692" xr:uid="{A84C9C94-172C-426C-B4E6-F1CD5C861841}"/>
    <cellStyle name="Input 3 4 3 6 2 2" xfId="15371" xr:uid="{B2292ECA-A5C8-4A2A-BA5B-E51A8CC8A5F6}"/>
    <cellStyle name="Input 3 4 3 6 3" xfId="12548" xr:uid="{EEF8F8A8-9FAD-4104-A516-A8FE3D6F5854}"/>
    <cellStyle name="Input 3 4 3 7" xfId="7562" xr:uid="{FC04EDF7-11B4-45AB-8328-3B9291B04D70}"/>
    <cellStyle name="Input 3 4 3 7 2" xfId="13241" xr:uid="{9DD7C390-7DA3-43DD-8F66-705C234369DB}"/>
    <cellStyle name="Input 3 4 3 8" xfId="10418" xr:uid="{31F601CB-09E2-46D4-B574-E791F17789DF}"/>
    <cellStyle name="Input 3 4 4" xfId="5365" xr:uid="{99F90C4F-F989-4307-884D-90139C8F418F}"/>
    <cellStyle name="Input 3 4 4 2" xfId="8188" xr:uid="{0931AF78-B11D-4E93-96F1-BB3FE5E6CB71}"/>
    <cellStyle name="Input 3 4 4 2 2" xfId="13867" xr:uid="{A62FC575-9E26-4D25-8BB6-4591CA8DA4CB}"/>
    <cellStyle name="Input 3 4 4 3" xfId="11044" xr:uid="{90288D82-D808-4112-AD22-DA1C9CC1BBEF}"/>
    <cellStyle name="Input 3 4 5" xfId="5039" xr:uid="{CDEB3219-06A7-4E93-8CA2-D0DDE3A5B412}"/>
    <cellStyle name="Input 3 4 5 2" xfId="7862" xr:uid="{121F9532-FA04-4686-8C5D-D16053D7B1D6}"/>
    <cellStyle name="Input 3 4 5 2 2" xfId="13541" xr:uid="{032E1D47-6BA9-4554-B624-802E47A5C9B4}"/>
    <cellStyle name="Input 3 4 5 3" xfId="10718" xr:uid="{7E767E97-C5C3-4A86-89E2-AD0EE6812CEB}"/>
    <cellStyle name="Input 3 4 6" xfId="5116" xr:uid="{D6F937B7-F66B-4968-B65E-E51A90E91C4C}"/>
    <cellStyle name="Input 3 4 6 2" xfId="7939" xr:uid="{A5F6CCF4-44FC-497A-90DE-352C306DE4A8}"/>
    <cellStyle name="Input 3 4 6 2 2" xfId="13618" xr:uid="{82553C41-AB6B-4A9A-A356-375229FACAA0}"/>
    <cellStyle name="Input 3 4 6 3" xfId="10795" xr:uid="{FDF93FD0-0855-4A7D-B71E-C8A80DDFCB75}"/>
    <cellStyle name="Input 3 4 7" xfId="6378" xr:uid="{40C94220-934C-41E4-8523-B011F31F35B1}"/>
    <cellStyle name="Input 3 4 7 2" xfId="9201" xr:uid="{0204B328-94F8-4F75-B08B-8D552AF5E299}"/>
    <cellStyle name="Input 3 4 7 2 2" xfId="14880" xr:uid="{803B9204-B041-4E90-838F-98F3358A0DBF}"/>
    <cellStyle name="Input 3 4 7 3" xfId="12057" xr:uid="{4E4DAC87-584F-4295-9694-77F069ACFFF7}"/>
    <cellStyle name="Input 3 4 8" xfId="5420" xr:uid="{1AAD73A3-A233-4751-8110-BF5E1A3FDA0C}"/>
    <cellStyle name="Input 3 4 8 2" xfId="8243" xr:uid="{71439FFB-49F9-418E-A8ED-4881FBAD1496}"/>
    <cellStyle name="Input 3 4 8 2 2" xfId="13922" xr:uid="{B9F2B4A6-139E-4C33-8935-92648AD4805C}"/>
    <cellStyle name="Input 3 4 8 3" xfId="11099" xr:uid="{3035272B-207B-46CD-BB37-0C5962D1C780}"/>
    <cellStyle name="Input 3 4 9" xfId="7375" xr:uid="{66F606F4-9D69-4584-B433-22AECEA3ACF2}"/>
    <cellStyle name="Input 3 4 9 2" xfId="13054" xr:uid="{F7F6C722-0B36-446C-9FB8-15FD03994BC5}"/>
    <cellStyle name="Input 3 5" xfId="1104" xr:uid="{32CCFE9D-14B0-4F5B-B291-E7A082D655B0}"/>
    <cellStyle name="Input 3 5 10" xfId="4623" xr:uid="{5CA103B7-6549-450A-A325-1117CEE7C979}"/>
    <cellStyle name="Input 3 5 11" xfId="10302" xr:uid="{95B64812-4BDD-436C-8ECA-DEE93B6311DF}"/>
    <cellStyle name="Input 3 5 2" xfId="4830" xr:uid="{2A6F8B9D-7B72-48D5-AC30-9BD038FCD4E6}"/>
    <cellStyle name="Input 3 5 2 2" xfId="5718" xr:uid="{4686EF65-D603-40A1-AB0E-6D44A02AD93A}"/>
    <cellStyle name="Input 3 5 2 2 2" xfId="8541" xr:uid="{F497BCCB-3A35-4C1D-9862-878536A8A7DE}"/>
    <cellStyle name="Input 3 5 2 2 2 2" xfId="14220" xr:uid="{D31F3CEA-2CB9-417B-9575-F08051380150}"/>
    <cellStyle name="Input 3 5 2 2 3" xfId="11397" xr:uid="{389FFB4E-588F-42F5-BDF9-6F8FEBE72237}"/>
    <cellStyle name="Input 3 5 2 3" xfId="6025" xr:uid="{3D6D6A7C-8D34-46BD-9F07-824AA8F80F22}"/>
    <cellStyle name="Input 3 5 2 3 2" xfId="8848" xr:uid="{E2F0586D-B3BB-403E-B389-EF73BFCC1B7E}"/>
    <cellStyle name="Input 3 5 2 3 2 2" xfId="14527" xr:uid="{8A16D9D7-F241-48B4-9299-8F152C737476}"/>
    <cellStyle name="Input 3 5 2 3 3" xfId="11704" xr:uid="{AB8BD900-601B-43AF-B1AF-19FB07173FB8}"/>
    <cellStyle name="Input 3 5 2 4" xfId="6345" xr:uid="{34DF45C1-93CB-4824-AA80-BF1B88C109BF}"/>
    <cellStyle name="Input 3 5 2 4 2" xfId="9168" xr:uid="{F34D772F-6065-4986-BDBD-7CBDCBC6892E}"/>
    <cellStyle name="Input 3 5 2 4 2 2" xfId="14847" xr:uid="{7F82E801-6DBD-4243-848C-E0102033CE3A}"/>
    <cellStyle name="Input 3 5 2 4 3" xfId="12024" xr:uid="{1A6B288A-F37A-41F3-B449-549778B7656F}"/>
    <cellStyle name="Input 3 5 2 5" xfId="6669" xr:uid="{00579C68-B130-4C4D-81DC-0CCE68302E63}"/>
    <cellStyle name="Input 3 5 2 5 2" xfId="9492" xr:uid="{633298CC-816A-4917-BE1E-924C7E9E3D1C}"/>
    <cellStyle name="Input 3 5 2 5 2 2" xfId="15171" xr:uid="{2F2C489C-FE9B-4C68-B4BB-4D354FFBBA04}"/>
    <cellStyle name="Input 3 5 2 5 3" xfId="12348" xr:uid="{3D4AA2E6-8F18-490A-B0C4-BB684E106842}"/>
    <cellStyle name="Input 3 5 2 6" xfId="6960" xr:uid="{3336237A-8058-409D-B159-FA38BDFA5E8C}"/>
    <cellStyle name="Input 3 5 2 6 2" xfId="9783" xr:uid="{9E1D564D-EBB0-4E06-BB23-5A638462A233}"/>
    <cellStyle name="Input 3 5 2 6 2 2" xfId="15462" xr:uid="{DF252172-C1FA-41BD-A518-EF33564D4412}"/>
    <cellStyle name="Input 3 5 2 6 3" xfId="12639" xr:uid="{FBF8C771-66BD-460C-910F-7FF68A3EC802}"/>
    <cellStyle name="Input 3 5 2 7" xfId="7653" xr:uid="{10AE953B-C53C-4627-8C5C-883BAFC82BEF}"/>
    <cellStyle name="Input 3 5 2 7 2" xfId="13332" xr:uid="{76FDA3F8-6A3B-43D8-8602-5F84861C3F5D}"/>
    <cellStyle name="Input 3 5 2 8" xfId="10509" xr:uid="{74EFBF16-62EA-4228-AE6D-B3E854945382}"/>
    <cellStyle name="Input 3 5 3" xfId="4757" xr:uid="{467362CD-A964-43A6-84BD-C10FA6002750}"/>
    <cellStyle name="Input 3 5 3 2" xfId="5645" xr:uid="{9C8908FE-5D05-4D0F-A336-22D37BE7DFB5}"/>
    <cellStyle name="Input 3 5 3 2 2" xfId="8468" xr:uid="{0C3DAEB5-4889-49C0-B741-2355318D46DA}"/>
    <cellStyle name="Input 3 5 3 2 2 2" xfId="14147" xr:uid="{87EE6600-36B4-4EA6-A38A-A48AC68BD830}"/>
    <cellStyle name="Input 3 5 3 2 3" xfId="11324" xr:uid="{5097E44C-F07B-4312-8C75-9BEF13E50FA2}"/>
    <cellStyle name="Input 3 5 3 3" xfId="3354" xr:uid="{F7ED05BD-C89E-49FF-96B4-78D4CE5A4732}"/>
    <cellStyle name="Input 3 5 3 3 2" xfId="7012" xr:uid="{FD33BE41-371A-4003-A873-00BD06A5E332}"/>
    <cellStyle name="Input 3 5 3 3 2 2" xfId="12691" xr:uid="{89E16703-4F4E-43E8-89D9-C1DD945BDBC2}"/>
    <cellStyle name="Input 3 5 3 3 3" xfId="9868" xr:uid="{2F7AD563-D8D9-4AF7-ABAE-BDDFE931C8E2}"/>
    <cellStyle name="Input 3 5 3 4" xfId="6272" xr:uid="{286B5CF1-F324-4DE3-81E2-1AEE01521B69}"/>
    <cellStyle name="Input 3 5 3 4 2" xfId="9095" xr:uid="{01A13ABA-E574-46EE-999C-C126FB9BF848}"/>
    <cellStyle name="Input 3 5 3 4 2 2" xfId="14774" xr:uid="{E7411EFB-C035-4D7D-839A-12E8D9B0ABBC}"/>
    <cellStyle name="Input 3 5 3 4 3" xfId="11951" xr:uid="{2A0B5064-BB15-42E0-B1F0-43D53E8D05FE}"/>
    <cellStyle name="Input 3 5 3 5" xfId="6596" xr:uid="{1B3EE587-9CC7-4954-88A8-F3A0B4C78B56}"/>
    <cellStyle name="Input 3 5 3 5 2" xfId="9419" xr:uid="{0B7E1B86-69C7-4C53-82D1-8D84BB0D656B}"/>
    <cellStyle name="Input 3 5 3 5 2 2" xfId="15098" xr:uid="{4CD92AB0-0727-421C-856F-93241565AC03}"/>
    <cellStyle name="Input 3 5 3 5 3" xfId="12275" xr:uid="{D9C8BBDD-3136-45EB-91B3-9D48452230E2}"/>
    <cellStyle name="Input 3 5 3 6" xfId="6887" xr:uid="{8C1BE927-23D0-4070-924D-3E3AE9FE7226}"/>
    <cellStyle name="Input 3 5 3 6 2" xfId="9710" xr:uid="{CD76CEC6-D2AA-45E9-AE8B-755DC94F9A0C}"/>
    <cellStyle name="Input 3 5 3 6 2 2" xfId="15389" xr:uid="{98A9C799-56BD-405E-9523-FCF3E01BBEEA}"/>
    <cellStyle name="Input 3 5 3 6 3" xfId="12566" xr:uid="{3F75FE74-1018-42C2-82B5-5B10C264EB2B}"/>
    <cellStyle name="Input 3 5 3 7" xfId="7580" xr:uid="{26D4ECEB-8FD9-4DB0-B156-535B3803FAEB}"/>
    <cellStyle name="Input 3 5 3 7 2" xfId="13259" xr:uid="{62AAB92D-1FBC-4919-895D-0D143DB4BBDD}"/>
    <cellStyle name="Input 3 5 3 8" xfId="10436" xr:uid="{B3D70D53-3D36-48E7-82F4-0FBFE91A36E9}"/>
    <cellStyle name="Input 3 5 4" xfId="5511" xr:uid="{CFDBD82E-DABF-46A8-8381-BA77C1A7EAE7}"/>
    <cellStyle name="Input 3 5 4 2" xfId="8334" xr:uid="{F80EA7EC-8C3C-4FA0-9C19-EFF717161D65}"/>
    <cellStyle name="Input 3 5 4 2 2" xfId="14013" xr:uid="{196543AF-087D-49BD-AF70-7CFCB00020CE}"/>
    <cellStyle name="Input 3 5 4 3" xfId="11190" xr:uid="{6D83C59C-7B2A-4F15-A795-C6CC2AD1884B}"/>
    <cellStyle name="Input 3 5 5" xfId="5124" xr:uid="{6F5A364B-9969-4844-95B8-82D8EF9C3999}"/>
    <cellStyle name="Input 3 5 5 2" xfId="7947" xr:uid="{9C41C9FF-AE15-4787-BC3C-C546547C1D14}"/>
    <cellStyle name="Input 3 5 5 2 2" xfId="13626" xr:uid="{4A494677-428B-4B8C-98C5-5097F199BF52}"/>
    <cellStyle name="Input 3 5 5 3" xfId="10803" xr:uid="{7F4A43C7-2F43-4ECB-A591-49E54F245889}"/>
    <cellStyle name="Input 3 5 6" xfId="6138" xr:uid="{A89DEF58-1300-443C-8F27-0CC9984A5B4B}"/>
    <cellStyle name="Input 3 5 6 2" xfId="8961" xr:uid="{8BAA19BD-C39A-4BEB-938C-12600C06992A}"/>
    <cellStyle name="Input 3 5 6 2 2" xfId="14640" xr:uid="{F8B41FC7-2378-4F82-9EE2-5F3C598E536E}"/>
    <cellStyle name="Input 3 5 6 3" xfId="11817" xr:uid="{B18F4AD7-62D5-4D36-A62F-DC5884E71ADD}"/>
    <cellStyle name="Input 3 5 7" xfId="6462" xr:uid="{D1E4A421-4DA9-43AA-A131-08685191384E}"/>
    <cellStyle name="Input 3 5 7 2" xfId="9285" xr:uid="{074DD0AB-9663-4EDE-A328-5B4A2ED1C069}"/>
    <cellStyle name="Input 3 5 7 2 2" xfId="14964" xr:uid="{B24CEE3A-64BB-4F45-B462-BC5B2E61D96D}"/>
    <cellStyle name="Input 3 5 7 3" xfId="12141" xr:uid="{0504C02E-FB35-44FC-A879-45B59013F83C}"/>
    <cellStyle name="Input 3 5 8" xfId="6753" xr:uid="{041E8AEC-19FA-410B-8023-EED3CC164458}"/>
    <cellStyle name="Input 3 5 8 2" xfId="9576" xr:uid="{668C1EC9-9B96-4D86-8715-30A441A0BED0}"/>
    <cellStyle name="Input 3 5 8 2 2" xfId="15255" xr:uid="{F2FB53FD-9FD0-4EEF-98BA-4C2AF7CA7E18}"/>
    <cellStyle name="Input 3 5 8 3" xfId="12432" xr:uid="{00EA1EB3-40EA-4145-96B3-E4E230004680}"/>
    <cellStyle name="Input 3 5 9" xfId="7446" xr:uid="{868E2539-DF15-4A93-A306-AED018FBF31B}"/>
    <cellStyle name="Input 3 5 9 2" xfId="13125" xr:uid="{D0A05D39-063C-4FB0-83EE-EF5FC8204E31}"/>
    <cellStyle name="Input 3 6" xfId="4620" xr:uid="{8F262136-F904-4C30-B752-36A68D32A355}"/>
    <cellStyle name="Input 3 6 10" xfId="10299" xr:uid="{8271B760-1A5D-4079-9B4A-B11C942BF6A5}"/>
    <cellStyle name="Input 3 6 2" xfId="4827" xr:uid="{CFF109E4-B7B9-4E8B-99DF-1C8250EF89D8}"/>
    <cellStyle name="Input 3 6 2 2" xfId="5715" xr:uid="{1E9AD2FC-25EA-4A26-A57B-441EE14B1534}"/>
    <cellStyle name="Input 3 6 2 2 2" xfId="8538" xr:uid="{26F0879C-2CF3-4C11-8E0E-8D0AEEBB5E83}"/>
    <cellStyle name="Input 3 6 2 2 2 2" xfId="14217" xr:uid="{C2989ECB-E408-4754-BF56-3206A6EF6886}"/>
    <cellStyle name="Input 3 6 2 2 3" xfId="11394" xr:uid="{54E1A5ED-A058-4754-AA8F-EAA404735272}"/>
    <cellStyle name="Input 3 6 2 3" xfId="6022" xr:uid="{098F07A8-727B-4E7C-873E-A663FC22FF8D}"/>
    <cellStyle name="Input 3 6 2 3 2" xfId="8845" xr:uid="{04FFFD39-4398-4AC2-AEFD-08E3CB89D149}"/>
    <cellStyle name="Input 3 6 2 3 2 2" xfId="14524" xr:uid="{98AFED3E-D099-492A-9306-9791EC38599B}"/>
    <cellStyle name="Input 3 6 2 3 3" xfId="11701" xr:uid="{D99A4391-5FEC-4F44-96B3-D14907C8A3C3}"/>
    <cellStyle name="Input 3 6 2 4" xfId="6342" xr:uid="{E5C6D668-441F-4CC5-8494-DE351B67C989}"/>
    <cellStyle name="Input 3 6 2 4 2" xfId="9165" xr:uid="{6248E648-AFB1-421F-9B92-E481C587F3D1}"/>
    <cellStyle name="Input 3 6 2 4 2 2" xfId="14844" xr:uid="{3F805ADF-F110-4BA0-B736-81564FF18578}"/>
    <cellStyle name="Input 3 6 2 4 3" xfId="12021" xr:uid="{358938C1-9E5B-41F3-81A7-1BD93B6BCB26}"/>
    <cellStyle name="Input 3 6 2 5" xfId="6666" xr:uid="{DDAF8619-AF45-4F37-90EA-BA1F1756CC53}"/>
    <cellStyle name="Input 3 6 2 5 2" xfId="9489" xr:uid="{C36A7C5C-92AA-4B49-A759-87037DC5BA08}"/>
    <cellStyle name="Input 3 6 2 5 2 2" xfId="15168" xr:uid="{6A86FE22-B222-468C-B835-951EB56A3F9E}"/>
    <cellStyle name="Input 3 6 2 5 3" xfId="12345" xr:uid="{C42E410A-C420-44CD-8439-0FA343364B44}"/>
    <cellStyle name="Input 3 6 2 6" xfId="6957" xr:uid="{69068E44-AEDE-42A4-8499-A291F0B79879}"/>
    <cellStyle name="Input 3 6 2 6 2" xfId="9780" xr:uid="{779E5276-CED4-4D09-9205-D035CA313807}"/>
    <cellStyle name="Input 3 6 2 6 2 2" xfId="15459" xr:uid="{7B94ABFF-88F6-4D96-B31E-82A59C9C4600}"/>
    <cellStyle name="Input 3 6 2 6 3" xfId="12636" xr:uid="{7CE124ED-9EC0-4404-8903-DD250CCD2DD0}"/>
    <cellStyle name="Input 3 6 2 7" xfId="7650" xr:uid="{7AA084EA-FC11-482F-BA34-5C1CD3A19C3B}"/>
    <cellStyle name="Input 3 6 2 7 2" xfId="13329" xr:uid="{EDB71F57-DB06-42F7-B1FD-9C2FFDDA67C4}"/>
    <cellStyle name="Input 3 6 2 8" xfId="10506" xr:uid="{FEAA71D4-4588-4EF3-B65E-61D784ED6498}"/>
    <cellStyle name="Input 3 6 3" xfId="4659" xr:uid="{78C3BFEA-D956-4BF7-9C3B-D8F491FFBA02}"/>
    <cellStyle name="Input 3 6 3 2" xfId="5547" xr:uid="{632761D2-B807-48B5-8CD9-67927AECFBBB}"/>
    <cellStyle name="Input 3 6 3 2 2" xfId="8370" xr:uid="{86E8C7AB-E62E-4152-AA2B-7C1C0E9DD155}"/>
    <cellStyle name="Input 3 6 3 2 2 2" xfId="14049" xr:uid="{7586B381-7662-47A8-B87B-EFCA32A67AE1}"/>
    <cellStyle name="Input 3 6 3 2 3" xfId="11226" xr:uid="{4291606D-BE3D-40D4-8E04-C07C43874B58}"/>
    <cellStyle name="Input 3 6 3 3" xfId="4978" xr:uid="{1113B691-44D0-4A5F-9122-68BA376E1E71}"/>
    <cellStyle name="Input 3 6 3 3 2" xfId="7801" xr:uid="{3370B9F8-E83F-496D-B7A8-980E17036D12}"/>
    <cellStyle name="Input 3 6 3 3 2 2" xfId="13480" xr:uid="{7E8C6192-905D-48A5-AEAD-20F7247F0C4B}"/>
    <cellStyle name="Input 3 6 3 3 3" xfId="10657" xr:uid="{A4E2EBAE-3E06-4997-96FE-5A636FB28E8F}"/>
    <cellStyle name="Input 3 6 3 4" xfId="6174" xr:uid="{59B7ED8F-A6AF-47B0-A949-FD8CF6C8AFCC}"/>
    <cellStyle name="Input 3 6 3 4 2" xfId="8997" xr:uid="{3A6C8913-C7D8-406E-87B7-FE6396370907}"/>
    <cellStyle name="Input 3 6 3 4 2 2" xfId="14676" xr:uid="{FDAA2A3B-C098-4721-95F1-D3471F5E5F15}"/>
    <cellStyle name="Input 3 6 3 4 3" xfId="11853" xr:uid="{97A7C5A7-3C1B-4943-9424-EF3CAE8F1E71}"/>
    <cellStyle name="Input 3 6 3 5" xfId="6498" xr:uid="{8F0C2B31-2229-4BD2-A652-5A0E35729CF8}"/>
    <cellStyle name="Input 3 6 3 5 2" xfId="9321" xr:uid="{F2B9F805-8EAB-470B-9D61-3B37F4971F1F}"/>
    <cellStyle name="Input 3 6 3 5 2 2" xfId="15000" xr:uid="{CDECA2DD-68B8-47C9-89F8-86090BD6B9A2}"/>
    <cellStyle name="Input 3 6 3 5 3" xfId="12177" xr:uid="{10014BF2-2E6B-469B-AC7F-3D345134F16E}"/>
    <cellStyle name="Input 3 6 3 6" xfId="6789" xr:uid="{33D742F6-D52A-470E-B473-E5F0F5F57B87}"/>
    <cellStyle name="Input 3 6 3 6 2" xfId="9612" xr:uid="{7E91CEED-01FF-4DF4-92B5-6255E2937ED4}"/>
    <cellStyle name="Input 3 6 3 6 2 2" xfId="15291" xr:uid="{BE7A283A-9A59-42EA-9846-77B38ADCC3AE}"/>
    <cellStyle name="Input 3 6 3 6 3" xfId="12468" xr:uid="{8689E3A0-6D3E-47B5-BBFA-32ABC8DF5D89}"/>
    <cellStyle name="Input 3 6 3 7" xfId="7482" xr:uid="{AD04BB6E-8EDF-4A0B-9F07-2EC3B2D7D846}"/>
    <cellStyle name="Input 3 6 3 7 2" xfId="13161" xr:uid="{471E1B39-56AA-433D-97D2-71DE3EA994E9}"/>
    <cellStyle name="Input 3 6 3 8" xfId="10338" xr:uid="{E26AA35A-D121-44D8-88C6-C90DF2E678A0}"/>
    <cellStyle name="Input 3 6 4" xfId="5508" xr:uid="{BB76F164-B44A-4559-B39A-B12F3F6F30C9}"/>
    <cellStyle name="Input 3 6 4 2" xfId="8331" xr:uid="{0658BBA0-F55C-4DE5-B7A8-837E7463BFCD}"/>
    <cellStyle name="Input 3 6 4 2 2" xfId="14010" xr:uid="{0D1E88EE-962A-4F31-B5E8-38B060038B4B}"/>
    <cellStyle name="Input 3 6 4 3" xfId="11187" xr:uid="{64393BC7-5FFC-428C-B52B-74C015833FFF}"/>
    <cellStyle name="Input 3 6 5" xfId="5893" xr:uid="{8F55235A-8B7F-43D0-BB40-FAA8E45E671A}"/>
    <cellStyle name="Input 3 6 5 2" xfId="8716" xr:uid="{D9B9D79D-3250-4978-8D1A-224364111CFB}"/>
    <cellStyle name="Input 3 6 5 2 2" xfId="14395" xr:uid="{A9FE9B9B-B940-4177-A8F0-8FF15FF6DDD1}"/>
    <cellStyle name="Input 3 6 5 3" xfId="11572" xr:uid="{6C6374AA-4231-45B8-B9B0-CABE0F4FFB72}"/>
    <cellStyle name="Input 3 6 6" xfId="6135" xr:uid="{BFD855D8-3342-4E34-95F3-E7D7D8137E4D}"/>
    <cellStyle name="Input 3 6 6 2" xfId="8958" xr:uid="{CF14278F-8D62-4601-8A4A-D3A8A8B911CF}"/>
    <cellStyle name="Input 3 6 6 2 2" xfId="14637" xr:uid="{CF6CAF7C-0E50-4845-8158-1A4E78967D1F}"/>
    <cellStyle name="Input 3 6 6 3" xfId="11814" xr:uid="{298748CB-0F8C-4D0D-8AC6-E60E95CC7A7B}"/>
    <cellStyle name="Input 3 6 7" xfId="6459" xr:uid="{9D92E3C9-F86A-4FF4-B421-C8BBDF635563}"/>
    <cellStyle name="Input 3 6 7 2" xfId="9282" xr:uid="{219CBF6F-A1E8-44B4-A806-5C2D8B1E409E}"/>
    <cellStyle name="Input 3 6 7 2 2" xfId="14961" xr:uid="{96448972-E17D-4B1E-944E-FDC1DA62E0F3}"/>
    <cellStyle name="Input 3 6 7 3" xfId="12138" xr:uid="{C96A86E8-81E7-4641-9C66-4681A6201D02}"/>
    <cellStyle name="Input 3 6 8" xfId="6750" xr:uid="{03F1572B-81F8-45B9-B5F6-ED222D614AF6}"/>
    <cellStyle name="Input 3 6 8 2" xfId="9573" xr:uid="{1B4DB178-490F-45B8-A6B7-1138BCC00278}"/>
    <cellStyle name="Input 3 6 8 2 2" xfId="15252" xr:uid="{EDCDAE9D-53F3-45C0-AC7B-2272D93B5027}"/>
    <cellStyle name="Input 3 6 8 3" xfId="12429" xr:uid="{5AEB7564-A288-4DE4-AB64-6408C3FC9213}"/>
    <cellStyle name="Input 3 6 9" xfId="7443" xr:uid="{01A92048-4E7C-4B67-BCB2-0684309FD9F5}"/>
    <cellStyle name="Input 3 6 9 2" xfId="13122" xr:uid="{7A5D4D6F-577F-4EB4-B880-C417A1B9C30A}"/>
    <cellStyle name="Input 3 7" xfId="3940" xr:uid="{93645E65-50E0-4820-A829-897010ECD392}"/>
    <cellStyle name="Input 3 7 2" xfId="5074" xr:uid="{3F235A66-3063-4BDA-9523-616BDED9C54E}"/>
    <cellStyle name="Input 3 7 2 2" xfId="7897" xr:uid="{5569FE15-DFCC-4F0A-8AF8-78ACE8B06BE0}"/>
    <cellStyle name="Input 3 7 2 2 2" xfId="13576" xr:uid="{3CC02C7C-5786-492A-8BED-8689E8F89A14}"/>
    <cellStyle name="Input 3 7 2 3" xfId="10753" xr:uid="{685AF101-B22D-4C37-8F27-2AA17D8F299B}"/>
    <cellStyle name="Input 3 7 3" xfId="4933" xr:uid="{F419C887-D430-4863-8E74-5059D4EA1A02}"/>
    <cellStyle name="Input 3 7 3 2" xfId="7756" xr:uid="{627C1DC9-C914-4C26-80F7-468B12628B62}"/>
    <cellStyle name="Input 3 7 3 2 2" xfId="13435" xr:uid="{DDA15FF1-F603-4FE4-BE12-BA4E317E649D}"/>
    <cellStyle name="Input 3 7 3 3" xfId="10612" xr:uid="{7A9E7EA6-48FD-4F91-A221-23791142E113}"/>
    <cellStyle name="Input 3 7 4" xfId="4984" xr:uid="{A7FA6506-2494-40B0-B0A8-CED37FA93923}"/>
    <cellStyle name="Input 3 7 4 2" xfId="7807" xr:uid="{A2CBA7DB-E56D-4ABA-A5B3-0F516F9AFBED}"/>
    <cellStyle name="Input 3 7 4 2 2" xfId="13486" xr:uid="{43A1F844-94D4-44FB-B1F9-1360C2DCA8AC}"/>
    <cellStyle name="Input 3 7 4 3" xfId="10663" xr:uid="{D74BCBBC-2375-4FE7-8046-50AC5D6AF95A}"/>
    <cellStyle name="Input 3 7 5" xfId="4857" xr:uid="{2258E022-431B-42FC-91C4-0117A7CC9E9E}"/>
    <cellStyle name="Input 3 7 5 2" xfId="7680" xr:uid="{CCCE8698-5C5C-4E79-93DA-9293F58E43F9}"/>
    <cellStyle name="Input 3 7 5 2 2" xfId="13359" xr:uid="{29134520-161A-4359-A149-60803DC6C1D0}"/>
    <cellStyle name="Input 3 7 5 3" xfId="10536" xr:uid="{307402AD-252D-4257-A092-33D0605A904F}"/>
    <cellStyle name="Input 3 7 6" xfId="5775" xr:uid="{C7A25509-1FE9-44EF-B1BA-F64360BC0146}"/>
    <cellStyle name="Input 3 7 6 2" xfId="8598" xr:uid="{D28C7E27-1904-47CF-B761-D33E00012C87}"/>
    <cellStyle name="Input 3 7 6 2 2" xfId="14277" xr:uid="{106C9DA9-1B9E-40C5-A6EB-E0703BF73D0E}"/>
    <cellStyle name="Input 3 7 6 3" xfId="11454" xr:uid="{C2F8A551-8584-4D0C-8CE2-76E7EA38E020}"/>
    <cellStyle name="Input 3 7 7" xfId="7258" xr:uid="{AF277240-DDF5-4450-AD52-CC119AB72BAB}"/>
    <cellStyle name="Input 3 7 7 2" xfId="12937" xr:uid="{93213DF6-703F-4667-AD31-A49F2D1CCDC9}"/>
    <cellStyle name="Input 3 7 8" xfId="10114" xr:uid="{2864ABA6-AC57-4BDE-BFCA-7EA03FDA556F}"/>
    <cellStyle name="Input 3 8" xfId="3399" xr:uid="{C59AA55B-F273-4434-990F-6156D46BC46F}"/>
    <cellStyle name="Input 3 8 2" xfId="7051" xr:uid="{A4FD188F-0F5C-4052-9BB2-299BCAA0A43F}"/>
    <cellStyle name="Input 3 8 2 2" xfId="12730" xr:uid="{73059715-B0AE-4573-A927-5CFCB7944951}"/>
    <cellStyle name="Input 3 8 3" xfId="9907" xr:uid="{508856BB-BDD8-4E32-8AB9-8B6F069130B5}"/>
    <cellStyle name="Input 3 9" xfId="5180" xr:uid="{BB83DF85-C546-4F6B-8726-34D59EDA4003}"/>
    <cellStyle name="Input 3 9 2" xfId="8003" xr:uid="{B94C72BD-3AE5-49C6-9251-093F71A2FD12}"/>
    <cellStyle name="Input 3 9 2 2" xfId="13682" xr:uid="{09158320-897D-4546-B75A-D354F295FE97}"/>
    <cellStyle name="Input 3 9 3" xfId="10859" xr:uid="{E75D431B-3130-4D12-ABBF-859E5CD3C8F7}"/>
    <cellStyle name="Input 4" xfId="412" xr:uid="{00000000-0005-0000-0000-00007C000000}"/>
    <cellStyle name="Input 5" xfId="1833" xr:uid="{C550511E-49C0-49CE-AEF0-5F1A52E92239}"/>
    <cellStyle name="Input 5 2" xfId="5052" xr:uid="{21D42DCE-BDE5-479F-9BC0-3C69F9774278}"/>
    <cellStyle name="Input 5 2 2" xfId="7875" xr:uid="{94FB74C0-3408-4481-ABEC-1108137F7724}"/>
    <cellStyle name="Input 5 2 2 2" xfId="13554" xr:uid="{530AECA9-2168-4FEC-AF51-7A8E958D6506}"/>
    <cellStyle name="Input 5 2 3" xfId="10731" xr:uid="{EAFB8655-9D40-4B69-B144-E72BA51541FF}"/>
    <cellStyle name="Input 5 3" xfId="3378" xr:uid="{4C219781-B935-47D6-AA39-5035C9EE9FBC}"/>
    <cellStyle name="Input 5 3 2" xfId="7036" xr:uid="{91115BA1-9023-4B9F-8932-10073E14343D}"/>
    <cellStyle name="Input 5 3 2 2" xfId="12715" xr:uid="{9622DA4B-79B0-42D6-BAD9-140CF0C1476B}"/>
    <cellStyle name="Input 5 3 3" xfId="9892" xr:uid="{72514CFB-A80B-4CCA-B4CE-64A84170557C}"/>
    <cellStyle name="Input 5 4" xfId="5033" xr:uid="{00BB977E-D2C9-464D-89BD-F9E3E570CC21}"/>
    <cellStyle name="Input 5 4 2" xfId="7856" xr:uid="{89A8AF85-859A-493B-B924-E338073C3E7F}"/>
    <cellStyle name="Input 5 4 2 2" xfId="13535" xr:uid="{8530E9D3-26FA-4042-BA99-985A85DA5B22}"/>
    <cellStyle name="Input 5 4 3" xfId="10712" xr:uid="{F04729D7-D7A4-4389-ACB9-C0AA31028E04}"/>
    <cellStyle name="Input 5 5" xfId="3695" xr:uid="{C5B5DD82-2239-4F2A-A08A-19851C5BB0B4}"/>
    <cellStyle name="Input 5 5 2" xfId="7186" xr:uid="{22A0DECB-2B86-4C59-848E-FB1700CA116E}"/>
    <cellStyle name="Input 5 5 2 2" xfId="12865" xr:uid="{CB064F8B-1DE0-48B9-81FD-6D8F3798CED1}"/>
    <cellStyle name="Input 5 5 3" xfId="10042" xr:uid="{C0AB3835-F70E-4FA2-B16E-7D0E6EB05708}"/>
    <cellStyle name="Input 5 6" xfId="6055" xr:uid="{CD4AFDDA-FB9E-4DBC-98CE-81717F648D57}"/>
    <cellStyle name="Input 5 6 2" xfId="8878" xr:uid="{935C5DC9-8D20-438E-A73E-9D286714E37D}"/>
    <cellStyle name="Input 5 6 2 2" xfId="14557" xr:uid="{00FE44BC-3150-42BF-8799-198C60B86BB6}"/>
    <cellStyle name="Input 5 6 3" xfId="11734" xr:uid="{67BE2D6C-875D-4762-A1C6-FE64EB34A503}"/>
    <cellStyle name="Input 5 7" xfId="7240" xr:uid="{EC2FD2AE-1B78-400B-A4DE-087E3ED74DC8}"/>
    <cellStyle name="Input 5 7 2" xfId="12919" xr:uid="{A465BD07-FB7A-421F-B687-2B57747DE7A7}"/>
    <cellStyle name="Input 5 8" xfId="3916" xr:uid="{B8B722B3-DCDE-4148-9108-73285D94118E}"/>
    <cellStyle name="Input 5 9" xfId="10096" xr:uid="{CB13679B-4532-4771-BCD8-0C91D4737785}"/>
    <cellStyle name="Input 6" xfId="1094" xr:uid="{B06BCA85-920E-4AAB-83D5-4B949B6CC4DE}"/>
    <cellStyle name="Input 6 2" xfId="7029" xr:uid="{4BE4CE41-28A2-4AC4-9E45-DA4E4B26E303}"/>
    <cellStyle name="Input 6 2 2" xfId="12708" xr:uid="{119A5FF8-59BE-4918-AC9D-DBED8C61CE00}"/>
    <cellStyle name="Input 6 3" xfId="3371" xr:uid="{042AC42D-1B10-4FCD-9662-B3732CBF9E41}"/>
    <cellStyle name="Input 6 4" xfId="9885" xr:uid="{D026410B-782C-49DA-A2CC-651E40E6F79E}"/>
    <cellStyle name="Input 7" xfId="3176" xr:uid="{0F66A450-E6F2-41FC-B24F-65B318BFFCDD}"/>
    <cellStyle name="Input 7 2" xfId="9857" xr:uid="{618058C1-EBF7-422A-B1C0-86BEEA0BFD6C}"/>
    <cellStyle name="Input 8" xfId="2560" xr:uid="{55121E99-55BB-4DB9-8116-36D002A795F6}"/>
    <cellStyle name="Input 9" xfId="2785" xr:uid="{05891042-7FA2-4A16-9D97-6935E07742D0}"/>
    <cellStyle name="Izhod 2" xfId="103" xr:uid="{00000000-0005-0000-0000-00007D000000}"/>
    <cellStyle name="Izhod 2 10" xfId="3960" xr:uid="{3FD0E40C-DF55-4DDF-9772-683E615DCD19}"/>
    <cellStyle name="Izhod 2 10 2" xfId="5094" xr:uid="{F0202800-D2B3-441B-B2E7-F66AFA2081E3}"/>
    <cellStyle name="Izhod 2 10 2 2" xfId="7917" xr:uid="{29CD8534-ACB8-4CE4-AE50-8332E6240CCA}"/>
    <cellStyle name="Izhod 2 10 2 2 2" xfId="13596" xr:uid="{5EED3538-94EB-466F-BC23-DC9A9CF10DDB}"/>
    <cellStyle name="Izhod 2 10 2 3" xfId="10773" xr:uid="{5F379D6F-DE19-45B4-BBCE-3FBC3EC02A78}"/>
    <cellStyle name="Izhod 2 10 3" xfId="3627" xr:uid="{77CF7530-6F0B-4681-8B07-248DADE93DCD}"/>
    <cellStyle name="Izhod 2 10 3 2" xfId="7118" xr:uid="{23AAA218-AD18-4178-B6F0-7DF731DC554D}"/>
    <cellStyle name="Izhod 2 10 3 2 2" xfId="12797" xr:uid="{EF7B7CC1-5EF1-4BBB-A336-3564C1D47F2D}"/>
    <cellStyle name="Izhod 2 10 3 3" xfId="9974" xr:uid="{A81EC8B2-1A56-4E55-92BF-ACA681C83C5F}"/>
    <cellStyle name="Izhod 2 10 4" xfId="4971" xr:uid="{DD71D827-2186-4AE3-B70D-E020FA4C4471}"/>
    <cellStyle name="Izhod 2 10 4 2" xfId="7794" xr:uid="{2F65625F-7772-433E-8656-9418F1352C15}"/>
    <cellStyle name="Izhod 2 10 4 2 2" xfId="13473" xr:uid="{E771ED0D-E4DC-435C-8C31-1CE3F9797266}"/>
    <cellStyle name="Izhod 2 10 4 3" xfId="10650" xr:uid="{224371E9-E266-4EC5-B283-D3B16FA6A1F9}"/>
    <cellStyle name="Izhod 2 10 5" xfId="5895" xr:uid="{27B4F659-A6A4-448A-A50E-E64188F6FE23}"/>
    <cellStyle name="Izhod 2 10 5 2" xfId="8718" xr:uid="{7872E507-9283-4889-A70F-453FB73B2B4F}"/>
    <cellStyle name="Izhod 2 10 5 2 2" xfId="14397" xr:uid="{42CA71F0-F049-4E2F-8DB3-6E65A4F7D5C3}"/>
    <cellStyle name="Izhod 2 10 5 3" xfId="11574" xr:uid="{48EF9123-1A76-4875-B56E-1D680AA0CA10}"/>
    <cellStyle name="Izhod 2 10 6" xfId="6078" xr:uid="{7FB9FFB0-8FC2-4F41-ABBE-0C7CB7B9D901}"/>
    <cellStyle name="Izhod 2 10 6 2" xfId="8901" xr:uid="{B946953C-0D3E-4ABA-8D41-D57A57873002}"/>
    <cellStyle name="Izhod 2 10 6 2 2" xfId="14580" xr:uid="{22EBEAE2-996F-40DC-AC89-A6326FDDA4E7}"/>
    <cellStyle name="Izhod 2 10 6 3" xfId="11757" xr:uid="{373A5F26-40D9-4CD6-9136-F2B4DD2CF637}"/>
    <cellStyle name="Izhod 2 10 7" xfId="7277" xr:uid="{412830D7-2E3B-4E9D-9F7D-BF7709BF3829}"/>
    <cellStyle name="Izhod 2 10 7 2" xfId="12956" xr:uid="{2C67A552-00DD-431A-A5C3-C8B9AF984547}"/>
    <cellStyle name="Izhod 2 10 8" xfId="10133" xr:uid="{2E6ED637-21DB-45AD-B584-94593F8A50B5}"/>
    <cellStyle name="Izhod 2 11" xfId="4766" xr:uid="{914264F8-C51A-41E5-B125-9C7D101A3D72}"/>
    <cellStyle name="Izhod 2 11 2" xfId="5654" xr:uid="{D2DB5DF4-3993-43FD-AAC7-5EE9CE51DC36}"/>
    <cellStyle name="Izhod 2 11 2 2" xfId="8477" xr:uid="{B9F46165-AD34-46B1-87D3-F61816FD055F}"/>
    <cellStyle name="Izhod 2 11 2 2 2" xfId="14156" xr:uid="{CFC99621-107D-4B71-A8DC-ABD911D63221}"/>
    <cellStyle name="Izhod 2 11 2 3" xfId="11333" xr:uid="{07628221-B9B2-4683-A64D-CD518B8A32CE}"/>
    <cellStyle name="Izhod 2 11 3" xfId="3441" xr:uid="{85E49B48-4ACF-4F60-9FBA-5570A76D452E}"/>
    <cellStyle name="Izhod 2 11 3 2" xfId="7086" xr:uid="{7FFD58EC-1A61-4BF5-BBB5-179B9DE8F255}"/>
    <cellStyle name="Izhod 2 11 3 2 2" xfId="12765" xr:uid="{29083E9E-90BD-45E6-9E68-D47EA1531925}"/>
    <cellStyle name="Izhod 2 11 3 3" xfId="9942" xr:uid="{C25C3E4D-5292-4207-9E38-23F239EE7402}"/>
    <cellStyle name="Izhod 2 11 4" xfId="6281" xr:uid="{A5FFEF30-2574-465D-975C-6E311277EED6}"/>
    <cellStyle name="Izhod 2 11 4 2" xfId="9104" xr:uid="{1ED68DAB-74FB-4916-9A88-4721D35A59B8}"/>
    <cellStyle name="Izhod 2 11 4 2 2" xfId="14783" xr:uid="{AC782BC5-B6AF-41AD-9443-462EB38DB571}"/>
    <cellStyle name="Izhod 2 11 4 3" xfId="11960" xr:uid="{48CC5AF6-C22E-4F41-91C9-CDACA92A3FDB}"/>
    <cellStyle name="Izhod 2 11 5" xfId="6605" xr:uid="{F4908BD7-92AB-4F35-8F52-2B58A01D76E1}"/>
    <cellStyle name="Izhod 2 11 5 2" xfId="9428" xr:uid="{9FE05308-999D-4193-84C7-1A6282E560F1}"/>
    <cellStyle name="Izhod 2 11 5 2 2" xfId="15107" xr:uid="{48A842A4-2416-4852-B3E6-3C3D89A19C64}"/>
    <cellStyle name="Izhod 2 11 5 3" xfId="12284" xr:uid="{AFF41754-44FF-4E8F-AB1F-B71B68CFDDCE}"/>
    <cellStyle name="Izhod 2 11 6" xfId="6896" xr:uid="{0561AA43-A88B-45E4-B151-46B8D464959C}"/>
    <cellStyle name="Izhod 2 11 6 2" xfId="9719" xr:uid="{71C9CABC-32CA-4A2B-9D2A-B05123B1F2D8}"/>
    <cellStyle name="Izhod 2 11 6 2 2" xfId="15398" xr:uid="{74C4CE3D-EEF1-46CB-9832-E4F3F3793BD9}"/>
    <cellStyle name="Izhod 2 11 6 3" xfId="12575" xr:uid="{861AF6D2-D3CD-4D5C-AC9C-B8104E0A88A6}"/>
    <cellStyle name="Izhod 2 11 7" xfId="7589" xr:uid="{6680BA8A-954E-4211-B36D-0F81D2449499}"/>
    <cellStyle name="Izhod 2 11 7 2" xfId="13268" xr:uid="{11626DC8-F89C-44BA-9520-EC47340DBC49}"/>
    <cellStyle name="Izhod 2 11 8" xfId="10445" xr:uid="{B4F8418F-235E-458D-A515-D2CC2F417349}"/>
    <cellStyle name="Izhod 2 12" xfId="3404" xr:uid="{BD23109F-FD00-4C3D-BA27-64323AA2BABF}"/>
    <cellStyle name="Izhod 2 12 2" xfId="7056" xr:uid="{3FC1FC45-78A6-4345-9E05-50A59DCD640E}"/>
    <cellStyle name="Izhod 2 12 2 2" xfId="12735" xr:uid="{7B29B726-13B6-491F-A554-337CFE46D8F0}"/>
    <cellStyle name="Izhod 2 12 3" xfId="9912" xr:uid="{73ED633C-E88B-4471-8197-C946438C135A}"/>
    <cellStyle name="Izhod 2 13" xfId="4956" xr:uid="{94D1BEDE-2114-404D-B8A7-CB53A50D009E}"/>
    <cellStyle name="Izhod 2 13 2" xfId="7779" xr:uid="{9C8F39A0-5714-436D-9FB8-0692D273651C}"/>
    <cellStyle name="Izhod 2 13 2 2" xfId="13458" xr:uid="{CBC14FE6-73F7-460C-80E6-C35D487E4C92}"/>
    <cellStyle name="Izhod 2 13 3" xfId="10635" xr:uid="{E8D32485-A62C-4B02-B865-7656A26F4FD2}"/>
    <cellStyle name="Izhod 2 14" xfId="5336" xr:uid="{EA241DB3-8577-471E-A6C1-5AE8E11164D8}"/>
    <cellStyle name="Izhod 2 14 2" xfId="8159" xr:uid="{21E8CA07-8E07-42C8-A7B2-D50EDF6A20FE}"/>
    <cellStyle name="Izhod 2 14 2 2" xfId="13838" xr:uid="{1C5E0D08-B08E-40D0-BC69-2D2FD36D9183}"/>
    <cellStyle name="Izhod 2 14 3" xfId="11015" xr:uid="{38891920-F049-4BF9-8022-0D7022D59AFF}"/>
    <cellStyle name="Izhod 2 15" xfId="6052" xr:uid="{CDBD4614-1DFC-461C-B169-962916785A70}"/>
    <cellStyle name="Izhod 2 15 2" xfId="8875" xr:uid="{CF00A411-4FAD-48BE-9FD8-D06A66EED502}"/>
    <cellStyle name="Izhod 2 15 2 2" xfId="14554" xr:uid="{BAA1868F-4DA1-439C-A863-1275637ED0F4}"/>
    <cellStyle name="Izhod 2 15 3" xfId="11731" xr:uid="{E8339596-88F2-477C-BB8C-252647CDCF7C}"/>
    <cellStyle name="Izhod 2 16" xfId="3170" xr:uid="{06462C45-00DB-4B64-8C24-60646B36F992}"/>
    <cellStyle name="Izhod 2 16 2" xfId="9851" xr:uid="{9E8A885A-1516-46AB-9E7A-2782E0F3FA30}"/>
    <cellStyle name="Izhod 2 17" xfId="2575" xr:uid="{9BF6E97A-951C-4B2E-8EB2-36F0EFBCD613}"/>
    <cellStyle name="Izhod 2 18" xfId="2779" xr:uid="{5E2CB819-B0EE-4FAD-8BB7-F8AE871B6B85}"/>
    <cellStyle name="Izhod 2 2" xfId="260" xr:uid="{00000000-0005-0000-0000-00007E000000}"/>
    <cellStyle name="Izhod 2 2 10" xfId="3521" xr:uid="{0C528D96-0959-41B5-AD4C-E6455A808651}"/>
    <cellStyle name="Izhod 2 2 10 2" xfId="7092" xr:uid="{6228A140-FF05-42A2-9A5C-5300963CB2F6}"/>
    <cellStyle name="Izhod 2 2 10 2 2" xfId="12771" xr:uid="{E1DC4C0A-59D7-4499-A8CC-64664A39504D}"/>
    <cellStyle name="Izhod 2 2 10 3" xfId="9948" xr:uid="{12FE61C8-F072-41AA-B207-E1450D345862}"/>
    <cellStyle name="Izhod 2 2 11" xfId="5290" xr:uid="{0FF68E20-ADEE-45C1-A76F-F6373CF55B3D}"/>
    <cellStyle name="Izhod 2 2 11 2" xfId="8113" xr:uid="{5C67EF87-B964-490E-A21C-E5975D0181A2}"/>
    <cellStyle name="Izhod 2 2 11 2 2" xfId="13792" xr:uid="{1B673F48-1E5B-42DB-97E8-7E20124DAEC6}"/>
    <cellStyle name="Izhod 2 2 11 3" xfId="10969" xr:uid="{09B061D7-8916-44C7-A3BD-88E90BFDA811}"/>
    <cellStyle name="Izhod 2 2 12" xfId="5905" xr:uid="{569B1E6A-6B6E-4855-9C28-57ED196DDDFA}"/>
    <cellStyle name="Izhod 2 2 12 2" xfId="8728" xr:uid="{1D3CE094-49F5-4266-91BB-B7C3CDF821FF}"/>
    <cellStyle name="Izhod 2 2 12 2 2" xfId="14407" xr:uid="{5D9C6453-0536-4A9D-A687-EDBC12679021}"/>
    <cellStyle name="Izhod 2 2 12 3" xfId="11584" xr:uid="{6330C6CD-B9B8-4AA5-8725-83396A52CA82}"/>
    <cellStyle name="Izhod 2 2 13" xfId="2994" xr:uid="{DD365A53-8EDC-4561-9712-2C387B179C00}"/>
    <cellStyle name="Izhod 2 2 13 2" xfId="9836" xr:uid="{0D797590-3D6D-40A4-B231-D088A696F2DB}"/>
    <cellStyle name="Izhod 2 2 14" xfId="2673" xr:uid="{5C941D25-1491-42E9-84CE-A1F50060EFB4}"/>
    <cellStyle name="Izhod 2 2 15" xfId="2584" xr:uid="{90C118C5-5808-4209-B92C-6EEA492F711F}"/>
    <cellStyle name="Izhod 2 2 2" xfId="657" xr:uid="{0165AFA8-1149-42B2-BFB3-CC49AC94074C}"/>
    <cellStyle name="Izhod 2 2 2 10" xfId="9812" xr:uid="{843DC81D-BFB6-4923-90AA-C4D0CC289774}"/>
    <cellStyle name="Izhod 2 2 2 2" xfId="1843" xr:uid="{DC5FA13B-20C6-426B-B750-D681D8BFD012}"/>
    <cellStyle name="Izhod 2 2 2 2 2" xfId="5291" xr:uid="{6B75647A-7B92-46AB-8488-6552567BEE2F}"/>
    <cellStyle name="Izhod 2 2 2 2 2 2" xfId="8114" xr:uid="{9F82B989-3EA6-43C9-9627-820F628482F1}"/>
    <cellStyle name="Izhod 2 2 2 2 2 2 2" xfId="13793" xr:uid="{7E2A67B1-A50D-49DB-8F6A-227CF1811044}"/>
    <cellStyle name="Izhod 2 2 2 2 2 3" xfId="10970" xr:uid="{028E63CB-5BCF-4BAA-8F25-86E082A5BEDA}"/>
    <cellStyle name="Izhod 2 2 2 2 3" xfId="5953" xr:uid="{FA363716-AA72-4F5B-8F4A-C5F5FF1F76FB}"/>
    <cellStyle name="Izhod 2 2 2 2 3 2" xfId="8776" xr:uid="{67AB3C4D-1424-412E-B90D-E377C4F16235}"/>
    <cellStyle name="Izhod 2 2 2 2 3 2 2" xfId="14455" xr:uid="{5C515740-1EC2-4E6B-804B-8CCCDF5017AC}"/>
    <cellStyle name="Izhod 2 2 2 2 3 3" xfId="11632" xr:uid="{C39F9D0C-A1CD-43B8-9600-D3607DF23A86}"/>
    <cellStyle name="Izhod 2 2 2 2 4" xfId="5779" xr:uid="{9125A2BA-BCB9-4C84-AE32-200B571DFE1B}"/>
    <cellStyle name="Izhod 2 2 2 2 4 2" xfId="8602" xr:uid="{BDC3C661-F237-48BA-B68B-12D265DB41E0}"/>
    <cellStyle name="Izhod 2 2 2 2 4 2 2" xfId="14281" xr:uid="{8120FA3C-748A-4F1F-B47B-104CF3911DB2}"/>
    <cellStyle name="Izhod 2 2 2 2 4 3" xfId="11458" xr:uid="{9B3933A4-084B-4723-9F83-2326FBCB7B51}"/>
    <cellStyle name="Izhod 2 2 2 2 5" xfId="4854" xr:uid="{1974D114-6859-4256-859B-237F7CE7EDBD}"/>
    <cellStyle name="Izhod 2 2 2 2 5 2" xfId="7677" xr:uid="{61FF006E-C119-4EDF-87AA-FB78AB4CC131}"/>
    <cellStyle name="Izhod 2 2 2 2 5 2 2" xfId="13356" xr:uid="{92A2A9DD-9854-4025-9BBC-E06AEEE50F06}"/>
    <cellStyle name="Izhod 2 2 2 2 5 3" xfId="10533" xr:uid="{7BF2F1AE-0BE7-4DF7-B486-15499C871E87}"/>
    <cellStyle name="Izhod 2 2 2 2 6" xfId="5848" xr:uid="{FB206150-3FF1-42C7-95C5-55DD63194DC2}"/>
    <cellStyle name="Izhod 2 2 2 2 6 2" xfId="8671" xr:uid="{729DF47B-2784-4F5F-AE26-6F72535294FC}"/>
    <cellStyle name="Izhod 2 2 2 2 6 2 2" xfId="14350" xr:uid="{A2B5CB0A-69A4-4214-9774-036F4C12DC1E}"/>
    <cellStyle name="Izhod 2 2 2 2 6 3" xfId="11527" xr:uid="{1FA06808-DB31-416F-9D22-114B4E3F5C63}"/>
    <cellStyle name="Izhod 2 2 2 2 7" xfId="7347" xr:uid="{02DBC3C2-EF5C-4440-B937-3F9DF01E7049}"/>
    <cellStyle name="Izhod 2 2 2 2 7 2" xfId="13026" xr:uid="{8C8EE51E-E7D8-4F82-966D-B954ED49EEA1}"/>
    <cellStyle name="Izhod 2 2 2 2 8" xfId="4277" xr:uid="{3CF84DFD-E94D-486E-B80D-7610ABFCAB5A}"/>
    <cellStyle name="Izhod 2 2 2 2 9" xfId="10203" xr:uid="{A2C519D1-D445-43EE-9629-9138797F0444}"/>
    <cellStyle name="Izhod 2 2 2 3" xfId="1389" xr:uid="{CF566649-0E18-4AEE-8312-2E895557C1BD}"/>
    <cellStyle name="Izhod 2 2 2 3 2" xfId="5574" xr:uid="{C1A254AF-B998-47EF-86CB-5AAC3C94F566}"/>
    <cellStyle name="Izhod 2 2 2 3 2 2" xfId="8397" xr:uid="{AC02B823-BA39-4EAF-BE24-E234AD0591E2}"/>
    <cellStyle name="Izhod 2 2 2 3 2 2 2" xfId="14076" xr:uid="{AFBF5E74-AB6D-4DE7-B95E-A902A4BB1ED9}"/>
    <cellStyle name="Izhod 2 2 2 3 2 3" xfId="11253" xr:uid="{22F802FE-5700-43A9-9A21-C015C4046054}"/>
    <cellStyle name="Izhod 2 2 2 3 3" xfId="5991" xr:uid="{F08F92BA-BF4B-42A4-9493-3D09A4807101}"/>
    <cellStyle name="Izhod 2 2 2 3 3 2" xfId="8814" xr:uid="{CF02A8F4-9E15-4B45-97DE-B052DC50B1FE}"/>
    <cellStyle name="Izhod 2 2 2 3 3 2 2" xfId="14493" xr:uid="{FBBC1411-BD04-48D4-85C5-CC93650B825B}"/>
    <cellStyle name="Izhod 2 2 2 3 3 3" xfId="11670" xr:uid="{77438CBB-D0D3-4D48-A611-10C34705D272}"/>
    <cellStyle name="Izhod 2 2 2 3 4" xfId="6201" xr:uid="{28DDC915-5864-47BF-89BC-6E984146430D}"/>
    <cellStyle name="Izhod 2 2 2 3 4 2" xfId="9024" xr:uid="{D4F2A94B-10C5-4944-B584-72B2BB34B670}"/>
    <cellStyle name="Izhod 2 2 2 3 4 2 2" xfId="14703" xr:uid="{E956C101-F8C1-4C2B-A67E-503DC7984F99}"/>
    <cellStyle name="Izhod 2 2 2 3 4 3" xfId="11880" xr:uid="{245151A0-4FA2-4287-9434-E240460F53DB}"/>
    <cellStyle name="Izhod 2 2 2 3 5" xfId="6525" xr:uid="{FAD376AF-9E50-45F2-9057-506BA5F83FA4}"/>
    <cellStyle name="Izhod 2 2 2 3 5 2" xfId="9348" xr:uid="{78F06B59-5917-4528-9BE3-E80593CC569D}"/>
    <cellStyle name="Izhod 2 2 2 3 5 2 2" xfId="15027" xr:uid="{24DE5308-1F40-467F-96E2-CC6DCC188788}"/>
    <cellStyle name="Izhod 2 2 2 3 5 3" xfId="12204" xr:uid="{53FFFFAE-AC5C-43A2-B009-1C0D4E5B86B9}"/>
    <cellStyle name="Izhod 2 2 2 3 6" xfId="6816" xr:uid="{4A0D99FF-1706-4570-9823-826C1894C563}"/>
    <cellStyle name="Izhod 2 2 2 3 6 2" xfId="9639" xr:uid="{AD14402A-7075-4B3C-8C76-27BA44F962C5}"/>
    <cellStyle name="Izhod 2 2 2 3 6 2 2" xfId="15318" xr:uid="{7F2A4D9F-AED7-45E3-8A04-75D48B8A5001}"/>
    <cellStyle name="Izhod 2 2 2 3 6 3" xfId="12495" xr:uid="{9179EA79-0399-4435-B871-0763048FEB59}"/>
    <cellStyle name="Izhod 2 2 2 3 7" xfId="7509" xr:uid="{0976C35C-DA17-4B4B-B47D-B6EA04ED54A7}"/>
    <cellStyle name="Izhod 2 2 2 3 7 2" xfId="13188" xr:uid="{59CFFF83-0623-4A18-BE38-6837FD6ABB52}"/>
    <cellStyle name="Izhod 2 2 2 3 8" xfId="4686" xr:uid="{25480631-AC75-45F8-A691-802811F93C5E}"/>
    <cellStyle name="Izhod 2 2 2 3 9" xfId="10365" xr:uid="{5D676FCC-E2B2-4589-833C-22104CF10CC2}"/>
    <cellStyle name="Izhod 2 2 2 4" xfId="3939" xr:uid="{E78E7636-2D8A-4641-8550-AF8EFB72BDDD}"/>
    <cellStyle name="Izhod 2 2 2 4 2" xfId="5073" xr:uid="{F2BB1CCC-F82B-478A-9EEE-F0987F992613}"/>
    <cellStyle name="Izhod 2 2 2 4 2 2" xfId="7896" xr:uid="{034D8D70-0706-49DC-8C9C-3D267F60332A}"/>
    <cellStyle name="Izhod 2 2 2 4 2 2 2" xfId="13575" xr:uid="{335632FC-D796-4326-A6AF-753FC8263659}"/>
    <cellStyle name="Izhod 2 2 2 4 2 3" xfId="10752" xr:uid="{3FC3D9FD-D772-4656-A330-1ACBEC97CE79}"/>
    <cellStyle name="Izhod 2 2 2 4 3" xfId="5287" xr:uid="{5B589CBC-FCB7-42B1-93FC-D6DA04111E66}"/>
    <cellStyle name="Izhod 2 2 2 4 3 2" xfId="8110" xr:uid="{790892F7-A383-44F8-B8A7-9D34E4FD7E13}"/>
    <cellStyle name="Izhod 2 2 2 4 3 2 2" xfId="13789" xr:uid="{8465B68B-2727-4AA6-A52C-E6180BA83447}"/>
    <cellStyle name="Izhod 2 2 2 4 3 3" xfId="10966" xr:uid="{0EC4C48B-5F98-4FE7-82FB-98A5D93DAF12}"/>
    <cellStyle name="Izhod 2 2 2 4 4" xfId="5037" xr:uid="{24563AB4-5E84-43BF-8521-912C18732A8B}"/>
    <cellStyle name="Izhod 2 2 2 4 4 2" xfId="7860" xr:uid="{9C183F40-885D-41BB-85AD-E9D169325916}"/>
    <cellStyle name="Izhod 2 2 2 4 4 2 2" xfId="13539" xr:uid="{C3F992E6-871A-4DF9-860D-421315F61444}"/>
    <cellStyle name="Izhod 2 2 2 4 4 3" xfId="10716" xr:uid="{6469F25B-F6A5-4024-9A0A-37BD7A95F1B5}"/>
    <cellStyle name="Izhod 2 2 2 4 5" xfId="3656" xr:uid="{0168615B-E49B-4EC1-B724-4E3AB8413D97}"/>
    <cellStyle name="Izhod 2 2 2 4 5 2" xfId="7147" xr:uid="{BAC0950C-F99E-4888-A3E3-E3288B53DCA4}"/>
    <cellStyle name="Izhod 2 2 2 4 5 2 2" xfId="12826" xr:uid="{5B7EA391-BC5B-4A6F-A422-8BA621039197}"/>
    <cellStyle name="Izhod 2 2 2 4 5 3" xfId="10003" xr:uid="{F930E761-432A-4C6A-8E9A-20DA3AB4AF5D}"/>
    <cellStyle name="Izhod 2 2 2 4 6" xfId="3657" xr:uid="{0A5C3D1C-B18C-4531-AF40-E2956919A8E0}"/>
    <cellStyle name="Izhod 2 2 2 4 6 2" xfId="7148" xr:uid="{311B137A-DEDA-4968-9798-F669D4C34CFA}"/>
    <cellStyle name="Izhod 2 2 2 4 6 2 2" xfId="12827" xr:uid="{EEB0C089-C9DF-4DF8-A22B-1C5AE88645A3}"/>
    <cellStyle name="Izhod 2 2 2 4 6 3" xfId="10004" xr:uid="{0D4CFC28-D124-4F81-BD32-40194C3F7EB9}"/>
    <cellStyle name="Izhod 2 2 2 4 7" xfId="7257" xr:uid="{EE7F64DA-D57F-44CE-8B1E-E99F37FEFA92}"/>
    <cellStyle name="Izhod 2 2 2 4 7 2" xfId="12936" xr:uid="{AE758446-A551-497D-BF78-2735DD0695C5}"/>
    <cellStyle name="Izhod 2 2 2 4 8" xfId="10113" xr:uid="{2598CE72-A529-41F7-8413-33CE1A32B9A7}"/>
    <cellStyle name="Izhod 2 2 2 5" xfId="3814" xr:uid="{EF00120D-415D-4ED0-BDF9-89FD4FAE292C}"/>
    <cellStyle name="Izhod 2 2 2 5 2" xfId="7218" xr:uid="{E10A9B14-3FD7-4931-ADC2-ECD253752132}"/>
    <cellStyle name="Izhod 2 2 2 5 2 2" xfId="12897" xr:uid="{4CA6E849-754E-4C8F-903C-123AD33E48D3}"/>
    <cellStyle name="Izhod 2 2 2 5 3" xfId="10074" xr:uid="{9F3EEF2B-0DA0-4E66-B05A-56773655E4E6}"/>
    <cellStyle name="Izhod 2 2 2 6" xfId="5009" xr:uid="{57C57418-D910-442B-8C7A-048ABC487E2C}"/>
    <cellStyle name="Izhod 2 2 2 6 2" xfId="7832" xr:uid="{32FCE519-8769-4C5C-A637-52E70F49DC85}"/>
    <cellStyle name="Izhod 2 2 2 6 2 2" xfId="13511" xr:uid="{4070C8E5-5A64-4DCE-A8AF-BF24DBAFA04F}"/>
    <cellStyle name="Izhod 2 2 2 6 3" xfId="10688" xr:uid="{EE1C5664-F09F-4236-9ED7-041FFF047F45}"/>
    <cellStyle name="Izhod 2 2 2 7" xfId="3362" xr:uid="{ECD90C09-6A32-448D-B335-7AEF40B21B99}"/>
    <cellStyle name="Izhod 2 2 2 7 2" xfId="7020" xr:uid="{2E6EC579-E5FA-42E5-8737-94CE4048FACF}"/>
    <cellStyle name="Izhod 2 2 2 7 2 2" xfId="12699" xr:uid="{AD9F5E5F-A034-49F7-BBC6-B7B8E2B8EBDE}"/>
    <cellStyle name="Izhod 2 2 2 7 3" xfId="9876" xr:uid="{A9DEA2DD-3795-4310-B907-587E64D1EC9C}"/>
    <cellStyle name="Izhod 2 2 2 8" xfId="6989" xr:uid="{34653187-DFA7-4E5D-A421-312E51B16EF2}"/>
    <cellStyle name="Izhod 2 2 2 8 2" xfId="12668" xr:uid="{88F3AB1F-F927-4F15-935D-93C3AE3076D3}"/>
    <cellStyle name="Izhod 2 2 2 9" xfId="2884" xr:uid="{91F6E5D9-71A4-4D35-AFEE-A6BFFCAC5250}"/>
    <cellStyle name="Izhod 2 2 3" xfId="1842" xr:uid="{49B75054-23EC-4B51-8F49-6BC0A51596B2}"/>
    <cellStyle name="Izhod 2 2 3 10" xfId="4574" xr:uid="{8BCF39DD-AC11-4F42-9811-6688A1F90BA2}"/>
    <cellStyle name="Izhod 2 2 3 11" xfId="10253" xr:uid="{AB4D135A-1107-4842-ABA0-BD5B4B932A13}"/>
    <cellStyle name="Izhod 2 2 3 2" xfId="4781" xr:uid="{C0A14B0D-60A7-4024-B58D-35ADC36EA6AD}"/>
    <cellStyle name="Izhod 2 2 3 2 2" xfId="5669" xr:uid="{3EED80AB-5997-46FE-9999-5CDB0E7BF3F1}"/>
    <cellStyle name="Izhod 2 2 3 2 2 2" xfId="8492" xr:uid="{276A340B-0EEB-4D61-9121-995DA084D847}"/>
    <cellStyle name="Izhod 2 2 3 2 2 2 2" xfId="14171" xr:uid="{3698BA12-5AEF-4A41-A45D-84E399950012}"/>
    <cellStyle name="Izhod 2 2 3 2 2 3" xfId="11348" xr:uid="{66129091-5251-4A9B-AE8F-A5AC7631CDC7}"/>
    <cellStyle name="Izhod 2 2 3 2 3" xfId="5007" xr:uid="{B0E86D57-4459-4463-BA06-B993D113977A}"/>
    <cellStyle name="Izhod 2 2 3 2 3 2" xfId="7830" xr:uid="{F2B0A430-8389-468E-8505-D295D5EC53AD}"/>
    <cellStyle name="Izhod 2 2 3 2 3 2 2" xfId="13509" xr:uid="{C4A8EE33-54FD-4287-84BF-BD4C0F551146}"/>
    <cellStyle name="Izhod 2 2 3 2 3 3" xfId="10686" xr:uid="{D1743CD3-4C0D-4FB8-BADA-6064B00B9159}"/>
    <cellStyle name="Izhod 2 2 3 2 4" xfId="6296" xr:uid="{12C5BF24-4C19-46F2-9C30-F803B3A5A31F}"/>
    <cellStyle name="Izhod 2 2 3 2 4 2" xfId="9119" xr:uid="{72E68135-292C-449B-A26A-AC989A9BB585}"/>
    <cellStyle name="Izhod 2 2 3 2 4 2 2" xfId="14798" xr:uid="{D4FD8C9C-D3C1-4620-8323-78D1218CB61C}"/>
    <cellStyle name="Izhod 2 2 3 2 4 3" xfId="11975" xr:uid="{5B8F8483-6EE1-419B-A239-FE67DD99D0C1}"/>
    <cellStyle name="Izhod 2 2 3 2 5" xfId="6620" xr:uid="{890E4CD3-1D2A-439E-8C17-542993D1D807}"/>
    <cellStyle name="Izhod 2 2 3 2 5 2" xfId="9443" xr:uid="{ADAD4B45-0973-4F2C-998D-FF9CC035700B}"/>
    <cellStyle name="Izhod 2 2 3 2 5 2 2" xfId="15122" xr:uid="{4B55BA9D-4442-4802-A47D-3E8D807737E2}"/>
    <cellStyle name="Izhod 2 2 3 2 5 3" xfId="12299" xr:uid="{17162F31-8209-4A5C-8F54-AA0DF6E01F8A}"/>
    <cellStyle name="Izhod 2 2 3 2 6" xfId="6911" xr:uid="{26A91420-0CBA-414B-BEEA-97A528786FB8}"/>
    <cellStyle name="Izhod 2 2 3 2 6 2" xfId="9734" xr:uid="{52206371-DEC6-4441-A7D6-82161A653CB7}"/>
    <cellStyle name="Izhod 2 2 3 2 6 2 2" xfId="15413" xr:uid="{2E4DDA1A-400C-4C27-B778-2C93B78929ED}"/>
    <cellStyle name="Izhod 2 2 3 2 6 3" xfId="12590" xr:uid="{4AD865BA-FF07-41FA-899F-291C5F4BE8EA}"/>
    <cellStyle name="Izhod 2 2 3 2 7" xfId="7604" xr:uid="{8B5B99BA-744D-4903-AFC8-DFBE89733134}"/>
    <cellStyle name="Izhod 2 2 3 2 7 2" xfId="13283" xr:uid="{052C0807-529E-4C5F-AAB8-27A4F1C1C6F9}"/>
    <cellStyle name="Izhod 2 2 3 2 8" xfId="10460" xr:uid="{651623E9-E374-439A-A728-4986E7F28B44}"/>
    <cellStyle name="Izhod 2 2 3 3" xfId="4650" xr:uid="{1F30DAF3-B333-4A7F-8AA6-C7827283B694}"/>
    <cellStyle name="Izhod 2 2 3 3 2" xfId="5538" xr:uid="{881F5255-D389-4671-81F2-491E179722AD}"/>
    <cellStyle name="Izhod 2 2 3 3 2 2" xfId="8361" xr:uid="{0D232B32-2689-4317-B713-4ECBC5B070EB}"/>
    <cellStyle name="Izhod 2 2 3 3 2 2 2" xfId="14040" xr:uid="{E8460300-6165-49D1-A772-67145B539FAC}"/>
    <cellStyle name="Izhod 2 2 3 3 2 3" xfId="11217" xr:uid="{FB3D7019-3E5A-44DA-ADBF-5178E598BAB1}"/>
    <cellStyle name="Izhod 2 2 3 3 3" xfId="5324" xr:uid="{CFC15B8A-78CD-4292-9F57-868ABB0DF33B}"/>
    <cellStyle name="Izhod 2 2 3 3 3 2" xfId="8147" xr:uid="{D9C11842-4200-4448-934E-695FBDD6A3DD}"/>
    <cellStyle name="Izhod 2 2 3 3 3 2 2" xfId="13826" xr:uid="{2B4BFE47-D56C-4FA9-9BBC-81FD83B478DF}"/>
    <cellStyle name="Izhod 2 2 3 3 3 3" xfId="11003" xr:uid="{94D5C93C-7CD5-4C7C-96EF-60EEADE3ED5A}"/>
    <cellStyle name="Izhod 2 2 3 3 4" xfId="6165" xr:uid="{8178EBD5-0735-4EF0-9ABC-526889A92BBD}"/>
    <cellStyle name="Izhod 2 2 3 3 4 2" xfId="8988" xr:uid="{912789A7-1D40-409D-AE89-F4919E971EC7}"/>
    <cellStyle name="Izhod 2 2 3 3 4 2 2" xfId="14667" xr:uid="{3BEA39E9-7C03-42AC-AE3F-F57A13247095}"/>
    <cellStyle name="Izhod 2 2 3 3 4 3" xfId="11844" xr:uid="{7C03BA28-74B3-421B-9578-4EEE28692F21}"/>
    <cellStyle name="Izhod 2 2 3 3 5" xfId="6489" xr:uid="{C879DAE8-7D19-445B-AEFD-3E1B38EA047C}"/>
    <cellStyle name="Izhod 2 2 3 3 5 2" xfId="9312" xr:uid="{8CDA0A76-4622-428F-8865-6119C0DA4A63}"/>
    <cellStyle name="Izhod 2 2 3 3 5 2 2" xfId="14991" xr:uid="{44BD88F3-18F2-417D-9BE6-C5DACA80B2BE}"/>
    <cellStyle name="Izhod 2 2 3 3 5 3" xfId="12168" xr:uid="{39C53FEC-F8CF-468F-809C-99185C57BC1B}"/>
    <cellStyle name="Izhod 2 2 3 3 6" xfId="6780" xr:uid="{F7AA8DB5-FA9F-4975-A4CA-97E8F6C36833}"/>
    <cellStyle name="Izhod 2 2 3 3 6 2" xfId="9603" xr:uid="{3AC0564D-48A6-4B61-B044-CC2A48EA6043}"/>
    <cellStyle name="Izhod 2 2 3 3 6 2 2" xfId="15282" xr:uid="{A62C2280-65DF-4D2A-A8C7-58B9BE796185}"/>
    <cellStyle name="Izhod 2 2 3 3 6 3" xfId="12459" xr:uid="{36FF7A06-BC1B-4B3F-9A6F-C68F9BA2BF19}"/>
    <cellStyle name="Izhod 2 2 3 3 7" xfId="7473" xr:uid="{E7E577F0-8894-4979-A922-E5CAD5ED0680}"/>
    <cellStyle name="Izhod 2 2 3 3 7 2" xfId="13152" xr:uid="{D946F902-3041-4E51-BF65-05F2F572F6A5}"/>
    <cellStyle name="Izhod 2 2 3 3 8" xfId="10329" xr:uid="{0E059323-1729-4FB8-BE7D-E1F13833CCBE}"/>
    <cellStyle name="Izhod 2 2 3 4" xfId="5462" xr:uid="{F49380B8-2B73-4350-B0D2-084D48BB58F5}"/>
    <cellStyle name="Izhod 2 2 3 4 2" xfId="8285" xr:uid="{1F3AB5EB-6106-43ED-B2CD-480192DF16CA}"/>
    <cellStyle name="Izhod 2 2 3 4 2 2" xfId="13964" xr:uid="{4610ADD1-6515-4869-8601-B8B12A74FB9A}"/>
    <cellStyle name="Izhod 2 2 3 4 3" xfId="11141" xr:uid="{47C91AEA-31F6-4A42-97FF-D01DA1C221AA}"/>
    <cellStyle name="Izhod 2 2 3 5" xfId="5840" xr:uid="{7C9063D0-9426-4028-B69C-2399D2653CE9}"/>
    <cellStyle name="Izhod 2 2 3 5 2" xfId="8663" xr:uid="{2B9A023B-6DD5-4B5F-B338-BB3817DD1432}"/>
    <cellStyle name="Izhod 2 2 3 5 2 2" xfId="14342" xr:uid="{2BFA01A6-6276-424A-B878-3359D00D9CD6}"/>
    <cellStyle name="Izhod 2 2 3 5 3" xfId="11519" xr:uid="{0DC759BE-A41D-4B27-969D-50A526D915F5}"/>
    <cellStyle name="Izhod 2 2 3 6" xfId="6089" xr:uid="{5C9295DF-9E55-4F50-850F-2891CC37D4D5}"/>
    <cellStyle name="Izhod 2 2 3 6 2" xfId="8912" xr:uid="{9C71BC99-85D2-46E6-8B5C-30CC274F3F5E}"/>
    <cellStyle name="Izhod 2 2 3 6 2 2" xfId="14591" xr:uid="{3D91B1BF-5478-41F2-85BB-99CB47F08372}"/>
    <cellStyle name="Izhod 2 2 3 6 3" xfId="11768" xr:uid="{4CCF664C-ADE7-4270-B4D6-FD163495937F}"/>
    <cellStyle name="Izhod 2 2 3 7" xfId="6413" xr:uid="{B252132D-52B8-4115-8D6D-C6F9184FCE76}"/>
    <cellStyle name="Izhod 2 2 3 7 2" xfId="9236" xr:uid="{1D0A79F7-EFAB-4CE6-B09F-B35840A02809}"/>
    <cellStyle name="Izhod 2 2 3 7 2 2" xfId="14915" xr:uid="{E8689459-F8E5-4FD3-BE75-B2A6FA6E9979}"/>
    <cellStyle name="Izhod 2 2 3 7 3" xfId="12092" xr:uid="{41E1C2F8-369F-4809-A147-CC058A6E43F6}"/>
    <cellStyle name="Izhod 2 2 3 8" xfId="6704" xr:uid="{7060A719-913C-4443-9218-350FED313083}"/>
    <cellStyle name="Izhod 2 2 3 8 2" xfId="9527" xr:uid="{07FAF940-BC27-485D-8D3C-783F19A6608D}"/>
    <cellStyle name="Izhod 2 2 3 8 2 2" xfId="15206" xr:uid="{D5945716-FA25-44A9-B9D9-39B977F9EC2C}"/>
    <cellStyle name="Izhod 2 2 3 8 3" xfId="12383" xr:uid="{F9BD0C98-7702-4C92-B3F5-705F41DC269C}"/>
    <cellStyle name="Izhod 2 2 3 9" xfId="7397" xr:uid="{4D995FB1-74BD-4824-810C-AB3452B4B1F1}"/>
    <cellStyle name="Izhod 2 2 3 9 2" xfId="13076" xr:uid="{C3E323EC-3383-48FC-95F9-69D31BABE6E2}"/>
    <cellStyle name="Izhod 2 2 4" xfId="1197" xr:uid="{BCDCC6BC-4B87-4E66-A3DC-91800EEFFE53}"/>
    <cellStyle name="Izhod 2 2 4 10" xfId="4587" xr:uid="{D3A2842E-CE03-4FC3-834A-5E9D14370EC8}"/>
    <cellStyle name="Izhod 2 2 4 11" xfId="10266" xr:uid="{0BD580C3-A167-4F09-91F5-AAC4ED1609DC}"/>
    <cellStyle name="Izhod 2 2 4 2" xfId="4794" xr:uid="{46209134-5549-4CE9-B091-1F20EA3E5CD4}"/>
    <cellStyle name="Izhod 2 2 4 2 2" xfId="5682" xr:uid="{87BE623D-61F4-4098-884A-365DF8CE52C8}"/>
    <cellStyle name="Izhod 2 2 4 2 2 2" xfId="8505" xr:uid="{9379B667-E128-4A9B-A2DF-B8D550B478F7}"/>
    <cellStyle name="Izhod 2 2 4 2 2 2 2" xfId="14184" xr:uid="{013B3FA3-2764-4B17-81E7-C323646E6D01}"/>
    <cellStyle name="Izhod 2 2 4 2 2 3" xfId="11361" xr:uid="{67F6F7EE-ACD4-4556-80C7-E35804E72D00}"/>
    <cellStyle name="Izhod 2 2 4 2 3" xfId="4944" xr:uid="{E509175A-BD04-4E2F-9EEB-EF56B6A48934}"/>
    <cellStyle name="Izhod 2 2 4 2 3 2" xfId="7767" xr:uid="{592BBDAF-6B0E-459F-8F22-4221AD67D667}"/>
    <cellStyle name="Izhod 2 2 4 2 3 2 2" xfId="13446" xr:uid="{FE3C60F8-393D-4CE3-9606-5533AD3A8E73}"/>
    <cellStyle name="Izhod 2 2 4 2 3 3" xfId="10623" xr:uid="{A97B94E4-C32A-416B-9605-F7F8F22E8017}"/>
    <cellStyle name="Izhod 2 2 4 2 4" xfId="6309" xr:uid="{FE0D35E5-D96E-4441-9361-5015292B0A56}"/>
    <cellStyle name="Izhod 2 2 4 2 4 2" xfId="9132" xr:uid="{5A8A0D32-73E2-47C3-AB58-3A25A8E5EF13}"/>
    <cellStyle name="Izhod 2 2 4 2 4 2 2" xfId="14811" xr:uid="{C5A80E41-8334-4837-AD56-AE84F6C36B4D}"/>
    <cellStyle name="Izhod 2 2 4 2 4 3" xfId="11988" xr:uid="{283886EC-24BF-4F1B-9DAD-D714C0763562}"/>
    <cellStyle name="Izhod 2 2 4 2 5" xfId="6633" xr:uid="{3914F7A1-FAA2-4051-A832-243ABE4A5D57}"/>
    <cellStyle name="Izhod 2 2 4 2 5 2" xfId="9456" xr:uid="{9C7D7C1A-4EE1-41D8-AF59-1A077964B20A}"/>
    <cellStyle name="Izhod 2 2 4 2 5 2 2" xfId="15135" xr:uid="{348A72C3-FB3A-4ECE-937A-6B16C8436380}"/>
    <cellStyle name="Izhod 2 2 4 2 5 3" xfId="12312" xr:uid="{1F575114-F5BD-48DA-BDDB-5A5EF8CF2121}"/>
    <cellStyle name="Izhod 2 2 4 2 6" xfId="6924" xr:uid="{81454AEC-BA3C-48FA-B4CE-8F245799EC8C}"/>
    <cellStyle name="Izhod 2 2 4 2 6 2" xfId="9747" xr:uid="{4D5DA507-6FC5-4099-8FD6-F9B143DABAFE}"/>
    <cellStyle name="Izhod 2 2 4 2 6 2 2" xfId="15426" xr:uid="{98F1C7BD-BDC0-46F5-83BB-1E79BBF7EDFE}"/>
    <cellStyle name="Izhod 2 2 4 2 6 3" xfId="12603" xr:uid="{1034AD19-B3A3-485B-8E7F-898237C966CE}"/>
    <cellStyle name="Izhod 2 2 4 2 7" xfId="7617" xr:uid="{33A0E7AD-8603-4EDB-9EA6-C1B15B7E7AB6}"/>
    <cellStyle name="Izhod 2 2 4 2 7 2" xfId="13296" xr:uid="{707298B6-CC89-403A-A8B6-CE06A5E18BF6}"/>
    <cellStyle name="Izhod 2 2 4 2 8" xfId="10473" xr:uid="{83D0D65D-A5A1-464A-AE54-C0510667E279}"/>
    <cellStyle name="Izhod 2 2 4 3" xfId="4750" xr:uid="{8AE5A41F-1549-4E5F-B323-3E868E035D63}"/>
    <cellStyle name="Izhod 2 2 4 3 2" xfId="5638" xr:uid="{353014DB-6766-4DB7-B22C-A2FC95DBA68E}"/>
    <cellStyle name="Izhod 2 2 4 3 2 2" xfId="8461" xr:uid="{6D3BA085-693C-4FBE-BF7C-8826FD98BE3E}"/>
    <cellStyle name="Izhod 2 2 4 3 2 2 2" xfId="14140" xr:uid="{942BA827-E585-4E90-9F2D-747EBFE71DA8}"/>
    <cellStyle name="Izhod 2 2 4 3 2 3" xfId="11317" xr:uid="{7CF48186-616C-4071-A398-6D03DB890A5D}"/>
    <cellStyle name="Izhod 2 2 4 3 3" xfId="3684" xr:uid="{D765E6EF-3D12-4FB8-9AFF-0DD0372FC179}"/>
    <cellStyle name="Izhod 2 2 4 3 3 2" xfId="7175" xr:uid="{3BD1F9CE-F638-47BA-902A-90390E4F7868}"/>
    <cellStyle name="Izhod 2 2 4 3 3 2 2" xfId="12854" xr:uid="{57799EAD-41DA-4E09-BBF3-A0EBB3D91322}"/>
    <cellStyle name="Izhod 2 2 4 3 3 3" xfId="10031" xr:uid="{E2888316-F32D-4F14-82D1-A121813021B4}"/>
    <cellStyle name="Izhod 2 2 4 3 4" xfId="6265" xr:uid="{27EABBE9-346B-4240-A86D-4F1E6AE46B15}"/>
    <cellStyle name="Izhod 2 2 4 3 4 2" xfId="9088" xr:uid="{69B35D00-68F7-434D-8D8A-5D3956939652}"/>
    <cellStyle name="Izhod 2 2 4 3 4 2 2" xfId="14767" xr:uid="{C395AB1F-E7B5-4134-B027-155F119D7D53}"/>
    <cellStyle name="Izhod 2 2 4 3 4 3" xfId="11944" xr:uid="{2897B96E-6030-4C14-B4DD-620B4FCECD73}"/>
    <cellStyle name="Izhod 2 2 4 3 5" xfId="6589" xr:uid="{F8C15DE4-C10C-4BF7-A70F-86145F4FF042}"/>
    <cellStyle name="Izhod 2 2 4 3 5 2" xfId="9412" xr:uid="{843A8342-9380-459C-BB97-D5E60798CB38}"/>
    <cellStyle name="Izhod 2 2 4 3 5 2 2" xfId="15091" xr:uid="{266C1C19-132A-43F3-B5B4-2988E35206EB}"/>
    <cellStyle name="Izhod 2 2 4 3 5 3" xfId="12268" xr:uid="{063934C6-E520-4F7A-82A5-0014FF951EC9}"/>
    <cellStyle name="Izhod 2 2 4 3 6" xfId="6880" xr:uid="{4023736B-6645-4898-B28B-6B8958F6CDA0}"/>
    <cellStyle name="Izhod 2 2 4 3 6 2" xfId="9703" xr:uid="{0FDA9C1D-2253-4148-ACB2-66F18C7B9E6F}"/>
    <cellStyle name="Izhod 2 2 4 3 6 2 2" xfId="15382" xr:uid="{8806799D-98A4-4859-AFD2-606E4D392C2E}"/>
    <cellStyle name="Izhod 2 2 4 3 6 3" xfId="12559" xr:uid="{03B51FF1-4F84-44E2-9EF1-C287F106FD61}"/>
    <cellStyle name="Izhod 2 2 4 3 7" xfId="7573" xr:uid="{8CDBCF4A-FC42-46CE-B45E-34CF3811AF6A}"/>
    <cellStyle name="Izhod 2 2 4 3 7 2" xfId="13252" xr:uid="{4BC3E2A5-408F-4D8E-B945-69FC0974604F}"/>
    <cellStyle name="Izhod 2 2 4 3 8" xfId="10429" xr:uid="{A4EE029E-C214-4CFE-BC33-4F110E0CF050}"/>
    <cellStyle name="Izhod 2 2 4 4" xfId="5475" xr:uid="{CA24D5FC-5034-47B0-A8A1-813623D447ED}"/>
    <cellStyle name="Izhod 2 2 4 4 2" xfId="8298" xr:uid="{8160BCDE-8AB6-45C8-B1B7-2984A7C3B84B}"/>
    <cellStyle name="Izhod 2 2 4 4 2 2" xfId="13977" xr:uid="{E36E5D65-D8F3-40E7-9737-81C6AE844421}"/>
    <cellStyle name="Izhod 2 2 4 4 3" xfId="11154" xr:uid="{BB5DC24A-4E20-4C13-8F90-45D97E833FCE}"/>
    <cellStyle name="Izhod 2 2 4 5" xfId="5939" xr:uid="{F7A2B0D7-3160-4AEC-BC9E-B51398226A4D}"/>
    <cellStyle name="Izhod 2 2 4 5 2" xfId="8762" xr:uid="{A40B7A07-6FD4-44F4-96DB-72F8FC9E0ED3}"/>
    <cellStyle name="Izhod 2 2 4 5 2 2" xfId="14441" xr:uid="{CEE5F529-E78D-421E-B02D-826319C95D6C}"/>
    <cellStyle name="Izhod 2 2 4 5 3" xfId="11618" xr:uid="{EF05AD61-633F-40FF-8198-F4078EEDE146}"/>
    <cellStyle name="Izhod 2 2 4 6" xfId="6102" xr:uid="{BBC72B44-9479-464C-B866-A5FB47C83356}"/>
    <cellStyle name="Izhod 2 2 4 6 2" xfId="8925" xr:uid="{D31A7373-98C7-48B1-B35C-E139EC0CD4BA}"/>
    <cellStyle name="Izhod 2 2 4 6 2 2" xfId="14604" xr:uid="{54E0BBAF-6078-4247-816A-38A7E591CF49}"/>
    <cellStyle name="Izhod 2 2 4 6 3" xfId="11781" xr:uid="{D3B21C1C-51EA-467C-A502-842264A99EB2}"/>
    <cellStyle name="Izhod 2 2 4 7" xfId="6426" xr:uid="{DB51D070-0AD4-4772-8AF2-282B195DF282}"/>
    <cellStyle name="Izhod 2 2 4 7 2" xfId="9249" xr:uid="{588932A5-85B2-4F7A-9832-69EF704299C1}"/>
    <cellStyle name="Izhod 2 2 4 7 2 2" xfId="14928" xr:uid="{720CE65B-2D9D-4C79-9AB5-6578DFAC055C}"/>
    <cellStyle name="Izhod 2 2 4 7 3" xfId="12105" xr:uid="{67B88E85-7E61-402D-BA6B-24B032C3F85A}"/>
    <cellStyle name="Izhod 2 2 4 8" xfId="6717" xr:uid="{C221D304-030D-4FCE-82CE-A23EEDCD3263}"/>
    <cellStyle name="Izhod 2 2 4 8 2" xfId="9540" xr:uid="{05310C13-C2BA-4F0B-AD57-F0ECF0F2F8C5}"/>
    <cellStyle name="Izhod 2 2 4 8 2 2" xfId="15219" xr:uid="{640B9A49-05A5-4E15-8678-4F30D1670748}"/>
    <cellStyle name="Izhod 2 2 4 8 3" xfId="12396" xr:uid="{93C92EA8-9A8B-43FD-9FAE-0A3C93911E6E}"/>
    <cellStyle name="Izhod 2 2 4 9" xfId="7410" xr:uid="{2C0CAF5D-646C-4897-B085-539CD017BEF6}"/>
    <cellStyle name="Izhod 2 2 4 9 2" xfId="13089" xr:uid="{DED448F9-1CDB-4370-9918-6576E70F3DF3}"/>
    <cellStyle name="Izhod 2 2 5" xfId="4607" xr:uid="{E33E7D7A-F7B5-44CD-A8EF-8859473242AE}"/>
    <cellStyle name="Izhod 2 2 5 10" xfId="10286" xr:uid="{2E7EC2E7-AA5A-420C-A38D-D50A43CCF8C9}"/>
    <cellStyle name="Izhod 2 2 5 2" xfId="4814" xr:uid="{1608A383-496C-4B66-9320-E0749D573675}"/>
    <cellStyle name="Izhod 2 2 5 2 2" xfId="5702" xr:uid="{F23EC1DF-881E-42E4-B840-910D76A95E84}"/>
    <cellStyle name="Izhod 2 2 5 2 2 2" xfId="8525" xr:uid="{4D921BF9-9EBC-48AB-A063-BBBF25CDF574}"/>
    <cellStyle name="Izhod 2 2 5 2 2 2 2" xfId="14204" xr:uid="{7EC4291C-66EB-4ECA-A6F5-0E032BB4C8A9}"/>
    <cellStyle name="Izhod 2 2 5 2 2 3" xfId="11381" xr:uid="{99AAE863-0406-4DA2-8F77-E54D62E66761}"/>
    <cellStyle name="Izhod 2 2 5 2 3" xfId="6009" xr:uid="{3C031295-75CB-4605-A86E-D4489C4C52EE}"/>
    <cellStyle name="Izhod 2 2 5 2 3 2" xfId="8832" xr:uid="{08A6D93B-7D7E-49DD-8A06-35B0668608C3}"/>
    <cellStyle name="Izhod 2 2 5 2 3 2 2" xfId="14511" xr:uid="{B505B80C-DC87-4A35-96C6-51F383801F74}"/>
    <cellStyle name="Izhod 2 2 5 2 3 3" xfId="11688" xr:uid="{604730EB-481B-4158-87B0-AA234C98CE71}"/>
    <cellStyle name="Izhod 2 2 5 2 4" xfId="6329" xr:uid="{4B9A9D2B-FF09-4539-9958-A5553C125C37}"/>
    <cellStyle name="Izhod 2 2 5 2 4 2" xfId="9152" xr:uid="{C6C2E428-8DF4-442B-9C73-7FCDBEA0A01A}"/>
    <cellStyle name="Izhod 2 2 5 2 4 2 2" xfId="14831" xr:uid="{C765B51B-194C-4AEC-8577-1E1EFC7AA539}"/>
    <cellStyle name="Izhod 2 2 5 2 4 3" xfId="12008" xr:uid="{65402B41-F8DE-4E52-B405-2DA7338A9564}"/>
    <cellStyle name="Izhod 2 2 5 2 5" xfId="6653" xr:uid="{4EC8EC9D-C7FC-4B54-A72A-480119ED3DB6}"/>
    <cellStyle name="Izhod 2 2 5 2 5 2" xfId="9476" xr:uid="{04EB73B7-BE96-43F8-8D7D-C697AA594008}"/>
    <cellStyle name="Izhod 2 2 5 2 5 2 2" xfId="15155" xr:uid="{3772F924-8E0B-40AF-A00F-751A2CC7D67A}"/>
    <cellStyle name="Izhod 2 2 5 2 5 3" xfId="12332" xr:uid="{812BCCE9-5D5F-42D7-9FAF-86DDDEEF3667}"/>
    <cellStyle name="Izhod 2 2 5 2 6" xfId="6944" xr:uid="{56615E14-E3E6-4323-A8E1-C5DA7037671D}"/>
    <cellStyle name="Izhod 2 2 5 2 6 2" xfId="9767" xr:uid="{3E182737-E903-4950-8DC7-799455082A05}"/>
    <cellStyle name="Izhod 2 2 5 2 6 2 2" xfId="15446" xr:uid="{B2C12BBC-9D1C-4FF6-8542-EFBE571F702D}"/>
    <cellStyle name="Izhod 2 2 5 2 6 3" xfId="12623" xr:uid="{E604D2CB-3FE4-4EF9-9780-47CDA097D2FB}"/>
    <cellStyle name="Izhod 2 2 5 2 7" xfId="7637" xr:uid="{9DFFD0CC-BCF8-46B7-AE5F-7E74F1A24B09}"/>
    <cellStyle name="Izhod 2 2 5 2 7 2" xfId="13316" xr:uid="{A9BEC95E-A7D3-4701-A303-686D8CDB7717}"/>
    <cellStyle name="Izhod 2 2 5 2 8" xfId="10493" xr:uid="{03BA0FFB-7D21-499B-8611-61D2C4C90486}"/>
    <cellStyle name="Izhod 2 2 5 3" xfId="4745" xr:uid="{F1F565A5-815C-4881-B06F-A63F3682F75F}"/>
    <cellStyle name="Izhod 2 2 5 3 2" xfId="5633" xr:uid="{3AB0574F-08B7-404D-A449-2B33C7596FDF}"/>
    <cellStyle name="Izhod 2 2 5 3 2 2" xfId="8456" xr:uid="{80BDA973-3EE1-4D51-9D59-811021923497}"/>
    <cellStyle name="Izhod 2 2 5 3 2 2 2" xfId="14135" xr:uid="{160EB915-7B98-4D90-ABDE-2D54281B4DB4}"/>
    <cellStyle name="Izhod 2 2 5 3 2 3" xfId="11312" xr:uid="{937C9FAD-56B3-446E-9579-293B237406FD}"/>
    <cellStyle name="Izhod 2 2 5 3 3" xfId="4925" xr:uid="{68A30E81-8DB8-4842-B4F4-A47A40443177}"/>
    <cellStyle name="Izhod 2 2 5 3 3 2" xfId="7748" xr:uid="{3E917D5F-135F-4CFD-990F-0A2C707F63A1}"/>
    <cellStyle name="Izhod 2 2 5 3 3 2 2" xfId="13427" xr:uid="{17B86EF7-4527-4A2C-90B7-0D54893A756C}"/>
    <cellStyle name="Izhod 2 2 5 3 3 3" xfId="10604" xr:uid="{A61DF4C1-F820-4A14-8924-1C186BA8966B}"/>
    <cellStyle name="Izhod 2 2 5 3 4" xfId="6260" xr:uid="{1B5BCCC8-0491-4CA4-A9F5-AAFFC935A88B}"/>
    <cellStyle name="Izhod 2 2 5 3 4 2" xfId="9083" xr:uid="{7E493AD3-4533-4831-BF1E-65A21BF653DF}"/>
    <cellStyle name="Izhod 2 2 5 3 4 2 2" xfId="14762" xr:uid="{BE4AE76A-1F70-4D73-806B-7B6CC2BC9CF1}"/>
    <cellStyle name="Izhod 2 2 5 3 4 3" xfId="11939" xr:uid="{96CD2AF1-4A30-4978-92E1-A019E24A2160}"/>
    <cellStyle name="Izhod 2 2 5 3 5" xfId="6584" xr:uid="{45F46EEE-ADDC-402C-B087-C94DD7423AD7}"/>
    <cellStyle name="Izhod 2 2 5 3 5 2" xfId="9407" xr:uid="{DAEA6920-49D9-4047-9346-03B6393A7AA2}"/>
    <cellStyle name="Izhod 2 2 5 3 5 2 2" xfId="15086" xr:uid="{30FF0760-DC4C-44AE-86CF-1CBFBC03D74A}"/>
    <cellStyle name="Izhod 2 2 5 3 5 3" xfId="12263" xr:uid="{668163C7-A1EE-42AB-A173-558DFA93027F}"/>
    <cellStyle name="Izhod 2 2 5 3 6" xfId="6875" xr:uid="{FEC97778-E0D0-4631-8416-6C3CC96751C0}"/>
    <cellStyle name="Izhod 2 2 5 3 6 2" xfId="9698" xr:uid="{090F37A5-CD48-40C1-8672-47F6AAA1ED5F}"/>
    <cellStyle name="Izhod 2 2 5 3 6 2 2" xfId="15377" xr:uid="{17915CFE-1D1C-48A6-84F6-E54593D8690C}"/>
    <cellStyle name="Izhod 2 2 5 3 6 3" xfId="12554" xr:uid="{61760E9D-F171-4EF2-816E-9805BC3F0C3A}"/>
    <cellStyle name="Izhod 2 2 5 3 7" xfId="7568" xr:uid="{BCB2824A-C97F-4DCC-858E-5CFF208ECF28}"/>
    <cellStyle name="Izhod 2 2 5 3 7 2" xfId="13247" xr:uid="{4D2DA156-7417-4782-A280-AF867601CB93}"/>
    <cellStyle name="Izhod 2 2 5 3 8" xfId="10424" xr:uid="{19BCAD94-1240-4F3F-954A-032A3E886F11}"/>
    <cellStyle name="Izhod 2 2 5 4" xfId="5495" xr:uid="{582348FB-264D-4D1C-9E85-A936B2F722AE}"/>
    <cellStyle name="Izhod 2 2 5 4 2" xfId="8318" xr:uid="{32C633FF-D6E7-46B6-A9FB-532270A77FE9}"/>
    <cellStyle name="Izhod 2 2 5 4 2 2" xfId="13997" xr:uid="{16FE47E7-1CE8-44B9-B6B0-48CE3298EE96}"/>
    <cellStyle name="Izhod 2 2 5 4 3" xfId="11174" xr:uid="{04BD612B-4C9C-45A5-A696-D4881DC96BBF}"/>
    <cellStyle name="Izhod 2 2 5 5" xfId="5865" xr:uid="{EFE9D0C9-AC6B-46FE-8FB7-478C0B53613B}"/>
    <cellStyle name="Izhod 2 2 5 5 2" xfId="8688" xr:uid="{926B891A-5317-4288-8A51-F6ABE3762E61}"/>
    <cellStyle name="Izhod 2 2 5 5 2 2" xfId="14367" xr:uid="{49A9FCB5-DBB7-45E4-A91F-E3BC5288920D}"/>
    <cellStyle name="Izhod 2 2 5 5 3" xfId="11544" xr:uid="{09706182-53FC-48E3-847E-BF1A7D2224FE}"/>
    <cellStyle name="Izhod 2 2 5 6" xfId="6122" xr:uid="{B5D316F2-56E7-4830-B4F4-ECE3A28CCDEE}"/>
    <cellStyle name="Izhod 2 2 5 6 2" xfId="8945" xr:uid="{391E2C6C-9FFD-495D-88B2-BEE3305C2843}"/>
    <cellStyle name="Izhod 2 2 5 6 2 2" xfId="14624" xr:uid="{CC1E18CF-5DE8-4C30-9BDB-A239086D0F23}"/>
    <cellStyle name="Izhod 2 2 5 6 3" xfId="11801" xr:uid="{055C5F13-D40E-4EC2-AD5A-F91666E070D7}"/>
    <cellStyle name="Izhod 2 2 5 7" xfId="6446" xr:uid="{2E53A254-4A23-447E-B65A-E649E50BC392}"/>
    <cellStyle name="Izhod 2 2 5 7 2" xfId="9269" xr:uid="{C4F10F40-29E1-4BE5-AE5D-D0D7F5907AB4}"/>
    <cellStyle name="Izhod 2 2 5 7 2 2" xfId="14948" xr:uid="{D1C736C3-C25B-47A9-B025-709A83D0EBB4}"/>
    <cellStyle name="Izhod 2 2 5 7 3" xfId="12125" xr:uid="{5ACD6B85-12B0-4BE3-A24F-BD8F6F0EF5F9}"/>
    <cellStyle name="Izhod 2 2 5 8" xfId="6737" xr:uid="{822F0C27-965E-4889-B83A-3356268E802D}"/>
    <cellStyle name="Izhod 2 2 5 8 2" xfId="9560" xr:uid="{269FC829-E464-45C7-BBAC-EA668BFE1A54}"/>
    <cellStyle name="Izhod 2 2 5 8 2 2" xfId="15239" xr:uid="{0DC3FC91-F74D-4690-873D-300B831A959F}"/>
    <cellStyle name="Izhod 2 2 5 8 3" xfId="12416" xr:uid="{F67055A3-1974-455D-9430-D616F6E2484F}"/>
    <cellStyle name="Izhod 2 2 5 9" xfId="7430" xr:uid="{34FFD03F-CE34-42F8-AC38-720C144782DA}"/>
    <cellStyle name="Izhod 2 2 5 9 2" xfId="13109" xr:uid="{51A32B85-232C-46E0-9627-4371F631EBB8}"/>
    <cellStyle name="Izhod 2 2 6" xfId="4610" xr:uid="{EA64C72C-387E-4041-BABC-F698B3BDCF99}"/>
    <cellStyle name="Izhod 2 2 6 10" xfId="10289" xr:uid="{C17AFCD9-5D97-4BFD-B70B-85309F34C541}"/>
    <cellStyle name="Izhod 2 2 6 2" xfId="4817" xr:uid="{0CFDBEAF-264D-46D2-9534-ADE0C74F786D}"/>
    <cellStyle name="Izhod 2 2 6 2 2" xfId="5705" xr:uid="{B628DD53-DC08-4F4D-86EC-BB000AFB24F1}"/>
    <cellStyle name="Izhod 2 2 6 2 2 2" xfId="8528" xr:uid="{D69F935F-9C72-4B66-8380-7372D90309E7}"/>
    <cellStyle name="Izhod 2 2 6 2 2 2 2" xfId="14207" xr:uid="{8B179A83-8AF5-4B09-B421-30A9D7F1C538}"/>
    <cellStyle name="Izhod 2 2 6 2 2 3" xfId="11384" xr:uid="{67969718-F7A2-4218-940C-612FE1E9649B}"/>
    <cellStyle name="Izhod 2 2 6 2 3" xfId="6012" xr:uid="{6B59F448-0FA8-42E0-92E0-365A49948F6C}"/>
    <cellStyle name="Izhod 2 2 6 2 3 2" xfId="8835" xr:uid="{A3B25583-01B1-4B45-9F1B-B84B0D8F816A}"/>
    <cellStyle name="Izhod 2 2 6 2 3 2 2" xfId="14514" xr:uid="{DAFA8786-C4D6-4FED-8A66-6D4C9393256D}"/>
    <cellStyle name="Izhod 2 2 6 2 3 3" xfId="11691" xr:uid="{83F1EC74-8A43-45E9-8AD0-70A52CC72C2A}"/>
    <cellStyle name="Izhod 2 2 6 2 4" xfId="6332" xr:uid="{EC132A0D-BEB1-4B4C-B038-851413F750C9}"/>
    <cellStyle name="Izhod 2 2 6 2 4 2" xfId="9155" xr:uid="{E51AA3E0-7C61-4930-A16E-DCE0FD1044B2}"/>
    <cellStyle name="Izhod 2 2 6 2 4 2 2" xfId="14834" xr:uid="{BD045047-AB97-4B2B-8B78-29488E8B0D98}"/>
    <cellStyle name="Izhod 2 2 6 2 4 3" xfId="12011" xr:uid="{CC33E107-2366-4641-8E61-BD18E72C7E91}"/>
    <cellStyle name="Izhod 2 2 6 2 5" xfId="6656" xr:uid="{A759741B-0C30-46BC-9478-9D246DF3E8A2}"/>
    <cellStyle name="Izhod 2 2 6 2 5 2" xfId="9479" xr:uid="{79C0FF4A-9749-4877-A0EF-13167C925312}"/>
    <cellStyle name="Izhod 2 2 6 2 5 2 2" xfId="15158" xr:uid="{EAEAAA5A-815F-45A2-9D75-E4468E3EDBA0}"/>
    <cellStyle name="Izhod 2 2 6 2 5 3" xfId="12335" xr:uid="{8A087B87-C53C-40AD-A3DF-6DC3CB57FAEC}"/>
    <cellStyle name="Izhod 2 2 6 2 6" xfId="6947" xr:uid="{1AA0CC1E-9312-46A9-ABB0-715FBA3B3535}"/>
    <cellStyle name="Izhod 2 2 6 2 6 2" xfId="9770" xr:uid="{B33D5075-EF76-4272-8495-2F8A7E7B2B88}"/>
    <cellStyle name="Izhod 2 2 6 2 6 2 2" xfId="15449" xr:uid="{56A2E14C-F86A-4440-AD7E-891FF271F2AC}"/>
    <cellStyle name="Izhod 2 2 6 2 6 3" xfId="12626" xr:uid="{F8DC7A84-D705-44FF-B832-23AFEC10326E}"/>
    <cellStyle name="Izhod 2 2 6 2 7" xfId="7640" xr:uid="{F054E267-2CA8-4F44-ACB9-6CAC13DAD470}"/>
    <cellStyle name="Izhod 2 2 6 2 7 2" xfId="13319" xr:uid="{068099DB-0781-47B1-80EC-BFF9496023C7}"/>
    <cellStyle name="Izhod 2 2 6 2 8" xfId="10496" xr:uid="{C2298EC9-FDAC-4BCF-BE8B-CDFBE6DB591F}"/>
    <cellStyle name="Izhod 2 2 6 3" xfId="4175" xr:uid="{26F17311-13F3-4831-A512-D88C3716FFA3}"/>
    <cellStyle name="Izhod 2 2 6 3 2" xfId="5226" xr:uid="{4CAF4454-0B5F-48FF-9FD1-32953C73D237}"/>
    <cellStyle name="Izhod 2 2 6 3 2 2" xfId="8049" xr:uid="{5AEE956C-F581-42A8-A4BA-5066864A3CCD}"/>
    <cellStyle name="Izhod 2 2 6 3 2 2 2" xfId="13728" xr:uid="{F1A37CA0-653C-4EE1-99AC-3BE69CDA4439}"/>
    <cellStyle name="Izhod 2 2 6 3 2 3" xfId="10905" xr:uid="{8DFF9E05-45F8-477C-BC17-29B127CE1C5C}"/>
    <cellStyle name="Izhod 2 2 6 3 3" xfId="5911" xr:uid="{F7E88FE8-4E97-4F4D-876A-530D3E4F27D3}"/>
    <cellStyle name="Izhod 2 2 6 3 3 2" xfId="8734" xr:uid="{1EA4CF95-1035-4400-A562-52009E210A33}"/>
    <cellStyle name="Izhod 2 2 6 3 3 2 2" xfId="14413" xr:uid="{E44D17FE-390B-49C7-A5E5-5BA58356859B}"/>
    <cellStyle name="Izhod 2 2 6 3 3 3" xfId="11590" xr:uid="{26444781-8420-4466-8803-B2FCC4C2A892}"/>
    <cellStyle name="Izhod 2 2 6 3 4" xfId="3673" xr:uid="{5FC3C37D-B3A4-4CAF-B347-7D4A840D4A3E}"/>
    <cellStyle name="Izhod 2 2 6 3 4 2" xfId="7164" xr:uid="{6F6B5A83-6A26-4415-B1B1-E515D4FF22DE}"/>
    <cellStyle name="Izhod 2 2 6 3 4 2 2" xfId="12843" xr:uid="{8FDED9B4-564A-4E4F-9C58-B355EDFE375D}"/>
    <cellStyle name="Izhod 2 2 6 3 4 3" xfId="10020" xr:uid="{C03E9647-930A-4692-BD28-A2974D9E786F}"/>
    <cellStyle name="Izhod 2 2 6 3 5" xfId="5192" xr:uid="{A14C1C56-408C-4E86-A38F-06561D7B6736}"/>
    <cellStyle name="Izhod 2 2 6 3 5 2" xfId="8015" xr:uid="{B7DAE5A1-17AB-4954-AFF2-0BADBF2A4E32}"/>
    <cellStyle name="Izhod 2 2 6 3 5 2 2" xfId="13694" xr:uid="{DE2C3662-8E9F-4174-B353-050723CE307E}"/>
    <cellStyle name="Izhod 2 2 6 3 5 3" xfId="10871" xr:uid="{0D538B22-79C3-4075-ACE4-AB2F61071241}"/>
    <cellStyle name="Izhod 2 2 6 3 6" xfId="5749" xr:uid="{12C6C453-6596-4CC8-B471-366876435B90}"/>
    <cellStyle name="Izhod 2 2 6 3 6 2" xfId="8572" xr:uid="{6AA4D413-8DB2-48C0-BB0D-E6476837A59F}"/>
    <cellStyle name="Izhod 2 2 6 3 6 2 2" xfId="14251" xr:uid="{9A9C1EFD-4872-4D89-B94C-64AE2D02202E}"/>
    <cellStyle name="Izhod 2 2 6 3 6 3" xfId="11428" xr:uid="{61A93070-EE5D-4D0C-B0C2-F3F5D9CC4FBD}"/>
    <cellStyle name="Izhod 2 2 6 3 7" xfId="7332" xr:uid="{2EE0B255-2203-4572-9674-8399101CDD4E}"/>
    <cellStyle name="Izhod 2 2 6 3 7 2" xfId="13011" xr:uid="{2CE47118-BFE1-4A6C-A444-19EBC416A8B6}"/>
    <cellStyle name="Izhod 2 2 6 3 8" xfId="10188" xr:uid="{ABB2B31B-37EB-4D42-AD22-42311806684F}"/>
    <cellStyle name="Izhod 2 2 6 4" xfId="5498" xr:uid="{7D546352-E22C-46CC-84AB-E0D67ED963C7}"/>
    <cellStyle name="Izhod 2 2 6 4 2" xfId="8321" xr:uid="{6704D7F1-CC92-4B94-8F22-A18F1B2970FF}"/>
    <cellStyle name="Izhod 2 2 6 4 2 2" xfId="14000" xr:uid="{77C8EE39-F507-4B59-BB8A-85007AD4CD2C}"/>
    <cellStyle name="Izhod 2 2 6 4 3" xfId="11177" xr:uid="{69F31D55-B92A-4F36-A5A5-8AF6AE3A2864}"/>
    <cellStyle name="Izhod 2 2 6 5" xfId="5920" xr:uid="{B3F26B9F-69DB-46D6-8400-3E325F5B0BAF}"/>
    <cellStyle name="Izhod 2 2 6 5 2" xfId="8743" xr:uid="{7E04FCBD-F296-4979-9BE8-CDD3A42ACC90}"/>
    <cellStyle name="Izhod 2 2 6 5 2 2" xfId="14422" xr:uid="{D0458EFD-28E3-4E92-B7B0-DAAAB622E170}"/>
    <cellStyle name="Izhod 2 2 6 5 3" xfId="11599" xr:uid="{48906270-D716-46FF-8E38-CE79EC853A90}"/>
    <cellStyle name="Izhod 2 2 6 6" xfId="6125" xr:uid="{7E56034F-59AB-4EDC-8816-8D3A69E50F0B}"/>
    <cellStyle name="Izhod 2 2 6 6 2" xfId="8948" xr:uid="{4F76E27D-7EB9-4B20-B003-94111289B693}"/>
    <cellStyle name="Izhod 2 2 6 6 2 2" xfId="14627" xr:uid="{06B83785-900A-4161-A882-C673A575177E}"/>
    <cellStyle name="Izhod 2 2 6 6 3" xfId="11804" xr:uid="{443D208A-9D16-49D3-83B6-410C5B7A8F44}"/>
    <cellStyle name="Izhod 2 2 6 7" xfId="6449" xr:uid="{74566385-D3BC-4AAD-890C-6EF4E5E080E5}"/>
    <cellStyle name="Izhod 2 2 6 7 2" xfId="9272" xr:uid="{5E9E8D6C-2DC3-4951-8574-EA49AA62E4B6}"/>
    <cellStyle name="Izhod 2 2 6 7 2 2" xfId="14951" xr:uid="{38554885-194B-41E8-806A-771B08A9AC36}"/>
    <cellStyle name="Izhod 2 2 6 7 3" xfId="12128" xr:uid="{F887A192-56D9-450A-86EF-49EAAF85B866}"/>
    <cellStyle name="Izhod 2 2 6 8" xfId="6740" xr:uid="{D04E6681-8775-475F-8D1E-99D704316344}"/>
    <cellStyle name="Izhod 2 2 6 8 2" xfId="9563" xr:uid="{332E3796-11BB-4BF2-885D-892894AEF977}"/>
    <cellStyle name="Izhod 2 2 6 8 2 2" xfId="15242" xr:uid="{CA577DB8-3588-4790-98B8-F2C1CD368405}"/>
    <cellStyle name="Izhod 2 2 6 8 3" xfId="12419" xr:uid="{76CF4812-08EA-4924-B576-11BCDB7B0137}"/>
    <cellStyle name="Izhod 2 2 6 9" xfId="7433" xr:uid="{3E30ADE7-8755-4A60-93E5-1B05A09726BA}"/>
    <cellStyle name="Izhod 2 2 6 9 2" xfId="13112" xr:uid="{BBB01A79-8873-4532-96D0-8DB4760601D5}"/>
    <cellStyle name="Izhod 2 2 7" xfId="4052" xr:uid="{AD240111-FD46-44AD-8661-E66A502A4C5E}"/>
    <cellStyle name="Izhod 2 2 7 2" xfId="5142" xr:uid="{EFA40D72-EBFA-4491-B3CE-D349BB16DE32}"/>
    <cellStyle name="Izhod 2 2 7 2 2" xfId="7965" xr:uid="{FCA58E8D-332D-45E2-9316-3C70ED23085F}"/>
    <cellStyle name="Izhod 2 2 7 2 2 2" xfId="13644" xr:uid="{E24105E8-98C5-4399-824E-4DC272678BC6}"/>
    <cellStyle name="Izhod 2 2 7 2 3" xfId="10821" xr:uid="{EAACBD6C-C8C0-40B2-BE49-EEB64031EB07}"/>
    <cellStyle name="Izhod 2 2 7 3" xfId="5285" xr:uid="{F6C61BDE-BDF5-451A-ACBB-773CC99AC376}"/>
    <cellStyle name="Izhod 2 2 7 3 2" xfId="8108" xr:uid="{B06B3868-E78A-42D5-B062-63B50B36FBEA}"/>
    <cellStyle name="Izhod 2 2 7 3 2 2" xfId="13787" xr:uid="{45F3BC71-006F-47F3-B091-57CA0F7D8614}"/>
    <cellStyle name="Izhod 2 2 7 3 3" xfId="10964" xr:uid="{6FAF4F1A-E657-489C-B820-BEC2E5702121}"/>
    <cellStyle name="Izhod 2 2 7 4" xfId="5401" xr:uid="{F5A2662C-BEA1-443A-8623-3D27A0661E94}"/>
    <cellStyle name="Izhod 2 2 7 4 2" xfId="8224" xr:uid="{BE61D6F8-3A59-4D7D-AC4A-1CE0AD812F02}"/>
    <cellStyle name="Izhod 2 2 7 4 2 2" xfId="13903" xr:uid="{ED2B7479-C3B5-402B-BCC5-DECD49DF7555}"/>
    <cellStyle name="Izhod 2 2 7 4 3" xfId="11080" xr:uid="{85BCCBC4-6AB9-440D-B5CA-58AD0482AF77}"/>
    <cellStyle name="Izhod 2 2 7 5" xfId="5338" xr:uid="{85D0F402-C9B6-4AE7-B156-0BEB998656EF}"/>
    <cellStyle name="Izhod 2 2 7 5 2" xfId="8161" xr:uid="{36C39B68-D16D-496B-828A-8D307A48E506}"/>
    <cellStyle name="Izhod 2 2 7 5 2 2" xfId="13840" xr:uid="{84C368FE-5B4C-4C92-9ADA-F5583AE4D394}"/>
    <cellStyle name="Izhod 2 2 7 5 3" xfId="11017" xr:uid="{296314BA-A687-46A2-9F82-88C983C1ADD0}"/>
    <cellStyle name="Izhod 2 2 7 6" xfId="4852" xr:uid="{2020F662-367F-495B-A526-322904B454F2}"/>
    <cellStyle name="Izhod 2 2 7 6 2" xfId="7675" xr:uid="{710F6B0D-1C8F-42A0-8491-A8D0BA977841}"/>
    <cellStyle name="Izhod 2 2 7 6 2 2" xfId="13354" xr:uid="{C380F70B-026F-4703-A23F-E5F8826A39F8}"/>
    <cellStyle name="Izhod 2 2 7 6 3" xfId="10531" xr:uid="{0BB9F690-F50E-4F3D-88B2-3BFFCEB3F076}"/>
    <cellStyle name="Izhod 2 2 7 7" xfId="7289" xr:uid="{AFE2DFE9-5EF5-4700-A997-96283E3A0400}"/>
    <cellStyle name="Izhod 2 2 7 7 2" xfId="12968" xr:uid="{171A44A7-A731-4EF7-9C46-CB9A281ED7A8}"/>
    <cellStyle name="Izhod 2 2 7 8" xfId="10145" xr:uid="{C39685FE-5F15-417F-B464-321812C20566}"/>
    <cellStyle name="Izhod 2 2 8" xfId="3957" xr:uid="{26676A10-0F36-4A82-A752-93D8FAC1D3EA}"/>
    <cellStyle name="Izhod 2 2 8 2" xfId="5091" xr:uid="{9B0B9284-73E1-479D-8E36-3341DB14856E}"/>
    <cellStyle name="Izhod 2 2 8 2 2" xfId="7914" xr:uid="{F35AEF95-584D-4546-9B26-F21624FE73ED}"/>
    <cellStyle name="Izhod 2 2 8 2 2 2" xfId="13593" xr:uid="{7668CF3B-7337-452D-BE18-D6E1DC7C5A81}"/>
    <cellStyle name="Izhod 2 2 8 2 3" xfId="10770" xr:uid="{0F761D03-1B40-4F29-AEA1-799AE5C7DF5C}"/>
    <cellStyle name="Izhod 2 2 8 3" xfId="5017" xr:uid="{4F0F38B6-8BAB-44DB-9C36-11D44664BDA8}"/>
    <cellStyle name="Izhod 2 2 8 3 2" xfId="7840" xr:uid="{18CB0D90-AE65-40D1-A294-D9B54D73653C}"/>
    <cellStyle name="Izhod 2 2 8 3 2 2" xfId="13519" xr:uid="{F430D5D2-0962-4C63-A09C-9B92CCC5D4F2}"/>
    <cellStyle name="Izhod 2 2 8 3 3" xfId="10696" xr:uid="{8792E609-7614-4A0E-9C55-B8A611ADCBB2}"/>
    <cellStyle name="Izhod 2 2 8 4" xfId="5869" xr:uid="{8B6D5B73-857A-4836-B05F-E4EBB16C667C}"/>
    <cellStyle name="Izhod 2 2 8 4 2" xfId="8692" xr:uid="{75F52F38-AFB2-44B4-91C2-2100D4720CC8}"/>
    <cellStyle name="Izhod 2 2 8 4 2 2" xfId="14371" xr:uid="{57BE8AE5-706C-478D-84B2-2BA32D71D05A}"/>
    <cellStyle name="Izhod 2 2 8 4 3" xfId="11548" xr:uid="{C0770F8B-22E7-493B-ABAA-1909B098719D}"/>
    <cellStyle name="Izhod 2 2 8 5" xfId="4918" xr:uid="{C1F6D33B-844D-42A2-9134-4F87E22EEBD0}"/>
    <cellStyle name="Izhod 2 2 8 5 2" xfId="7741" xr:uid="{8F28B08D-4736-4D3D-B884-7C8B038CAA2E}"/>
    <cellStyle name="Izhod 2 2 8 5 2 2" xfId="13420" xr:uid="{699F6938-792E-4B5E-8849-FB211A0D963D}"/>
    <cellStyle name="Izhod 2 2 8 5 3" xfId="10597" xr:uid="{C6EF7AE4-A03B-4950-8E26-E4E602B4B53E}"/>
    <cellStyle name="Izhod 2 2 8 6" xfId="6403" xr:uid="{A8B3F515-D3CF-44CF-8A53-6DFF049F08DE}"/>
    <cellStyle name="Izhod 2 2 8 6 2" xfId="9226" xr:uid="{254640BB-B0D6-4AD0-A864-20B567DBD860}"/>
    <cellStyle name="Izhod 2 2 8 6 2 2" xfId="14905" xr:uid="{BF444174-188D-4A84-9B6F-DA8DB28C6585}"/>
    <cellStyle name="Izhod 2 2 8 6 3" xfId="12082" xr:uid="{92C75D09-CC01-4927-B055-EE422B79ED9F}"/>
    <cellStyle name="Izhod 2 2 8 7" xfId="7274" xr:uid="{B847A28B-F710-44DE-B3FC-71501A4B4553}"/>
    <cellStyle name="Izhod 2 2 8 7 2" xfId="12953" xr:uid="{DD56637C-AC51-4A3D-B8C2-9A020BA15806}"/>
    <cellStyle name="Izhod 2 2 8 8" xfId="10130" xr:uid="{A64BFD3E-45D7-45A4-812E-0FF2853940C7}"/>
    <cellStyle name="Izhod 2 2 9" xfId="4681" xr:uid="{C6A3A07E-7586-4DC0-934B-2D822F7A8DF7}"/>
    <cellStyle name="Izhod 2 2 9 2" xfId="5569" xr:uid="{FE28FCA1-3DC2-46EA-8878-D31EC63C5214}"/>
    <cellStyle name="Izhod 2 2 9 2 2" xfId="8392" xr:uid="{008BF217-3848-493A-BA89-38C72910E8FD}"/>
    <cellStyle name="Izhod 2 2 9 2 2 2" xfId="14071" xr:uid="{88F24615-AB1D-4D09-88EF-4B873F2A3FFD}"/>
    <cellStyle name="Izhod 2 2 9 2 3" xfId="11248" xr:uid="{66D109FD-81BD-466F-9FF2-4DF51A4EFEED}"/>
    <cellStyle name="Izhod 2 2 9 3" xfId="5964" xr:uid="{7CAB54A8-D639-4D5C-A019-FC15576488D1}"/>
    <cellStyle name="Izhod 2 2 9 3 2" xfId="8787" xr:uid="{32B83416-0AC0-47C1-82D7-EAB939E60192}"/>
    <cellStyle name="Izhod 2 2 9 3 2 2" xfId="14466" xr:uid="{9725B183-FE1C-418D-BDE4-0054374B3942}"/>
    <cellStyle name="Izhod 2 2 9 3 3" xfId="11643" xr:uid="{4C4120BD-1639-4A21-A2E5-DA889245926C}"/>
    <cellStyle name="Izhod 2 2 9 4" xfId="6196" xr:uid="{2531B50F-0A66-430F-A849-F60A475D4D5B}"/>
    <cellStyle name="Izhod 2 2 9 4 2" xfId="9019" xr:uid="{CA52DD90-1E9B-48C5-B4C1-0053D7DF0A2C}"/>
    <cellStyle name="Izhod 2 2 9 4 2 2" xfId="14698" xr:uid="{8D5E7DC7-3942-4326-A558-8AFD9DA391CD}"/>
    <cellStyle name="Izhod 2 2 9 4 3" xfId="11875" xr:uid="{C487A815-2CD3-497F-98C0-002FB53E4F9A}"/>
    <cellStyle name="Izhod 2 2 9 5" xfId="6520" xr:uid="{4ADAF0AC-10B7-4320-9853-E9971C5852A1}"/>
    <cellStyle name="Izhod 2 2 9 5 2" xfId="9343" xr:uid="{D3656139-33CA-4316-87A8-0CC52EB683F5}"/>
    <cellStyle name="Izhod 2 2 9 5 2 2" xfId="15022" xr:uid="{AA92AF62-BBCE-4259-8EDE-B0C3D7AF8958}"/>
    <cellStyle name="Izhod 2 2 9 5 3" xfId="12199" xr:uid="{B4352C49-43AF-4748-B71A-9EE0FB04807A}"/>
    <cellStyle name="Izhod 2 2 9 6" xfId="6811" xr:uid="{EFE9564A-6F63-4007-A2F3-7BE75E93084C}"/>
    <cellStyle name="Izhod 2 2 9 6 2" xfId="9634" xr:uid="{09603B4F-7EA8-4582-BAA0-5BC8AFCE604D}"/>
    <cellStyle name="Izhod 2 2 9 6 2 2" xfId="15313" xr:uid="{330B3123-600F-4CAD-A184-70D7810A06CA}"/>
    <cellStyle name="Izhod 2 2 9 6 3" xfId="12490" xr:uid="{C2BF9FB2-4F58-4467-8990-67D076535B4E}"/>
    <cellStyle name="Izhod 2 2 9 7" xfId="7504" xr:uid="{AD932692-102C-411F-B69D-BDA6093FF895}"/>
    <cellStyle name="Izhod 2 2 9 7 2" xfId="13183" xr:uid="{4A2EFEEF-70DC-4D7D-9541-11F85A270413}"/>
    <cellStyle name="Izhod 2 2 9 8" xfId="10360" xr:uid="{88854DFD-5EDA-4C5E-AAC6-BADA2AF78D78}"/>
    <cellStyle name="Izhod 2 3" xfId="414" xr:uid="{00000000-0005-0000-0000-00007F000000}"/>
    <cellStyle name="Izhod 2 4" xfId="569" xr:uid="{93D80B54-CFAC-4046-92BE-DAB3115B1356}"/>
    <cellStyle name="Izhod 2 4 10" xfId="9805" xr:uid="{68AB0A85-B690-4814-ACA8-E5A77891A243}"/>
    <cellStyle name="Izhod 2 4 2" xfId="1844" xr:uid="{81BCB9DD-9023-4696-B74F-E17B437E699A}"/>
    <cellStyle name="Izhod 2 4 2 2" xfId="5240" xr:uid="{6229FE6D-4C8E-4A30-9015-814315737BE8}"/>
    <cellStyle name="Izhod 2 4 2 2 2" xfId="8063" xr:uid="{00779589-C214-4EB2-8621-931B7E5F5755}"/>
    <cellStyle name="Izhod 2 4 2 2 2 2" xfId="13742" xr:uid="{3080E90A-C0D2-45CC-8355-377D48712D83}"/>
    <cellStyle name="Izhod 2 4 2 2 3" xfId="10919" xr:uid="{028A30B9-E547-499B-8002-794030D567BC}"/>
    <cellStyle name="Izhod 2 4 2 3" xfId="5849" xr:uid="{5765A316-E3E5-45F8-BACF-AB12445F408D}"/>
    <cellStyle name="Izhod 2 4 2 3 2" xfId="8672" xr:uid="{2AD4F48C-8EDF-4E30-B92D-E8A3EE5C2353}"/>
    <cellStyle name="Izhod 2 4 2 3 2 2" xfId="14351" xr:uid="{82CFD122-A320-4157-90FC-E5BE3E6382C8}"/>
    <cellStyle name="Izhod 2 4 2 3 3" xfId="11528" xr:uid="{D75D5F0C-4EF7-4F96-BD35-5F3694D082AB}"/>
    <cellStyle name="Izhod 2 4 2 4" xfId="3688" xr:uid="{6DD05BAD-4A02-4F35-AD94-E55C40E67403}"/>
    <cellStyle name="Izhod 2 4 2 4 2" xfId="7179" xr:uid="{4B67EE03-F948-406B-92BC-183C5A9E19BB}"/>
    <cellStyle name="Izhod 2 4 2 4 2 2" xfId="12858" xr:uid="{A4EB039E-DC65-45D7-AF75-7DFB86E265B1}"/>
    <cellStyle name="Izhod 2 4 2 4 3" xfId="10035" xr:uid="{B297AB2D-5841-46F2-9570-8AE00CD51292}"/>
    <cellStyle name="Izhod 2 4 2 5" xfId="5126" xr:uid="{0081301D-DE48-43D9-B954-5F44CB7543A6}"/>
    <cellStyle name="Izhod 2 4 2 5 2" xfId="7949" xr:uid="{DE4F90BE-2E93-4602-8B19-8E8B97617467}"/>
    <cellStyle name="Izhod 2 4 2 5 2 2" xfId="13628" xr:uid="{79B6FBFE-EF52-4377-B555-799D296C8E37}"/>
    <cellStyle name="Izhod 2 4 2 5 3" xfId="10805" xr:uid="{C024D824-5569-4453-B7C8-67AC0F999484}"/>
    <cellStyle name="Izhod 2 4 2 6" xfId="3648" xr:uid="{BA5450F1-AC16-41A1-AA55-ECA54D763235}"/>
    <cellStyle name="Izhod 2 4 2 6 2" xfId="7139" xr:uid="{DCE4A694-D5BE-487C-AAF0-5FB2C407A11F}"/>
    <cellStyle name="Izhod 2 4 2 6 2 2" xfId="12818" xr:uid="{F7BDFCEC-717A-46E6-B712-F4DD2954AFFB}"/>
    <cellStyle name="Izhod 2 4 2 6 3" xfId="9995" xr:uid="{0B65BC37-DE3D-4FB6-B996-A2389642812E}"/>
    <cellStyle name="Izhod 2 4 2 7" xfId="7340" xr:uid="{A2B81BD6-26D1-4F17-AC80-C01B1AD7DC1D}"/>
    <cellStyle name="Izhod 2 4 2 7 2" xfId="13019" xr:uid="{09993D0E-93A3-463F-B030-DECAD9E3F4D8}"/>
    <cellStyle name="Izhod 2 4 2 8" xfId="4189" xr:uid="{FCAD0740-FFC4-4923-ADE7-D7247F62E3C7}"/>
    <cellStyle name="Izhod 2 4 2 9" xfId="10196" xr:uid="{79C58B59-40E2-4627-AE20-BBBBF1CF4A63}"/>
    <cellStyle name="Izhod 2 4 3" xfId="1301" xr:uid="{2CC9B74B-F60E-4577-8FDB-44BFC5FA527A}"/>
    <cellStyle name="Izhod 2 4 3 2" xfId="5552" xr:uid="{55BC7F74-B568-4B3F-9D7E-DA57DF67094B}"/>
    <cellStyle name="Izhod 2 4 3 2 2" xfId="8375" xr:uid="{6E976166-5321-4B1D-B3F1-9B7552073AE8}"/>
    <cellStyle name="Izhod 2 4 3 2 2 2" xfId="14054" xr:uid="{4FD78803-CB85-4568-AF2B-838E6D1A584D}"/>
    <cellStyle name="Izhod 2 4 3 2 3" xfId="11231" xr:uid="{696D2CBB-F66D-4A76-B2CD-83310A6F1818}"/>
    <cellStyle name="Izhod 2 4 3 3" xfId="4987" xr:uid="{26630339-B568-4377-A14B-48ADD0ADF22F}"/>
    <cellStyle name="Izhod 2 4 3 3 2" xfId="7810" xr:uid="{C4896070-D1A7-4E91-9254-468DE6CDAABF}"/>
    <cellStyle name="Izhod 2 4 3 3 2 2" xfId="13489" xr:uid="{37B4B726-A954-45B2-B7E9-383E9E22587A}"/>
    <cellStyle name="Izhod 2 4 3 3 3" xfId="10666" xr:uid="{A218DBCF-EBCF-4A69-BE34-9910DC684962}"/>
    <cellStyle name="Izhod 2 4 3 4" xfId="6179" xr:uid="{28579552-E879-414F-B5E4-1D89167C61C8}"/>
    <cellStyle name="Izhod 2 4 3 4 2" xfId="9002" xr:uid="{9E2D672E-88C3-4214-A69E-508D66096715}"/>
    <cellStyle name="Izhod 2 4 3 4 2 2" xfId="14681" xr:uid="{A470AE32-132A-4505-878E-2A9AC0F6B395}"/>
    <cellStyle name="Izhod 2 4 3 4 3" xfId="11858" xr:uid="{30518176-BFA7-4FF1-B604-993A5E12C603}"/>
    <cellStyle name="Izhod 2 4 3 5" xfId="6503" xr:uid="{927A868F-DFAF-48F8-B105-AE69D50ADB70}"/>
    <cellStyle name="Izhod 2 4 3 5 2" xfId="9326" xr:uid="{B0C17FBE-0A84-4FF7-A997-E9B344733123}"/>
    <cellStyle name="Izhod 2 4 3 5 2 2" xfId="15005" xr:uid="{699B9079-B1E5-4572-81CB-2F28DF8B749F}"/>
    <cellStyle name="Izhod 2 4 3 5 3" xfId="12182" xr:uid="{ACB3843F-ED18-4DD5-9327-73742C771370}"/>
    <cellStyle name="Izhod 2 4 3 6" xfId="6794" xr:uid="{6EDB2E7E-FE2A-4703-8C0B-6C9098ABA59B}"/>
    <cellStyle name="Izhod 2 4 3 6 2" xfId="9617" xr:uid="{049EDA2B-F0CD-4F97-867B-2568C71A0AF0}"/>
    <cellStyle name="Izhod 2 4 3 6 2 2" xfId="15296" xr:uid="{E6A1EE6B-DECA-4BA2-9D04-261625276AA3}"/>
    <cellStyle name="Izhod 2 4 3 6 3" xfId="12473" xr:uid="{38AEAE23-2148-4FC5-AAAF-0F4887DD58E8}"/>
    <cellStyle name="Izhod 2 4 3 7" xfId="7487" xr:uid="{17FDD62C-FEB7-496F-90A6-23CB9474E8B9}"/>
    <cellStyle name="Izhod 2 4 3 7 2" xfId="13166" xr:uid="{4819B4AD-55D6-4E91-A8F3-A4F6EA00B878}"/>
    <cellStyle name="Izhod 2 4 3 8" xfId="4664" xr:uid="{EA50271C-BDAC-4D5E-83FF-D5CE1D8AF033}"/>
    <cellStyle name="Izhod 2 4 3 9" xfId="10343" xr:uid="{CEAA9A2E-4524-4907-AAEB-038E4843B937}"/>
    <cellStyle name="Izhod 2 4 4" xfId="4678" xr:uid="{8412A65E-C249-4784-AA3A-7BC168486CD0}"/>
    <cellStyle name="Izhod 2 4 4 2" xfId="5566" xr:uid="{3B4784DC-8922-4A33-BFEC-44D96051C55A}"/>
    <cellStyle name="Izhod 2 4 4 2 2" xfId="8389" xr:uid="{B293D40A-B59C-4901-B337-81E9828644E7}"/>
    <cellStyle name="Izhod 2 4 4 2 2 2" xfId="14068" xr:uid="{E72D4660-7D70-4C60-A67F-307B69EA59EA}"/>
    <cellStyle name="Izhod 2 4 4 2 3" xfId="11245" xr:uid="{EFD59F36-97F9-48CE-BC61-D7D4C6D8F746}"/>
    <cellStyle name="Izhod 2 4 4 3" xfId="5973" xr:uid="{64DA6254-5FB1-40F1-ABAE-EA43F9428066}"/>
    <cellStyle name="Izhod 2 4 4 3 2" xfId="8796" xr:uid="{EC217258-5B5D-4AB3-B68A-C5DBEEAB269F}"/>
    <cellStyle name="Izhod 2 4 4 3 2 2" xfId="14475" xr:uid="{37A377BA-2F0F-4341-A4E3-97C1A803BE20}"/>
    <cellStyle name="Izhod 2 4 4 3 3" xfId="11652" xr:uid="{3001391D-57E2-4AA5-8A95-1696B573E5A3}"/>
    <cellStyle name="Izhod 2 4 4 4" xfId="6193" xr:uid="{9C406FD3-C1F4-4FE2-9A8C-504802196B4B}"/>
    <cellStyle name="Izhod 2 4 4 4 2" xfId="9016" xr:uid="{CA60EAF7-6BC3-430A-AB2C-82A42ABC22F2}"/>
    <cellStyle name="Izhod 2 4 4 4 2 2" xfId="14695" xr:uid="{2AA7AB3F-0644-44E0-966C-E99188D54158}"/>
    <cellStyle name="Izhod 2 4 4 4 3" xfId="11872" xr:uid="{32AF0BBB-3C0F-46EA-8FF0-E68C7451FE3C}"/>
    <cellStyle name="Izhod 2 4 4 5" xfId="6517" xr:uid="{B72F01F4-CD4E-44D1-95A9-67B076EEDBB8}"/>
    <cellStyle name="Izhod 2 4 4 5 2" xfId="9340" xr:uid="{5EFAB63D-5CB8-4388-80E6-C4E2F70DE04F}"/>
    <cellStyle name="Izhod 2 4 4 5 2 2" xfId="15019" xr:uid="{BC1BC0C7-A00C-4B98-905D-21EA735E706B}"/>
    <cellStyle name="Izhod 2 4 4 5 3" xfId="12196" xr:uid="{84C9FA8E-9FBD-419B-B3FB-738778E258FE}"/>
    <cellStyle name="Izhod 2 4 4 6" xfId="6808" xr:uid="{4B62BF7A-1D59-4A13-B33E-97174E1FDFC5}"/>
    <cellStyle name="Izhod 2 4 4 6 2" xfId="9631" xr:uid="{2EDB8CDD-3204-4645-B6F8-E5BF2CC952AB}"/>
    <cellStyle name="Izhod 2 4 4 6 2 2" xfId="15310" xr:uid="{0E32CA53-643E-4B52-860F-DE9A8A442884}"/>
    <cellStyle name="Izhod 2 4 4 6 3" xfId="12487" xr:uid="{E88960FD-021D-4575-94AF-69950FE4196D}"/>
    <cellStyle name="Izhod 2 4 4 7" xfId="7501" xr:uid="{430A76BD-859B-46C0-B44B-7589087CC984}"/>
    <cellStyle name="Izhod 2 4 4 7 2" xfId="13180" xr:uid="{BDD254A8-55AB-4623-B722-68F8A784F27E}"/>
    <cellStyle name="Izhod 2 4 4 8" xfId="10357" xr:uid="{0974C733-E6C9-4A35-BBBB-C65FE605D3C1}"/>
    <cellStyle name="Izhod 2 4 5" xfId="3726" xr:uid="{B0296372-6B75-4295-B895-287B61B06646}"/>
    <cellStyle name="Izhod 2 4 5 2" xfId="7211" xr:uid="{2A9B690C-D1F6-4C15-9CBD-461DDB3E18AF}"/>
    <cellStyle name="Izhod 2 4 5 2 2" xfId="12890" xr:uid="{CE39D984-62C2-4DA1-A314-5D43AEBC2E68}"/>
    <cellStyle name="Izhod 2 4 5 3" xfId="10067" xr:uid="{28F81A68-DA21-4C3D-A6F8-8998EF976F13}"/>
    <cellStyle name="Izhod 2 4 6" xfId="5010" xr:uid="{2000DB6C-02D4-470D-A0FB-9792A5B35097}"/>
    <cellStyle name="Izhod 2 4 6 2" xfId="7833" xr:uid="{19881FEE-E7F0-4222-B8A5-12EF9DB2176A}"/>
    <cellStyle name="Izhod 2 4 6 2 2" xfId="13512" xr:uid="{F20C3EC2-C9EA-49E5-AB8C-A2AE572594CB}"/>
    <cellStyle name="Izhod 2 4 6 3" xfId="10689" xr:uid="{32CC8361-81CA-41D6-B07C-73E0D37E7382}"/>
    <cellStyle name="Izhod 2 4 7" xfId="5440" xr:uid="{AA012DAF-BD98-435E-8768-083BF0317179}"/>
    <cellStyle name="Izhod 2 4 7 2" xfId="8263" xr:uid="{8B57557E-8EE5-40C1-9529-597774F9CACA}"/>
    <cellStyle name="Izhod 2 4 7 2 2" xfId="13942" xr:uid="{335B246A-3B45-4B95-BB9B-D1F1D04EE647}"/>
    <cellStyle name="Izhod 2 4 7 3" xfId="11119" xr:uid="{25CBD1D6-1A94-45A7-85EB-AB89AE25CD82}"/>
    <cellStyle name="Izhod 2 4 8" xfId="6982" xr:uid="{9F454404-E89F-42A6-A526-01400AB0E6D7}"/>
    <cellStyle name="Izhod 2 4 8 2" xfId="12661" xr:uid="{DA2C14A8-AB2C-4D70-9F17-32D6C32788B8}"/>
    <cellStyle name="Izhod 2 4 9" xfId="2796" xr:uid="{63DA12D4-A777-4553-BAB3-33E14FA59C78}"/>
    <cellStyle name="Izhod 2 5" xfId="1841" xr:uid="{67E81E71-225D-4641-A999-51620F0C7DC2}"/>
    <cellStyle name="Izhod 2 5 10" xfId="4509" xr:uid="{C8A55B60-5DDE-4DDB-8B63-C93E9CA6620F}"/>
    <cellStyle name="Izhod 2 5 11" xfId="10243" xr:uid="{443ED1CD-F3FF-443C-AFFA-5600881129C7}"/>
    <cellStyle name="Izhod 2 5 2" xfId="4761" xr:uid="{27F4AE3D-337B-469F-A9EA-E6C15A0A7B4C}"/>
    <cellStyle name="Izhod 2 5 2 2" xfId="5649" xr:uid="{F2AF631A-5142-4A6A-9A1B-4A0BB70019DB}"/>
    <cellStyle name="Izhod 2 5 2 2 2" xfId="8472" xr:uid="{17013DA7-DC8C-4256-B8E0-4B6392CBC5C5}"/>
    <cellStyle name="Izhod 2 5 2 2 2 2" xfId="14151" xr:uid="{7E3E935D-DB09-4869-84D5-FEE428BDBB33}"/>
    <cellStyle name="Izhod 2 5 2 2 3" xfId="11328" xr:uid="{3CC88882-DD30-4D84-918E-9B3CD8F31038}"/>
    <cellStyle name="Izhod 2 5 2 3" xfId="5333" xr:uid="{A2DC7EC6-8C20-4C2C-87C2-0DC2B51045A3}"/>
    <cellStyle name="Izhod 2 5 2 3 2" xfId="8156" xr:uid="{4AF39EE8-ACBF-4538-B396-EBCCAA718C8C}"/>
    <cellStyle name="Izhod 2 5 2 3 2 2" xfId="13835" xr:uid="{CB499A1C-B406-4953-9D2A-BF8E247E68C0}"/>
    <cellStyle name="Izhod 2 5 2 3 3" xfId="11012" xr:uid="{5CAA5411-A9DF-4ED4-BF3C-B893869D6B4D}"/>
    <cellStyle name="Izhod 2 5 2 4" xfId="6276" xr:uid="{1BE60CC9-5018-4C05-81B4-30F5248C9F9E}"/>
    <cellStyle name="Izhod 2 5 2 4 2" xfId="9099" xr:uid="{CCA9A43A-7849-4C1C-9ACB-EE98B2416A4A}"/>
    <cellStyle name="Izhod 2 5 2 4 2 2" xfId="14778" xr:uid="{86429B23-3391-405F-9DD8-F30D993458BD}"/>
    <cellStyle name="Izhod 2 5 2 4 3" xfId="11955" xr:uid="{1151484A-A675-4E88-B9B0-6A020B21A755}"/>
    <cellStyle name="Izhod 2 5 2 5" xfId="6600" xr:uid="{8EF66927-7FDB-4E9A-B885-C8C3E78EAD1D}"/>
    <cellStyle name="Izhod 2 5 2 5 2" xfId="9423" xr:uid="{F890D4D6-475D-4DEA-B18A-58BD3B2FF26D}"/>
    <cellStyle name="Izhod 2 5 2 5 2 2" xfId="15102" xr:uid="{FBC1FAA0-4AFC-40CE-B8B5-A0C8C5EB1E4F}"/>
    <cellStyle name="Izhod 2 5 2 5 3" xfId="12279" xr:uid="{6B800A2F-F764-4427-BAA5-C091AD08F4A9}"/>
    <cellStyle name="Izhod 2 5 2 6" xfId="6891" xr:uid="{4EF13E8E-C394-484A-B874-CBCB8A67C07E}"/>
    <cellStyle name="Izhod 2 5 2 6 2" xfId="9714" xr:uid="{A1F4B0C6-9C00-4B8F-AE62-66EB80E25D05}"/>
    <cellStyle name="Izhod 2 5 2 6 2 2" xfId="15393" xr:uid="{565C295F-D177-4F86-83F1-5E6210F19D84}"/>
    <cellStyle name="Izhod 2 5 2 6 3" xfId="12570" xr:uid="{A15A4D76-3987-424A-A47E-CF6ACDC22759}"/>
    <cellStyle name="Izhod 2 5 2 7" xfId="7584" xr:uid="{E3708A30-EF68-4D9C-91CC-258DD405A9C6}"/>
    <cellStyle name="Izhod 2 5 2 7 2" xfId="13263" xr:uid="{BBC8D87E-42C1-4AA3-AC73-BDE9C19B50BB}"/>
    <cellStyle name="Izhod 2 5 2 8" xfId="10440" xr:uid="{F75A030D-0805-4039-A14B-AAFE32DDE02D}"/>
    <cellStyle name="Izhod 2 5 3" xfId="4746" xr:uid="{DBFC5CBC-8E85-46C0-99DC-87ACDB73F676}"/>
    <cellStyle name="Izhod 2 5 3 2" xfId="5634" xr:uid="{AF54E8E1-C810-4964-A844-4A63EB7B1466}"/>
    <cellStyle name="Izhod 2 5 3 2 2" xfId="8457" xr:uid="{9B27B4EF-AC23-433A-9303-5B1657BCE4AF}"/>
    <cellStyle name="Izhod 2 5 3 2 2 2" xfId="14136" xr:uid="{FC8DEA93-0A81-460D-9E9A-88AF2C9E60EE}"/>
    <cellStyle name="Izhod 2 5 3 2 3" xfId="11313" xr:uid="{C3B3F70E-E10C-48B6-8E10-AC3581CFBFBB}"/>
    <cellStyle name="Izhod 2 5 3 3" xfId="3422" xr:uid="{01416DD1-BFF4-4295-85B2-C26466BFDAF9}"/>
    <cellStyle name="Izhod 2 5 3 3 2" xfId="7073" xr:uid="{EB10D74C-9F0E-43D2-A0A8-73639B6D7B63}"/>
    <cellStyle name="Izhod 2 5 3 3 2 2" xfId="12752" xr:uid="{AFE428F1-52A6-4905-B69F-13248153A830}"/>
    <cellStyle name="Izhod 2 5 3 3 3" xfId="9929" xr:uid="{FDA31BE6-DB7A-4F52-878A-49257790DC35}"/>
    <cellStyle name="Izhod 2 5 3 4" xfId="6261" xr:uid="{401EBE0E-2881-4B7E-8BB8-F851A7CCC808}"/>
    <cellStyle name="Izhod 2 5 3 4 2" xfId="9084" xr:uid="{A07E45E2-6A47-4E44-B6A9-600CCB09C01A}"/>
    <cellStyle name="Izhod 2 5 3 4 2 2" xfId="14763" xr:uid="{6B5057C1-53B3-4CE4-B471-A94DA144BF43}"/>
    <cellStyle name="Izhod 2 5 3 4 3" xfId="11940" xr:uid="{7128922C-D4D0-4A71-A8A0-CE650F449C2C}"/>
    <cellStyle name="Izhod 2 5 3 5" xfId="6585" xr:uid="{327A97D6-6454-4E21-BB65-C43418F386D8}"/>
    <cellStyle name="Izhod 2 5 3 5 2" xfId="9408" xr:uid="{71C45B36-05F1-49C7-ADFA-C6AE95F5B62C}"/>
    <cellStyle name="Izhod 2 5 3 5 2 2" xfId="15087" xr:uid="{FE1D5E63-D8AA-4D11-95DA-A9EFBCDAF40A}"/>
    <cellStyle name="Izhod 2 5 3 5 3" xfId="12264" xr:uid="{81F225D7-8173-4CC0-AD62-4988CFA7C960}"/>
    <cellStyle name="Izhod 2 5 3 6" xfId="6876" xr:uid="{6E13771E-427E-4BC8-9E95-F44CFFCFEE3D}"/>
    <cellStyle name="Izhod 2 5 3 6 2" xfId="9699" xr:uid="{79D34D1B-175D-451C-B512-397ACD9C4348}"/>
    <cellStyle name="Izhod 2 5 3 6 2 2" xfId="15378" xr:uid="{CFFCE8C3-04A0-4EBA-8CD2-A68A27A59F7D}"/>
    <cellStyle name="Izhod 2 5 3 6 3" xfId="12555" xr:uid="{133536D2-26CB-45F4-A00C-BC291B1564B5}"/>
    <cellStyle name="Izhod 2 5 3 7" xfId="7569" xr:uid="{F345CBD9-29CE-4B9B-962E-BBE8AB8D7068}"/>
    <cellStyle name="Izhod 2 5 3 7 2" xfId="13248" xr:uid="{D9D2F104-DB78-4420-91F3-CF3F204A7658}"/>
    <cellStyle name="Izhod 2 5 3 8" xfId="10425" xr:uid="{804396AF-CA89-405D-9C4E-845B56CFE296}"/>
    <cellStyle name="Izhod 2 5 4" xfId="5424" xr:uid="{FA3F68BB-7F49-490E-B9A4-700290F4E3DC}"/>
    <cellStyle name="Izhod 2 5 4 2" xfId="8247" xr:uid="{209543D7-1FA8-4B47-9D17-EAB24079CEE2}"/>
    <cellStyle name="Izhod 2 5 4 2 2" xfId="13926" xr:uid="{4BBF8C09-26F6-43EB-AFF5-1C82FB8B690D}"/>
    <cellStyle name="Izhod 2 5 4 3" xfId="11103" xr:uid="{0D168CFB-6C10-4AB7-A592-B5C6F70EED98}"/>
    <cellStyle name="Izhod 2 5 5" xfId="5154" xr:uid="{527AAF8A-F610-4B83-BDC6-5300FD19F41B}"/>
    <cellStyle name="Izhod 2 5 5 2" xfId="7977" xr:uid="{39253FAA-8F85-490D-BFDD-919DC4DD85BC}"/>
    <cellStyle name="Izhod 2 5 5 2 2" xfId="13656" xr:uid="{D9ED6331-B6D3-4282-8708-B719F336DE2D}"/>
    <cellStyle name="Izhod 2 5 5 3" xfId="10833" xr:uid="{96B806CB-0F32-4AD1-91F7-205259D6871A}"/>
    <cellStyle name="Izhod 2 5 6" xfId="6067" xr:uid="{649DC2FE-0619-47F6-A996-BA34EEC643B4}"/>
    <cellStyle name="Izhod 2 5 6 2" xfId="8890" xr:uid="{55B7C489-F845-4119-B260-4AC6DF6358BD}"/>
    <cellStyle name="Izhod 2 5 6 2 2" xfId="14569" xr:uid="{9F27AE36-1EA0-439F-A708-77018BF07CC8}"/>
    <cellStyle name="Izhod 2 5 6 3" xfId="11746" xr:uid="{307F0FFC-E41A-4517-99DC-18BE7182E089}"/>
    <cellStyle name="Izhod 2 5 7" xfId="6399" xr:uid="{0BA6657C-9FA7-47D4-9B4B-0D16DEB98233}"/>
    <cellStyle name="Izhod 2 5 7 2" xfId="9222" xr:uid="{55EB31D7-7634-42BD-AF5C-DE980964CF6F}"/>
    <cellStyle name="Izhod 2 5 7 2 2" xfId="14901" xr:uid="{F9BB5882-C7C5-48FC-A78D-08B4A1E867F0}"/>
    <cellStyle name="Izhod 2 5 7 3" xfId="12078" xr:uid="{E48C9413-D567-4BDF-922A-17A46AF7DEA2}"/>
    <cellStyle name="Izhod 2 5 8" xfId="6694" xr:uid="{9A83CB12-7EF7-406E-BEF5-E32B7706F7B5}"/>
    <cellStyle name="Izhod 2 5 8 2" xfId="9517" xr:uid="{67897A36-AAEE-4CB1-AA80-E410DF5BBECD}"/>
    <cellStyle name="Izhod 2 5 8 2 2" xfId="15196" xr:uid="{B18C4A75-AB97-4C45-A278-FEECF1B35222}"/>
    <cellStyle name="Izhod 2 5 8 3" xfId="12373" xr:uid="{D55FB981-915D-4BD2-A0B7-231F4A540F4A}"/>
    <cellStyle name="Izhod 2 5 9" xfId="7387" xr:uid="{F979C4A5-BA21-43B3-9E79-580D26476782}"/>
    <cellStyle name="Izhod 2 5 9 2" xfId="13066" xr:uid="{6CE741C0-DCF7-4533-87E5-A6814CFFE5EA}"/>
    <cellStyle name="Izhod 2 6" xfId="1106" xr:uid="{5F63613C-1E39-4580-A095-8D456B6318AA}"/>
    <cellStyle name="Izhod 2 6 10" xfId="4608" xr:uid="{36345EC2-BD57-4095-B4A5-7F581595F9D6}"/>
    <cellStyle name="Izhod 2 6 11" xfId="10287" xr:uid="{F5B4009D-3552-4AFF-B2A8-1D4F6CF2F3DC}"/>
    <cellStyle name="Izhod 2 6 2" xfId="4815" xr:uid="{F66631B9-3B71-4E1A-8724-29E68FA87C8D}"/>
    <cellStyle name="Izhod 2 6 2 2" xfId="5703" xr:uid="{B0DACAEB-8D52-444F-9069-3F574029584E}"/>
    <cellStyle name="Izhod 2 6 2 2 2" xfId="8526" xr:uid="{0AEC4FB1-3565-4B71-84DE-E5B7CB24948E}"/>
    <cellStyle name="Izhod 2 6 2 2 2 2" xfId="14205" xr:uid="{88ECBD4E-EF1C-44E7-B30F-F5A6AAE8BD53}"/>
    <cellStyle name="Izhod 2 6 2 2 3" xfId="11382" xr:uid="{276E4CA8-40CD-4CF6-A98F-F9889D8A52C5}"/>
    <cellStyle name="Izhod 2 6 2 3" xfId="6010" xr:uid="{344A2395-F47E-489D-87AF-9DA93D03D337}"/>
    <cellStyle name="Izhod 2 6 2 3 2" xfId="8833" xr:uid="{25EB2267-19C7-4E72-BF58-D4B85DB7AAE5}"/>
    <cellStyle name="Izhod 2 6 2 3 2 2" xfId="14512" xr:uid="{4CF39C51-C28E-4A6B-A7CD-2E4D3D52C67A}"/>
    <cellStyle name="Izhod 2 6 2 3 3" xfId="11689" xr:uid="{B36BDB8D-DA0F-4044-8EF1-8B7A0C71177B}"/>
    <cellStyle name="Izhod 2 6 2 4" xfId="6330" xr:uid="{047CFC4A-FF2C-4086-9B88-E84F24617FF1}"/>
    <cellStyle name="Izhod 2 6 2 4 2" xfId="9153" xr:uid="{BDDF0E7B-C835-48C7-85FA-FCD284916F0C}"/>
    <cellStyle name="Izhod 2 6 2 4 2 2" xfId="14832" xr:uid="{243D6830-59F3-4214-BB43-BBAD6943D41A}"/>
    <cellStyle name="Izhod 2 6 2 4 3" xfId="12009" xr:uid="{232F6F35-DBD5-4B53-8E51-7B02506F34AD}"/>
    <cellStyle name="Izhod 2 6 2 5" xfId="6654" xr:uid="{97BE309D-12A6-4173-927C-D01F63A33130}"/>
    <cellStyle name="Izhod 2 6 2 5 2" xfId="9477" xr:uid="{20B8DD6C-FBFE-4C84-9BE4-1F3E925F17EA}"/>
    <cellStyle name="Izhod 2 6 2 5 2 2" xfId="15156" xr:uid="{46FD25D4-E72B-41CA-B97C-6EB6A05E4774}"/>
    <cellStyle name="Izhod 2 6 2 5 3" xfId="12333" xr:uid="{6CA6A07F-1CCD-49B0-9871-58DD3AEADA48}"/>
    <cellStyle name="Izhod 2 6 2 6" xfId="6945" xr:uid="{8046D910-CE49-40C2-BCCD-E6BB98C496FE}"/>
    <cellStyle name="Izhod 2 6 2 6 2" xfId="9768" xr:uid="{473146A9-3FBC-4B54-84E5-9AA48B04457C}"/>
    <cellStyle name="Izhod 2 6 2 6 2 2" xfId="15447" xr:uid="{83BD7358-0AB2-4C1C-B78E-E54797010465}"/>
    <cellStyle name="Izhod 2 6 2 6 3" xfId="12624" xr:uid="{18315345-D963-4510-80E1-5F7BAB56F45D}"/>
    <cellStyle name="Izhod 2 6 2 7" xfId="7638" xr:uid="{A93030F6-C6C1-4BCA-B777-B3B887BEA366}"/>
    <cellStyle name="Izhod 2 6 2 7 2" xfId="13317" xr:uid="{0F25AADF-CC6E-4FD4-8E22-22DC4C1B86EC}"/>
    <cellStyle name="Izhod 2 6 2 8" xfId="10494" xr:uid="{9389B843-68E9-4746-AF0C-7FDA4ADA11D5}"/>
    <cellStyle name="Izhod 2 6 3" xfId="4709" xr:uid="{CE8FC699-A201-43D0-8E62-78FDDFFDB5D8}"/>
    <cellStyle name="Izhod 2 6 3 2" xfId="5597" xr:uid="{EC17A7B6-2AE5-4C27-A613-6300C88013DE}"/>
    <cellStyle name="Izhod 2 6 3 2 2" xfId="8420" xr:uid="{5CEDE8D1-9FF2-4CB6-BCBA-D88A6D6CDCBF}"/>
    <cellStyle name="Izhod 2 6 3 2 2 2" xfId="14099" xr:uid="{4E8BC889-1FC1-47CC-806B-B0D5A734D90D}"/>
    <cellStyle name="Izhod 2 6 3 2 3" xfId="11276" xr:uid="{1CC725D6-1B23-4F31-95A8-FB78DC90885F}"/>
    <cellStyle name="Izhod 2 6 3 3" xfId="5339" xr:uid="{79E0C892-1C9E-418D-B857-C8F2BE01EC1B}"/>
    <cellStyle name="Izhod 2 6 3 3 2" xfId="8162" xr:uid="{C80D6BAF-1BC1-4766-9845-2E1F76404791}"/>
    <cellStyle name="Izhod 2 6 3 3 2 2" xfId="13841" xr:uid="{AF8BF0E5-2152-4BEE-A233-0D92666C4D47}"/>
    <cellStyle name="Izhod 2 6 3 3 3" xfId="11018" xr:uid="{198FFDAF-DEF6-4903-BC24-330BC425DFB1}"/>
    <cellStyle name="Izhod 2 6 3 4" xfId="6224" xr:uid="{4D7F7C8D-E0DB-42EC-8BCE-B4868936D998}"/>
    <cellStyle name="Izhod 2 6 3 4 2" xfId="9047" xr:uid="{95C68AEE-AE22-4E2D-8180-C8E0699AE33A}"/>
    <cellStyle name="Izhod 2 6 3 4 2 2" xfId="14726" xr:uid="{9B89A044-5880-4D7C-862F-08189287D372}"/>
    <cellStyle name="Izhod 2 6 3 4 3" xfId="11903" xr:uid="{D60B9BE8-C370-48EB-8FA3-A122FDCCC438}"/>
    <cellStyle name="Izhod 2 6 3 5" xfId="6548" xr:uid="{B80B92F7-0386-43BE-9980-6957C0C74300}"/>
    <cellStyle name="Izhod 2 6 3 5 2" xfId="9371" xr:uid="{DD28E1ED-E594-4692-9280-FBE0C5E11B3A}"/>
    <cellStyle name="Izhod 2 6 3 5 2 2" xfId="15050" xr:uid="{D0B1CDB6-758F-4A55-A338-735BD100E53F}"/>
    <cellStyle name="Izhod 2 6 3 5 3" xfId="12227" xr:uid="{DF0B56CE-A682-4D49-80A4-5E5FF73EBBE4}"/>
    <cellStyle name="Izhod 2 6 3 6" xfId="6839" xr:uid="{DEADF6FA-B039-4C7B-98FE-6BD89749DCAB}"/>
    <cellStyle name="Izhod 2 6 3 6 2" xfId="9662" xr:uid="{C8062344-5264-411C-BA9C-D0CCB9491A8A}"/>
    <cellStyle name="Izhod 2 6 3 6 2 2" xfId="15341" xr:uid="{2E9C5A0C-1B42-4B90-A67A-B0035FB0BA12}"/>
    <cellStyle name="Izhod 2 6 3 6 3" xfId="12518" xr:uid="{28B82D14-6DDC-415A-8B2C-58BA2FADBA9C}"/>
    <cellStyle name="Izhod 2 6 3 7" xfId="7532" xr:uid="{7AC7BDF3-8CD1-4B5B-9B14-98059C5A44EF}"/>
    <cellStyle name="Izhod 2 6 3 7 2" xfId="13211" xr:uid="{06834453-F858-40BC-BCDD-70276703FC42}"/>
    <cellStyle name="Izhod 2 6 3 8" xfId="10388" xr:uid="{ADAD7875-2ADA-42D9-8A3E-DD2B3EB2BD33}"/>
    <cellStyle name="Izhod 2 6 4" xfId="5496" xr:uid="{834C239D-50E6-4D91-977D-B86616AF4164}"/>
    <cellStyle name="Izhod 2 6 4 2" xfId="8319" xr:uid="{D22046D2-3C08-485E-8866-36003388BE36}"/>
    <cellStyle name="Izhod 2 6 4 2 2" xfId="13998" xr:uid="{D4E45A49-1397-4A05-B6F1-F7B09F483696}"/>
    <cellStyle name="Izhod 2 6 4 3" xfId="11175" xr:uid="{C32A4934-0A8D-4C8B-9F5A-A10B46167B3F}"/>
    <cellStyle name="Izhod 2 6 5" xfId="5914" xr:uid="{978F6F89-AFC3-4C24-8EDC-4AB8735A6DB0}"/>
    <cellStyle name="Izhod 2 6 5 2" xfId="8737" xr:uid="{4042D3F4-E9AE-48FF-A5AE-45ADCA540807}"/>
    <cellStyle name="Izhod 2 6 5 2 2" xfId="14416" xr:uid="{5D39F699-9601-4BF9-BEBE-7B0C35E47CFF}"/>
    <cellStyle name="Izhod 2 6 5 3" xfId="11593" xr:uid="{8D203AED-D024-46C2-BC5D-0676A280DD54}"/>
    <cellStyle name="Izhod 2 6 6" xfId="6123" xr:uid="{2CA9D641-F1BB-4F5F-AE70-E55FC3D5620B}"/>
    <cellStyle name="Izhod 2 6 6 2" xfId="8946" xr:uid="{9FB8736A-0BC8-4669-8053-DCFB2DCCFB9F}"/>
    <cellStyle name="Izhod 2 6 6 2 2" xfId="14625" xr:uid="{42C6FDA1-F1AA-4257-915C-AB4352FB9DE1}"/>
    <cellStyle name="Izhod 2 6 6 3" xfId="11802" xr:uid="{011240D5-2C97-4DF0-BF28-08649D26C1A6}"/>
    <cellStyle name="Izhod 2 6 7" xfId="6447" xr:uid="{B6A84F2B-EAF4-46F2-821F-0A5916099B58}"/>
    <cellStyle name="Izhod 2 6 7 2" xfId="9270" xr:uid="{EE0BF78F-2101-42E2-96AF-601BC6AC8F65}"/>
    <cellStyle name="Izhod 2 6 7 2 2" xfId="14949" xr:uid="{DD884A9C-0BE0-4D30-B1F3-2274FD2ED0B3}"/>
    <cellStyle name="Izhod 2 6 7 3" xfId="12126" xr:uid="{024AB713-2880-4B9C-8B7D-4407DEA14ABF}"/>
    <cellStyle name="Izhod 2 6 8" xfId="6738" xr:uid="{C61ECB45-4AF4-4790-8C07-97BDA4104CEE}"/>
    <cellStyle name="Izhod 2 6 8 2" xfId="9561" xr:uid="{3F4E7B2D-3A3A-4710-8A23-A5E5A551E78A}"/>
    <cellStyle name="Izhod 2 6 8 2 2" xfId="15240" xr:uid="{0020D9E8-8CC1-4F7C-8AC5-6ABD609342A2}"/>
    <cellStyle name="Izhod 2 6 8 3" xfId="12417" xr:uid="{5D056330-3CB8-4806-BDE5-65C98DE84983}"/>
    <cellStyle name="Izhod 2 6 9" xfId="7431" xr:uid="{2A0BE0F9-83B9-4447-BDF0-42B0192886AE}"/>
    <cellStyle name="Izhod 2 6 9 2" xfId="13110" xr:uid="{8268EA5E-A227-4B06-8900-1A169728D4DF}"/>
    <cellStyle name="Izhod 2 7" xfId="4594" xr:uid="{3286E296-3DC6-4EFF-8282-D873F5A6F2C0}"/>
    <cellStyle name="Izhod 2 7 10" xfId="10273" xr:uid="{3EDDA2CC-2B1F-4456-BB40-D85162B9BDEE}"/>
    <cellStyle name="Izhod 2 7 2" xfId="4801" xr:uid="{D12229C1-3879-425F-826D-F310D2C613ED}"/>
    <cellStyle name="Izhod 2 7 2 2" xfId="5689" xr:uid="{BB82D0BD-772C-4381-B626-1DE6B6FA2553}"/>
    <cellStyle name="Izhod 2 7 2 2 2" xfId="8512" xr:uid="{ADFE5C4C-A15E-410A-9B0B-7A944638255A}"/>
    <cellStyle name="Izhod 2 7 2 2 2 2" xfId="14191" xr:uid="{5FA3B9FA-A866-4BB9-8228-70D00AB94243}"/>
    <cellStyle name="Izhod 2 7 2 2 3" xfId="11368" xr:uid="{F941DB8B-751B-4C74-B6D4-6C82EA245D6E}"/>
    <cellStyle name="Izhod 2 7 2 3" xfId="5996" xr:uid="{AE1A907C-9859-469A-B904-285554567C55}"/>
    <cellStyle name="Izhod 2 7 2 3 2" xfId="8819" xr:uid="{92C3E262-6F07-4A96-B719-A69144ED056F}"/>
    <cellStyle name="Izhod 2 7 2 3 2 2" xfId="14498" xr:uid="{A584B747-EEC9-4FE6-AB83-77B6F94A3314}"/>
    <cellStyle name="Izhod 2 7 2 3 3" xfId="11675" xr:uid="{F248A5AC-1485-4595-991C-87F5AA2D5E70}"/>
    <cellStyle name="Izhod 2 7 2 4" xfId="6316" xr:uid="{A3EF6A73-0C86-4137-872C-4E738101029F}"/>
    <cellStyle name="Izhod 2 7 2 4 2" xfId="9139" xr:uid="{E2581FFD-9057-4CDF-98D2-6E6E590E767A}"/>
    <cellStyle name="Izhod 2 7 2 4 2 2" xfId="14818" xr:uid="{8E402EC1-4C06-47B0-8C20-D3819F07B9F9}"/>
    <cellStyle name="Izhod 2 7 2 4 3" xfId="11995" xr:uid="{74D4D62E-262B-4D41-91FB-B937ECE019DA}"/>
    <cellStyle name="Izhod 2 7 2 5" xfId="6640" xr:uid="{F36C0C11-854F-4CBA-8ECD-28901690E6BA}"/>
    <cellStyle name="Izhod 2 7 2 5 2" xfId="9463" xr:uid="{844F9079-6F4F-4482-80CC-8A6F4F3A8D86}"/>
    <cellStyle name="Izhod 2 7 2 5 2 2" xfId="15142" xr:uid="{638FE4EE-810D-4F12-B502-0BE70D92CA1B}"/>
    <cellStyle name="Izhod 2 7 2 5 3" xfId="12319" xr:uid="{DDF13DCA-396E-4D0F-8E56-81C6301CDE48}"/>
    <cellStyle name="Izhod 2 7 2 6" xfId="6931" xr:uid="{5D10FEBC-293C-49E6-A05A-D3B7EE6D60A9}"/>
    <cellStyle name="Izhod 2 7 2 6 2" xfId="9754" xr:uid="{3A310574-0798-47F2-8221-0ED4584CD9B1}"/>
    <cellStyle name="Izhod 2 7 2 6 2 2" xfId="15433" xr:uid="{B697F46F-7F3B-412B-88D8-03E9666BA30E}"/>
    <cellStyle name="Izhod 2 7 2 6 3" xfId="12610" xr:uid="{135EC46E-5C15-4668-B5B8-B1A2C0E9FB1D}"/>
    <cellStyle name="Izhod 2 7 2 7" xfId="7624" xr:uid="{E0E9C498-7AEA-483A-8462-4E4C5138ECF5}"/>
    <cellStyle name="Izhod 2 7 2 7 2" xfId="13303" xr:uid="{7C40CC70-F4A7-4F1C-9D64-A402EB18FE9F}"/>
    <cellStyle name="Izhod 2 7 2 8" xfId="10480" xr:uid="{CC94799F-93F3-4F2F-B1DF-D9AF50E24315}"/>
    <cellStyle name="Izhod 2 7 3" xfId="4654" xr:uid="{38AE9800-0A5D-4986-9A44-E4C06DDA4E7F}"/>
    <cellStyle name="Izhod 2 7 3 2" xfId="5542" xr:uid="{836EF5F8-0716-4BB0-B247-B96D6511C670}"/>
    <cellStyle name="Izhod 2 7 3 2 2" xfId="8365" xr:uid="{11F9D11A-6AE0-4F93-BEC3-E55B0449F5DD}"/>
    <cellStyle name="Izhod 2 7 3 2 2 2" xfId="14044" xr:uid="{5277504E-9B48-48C9-9918-6A02BD5718DB}"/>
    <cellStyle name="Izhod 2 7 3 2 3" xfId="11221" xr:uid="{924E0B8B-CCE4-46F9-94EC-2ECF602AD816}"/>
    <cellStyle name="Izhod 2 7 3 3" xfId="5170" xr:uid="{A1761C77-746E-4269-A63E-359CC18EAA95}"/>
    <cellStyle name="Izhod 2 7 3 3 2" xfId="7993" xr:uid="{E10F7554-8B14-4E79-9FB2-D92D1891003E}"/>
    <cellStyle name="Izhod 2 7 3 3 2 2" xfId="13672" xr:uid="{C6C1A0B7-14BD-4D7D-BBF6-1A6F62C9A591}"/>
    <cellStyle name="Izhod 2 7 3 3 3" xfId="10849" xr:uid="{F2B9337A-B1CB-41CF-A253-4D0279338348}"/>
    <cellStyle name="Izhod 2 7 3 4" xfId="6169" xr:uid="{9996987F-C819-42CD-8C31-2B3FA84FFE44}"/>
    <cellStyle name="Izhod 2 7 3 4 2" xfId="8992" xr:uid="{82423928-8C53-454E-BAC4-C300779E999D}"/>
    <cellStyle name="Izhod 2 7 3 4 2 2" xfId="14671" xr:uid="{82F6CFCA-20BB-4C5F-B3DD-70366F95B866}"/>
    <cellStyle name="Izhod 2 7 3 4 3" xfId="11848" xr:uid="{43516FF3-A6BB-4E28-92DD-306EB6C14928}"/>
    <cellStyle name="Izhod 2 7 3 5" xfId="6493" xr:uid="{87FA71F9-B540-4176-812C-D8A34CFE7F1E}"/>
    <cellStyle name="Izhod 2 7 3 5 2" xfId="9316" xr:uid="{2F923244-59FE-4621-932F-85E954D94157}"/>
    <cellStyle name="Izhod 2 7 3 5 2 2" xfId="14995" xr:uid="{B00AC796-8C14-4139-82C4-D5786A7A1C5C}"/>
    <cellStyle name="Izhod 2 7 3 5 3" xfId="12172" xr:uid="{8B355BAB-8DA8-44F3-8A46-2A56FB36194E}"/>
    <cellStyle name="Izhod 2 7 3 6" xfId="6784" xr:uid="{48489F84-EA79-4927-9B5F-673D26A5A226}"/>
    <cellStyle name="Izhod 2 7 3 6 2" xfId="9607" xr:uid="{8E740B53-7684-4ABA-9001-B6644E9DA420}"/>
    <cellStyle name="Izhod 2 7 3 6 2 2" xfId="15286" xr:uid="{DFA9D4B0-608E-43B1-A10A-833888BD2798}"/>
    <cellStyle name="Izhod 2 7 3 6 3" xfId="12463" xr:uid="{01ED8E37-7326-40C3-B480-97AEC1D43D82}"/>
    <cellStyle name="Izhod 2 7 3 7" xfId="7477" xr:uid="{429757FA-E86C-4C19-96A2-96D14AA9918F}"/>
    <cellStyle name="Izhod 2 7 3 7 2" xfId="13156" xr:uid="{22B4BE7F-73E0-4F70-8E50-949BBC6A4D8D}"/>
    <cellStyle name="Izhod 2 7 3 8" xfId="10333" xr:uid="{937DADC8-0C3A-4237-A1AC-BF44431B8529}"/>
    <cellStyle name="Izhod 2 7 4" xfId="5482" xr:uid="{C6691303-5DA7-4D0D-9DB1-9EB0D916BC73}"/>
    <cellStyle name="Izhod 2 7 4 2" xfId="8305" xr:uid="{01D9EA0C-064F-464E-9F86-5A856A930405}"/>
    <cellStyle name="Izhod 2 7 4 2 2" xfId="13984" xr:uid="{3CD880AF-0BCD-4D2A-A80B-6948FB151C6C}"/>
    <cellStyle name="Izhod 2 7 4 3" xfId="11161" xr:uid="{35136F9D-8A7C-4268-957C-970D94AB5659}"/>
    <cellStyle name="Izhod 2 7 5" xfId="5847" xr:uid="{BACEC789-6F6C-426D-AAB5-FDA6BAAE5861}"/>
    <cellStyle name="Izhod 2 7 5 2" xfId="8670" xr:uid="{CCEF23C0-EB51-469E-A051-9AE0782D6959}"/>
    <cellStyle name="Izhod 2 7 5 2 2" xfId="14349" xr:uid="{44442374-F664-43C2-8F05-8FF94FBFFA00}"/>
    <cellStyle name="Izhod 2 7 5 3" xfId="11526" xr:uid="{A78C13F8-C343-46F6-AC66-9B2CA9B91D53}"/>
    <cellStyle name="Izhod 2 7 6" xfId="6109" xr:uid="{741F9C93-E771-4930-BB1E-928B1AEBDB38}"/>
    <cellStyle name="Izhod 2 7 6 2" xfId="8932" xr:uid="{647678C6-3548-4A1B-9340-A90AAD25A4D2}"/>
    <cellStyle name="Izhod 2 7 6 2 2" xfId="14611" xr:uid="{0573F80E-803F-477E-9334-90580C2558E5}"/>
    <cellStyle name="Izhod 2 7 6 3" xfId="11788" xr:uid="{48E0C76C-8201-420B-B093-647A050D702C}"/>
    <cellStyle name="Izhod 2 7 7" xfId="6433" xr:uid="{B14501E0-A260-4A63-B1E7-5335B2462A88}"/>
    <cellStyle name="Izhod 2 7 7 2" xfId="9256" xr:uid="{51941EEA-C1AF-4453-9409-7212937B289E}"/>
    <cellStyle name="Izhod 2 7 7 2 2" xfId="14935" xr:uid="{091B494D-A372-44DB-AC44-F0E50596B0CA}"/>
    <cellStyle name="Izhod 2 7 7 3" xfId="12112" xr:uid="{B1722D60-C0F9-4214-803E-B4901E1478FB}"/>
    <cellStyle name="Izhod 2 7 8" xfId="6724" xr:uid="{AD0D9D5D-14AE-4F74-82F7-29C4E04A2C0D}"/>
    <cellStyle name="Izhod 2 7 8 2" xfId="9547" xr:uid="{CFBE7E48-5210-48CB-825F-F5A5A4145E0F}"/>
    <cellStyle name="Izhod 2 7 8 2 2" xfId="15226" xr:uid="{E59D709D-A11B-49F0-991E-DC550284CC30}"/>
    <cellStyle name="Izhod 2 7 8 3" xfId="12403" xr:uid="{50AD55FC-130F-4068-A9D6-FAD3A6B93925}"/>
    <cellStyle name="Izhod 2 7 9" xfId="7417" xr:uid="{13597441-6862-4C19-81FF-84ED030F3F93}"/>
    <cellStyle name="Izhod 2 7 9 2" xfId="13096" xr:uid="{E6A4CA08-FBCE-4F11-8182-CB1151C8C00D}"/>
    <cellStyle name="Izhod 2 8" xfId="4624" xr:uid="{8A193D19-E740-4573-8806-3447C6E1426E}"/>
    <cellStyle name="Izhod 2 8 10" xfId="10303" xr:uid="{2412AD15-56AF-44A3-9394-6424DB3FC98C}"/>
    <cellStyle name="Izhod 2 8 2" xfId="4831" xr:uid="{247C23E7-56A9-4F82-8E2F-036F5F0F35DC}"/>
    <cellStyle name="Izhod 2 8 2 2" xfId="5719" xr:uid="{AEE26946-CD65-4203-AEEE-5C187A1BE192}"/>
    <cellStyle name="Izhod 2 8 2 2 2" xfId="8542" xr:uid="{50EA99DA-F83C-4A55-A578-79FA6E735CB9}"/>
    <cellStyle name="Izhod 2 8 2 2 2 2" xfId="14221" xr:uid="{4CBC9293-46B3-4D34-BEE3-2CB89BE51E40}"/>
    <cellStyle name="Izhod 2 8 2 2 3" xfId="11398" xr:uid="{08A100CB-8AE8-487E-960D-D6F3EC338840}"/>
    <cellStyle name="Izhod 2 8 2 3" xfId="6026" xr:uid="{1F22768E-7703-4CAB-8D37-A6F94C2E87A7}"/>
    <cellStyle name="Izhod 2 8 2 3 2" xfId="8849" xr:uid="{C27A869A-68EF-4E67-A983-058D31B63E1F}"/>
    <cellStyle name="Izhod 2 8 2 3 2 2" xfId="14528" xr:uid="{7A6CB493-F596-4BE1-8D38-13C28D884953}"/>
    <cellStyle name="Izhod 2 8 2 3 3" xfId="11705" xr:uid="{9762A31E-9665-4DC4-93E5-217C598BDEA3}"/>
    <cellStyle name="Izhod 2 8 2 4" xfId="6346" xr:uid="{34EF1277-EA9D-4B7D-BB4F-4BD726827460}"/>
    <cellStyle name="Izhod 2 8 2 4 2" xfId="9169" xr:uid="{1AE20090-4F7F-463C-81D7-9CE0D9CCD414}"/>
    <cellStyle name="Izhod 2 8 2 4 2 2" xfId="14848" xr:uid="{701DB1B5-B857-4E0A-86A1-7D1F3D586DE8}"/>
    <cellStyle name="Izhod 2 8 2 4 3" xfId="12025" xr:uid="{A83B4629-9956-4CC3-9A44-4AC3B1D7AD62}"/>
    <cellStyle name="Izhod 2 8 2 5" xfId="6670" xr:uid="{87F7FC7D-1F3E-4717-BCC0-74640A34487D}"/>
    <cellStyle name="Izhod 2 8 2 5 2" xfId="9493" xr:uid="{99A900A6-F6D7-4B14-BB48-653C18D1E5F9}"/>
    <cellStyle name="Izhod 2 8 2 5 2 2" xfId="15172" xr:uid="{82F96D8D-B591-437E-B703-75C3830D9F34}"/>
    <cellStyle name="Izhod 2 8 2 5 3" xfId="12349" xr:uid="{BB36CB88-E12B-4554-BA06-6E0F24FE2514}"/>
    <cellStyle name="Izhod 2 8 2 6" xfId="6961" xr:uid="{DB223247-52AA-4390-BB67-F1384ACF464A}"/>
    <cellStyle name="Izhod 2 8 2 6 2" xfId="9784" xr:uid="{5FF2C47B-EA7A-446B-8EE1-549347FDD328}"/>
    <cellStyle name="Izhod 2 8 2 6 2 2" xfId="15463" xr:uid="{5486EFD9-4A0B-4355-A47A-94598B8661E4}"/>
    <cellStyle name="Izhod 2 8 2 6 3" xfId="12640" xr:uid="{CE62B297-DC97-4DC9-90F0-5DA05FF94BFA}"/>
    <cellStyle name="Izhod 2 8 2 7" xfId="7654" xr:uid="{66C0A19B-3089-4C32-834C-E1D49A57A630}"/>
    <cellStyle name="Izhod 2 8 2 7 2" xfId="13333" xr:uid="{8B4B7A01-1AC2-4DFE-8CF3-4D49C7D4DAB2}"/>
    <cellStyle name="Izhod 2 8 2 8" xfId="10510" xr:uid="{3ADE827B-19A5-41E6-8294-76EA589A6A1E}"/>
    <cellStyle name="Izhod 2 8 3" xfId="4698" xr:uid="{C3AF64D0-FE1C-4F20-94A2-396357021FA1}"/>
    <cellStyle name="Izhod 2 8 3 2" xfId="5586" xr:uid="{CCB58C76-300D-409D-89D6-AE753CAC50DC}"/>
    <cellStyle name="Izhod 2 8 3 2 2" xfId="8409" xr:uid="{565932FD-FD0C-4493-AF18-39B78AA7A5B5}"/>
    <cellStyle name="Izhod 2 8 3 2 2 2" xfId="14088" xr:uid="{68C88C58-638E-4B8E-A925-8BE72273AEFD}"/>
    <cellStyle name="Izhod 2 8 3 2 3" xfId="11265" xr:uid="{568F4F14-2B51-4847-8F36-84112BE96790}"/>
    <cellStyle name="Izhod 2 8 3 3" xfId="5930" xr:uid="{2867F0F5-D53B-4621-9040-E2ED5094DC24}"/>
    <cellStyle name="Izhod 2 8 3 3 2" xfId="8753" xr:uid="{7799EAB5-2DCD-4AB8-8F1E-9470944A6BF5}"/>
    <cellStyle name="Izhod 2 8 3 3 2 2" xfId="14432" xr:uid="{A34A45B0-0E1A-4F4B-9FC6-0FE6065CCA0D}"/>
    <cellStyle name="Izhod 2 8 3 3 3" xfId="11609" xr:uid="{89C470F4-63A6-4EE1-98F2-D56D52F84217}"/>
    <cellStyle name="Izhod 2 8 3 4" xfId="6213" xr:uid="{20E7639F-A27A-4CA2-BCA7-B8373C8D13DF}"/>
    <cellStyle name="Izhod 2 8 3 4 2" xfId="9036" xr:uid="{9A539096-18DA-492B-8739-D81CE58F0DE2}"/>
    <cellStyle name="Izhod 2 8 3 4 2 2" xfId="14715" xr:uid="{07976FE8-6885-4C9F-AC3E-C20B17321A4E}"/>
    <cellStyle name="Izhod 2 8 3 4 3" xfId="11892" xr:uid="{BCF1D7AE-9807-438F-A7F4-4161B6909845}"/>
    <cellStyle name="Izhod 2 8 3 5" xfId="6537" xr:uid="{B1ECE43F-BD88-48EA-B3E6-4D5961AF21C4}"/>
    <cellStyle name="Izhod 2 8 3 5 2" xfId="9360" xr:uid="{54B6E0B5-37C6-4A6B-B4F8-37FCF9FEC3BD}"/>
    <cellStyle name="Izhod 2 8 3 5 2 2" xfId="15039" xr:uid="{850951F4-F474-480F-8180-B4CAEDC1B03F}"/>
    <cellStyle name="Izhod 2 8 3 5 3" xfId="12216" xr:uid="{FE654C47-DB5E-4D3F-95D1-700F36376E28}"/>
    <cellStyle name="Izhod 2 8 3 6" xfId="6828" xr:uid="{E68F3CB0-9F94-48AA-86EC-226DD9BD030D}"/>
    <cellStyle name="Izhod 2 8 3 6 2" xfId="9651" xr:uid="{01484D89-0A7A-4C2F-BA5F-4E9BA87A4F75}"/>
    <cellStyle name="Izhod 2 8 3 6 2 2" xfId="15330" xr:uid="{D3F1A9FB-64A6-455A-9375-AC800AE6C60C}"/>
    <cellStyle name="Izhod 2 8 3 6 3" xfId="12507" xr:uid="{7AE1DE82-392E-4D9C-95B1-680014E23077}"/>
    <cellStyle name="Izhod 2 8 3 7" xfId="7521" xr:uid="{8B9450DE-0F39-48BC-8FCE-A0DD0B3FE384}"/>
    <cellStyle name="Izhod 2 8 3 7 2" xfId="13200" xr:uid="{489A3D84-CFCA-4678-8A42-DDDAE8F1BD22}"/>
    <cellStyle name="Izhod 2 8 3 8" xfId="10377" xr:uid="{3E24EEDC-1521-43C1-A163-E6F7EABECCAB}"/>
    <cellStyle name="Izhod 2 8 4" xfId="5512" xr:uid="{1732A8E4-B977-4BB6-B1DC-17B13F833B66}"/>
    <cellStyle name="Izhod 2 8 4 2" xfId="8335" xr:uid="{9A45B7FF-9B5F-4646-B89D-3952E6FEA1DC}"/>
    <cellStyle name="Izhod 2 8 4 2 2" xfId="14014" xr:uid="{DED1662F-259B-450C-861D-5289C1D3AEF7}"/>
    <cellStyle name="Izhod 2 8 4 3" xfId="11191" xr:uid="{55B21E3F-5E55-4363-9449-9F5E8E30B192}"/>
    <cellStyle name="Izhod 2 8 5" xfId="5402" xr:uid="{3DEA7B12-62EE-4767-A576-52AF9C71D357}"/>
    <cellStyle name="Izhod 2 8 5 2" xfId="8225" xr:uid="{4CE4171A-F4E7-40D1-B3CE-77542FE1B0DB}"/>
    <cellStyle name="Izhod 2 8 5 2 2" xfId="13904" xr:uid="{2803F483-631D-4C22-8D11-366144622C03}"/>
    <cellStyle name="Izhod 2 8 5 3" xfId="11081" xr:uid="{12C56401-3D23-48ED-A332-8F35A95233B7}"/>
    <cellStyle name="Izhod 2 8 6" xfId="6139" xr:uid="{215D87F0-151D-4181-BBE7-EDA532038895}"/>
    <cellStyle name="Izhod 2 8 6 2" xfId="8962" xr:uid="{098FC9B9-5051-408B-9021-70DC8CA3EF8D}"/>
    <cellStyle name="Izhod 2 8 6 2 2" xfId="14641" xr:uid="{AC60803F-E0BD-4789-A88D-465FD5C4821F}"/>
    <cellStyle name="Izhod 2 8 6 3" xfId="11818" xr:uid="{31F75365-016A-4FAF-8899-F8E7F35BA9C2}"/>
    <cellStyle name="Izhod 2 8 7" xfId="6463" xr:uid="{A17FCA4D-F929-4B4C-AF31-A040DF164CE0}"/>
    <cellStyle name="Izhod 2 8 7 2" xfId="9286" xr:uid="{51B53451-D7A2-42F5-BF52-395A84F76E75}"/>
    <cellStyle name="Izhod 2 8 7 2 2" xfId="14965" xr:uid="{EE6D1FE8-817D-47B3-95BE-9241C391FB05}"/>
    <cellStyle name="Izhod 2 8 7 3" xfId="12142" xr:uid="{BDAAE0D8-B134-4221-A24C-6B64A8A33D32}"/>
    <cellStyle name="Izhod 2 8 8" xfId="6754" xr:uid="{06FCB052-9DB4-45A0-AC2E-862EEB80742C}"/>
    <cellStyle name="Izhod 2 8 8 2" xfId="9577" xr:uid="{2B7F9FC8-E03E-4D50-9DD9-6FCDC3AFCCCE}"/>
    <cellStyle name="Izhod 2 8 8 2 2" xfId="15256" xr:uid="{2F4328CF-5F01-47E9-A73C-E1C4FDC9BEF3}"/>
    <cellStyle name="Izhod 2 8 8 3" xfId="12433" xr:uid="{2B75B2E3-978C-4EA0-8925-3C976D8D82CA}"/>
    <cellStyle name="Izhod 2 8 9" xfId="7447" xr:uid="{9FFB8EBB-7A8D-4D68-A1D8-D4AF8395B100}"/>
    <cellStyle name="Izhod 2 8 9 2" xfId="13126" xr:uid="{C61233EE-7CC7-4006-B44E-B3DEC00B0ED8}"/>
    <cellStyle name="Izhod 2 9" xfId="3943" xr:uid="{B66B851A-715A-4E9E-8CAD-0E8C247BA6A9}"/>
    <cellStyle name="Izhod 2 9 2" xfId="5077" xr:uid="{6F3BDDC1-8915-483D-B56A-F09F0368C249}"/>
    <cellStyle name="Izhod 2 9 2 2" xfId="7900" xr:uid="{F4C21EA9-A50A-4CEE-BA07-479D05C33673}"/>
    <cellStyle name="Izhod 2 9 2 2 2" xfId="13579" xr:uid="{BEB77CAB-CEA4-44B0-9576-0B728461D83A}"/>
    <cellStyle name="Izhod 2 9 2 3" xfId="10756" xr:uid="{62554EFD-B971-40CF-9F7B-7F171B24D836}"/>
    <cellStyle name="Izhod 2 9 3" xfId="4851" xr:uid="{274FEEA3-220C-4021-90E0-7CE90586D04E}"/>
    <cellStyle name="Izhod 2 9 3 2" xfId="7674" xr:uid="{0D95CA7B-B8C6-4B14-896B-70D81959CEA5}"/>
    <cellStyle name="Izhod 2 9 3 2 2" xfId="13353" xr:uid="{414A9DA0-63EA-4CFB-8603-2017393C7B7D}"/>
    <cellStyle name="Izhod 2 9 3 3" xfId="10530" xr:uid="{E0506F87-1236-4542-B4B8-CF3281BF9615}"/>
    <cellStyle name="Izhod 2 9 4" xfId="5034" xr:uid="{3C46B77E-A49E-4CC6-A1F4-B59BA8D47895}"/>
    <cellStyle name="Izhod 2 9 4 2" xfId="7857" xr:uid="{D54D872D-2297-490C-B878-44BA2AF47885}"/>
    <cellStyle name="Izhod 2 9 4 2 2" xfId="13536" xr:uid="{41C4A182-8C07-4DCF-8E9F-67D32942E549}"/>
    <cellStyle name="Izhod 2 9 4 3" xfId="10713" xr:uid="{CE6F30B2-D6D8-4A65-9A66-F445EDB314DC}"/>
    <cellStyle name="Izhod 2 9 5" xfId="4919" xr:uid="{E5AA360E-157B-42A2-B53D-10440A49BCCF}"/>
    <cellStyle name="Izhod 2 9 5 2" xfId="7742" xr:uid="{757501F9-3CF5-4C9E-B905-9B85D71FFDB7}"/>
    <cellStyle name="Izhod 2 9 5 2 2" xfId="13421" xr:uid="{CCFC1EF2-BBB1-45D0-B41B-7145F316C574}"/>
    <cellStyle name="Izhod 2 9 5 3" xfId="10598" xr:uid="{3C4019B1-8D23-490C-9192-02FAFC05DD62}"/>
    <cellStyle name="Izhod 2 9 6" xfId="5925" xr:uid="{54189A82-80A8-419B-AB0A-F181ACF5A8DF}"/>
    <cellStyle name="Izhod 2 9 6 2" xfId="8748" xr:uid="{2D1D0623-57CC-445B-BC49-7A131DF9C2EA}"/>
    <cellStyle name="Izhod 2 9 6 2 2" xfId="14427" xr:uid="{7E0A387C-1CDA-4C71-A5E6-49BB049B94A0}"/>
    <cellStyle name="Izhod 2 9 6 3" xfId="11604" xr:uid="{41D410B8-362B-4BA5-AF5C-DB8BC2EA7E9A}"/>
    <cellStyle name="Izhod 2 9 7" xfId="7261" xr:uid="{C7FC09E4-2442-46E2-8A15-71FAF7703EDE}"/>
    <cellStyle name="Izhod 2 9 7 2" xfId="12940" xr:uid="{AE468101-469D-4FFC-BE21-3F600E774518}"/>
    <cellStyle name="Izhod 2 9 8" xfId="10117" xr:uid="{F02EB299-FD5E-4E48-87BC-24BCBA889410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1825" xr:uid="{176E710B-F47B-40FA-A76A-2C2AB63CE1E4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3 5" xfId="1824" xr:uid="{516E07D4-03AB-49C4-96FD-21AC987AE42F}"/>
    <cellStyle name="Navadno 2 4" xfId="64" xr:uid="{00000000-0005-0000-0000-0000A0000000}"/>
    <cellStyle name="Navadno 2 4 2" xfId="173" xr:uid="{00000000-0005-0000-0000-0000A1000000}"/>
    <cellStyle name="Navadno 2 4 2 2" xfId="1823" xr:uid="{C2C8B666-46B5-4367-A9F9-C6E4C1C7853A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4 6" xfId="1821" xr:uid="{552D6517-2FDF-4054-B83C-CF4E22506029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2 3" xfId="1822" xr:uid="{8560FF6E-0293-4AB4-BE78-C010EDE853D3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3372" xr:uid="{88B63B26-AB8D-411E-8952-BC282EC3F523}"/>
    <cellStyle name="Note 10 2" xfId="7030" xr:uid="{6BC8E82F-AD71-4991-8496-F0D30A498107}"/>
    <cellStyle name="Note 10 2 2" xfId="12709" xr:uid="{387EE62D-A593-44D7-A82B-8C9261A2CBAE}"/>
    <cellStyle name="Note 10 3" xfId="9886" xr:uid="{31F1B040-E026-44D3-B549-5A6781EE6941}"/>
    <cellStyle name="Note 11" xfId="5329" xr:uid="{02220F56-D442-4CC5-91BA-F705B4A5FC33}"/>
    <cellStyle name="Note 11 2" xfId="8152" xr:uid="{A80D12E5-B29A-4916-AD92-768C937E10A1}"/>
    <cellStyle name="Note 11 2 2" xfId="13831" xr:uid="{00F61723-F557-4AF3-B625-58F5D2438351}"/>
    <cellStyle name="Note 11 3" xfId="11008" xr:uid="{BF97AD44-1FA2-4161-8EF6-4D1B365D5CED}"/>
    <cellStyle name="Note 12" xfId="5844" xr:uid="{0F2B2AB0-5E43-4736-B55E-5398CC8D3A40}"/>
    <cellStyle name="Note 12 2" xfId="8667" xr:uid="{BE56D41C-4BB0-43C4-8770-C5745CF4FE39}"/>
    <cellStyle name="Note 12 2 2" xfId="14346" xr:uid="{80A76FFA-7D4A-4151-A749-E3F73289CD98}"/>
    <cellStyle name="Note 12 3" xfId="11523" xr:uid="{F1EF08FC-9BE7-48E2-8846-198EA795534B}"/>
    <cellStyle name="Note 13" xfId="3174" xr:uid="{DAA28975-21E3-4889-8257-1BD8F1FEE39E}"/>
    <cellStyle name="Note 13 2" xfId="9855" xr:uid="{FAA76DAA-455F-4B56-8366-EA475AF2A3EC}"/>
    <cellStyle name="Note 14" xfId="2561" xr:uid="{FF7F1016-6084-4E0A-A535-D6196BDF9478}"/>
    <cellStyle name="Note 15" xfId="2783" xr:uid="{C739FF34-4D14-4CE8-9D9F-7B98D9A437C0}"/>
    <cellStyle name="Note 2" xfId="110" xr:uid="{00000000-0005-0000-0000-0000E6000000}"/>
    <cellStyle name="Note 2 10" xfId="5156" xr:uid="{7392EB4D-AD38-4573-AC8E-0DBDA3E8E6F3}"/>
    <cellStyle name="Note 2 10 2" xfId="7979" xr:uid="{8A501246-222B-4E68-9218-CA2312DA6666}"/>
    <cellStyle name="Note 2 10 2 2" xfId="13658" xr:uid="{F0BDBB06-592D-46EC-953C-CF4B6FDD90EC}"/>
    <cellStyle name="Note 2 10 3" xfId="10835" xr:uid="{D8559FD9-C6CE-4F25-90D7-6F8CE8EA7CD1}"/>
    <cellStyle name="Note 2 11" xfId="5014" xr:uid="{ACFF344C-D8F7-4AA8-BF58-99AC35D0EE07}"/>
    <cellStyle name="Note 2 11 2" xfId="7837" xr:uid="{5611732D-C6CD-4D96-A1A2-8D34C67F471D}"/>
    <cellStyle name="Note 2 11 2 2" xfId="13516" xr:uid="{27564A9B-B270-4F13-9A93-13F62CD7F4C6}"/>
    <cellStyle name="Note 2 11 3" xfId="10693" xr:uid="{0D9B00BD-074E-41CB-9745-46F5CC5C6B2F}"/>
    <cellStyle name="Note 2 12" xfId="3210" xr:uid="{3447F4E4-4F99-491A-90D6-B6891A9411BC}"/>
    <cellStyle name="Note 2 12 2" xfId="9859" xr:uid="{868C5BFA-D6CD-4242-A83B-C4513612CF71}"/>
    <cellStyle name="Note 2 13" xfId="2577" xr:uid="{0FA4DBE2-E279-44B4-ACCE-AE492E31CB0A}"/>
    <cellStyle name="Note 2 14" xfId="2585" xr:uid="{92CA7C63-DB05-4D3B-8ECA-976D749924D7}"/>
    <cellStyle name="Note 2 2" xfId="297" xr:uid="{00000000-0005-0000-0000-0000E7000000}"/>
    <cellStyle name="Note 2 2 10" xfId="3558" xr:uid="{EB130C39-9B8E-4E04-B816-DCD30FB09356}"/>
    <cellStyle name="Note 2 2 10 2" xfId="7104" xr:uid="{6C40B0B0-5EFD-44D2-B85D-F10E7EB8C138}"/>
    <cellStyle name="Note 2 2 10 2 2" xfId="12783" xr:uid="{3CBAF4B0-0649-4EB8-86F0-BFFB978D8B91}"/>
    <cellStyle name="Note 2 2 10 3" xfId="9960" xr:uid="{F06AA675-7FEB-45DA-945E-202CD868AF24}"/>
    <cellStyle name="Note 2 2 11" xfId="5172" xr:uid="{742F3890-EBD9-422C-A19C-67561216467A}"/>
    <cellStyle name="Note 2 2 11 2" xfId="7995" xr:uid="{F0555487-1357-4537-9413-AD2472583AF5}"/>
    <cellStyle name="Note 2 2 11 2 2" xfId="13674" xr:uid="{0F3C0A83-3C13-41D7-93BF-0719B75F6DB6}"/>
    <cellStyle name="Note 2 2 11 3" xfId="10851" xr:uid="{A386AD23-8A2A-4585-86D1-1180234A6242}"/>
    <cellStyle name="Note 2 2 12" xfId="5183" xr:uid="{CEE4C6B4-9FAA-438E-8A62-7F0712854025}"/>
    <cellStyle name="Note 2 2 12 2" xfId="8006" xr:uid="{7343841D-9A31-4102-A04B-66D30BE1F3CB}"/>
    <cellStyle name="Note 2 2 12 2 2" xfId="13685" xr:uid="{087C7D5D-FF2B-40ED-9A59-99C180084CA7}"/>
    <cellStyle name="Note 2 2 12 3" xfId="10862" xr:uid="{79856E24-0821-4689-9063-C46044654549}"/>
    <cellStyle name="Note 2 2 13" xfId="2990" xr:uid="{6B032521-80A7-4A51-909D-31F94038ECDD}"/>
    <cellStyle name="Note 2 2 13 2" xfId="9835" xr:uid="{F5154A20-3936-46CD-862B-B6E28F3F84BB}"/>
    <cellStyle name="Note 2 2 14" xfId="2710" xr:uid="{47BE9D24-2460-48C4-8F51-3E1D5427E248}"/>
    <cellStyle name="Note 2 2 15" xfId="2769" xr:uid="{C4EC3396-8621-426D-B956-3D18E8594BB8}"/>
    <cellStyle name="Note 2 2 2" xfId="694" xr:uid="{7654D589-27B1-44BB-8263-4FB4D803340E}"/>
    <cellStyle name="Note 2 2 2 10" xfId="9824" xr:uid="{A00A3BCE-DF69-427C-9B5E-957D80AB2EB8}"/>
    <cellStyle name="Note 2 2 2 2" xfId="1848" xr:uid="{7B52111D-2538-4C79-8F13-2EDE5AD3BEC8}"/>
    <cellStyle name="Note 2 2 2 2 2" xfId="5316" xr:uid="{20DF6EC5-E08D-4869-B7A4-A4557AC4A936}"/>
    <cellStyle name="Note 2 2 2 2 2 2" xfId="8139" xr:uid="{26F187A2-74D5-41FB-AD86-5EB33A4BEF59}"/>
    <cellStyle name="Note 2 2 2 2 2 2 2" xfId="13818" xr:uid="{8D226284-BE41-4124-9CBD-30D225AF6E51}"/>
    <cellStyle name="Note 2 2 2 2 2 3" xfId="10995" xr:uid="{E65A5C33-6322-45F1-854E-23D350ACA800}"/>
    <cellStyle name="Note 2 2 2 2 3" xfId="3639" xr:uid="{222093A3-7ECC-4DBA-8E31-416737736EDC}"/>
    <cellStyle name="Note 2 2 2 2 3 2" xfId="7130" xr:uid="{B84B9CF8-C2C9-4D2F-AB34-43E212C81155}"/>
    <cellStyle name="Note 2 2 2 2 3 2 2" xfId="12809" xr:uid="{E8C3AEC0-AB0B-486E-81B2-07504294A637}"/>
    <cellStyle name="Note 2 2 2 2 3 3" xfId="9986" xr:uid="{BB3724AF-F288-4566-9A3F-8E2C62E42E90}"/>
    <cellStyle name="Note 2 2 2 2 4" xfId="5271" xr:uid="{45B65BBF-C828-4012-B650-AD2C1EDC57B0}"/>
    <cellStyle name="Note 2 2 2 2 4 2" xfId="8094" xr:uid="{7E30C474-72E0-4FFE-A9C2-2C51E6B77045}"/>
    <cellStyle name="Note 2 2 2 2 4 2 2" xfId="13773" xr:uid="{DDE92BF4-0B31-4639-A94B-9DF4276B679A}"/>
    <cellStyle name="Note 2 2 2 2 4 3" xfId="10950" xr:uid="{4AE03086-3D1D-48B5-B487-3BB12F1E3C7C}"/>
    <cellStyle name="Note 2 2 2 2 5" xfId="5277" xr:uid="{1250973D-911D-404C-A0ED-3AD9D92BB089}"/>
    <cellStyle name="Note 2 2 2 2 5 2" xfId="8100" xr:uid="{55D7C30D-2693-4C0C-A8ED-B7C8E910108E}"/>
    <cellStyle name="Note 2 2 2 2 5 2 2" xfId="13779" xr:uid="{F5444CD3-34CD-4EF1-9921-578E89A9519B}"/>
    <cellStyle name="Note 2 2 2 2 5 3" xfId="10956" xr:uid="{F71BF140-DC30-4FCB-AF1B-6E31BDDE5AAC}"/>
    <cellStyle name="Note 2 2 2 2 6" xfId="6069" xr:uid="{E56175C2-99FB-4257-84A0-2D5227841FD2}"/>
    <cellStyle name="Note 2 2 2 2 6 2" xfId="8892" xr:uid="{9773305E-F181-4CBE-B496-0CC0F796EA6B}"/>
    <cellStyle name="Note 2 2 2 2 6 2 2" xfId="14571" xr:uid="{B4E0244A-E9E6-4605-A85D-02745D4543AE}"/>
    <cellStyle name="Note 2 2 2 2 6 3" xfId="11748" xr:uid="{9B9C7AE5-450A-40A4-8C18-576B6139A6F4}"/>
    <cellStyle name="Note 2 2 2 2 7" xfId="7359" xr:uid="{728D46AB-DD3A-454E-B38B-4004A3DA27E3}"/>
    <cellStyle name="Note 2 2 2 2 7 2" xfId="13038" xr:uid="{82841C68-7A4B-4FB7-AB55-419B151BD760}"/>
    <cellStyle name="Note 2 2 2 2 8" xfId="4314" xr:uid="{26012801-24FA-4FE4-B5BB-210F48BE27A2}"/>
    <cellStyle name="Note 2 2 2 2 9" xfId="10215" xr:uid="{BF7B09AC-3D79-4AD1-A91C-C35392125970}"/>
    <cellStyle name="Note 2 2 2 3" xfId="1426" xr:uid="{E113E47E-C1DD-4F96-AA65-8CAE59C4088B}"/>
    <cellStyle name="Note 2 2 2 3 2" xfId="5590" xr:uid="{7D4D1142-BD88-46C5-AD4D-A0C5C44B103D}"/>
    <cellStyle name="Note 2 2 2 3 2 2" xfId="8413" xr:uid="{F9F0CD25-32F5-4784-AA99-82C2937C4A98}"/>
    <cellStyle name="Note 2 2 2 3 2 2 2" xfId="14092" xr:uid="{F3233C4A-96C2-4525-BFB6-EE439EE593EF}"/>
    <cellStyle name="Note 2 2 2 3 2 3" xfId="11269" xr:uid="{E0419C01-806B-40A8-AA04-87A27713BDC8}"/>
    <cellStyle name="Note 2 2 2 3 3" xfId="5830" xr:uid="{E14AF63E-A446-40CB-AFF8-1343E7840BEF}"/>
    <cellStyle name="Note 2 2 2 3 3 2" xfId="8653" xr:uid="{5329CFED-FA39-441F-A6C6-D194A2884692}"/>
    <cellStyle name="Note 2 2 2 3 3 2 2" xfId="14332" xr:uid="{D2129A0B-36A6-48A5-8CC2-42C06BD23762}"/>
    <cellStyle name="Note 2 2 2 3 3 3" xfId="11509" xr:uid="{60E96F3C-2BC4-41DB-B660-58AFA2562061}"/>
    <cellStyle name="Note 2 2 2 3 4" xfId="6217" xr:uid="{580BD77F-2A82-438D-973C-03E8E3EDBE61}"/>
    <cellStyle name="Note 2 2 2 3 4 2" xfId="9040" xr:uid="{E27A1EBD-E24D-4117-A4E1-D5B12E275431}"/>
    <cellStyle name="Note 2 2 2 3 4 2 2" xfId="14719" xr:uid="{B114D4DE-EB52-4815-8BF3-0E536375A772}"/>
    <cellStyle name="Note 2 2 2 3 4 3" xfId="11896" xr:uid="{FA2A83A5-906A-422E-A330-04CFD1E5C891}"/>
    <cellStyle name="Note 2 2 2 3 5" xfId="6541" xr:uid="{96B3F45E-4E51-426F-B635-4A005CD76B17}"/>
    <cellStyle name="Note 2 2 2 3 5 2" xfId="9364" xr:uid="{178FD13A-D3BE-4D0D-82B7-1AFC94A306D9}"/>
    <cellStyle name="Note 2 2 2 3 5 2 2" xfId="15043" xr:uid="{0A82385A-AD1B-4D40-8FBF-F1B553B384D1}"/>
    <cellStyle name="Note 2 2 2 3 5 3" xfId="12220" xr:uid="{4C6EE261-CF7A-4AE3-A911-23D6BC03E635}"/>
    <cellStyle name="Note 2 2 2 3 6" xfId="6832" xr:uid="{6C1C8C52-CEAE-405E-9908-8ECEE5D8EDBC}"/>
    <cellStyle name="Note 2 2 2 3 6 2" xfId="9655" xr:uid="{AFA68D65-22B4-42D9-80C9-2CCFE59767A9}"/>
    <cellStyle name="Note 2 2 2 3 6 2 2" xfId="15334" xr:uid="{CA9AC310-5984-4BF0-A4D4-8BA55D300CEF}"/>
    <cellStyle name="Note 2 2 2 3 6 3" xfId="12511" xr:uid="{B0BE50C7-F5F9-4DBF-BB0F-4334674F0B2C}"/>
    <cellStyle name="Note 2 2 2 3 7" xfId="7525" xr:uid="{32DC4C69-186C-4833-A8AF-22998B6274D1}"/>
    <cellStyle name="Note 2 2 2 3 7 2" xfId="13204" xr:uid="{ED16E3CA-D322-45CF-8AE3-56ECA6E100BF}"/>
    <cellStyle name="Note 2 2 2 3 8" xfId="4702" xr:uid="{EF6FA695-FA95-47C3-99B4-586EE1E081C4}"/>
    <cellStyle name="Note 2 2 2 3 9" xfId="10381" xr:uid="{73A48BB7-98F5-4E32-A1EB-86D2F980A2E6}"/>
    <cellStyle name="Note 2 2 2 4" xfId="4170" xr:uid="{66CF7987-031F-4E03-B935-4111B90D1855}"/>
    <cellStyle name="Note 2 2 2 4 2" xfId="5221" xr:uid="{D8952776-7D64-4B26-8E40-2FA1357C981F}"/>
    <cellStyle name="Note 2 2 2 4 2 2" xfId="8044" xr:uid="{B66055CD-C1FE-4C73-8959-E60A89ADAC4D}"/>
    <cellStyle name="Note 2 2 2 4 2 2 2" xfId="13723" xr:uid="{FD733370-99B1-449D-9D00-AEE64EBCEE78}"/>
    <cellStyle name="Note 2 2 2 4 2 3" xfId="10900" xr:uid="{637AC706-8787-407C-90D4-2D2441746D1C}"/>
    <cellStyle name="Note 2 2 2 4 3" xfId="5846" xr:uid="{D05D7BEE-798E-4249-AAD4-0943205E15A7}"/>
    <cellStyle name="Note 2 2 2 4 3 2" xfId="8669" xr:uid="{9625F709-75D6-4E35-9CCF-0916B9A46261}"/>
    <cellStyle name="Note 2 2 2 4 3 2 2" xfId="14348" xr:uid="{AE0B2430-02A8-469E-BB02-442A81627191}"/>
    <cellStyle name="Note 2 2 2 4 3 3" xfId="11525" xr:uid="{4355B0FB-2EBF-4055-B4F0-E5D0DBACB37D}"/>
    <cellStyle name="Note 2 2 2 4 4" xfId="5801" xr:uid="{059F99BA-D535-4000-A358-74C25222E4D5}"/>
    <cellStyle name="Note 2 2 2 4 4 2" xfId="8624" xr:uid="{C48B83F6-DEAF-484E-A9DA-E2C5BAA845AF}"/>
    <cellStyle name="Note 2 2 2 4 4 2 2" xfId="14303" xr:uid="{B897DBEC-05D5-4932-A203-E28404894817}"/>
    <cellStyle name="Note 2 2 2 4 4 3" xfId="11480" xr:uid="{DF2B0210-4F97-4B99-B12D-DD78D26FACCC}"/>
    <cellStyle name="Note 2 2 2 4 5" xfId="5951" xr:uid="{0CFF437A-0F20-4086-9E85-E42CAE11B703}"/>
    <cellStyle name="Note 2 2 2 4 5 2" xfId="8774" xr:uid="{6D4EC339-22A5-418F-8958-8D8C8A6BFFCB}"/>
    <cellStyle name="Note 2 2 2 4 5 2 2" xfId="14453" xr:uid="{C5000FDB-19BD-4CAD-BAB5-769F6074B22E}"/>
    <cellStyle name="Note 2 2 2 4 5 3" xfId="11630" xr:uid="{EE2C7CF2-FCBB-4874-B704-89753C06A171}"/>
    <cellStyle name="Note 2 2 2 4 6" xfId="6064" xr:uid="{44370BEB-D5C7-400A-A394-8A1D60EC8F69}"/>
    <cellStyle name="Note 2 2 2 4 6 2" xfId="8887" xr:uid="{234EF7A9-72D9-45F5-A43F-D6CAE7150542}"/>
    <cellStyle name="Note 2 2 2 4 6 2 2" xfId="14566" xr:uid="{BF028E57-846F-4F4D-BCA1-7446B0DA0D15}"/>
    <cellStyle name="Note 2 2 2 4 6 3" xfId="11743" xr:uid="{95858900-AEAC-4E1B-9720-0AEB10E4D331}"/>
    <cellStyle name="Note 2 2 2 4 7" xfId="7327" xr:uid="{0C94292C-8DAE-408B-B726-F4182355E6D9}"/>
    <cellStyle name="Note 2 2 2 4 7 2" xfId="13006" xr:uid="{F5AA1394-7BF5-4EA2-A81F-9E5E6E2EC420}"/>
    <cellStyle name="Note 2 2 2 4 8" xfId="10183" xr:uid="{88C92069-F850-42EA-95CA-F5EC3E268C38}"/>
    <cellStyle name="Note 2 2 2 5" xfId="3851" xr:uid="{4E755FDC-98EF-4105-90B4-82B8A5B4C663}"/>
    <cellStyle name="Note 2 2 2 5 2" xfId="7230" xr:uid="{0424BDE4-91CB-4B0F-A130-DA202D3193B1}"/>
    <cellStyle name="Note 2 2 2 5 2 2" xfId="12909" xr:uid="{4C4A18A7-C597-4709-AC49-59F531927FC3}"/>
    <cellStyle name="Note 2 2 2 5 3" xfId="10086" xr:uid="{FF3C6D0D-E258-417E-9266-A1CC302FA88F}"/>
    <cellStyle name="Note 2 2 2 6" xfId="5375" xr:uid="{9D8E3E47-03A4-49AD-A69A-23853D67766C}"/>
    <cellStyle name="Note 2 2 2 6 2" xfId="8198" xr:uid="{0D60EBE7-03D1-4D0C-A052-8B801E04E469}"/>
    <cellStyle name="Note 2 2 2 6 2 2" xfId="13877" xr:uid="{5AE0C115-9649-4CC6-BB3A-5EF68EBF1913}"/>
    <cellStyle name="Note 2 2 2 6 3" xfId="11054" xr:uid="{E4E50924-5E96-406D-9492-66858CB954A4}"/>
    <cellStyle name="Note 2 2 2 7" xfId="5430" xr:uid="{3EF20CB3-CC0B-43E9-9EA7-9B3AC8E5FDFD}"/>
    <cellStyle name="Note 2 2 2 7 2" xfId="8253" xr:uid="{37AD3C7D-4D64-4292-8153-AC97B15390D9}"/>
    <cellStyle name="Note 2 2 2 7 2 2" xfId="13932" xr:uid="{8A1EC7EE-32C1-4720-9A11-ACA690C95306}"/>
    <cellStyle name="Note 2 2 2 7 3" xfId="11109" xr:uid="{46ADC0F9-76C8-400D-AB21-B5E363D00F8B}"/>
    <cellStyle name="Note 2 2 2 8" xfId="7001" xr:uid="{9FF6B8E8-187C-456C-B300-F45FA82C3244}"/>
    <cellStyle name="Note 2 2 2 8 2" xfId="12680" xr:uid="{BE2562A8-CFA1-4F4A-8D73-72ECAB5DBD85}"/>
    <cellStyle name="Note 2 2 2 9" xfId="2921" xr:uid="{9CD3374D-4FA2-41EB-893F-B54714D880AD}"/>
    <cellStyle name="Note 2 2 3" xfId="1847" xr:uid="{02EE5422-8F24-47F5-9C7B-FFF902A057A3}"/>
    <cellStyle name="Note 2 2 3 10" xfId="4613" xr:uid="{D3E0E9B3-39B2-4551-A7E6-C7ECC43B1412}"/>
    <cellStyle name="Note 2 2 3 11" xfId="10292" xr:uid="{16AFE637-26C6-4B66-8B15-443EAAD31725}"/>
    <cellStyle name="Note 2 2 3 2" xfId="4820" xr:uid="{064AFAD6-D844-4DFF-99D8-520EE334C2BC}"/>
    <cellStyle name="Note 2 2 3 2 2" xfId="5708" xr:uid="{A2AED0E9-259C-4AB7-892D-2FA9EE53C950}"/>
    <cellStyle name="Note 2 2 3 2 2 2" xfId="8531" xr:uid="{FDD0AE37-152D-49F2-876B-3135DCDE7F65}"/>
    <cellStyle name="Note 2 2 3 2 2 2 2" xfId="14210" xr:uid="{520D6BAC-66FD-428C-AE29-1D3F01E61647}"/>
    <cellStyle name="Note 2 2 3 2 2 3" xfId="11387" xr:uid="{C0B1EA4E-3DF4-4120-9D57-29B2FADF5B65}"/>
    <cellStyle name="Note 2 2 3 2 3" xfId="6015" xr:uid="{021FB0F5-EB08-4C7C-94A9-C114F165573A}"/>
    <cellStyle name="Note 2 2 3 2 3 2" xfId="8838" xr:uid="{924B67F6-0719-47B5-8A48-D2B4C56D3CE2}"/>
    <cellStyle name="Note 2 2 3 2 3 2 2" xfId="14517" xr:uid="{FAD78E02-0E7D-482A-A785-F13971AC3E9B}"/>
    <cellStyle name="Note 2 2 3 2 3 3" xfId="11694" xr:uid="{D4717F85-5EEA-4283-9494-D29C8D1782DD}"/>
    <cellStyle name="Note 2 2 3 2 4" xfId="6335" xr:uid="{5A307CDC-49A6-4DF6-8525-CCA0AE95621F}"/>
    <cellStyle name="Note 2 2 3 2 4 2" xfId="9158" xr:uid="{C5A7B137-C9EB-4400-B96F-9377E788B580}"/>
    <cellStyle name="Note 2 2 3 2 4 2 2" xfId="14837" xr:uid="{A70DEBA3-0091-4C1E-8827-36DD1498BC26}"/>
    <cellStyle name="Note 2 2 3 2 4 3" xfId="12014" xr:uid="{D069BD40-C04F-4FF0-AA61-6563C2D0E8F6}"/>
    <cellStyle name="Note 2 2 3 2 5" xfId="6659" xr:uid="{7C9776C5-A1E4-43CC-B654-D87E10C28615}"/>
    <cellStyle name="Note 2 2 3 2 5 2" xfId="9482" xr:uid="{1690525C-4E88-4541-B2C3-D4F3AF176A2D}"/>
    <cellStyle name="Note 2 2 3 2 5 2 2" xfId="15161" xr:uid="{657E9D14-284F-4A6E-8298-50CDE8793AC6}"/>
    <cellStyle name="Note 2 2 3 2 5 3" xfId="12338" xr:uid="{E80B28BD-3A70-4C91-953A-B3791D2FF406}"/>
    <cellStyle name="Note 2 2 3 2 6" xfId="6950" xr:uid="{79DFEC4C-3BF2-4349-BD6B-7C8A944EA4E9}"/>
    <cellStyle name="Note 2 2 3 2 6 2" xfId="9773" xr:uid="{D1A65E51-7387-46E8-811B-8BAA05EE97A3}"/>
    <cellStyle name="Note 2 2 3 2 6 2 2" xfId="15452" xr:uid="{07EC9D0E-BCE3-4C3D-8B0B-C0DFC7121366}"/>
    <cellStyle name="Note 2 2 3 2 6 3" xfId="12629" xr:uid="{8FDB1C28-A3AC-47B6-83A9-78F68512BC72}"/>
    <cellStyle name="Note 2 2 3 2 7" xfId="7643" xr:uid="{50F7BE06-E20A-45E6-A714-4B77D24E684D}"/>
    <cellStyle name="Note 2 2 3 2 7 2" xfId="13322" xr:uid="{59CD5C8F-ABA2-472A-8169-927A6DA19F1F}"/>
    <cellStyle name="Note 2 2 3 2 8" xfId="10499" xr:uid="{1FA8450E-FCDF-446D-B4BA-CDFAAE634764}"/>
    <cellStyle name="Note 2 2 3 3" xfId="4644" xr:uid="{16EC8A81-01B5-4130-A498-0F6FBC7A4C26}"/>
    <cellStyle name="Note 2 2 3 3 2" xfId="5532" xr:uid="{35449293-06B0-4ACE-BA66-8E1109A3E4E9}"/>
    <cellStyle name="Note 2 2 3 3 2 2" xfId="8355" xr:uid="{20CFC31D-2EB2-44AF-AB36-918FB01B8826}"/>
    <cellStyle name="Note 2 2 3 3 2 2 2" xfId="14034" xr:uid="{763A3EC4-E1DE-42C2-BD4C-7C64867C3DB9}"/>
    <cellStyle name="Note 2 2 3 3 2 3" xfId="11211" xr:uid="{F067632E-0B6F-4571-8CA4-EFF4B629113C}"/>
    <cellStyle name="Note 2 2 3 3 3" xfId="4977" xr:uid="{A61DF1D4-4CD2-40AD-8614-95DE46A40760}"/>
    <cellStyle name="Note 2 2 3 3 3 2" xfId="7800" xr:uid="{507C2369-6C8B-41DF-9FE5-FF063EC71F0E}"/>
    <cellStyle name="Note 2 2 3 3 3 2 2" xfId="13479" xr:uid="{9D72B83B-C18A-445B-9786-00E8C4604DFF}"/>
    <cellStyle name="Note 2 2 3 3 3 3" xfId="10656" xr:uid="{2F103572-EC2C-4468-A3B8-FD1EEA6F549C}"/>
    <cellStyle name="Note 2 2 3 3 4" xfId="6159" xr:uid="{0849015B-D57F-4CF6-B59D-5F8D4CFFF562}"/>
    <cellStyle name="Note 2 2 3 3 4 2" xfId="8982" xr:uid="{EADA8D47-B35B-4C3B-9BE1-B900EE3669C5}"/>
    <cellStyle name="Note 2 2 3 3 4 2 2" xfId="14661" xr:uid="{BAB4CF0B-0517-4F61-91C2-C7E451DA991E}"/>
    <cellStyle name="Note 2 2 3 3 4 3" xfId="11838" xr:uid="{60CD87D1-8BA1-444C-982C-623A010FAD57}"/>
    <cellStyle name="Note 2 2 3 3 5" xfId="6483" xr:uid="{07F91A3E-3DEA-4430-B75A-343635884392}"/>
    <cellStyle name="Note 2 2 3 3 5 2" xfId="9306" xr:uid="{745A8C92-FB32-4994-8FD4-ED5C6FD68003}"/>
    <cellStyle name="Note 2 2 3 3 5 2 2" xfId="14985" xr:uid="{836060CF-A60F-4720-AE05-99CB16342270}"/>
    <cellStyle name="Note 2 2 3 3 5 3" xfId="12162" xr:uid="{96DE1A8A-B98D-4E94-9B7F-0176223FBB51}"/>
    <cellStyle name="Note 2 2 3 3 6" xfId="6774" xr:uid="{ACC12DC8-C2BF-4118-91FA-27E0FDEBB65B}"/>
    <cellStyle name="Note 2 2 3 3 6 2" xfId="9597" xr:uid="{6085E99F-B295-485D-8F64-D9D7F6DAB62A}"/>
    <cellStyle name="Note 2 2 3 3 6 2 2" xfId="15276" xr:uid="{D0FEE1B0-3378-468C-8BFA-3CBE51A879BF}"/>
    <cellStyle name="Note 2 2 3 3 6 3" xfId="12453" xr:uid="{1EABB3E4-864D-46FA-A6E3-FC0CDF7A8C77}"/>
    <cellStyle name="Note 2 2 3 3 7" xfId="7467" xr:uid="{AEDCD94C-7F6E-47CD-BAF8-94151BA94226}"/>
    <cellStyle name="Note 2 2 3 3 7 2" xfId="13146" xr:uid="{FDE50932-F001-450E-AE7D-5ABE8DDF6C82}"/>
    <cellStyle name="Note 2 2 3 3 8" xfId="10323" xr:uid="{44540F7D-316D-43FF-9F3E-F901DD04FB66}"/>
    <cellStyle name="Note 2 2 3 4" xfId="5501" xr:uid="{83DE6E0D-9350-4492-8DF8-D319B7F9B91E}"/>
    <cellStyle name="Note 2 2 3 4 2" xfId="8324" xr:uid="{768E0190-4A6D-47B4-AB04-58B1E9F33365}"/>
    <cellStyle name="Note 2 2 3 4 2 2" xfId="14003" xr:uid="{0103679B-74F5-4133-A471-C954AAF5015A}"/>
    <cellStyle name="Note 2 2 3 4 3" xfId="11180" xr:uid="{215782E0-C4D8-444A-8CF8-A2B8DEC6AC3A}"/>
    <cellStyle name="Note 2 2 3 5" xfId="3358" xr:uid="{B35BC7E9-CBBD-4A3C-9605-7E6275DC1385}"/>
    <cellStyle name="Note 2 2 3 5 2" xfId="7016" xr:uid="{D02577A1-92C5-4FFC-8D7B-A84ACECC1474}"/>
    <cellStyle name="Note 2 2 3 5 2 2" xfId="12695" xr:uid="{B8797782-BFDE-4B84-88C9-68B0B7ABAE1D}"/>
    <cellStyle name="Note 2 2 3 5 3" xfId="9872" xr:uid="{29A53645-11D3-4FA4-860C-ED5C29453BEA}"/>
    <cellStyle name="Note 2 2 3 6" xfId="6128" xr:uid="{35E84A2E-50CE-41A6-A925-59CEE4411D4F}"/>
    <cellStyle name="Note 2 2 3 6 2" xfId="8951" xr:uid="{FEFF7FC3-7590-460C-A15D-C2C19F1A8E8B}"/>
    <cellStyle name="Note 2 2 3 6 2 2" xfId="14630" xr:uid="{69136771-F0B2-4C55-8A42-BC6A649F37BC}"/>
    <cellStyle name="Note 2 2 3 6 3" xfId="11807" xr:uid="{780E493B-2DC3-49AF-A262-B4302DA62F33}"/>
    <cellStyle name="Note 2 2 3 7" xfId="6452" xr:uid="{5F4F14B1-B8A7-43A7-BE10-D195FA28F58B}"/>
    <cellStyle name="Note 2 2 3 7 2" xfId="9275" xr:uid="{C40BB57A-19FD-432D-9422-1C0A0A212FE8}"/>
    <cellStyle name="Note 2 2 3 7 2 2" xfId="14954" xr:uid="{99813FBF-D962-478C-A9C6-515EA27065A0}"/>
    <cellStyle name="Note 2 2 3 7 3" xfId="12131" xr:uid="{42754055-67FB-4696-BC4A-CDE5B6F07F40}"/>
    <cellStyle name="Note 2 2 3 8" xfId="6743" xr:uid="{4418D4EC-122C-4C93-B62C-D30854A49387}"/>
    <cellStyle name="Note 2 2 3 8 2" xfId="9566" xr:uid="{89FBFEF6-95DA-4636-9161-3049153D7374}"/>
    <cellStyle name="Note 2 2 3 8 2 2" xfId="15245" xr:uid="{8C3A2429-BF57-40DE-925F-1B8A0BC7E088}"/>
    <cellStyle name="Note 2 2 3 8 3" xfId="12422" xr:uid="{F9B162C3-7F7D-427D-BA6A-C0889CDB9E75}"/>
    <cellStyle name="Note 2 2 3 9" xfId="7436" xr:uid="{B7C68D66-9E55-4C00-BAA8-911022635F4A}"/>
    <cellStyle name="Note 2 2 3 9 2" xfId="13115" xr:uid="{3EDF3EB7-69A7-4C1B-B1A2-9ED8C6E6BFAF}"/>
    <cellStyle name="Note 2 2 4" xfId="1234" xr:uid="{74EC4E3C-5665-4FE5-A33B-EC4949A7D02E}"/>
    <cellStyle name="Note 2 2 4 10" xfId="4602" xr:uid="{E3C8B64E-A785-46FD-B67C-82E348679F34}"/>
    <cellStyle name="Note 2 2 4 11" xfId="10281" xr:uid="{0603D8B0-A2AD-46ED-9843-53363B56C6D3}"/>
    <cellStyle name="Note 2 2 4 2" xfId="4809" xr:uid="{37EFA96A-16BF-4D14-A949-0DC2A12D4E95}"/>
    <cellStyle name="Note 2 2 4 2 2" xfId="5697" xr:uid="{F95F895C-382A-42B2-9DDA-377B17F833FC}"/>
    <cellStyle name="Note 2 2 4 2 2 2" xfId="8520" xr:uid="{D725D8EE-DAA7-44CE-AC47-719B0A5E7EDA}"/>
    <cellStyle name="Note 2 2 4 2 2 2 2" xfId="14199" xr:uid="{C5D279EC-F6A4-4543-AE7D-AD133EA5002A}"/>
    <cellStyle name="Note 2 2 4 2 2 3" xfId="11376" xr:uid="{58FAD0FD-4DC4-4A63-BE3B-45DF115392CB}"/>
    <cellStyle name="Note 2 2 4 2 3" xfId="6004" xr:uid="{EEF8F4D9-4AB8-46CF-BD9A-99FB3EC39D36}"/>
    <cellStyle name="Note 2 2 4 2 3 2" xfId="8827" xr:uid="{FFED5115-92AB-4343-A792-C50557BA0F9C}"/>
    <cellStyle name="Note 2 2 4 2 3 2 2" xfId="14506" xr:uid="{F871433C-B8C6-49F0-9C22-492954157CF3}"/>
    <cellStyle name="Note 2 2 4 2 3 3" xfId="11683" xr:uid="{D40F6D3C-922B-4ECE-AA0D-A19DD1611359}"/>
    <cellStyle name="Note 2 2 4 2 4" xfId="6324" xr:uid="{7499E1A5-1418-4284-9070-AFD845308BD0}"/>
    <cellStyle name="Note 2 2 4 2 4 2" xfId="9147" xr:uid="{CB2798C1-80D0-4CA1-8F2F-21D2AE80CAAB}"/>
    <cellStyle name="Note 2 2 4 2 4 2 2" xfId="14826" xr:uid="{97EF7AA1-E377-46AC-900A-19C18BDF40DC}"/>
    <cellStyle name="Note 2 2 4 2 4 3" xfId="12003" xr:uid="{0F9F2C39-587E-4503-A3C4-BCD628799640}"/>
    <cellStyle name="Note 2 2 4 2 5" xfId="6648" xr:uid="{B8C72806-D314-4C28-BE81-8F5C835EEB30}"/>
    <cellStyle name="Note 2 2 4 2 5 2" xfId="9471" xr:uid="{7D41AF4A-1219-4C93-8763-58CE5CFF195C}"/>
    <cellStyle name="Note 2 2 4 2 5 2 2" xfId="15150" xr:uid="{01D01E54-81B6-4C69-AF14-60083D8770D1}"/>
    <cellStyle name="Note 2 2 4 2 5 3" xfId="12327" xr:uid="{1E0F2D8F-67CD-4260-8613-B2CCF57EB228}"/>
    <cellStyle name="Note 2 2 4 2 6" xfId="6939" xr:uid="{29A29E67-F882-481B-8640-B6CC49B88619}"/>
    <cellStyle name="Note 2 2 4 2 6 2" xfId="9762" xr:uid="{38263A9D-7B43-4FFD-B6D0-5505857CC61E}"/>
    <cellStyle name="Note 2 2 4 2 6 2 2" xfId="15441" xr:uid="{7B72C9E7-E973-473D-AE67-4F14ACCE2714}"/>
    <cellStyle name="Note 2 2 4 2 6 3" xfId="12618" xr:uid="{F3D9DA2F-AA1E-491C-99D2-BCCB11F52B06}"/>
    <cellStyle name="Note 2 2 4 2 7" xfId="7632" xr:uid="{86C7181A-D036-40A1-A624-9AAFA6669F48}"/>
    <cellStyle name="Note 2 2 4 2 7 2" xfId="13311" xr:uid="{405E6B8D-0AF8-47C7-AD39-261F3F3564CB}"/>
    <cellStyle name="Note 2 2 4 2 8" xfId="10488" xr:uid="{01BEFD3A-41A9-4406-A8F2-6FA95C29C2DD}"/>
    <cellStyle name="Note 2 2 4 3" xfId="4653" xr:uid="{AAEE7FA8-5078-4103-98F0-D764386A8FB6}"/>
    <cellStyle name="Note 2 2 4 3 2" xfId="5541" xr:uid="{3193B068-474A-4480-B9E7-06EF2B4BCA1E}"/>
    <cellStyle name="Note 2 2 4 3 2 2" xfId="8364" xr:uid="{A283107D-9059-46E2-890C-BF505F33B38A}"/>
    <cellStyle name="Note 2 2 4 3 2 2 2" xfId="14043" xr:uid="{D7945B2F-FCD5-4DF2-B727-EF42DC3519CC}"/>
    <cellStyle name="Note 2 2 4 3 2 3" xfId="11220" xr:uid="{AC200F80-3BF6-48E8-870F-DF4CF120082A}"/>
    <cellStyle name="Note 2 2 4 3 3" xfId="3381" xr:uid="{23740886-D093-4CDE-A461-97A753509665}"/>
    <cellStyle name="Note 2 2 4 3 3 2" xfId="7037" xr:uid="{7D955134-EA49-473A-BD46-605ACB686A39}"/>
    <cellStyle name="Note 2 2 4 3 3 2 2" xfId="12716" xr:uid="{D8D3AAA0-F021-4C2B-8B5B-81357BB350BF}"/>
    <cellStyle name="Note 2 2 4 3 3 3" xfId="9893" xr:uid="{36B70875-F932-4AC6-8FB3-11C2EFBB979B}"/>
    <cellStyle name="Note 2 2 4 3 4" xfId="6168" xr:uid="{0CE95A8C-D73A-40FB-AF3A-61027BF2E9EB}"/>
    <cellStyle name="Note 2 2 4 3 4 2" xfId="8991" xr:uid="{74D3EE04-5768-456C-B538-E499171280AD}"/>
    <cellStyle name="Note 2 2 4 3 4 2 2" xfId="14670" xr:uid="{8BF1B3C0-C232-40ED-96E7-8E42A4636C81}"/>
    <cellStyle name="Note 2 2 4 3 4 3" xfId="11847" xr:uid="{66E79CCB-DD22-4C45-88E9-0A6B562AE30E}"/>
    <cellStyle name="Note 2 2 4 3 5" xfId="6492" xr:uid="{794962A5-8FBE-46AC-88AE-8FE2FA2080ED}"/>
    <cellStyle name="Note 2 2 4 3 5 2" xfId="9315" xr:uid="{AC7A9E33-2817-4821-9267-F9F7F7AB9989}"/>
    <cellStyle name="Note 2 2 4 3 5 2 2" xfId="14994" xr:uid="{590BC9AA-347E-4B30-A0C3-21314368A216}"/>
    <cellStyle name="Note 2 2 4 3 5 3" xfId="12171" xr:uid="{FD598954-44FD-42B9-9957-7554B9777803}"/>
    <cellStyle name="Note 2 2 4 3 6" xfId="6783" xr:uid="{B2A815E8-36A3-41AE-ABA2-3E7982C246E6}"/>
    <cellStyle name="Note 2 2 4 3 6 2" xfId="9606" xr:uid="{2986B072-D2FB-4E19-BFEE-9FF70B4151A5}"/>
    <cellStyle name="Note 2 2 4 3 6 2 2" xfId="15285" xr:uid="{A64352FF-A333-4302-AD78-83D7EEDF2A8C}"/>
    <cellStyle name="Note 2 2 4 3 6 3" xfId="12462" xr:uid="{4EC0DFCC-11E6-4487-AC22-8F80A5AB44B2}"/>
    <cellStyle name="Note 2 2 4 3 7" xfId="7476" xr:uid="{47FED0E5-D984-4F95-A49B-658841CEBCE0}"/>
    <cellStyle name="Note 2 2 4 3 7 2" xfId="13155" xr:uid="{9615E504-B3DC-42BD-BA17-17ECFC39CDC9}"/>
    <cellStyle name="Note 2 2 4 3 8" xfId="10332" xr:uid="{A5ED9255-296A-4784-86EA-8877F60EB3FE}"/>
    <cellStyle name="Note 2 2 4 4" xfId="5490" xr:uid="{F2F75F63-1A65-49EF-9278-E26563D99B40}"/>
    <cellStyle name="Note 2 2 4 4 2" xfId="8313" xr:uid="{BA44715F-F12E-46A5-84F6-CF1CAA4E9FFE}"/>
    <cellStyle name="Note 2 2 4 4 2 2" xfId="13992" xr:uid="{5FB641A3-DDEE-4DE8-ABF2-A4596846D65D}"/>
    <cellStyle name="Note 2 2 4 4 3" xfId="11169" xr:uid="{A6CEA7C7-9F9E-47DD-86E4-9409D9271D9E}"/>
    <cellStyle name="Note 2 2 4 5" xfId="5912" xr:uid="{9B1F58F7-F6D1-4B69-9187-47908DBA2AB8}"/>
    <cellStyle name="Note 2 2 4 5 2" xfId="8735" xr:uid="{C8FDF406-9369-4DEF-B9E6-AC486B9D7253}"/>
    <cellStyle name="Note 2 2 4 5 2 2" xfId="14414" xr:uid="{21F6D2E5-9082-4B36-869B-A6B7DCEBAB45}"/>
    <cellStyle name="Note 2 2 4 5 3" xfId="11591" xr:uid="{9D9F2CEA-985D-43AF-BF38-FE5B634A6D3F}"/>
    <cellStyle name="Note 2 2 4 6" xfId="6117" xr:uid="{F7B5BECB-B58D-4F39-B871-D5DB6BAA8150}"/>
    <cellStyle name="Note 2 2 4 6 2" xfId="8940" xr:uid="{7681C5FE-3893-4991-8F68-F9B8B017A403}"/>
    <cellStyle name="Note 2 2 4 6 2 2" xfId="14619" xr:uid="{A27F1C1C-09A5-490F-856A-C63AC267FD32}"/>
    <cellStyle name="Note 2 2 4 6 3" xfId="11796" xr:uid="{587E7C3A-818E-4B59-8CBE-AF798FAC0F78}"/>
    <cellStyle name="Note 2 2 4 7" xfId="6441" xr:uid="{CF925CFA-5D78-4781-B400-8E91CB23A225}"/>
    <cellStyle name="Note 2 2 4 7 2" xfId="9264" xr:uid="{A63CCFC4-7CBB-41D6-9FBC-B156AAFBE17D}"/>
    <cellStyle name="Note 2 2 4 7 2 2" xfId="14943" xr:uid="{D8E1D38A-055E-43C4-96CF-A55BA84E0F06}"/>
    <cellStyle name="Note 2 2 4 7 3" xfId="12120" xr:uid="{44146963-3572-4018-AA42-64713FC3D271}"/>
    <cellStyle name="Note 2 2 4 8" xfId="6732" xr:uid="{DEC25E08-8F09-4685-8376-359E3BBE650F}"/>
    <cellStyle name="Note 2 2 4 8 2" xfId="9555" xr:uid="{75BF4679-6E97-49BF-8A19-423E8E30B96A}"/>
    <cellStyle name="Note 2 2 4 8 2 2" xfId="15234" xr:uid="{12FACCC4-B475-4F59-BA8F-EF7E48ACA94A}"/>
    <cellStyle name="Note 2 2 4 8 3" xfId="12411" xr:uid="{E35E2693-B476-4203-A988-7CE7E91993B5}"/>
    <cellStyle name="Note 2 2 4 9" xfId="7425" xr:uid="{AA7AEC19-39AD-4220-9AFF-CEF4CBAC2BDD}"/>
    <cellStyle name="Note 2 2 4 9 2" xfId="13104" xr:uid="{A7D4ECC4-9C0A-4C56-B169-C9DDC8A81C2D}"/>
    <cellStyle name="Note 2 2 5" xfId="4374" xr:uid="{8659D1EB-3EEC-4605-9B93-00CDBD3893B3}"/>
    <cellStyle name="Note 2 2 5 10" xfId="10220" xr:uid="{61FFFDEF-6586-47EC-8B62-794307723991}"/>
    <cellStyle name="Note 2 2 5 2" xfId="4717" xr:uid="{C7BE4D0D-103E-4F23-B07B-716A5001F7D4}"/>
    <cellStyle name="Note 2 2 5 2 2" xfId="5605" xr:uid="{92738674-C854-4F74-A070-C8B8AFB37DAB}"/>
    <cellStyle name="Note 2 2 5 2 2 2" xfId="8428" xr:uid="{BF3179D8-97F0-47C0-A8BA-7F3C492556A4}"/>
    <cellStyle name="Note 2 2 5 2 2 2 2" xfId="14107" xr:uid="{FAD33EC5-AD9F-430B-AE00-F485B432530A}"/>
    <cellStyle name="Note 2 2 5 2 2 3" xfId="11284" xr:uid="{0BC74A83-AA6C-4CFB-8809-6E0501C73BB8}"/>
    <cellStyle name="Note 2 2 5 2 3" xfId="5035" xr:uid="{F1626997-7EFE-4D1F-BA8F-D484E15592E9}"/>
    <cellStyle name="Note 2 2 5 2 3 2" xfId="7858" xr:uid="{E8D7B33F-4FB4-4AB5-9B00-441C17E0D5E8}"/>
    <cellStyle name="Note 2 2 5 2 3 2 2" xfId="13537" xr:uid="{786424A4-F6BF-44EB-8CD6-1372CA7DCD6E}"/>
    <cellStyle name="Note 2 2 5 2 3 3" xfId="10714" xr:uid="{CCB389E3-AE2F-46D1-B4C2-1F8AF0E4C751}"/>
    <cellStyle name="Note 2 2 5 2 4" xfId="6232" xr:uid="{EB85EEF0-AC31-47E7-9405-DDF2CA72D767}"/>
    <cellStyle name="Note 2 2 5 2 4 2" xfId="9055" xr:uid="{932C449B-6F05-43FF-8899-60E14E9FF5DB}"/>
    <cellStyle name="Note 2 2 5 2 4 2 2" xfId="14734" xr:uid="{B99B74E5-F31E-45FB-80B1-C789A3D02F29}"/>
    <cellStyle name="Note 2 2 5 2 4 3" xfId="11911" xr:uid="{1ED5BDDE-FFA1-488E-8600-B59A4FADB423}"/>
    <cellStyle name="Note 2 2 5 2 5" xfId="6556" xr:uid="{FE7F2DAA-DCF5-411A-8363-20986372B330}"/>
    <cellStyle name="Note 2 2 5 2 5 2" xfId="9379" xr:uid="{405D84CF-4CF2-4A5B-8E90-AA5ADCD6DF6C}"/>
    <cellStyle name="Note 2 2 5 2 5 2 2" xfId="15058" xr:uid="{22DA298D-AB5E-4D87-9C8C-9B1754F23EA3}"/>
    <cellStyle name="Note 2 2 5 2 5 3" xfId="12235" xr:uid="{D5F9B5B5-0E64-42FC-9CDD-9C27AB4BB28F}"/>
    <cellStyle name="Note 2 2 5 2 6" xfId="6847" xr:uid="{3D1655D8-6CF9-4772-83A2-A4355F9C3CAA}"/>
    <cellStyle name="Note 2 2 5 2 6 2" xfId="9670" xr:uid="{328D5BB8-5713-4739-A6AC-52D4EF591F2E}"/>
    <cellStyle name="Note 2 2 5 2 6 2 2" xfId="15349" xr:uid="{5DA44E1A-C238-4090-A2E9-6A5287BDAAF6}"/>
    <cellStyle name="Note 2 2 5 2 6 3" xfId="12526" xr:uid="{43E9A252-2A39-4305-9C4A-CC43121D4241}"/>
    <cellStyle name="Note 2 2 5 2 7" xfId="7540" xr:uid="{06F474D1-75F1-4C87-A388-9BE635A406B0}"/>
    <cellStyle name="Note 2 2 5 2 7 2" xfId="13219" xr:uid="{CB81F3FF-D33F-4286-97AF-AD3328A90509}"/>
    <cellStyle name="Note 2 2 5 2 8" xfId="10396" xr:uid="{7F2EA8EB-9919-496F-9909-AA45D9F2F2C5}"/>
    <cellStyle name="Note 2 2 5 3" xfId="3909" xr:uid="{A9967C74-F4F9-407C-BF29-F9A9BB60C77A}"/>
    <cellStyle name="Note 2 2 5 3 2" xfId="5045" xr:uid="{ED807EAE-4F80-4F69-91EF-BA5DFFF58A38}"/>
    <cellStyle name="Note 2 2 5 3 2 2" xfId="7868" xr:uid="{A57D6F5E-C45D-4482-BDB5-9803521B9407}"/>
    <cellStyle name="Note 2 2 5 3 2 2 2" xfId="13547" xr:uid="{80ABBE80-81E0-4AB5-B158-8CBF21292429}"/>
    <cellStyle name="Note 2 2 5 3 2 3" xfId="10724" xr:uid="{3C923E67-528A-40DB-9612-C5A9430A0AFE}"/>
    <cellStyle name="Note 2 2 5 3 3" xfId="5137" xr:uid="{82BE11C7-E020-4190-9882-A702B612E622}"/>
    <cellStyle name="Note 2 2 5 3 3 2" xfId="7960" xr:uid="{C483773A-D2B4-4BB3-B0E6-0F95C0AC426E}"/>
    <cellStyle name="Note 2 2 5 3 3 2 2" xfId="13639" xr:uid="{3E0A08AD-317C-4324-BF33-23CE8BD614D7}"/>
    <cellStyle name="Note 2 2 5 3 3 3" xfId="10816" xr:uid="{8F7D11AA-367C-4F61-9AB3-C42C8AC538C7}"/>
    <cellStyle name="Note 2 2 5 3 4" xfId="5975" xr:uid="{FD6C2FAD-BE9A-4C7F-A42C-FD6325C50518}"/>
    <cellStyle name="Note 2 2 5 3 4 2" xfId="8798" xr:uid="{DE9A1D65-3529-4A16-BDAF-ED0F66FBD324}"/>
    <cellStyle name="Note 2 2 5 3 4 2 2" xfId="14477" xr:uid="{F5DA6FDD-D73F-47CF-B277-E1EEA177F314}"/>
    <cellStyle name="Note 2 2 5 3 4 3" xfId="11654" xr:uid="{8D39A397-D0E2-4EB8-A631-AD0B201BBB34}"/>
    <cellStyle name="Note 2 2 5 3 5" xfId="4865" xr:uid="{907F0C8C-6D45-496E-8D83-8DC04D75BEAF}"/>
    <cellStyle name="Note 2 2 5 3 5 2" xfId="7688" xr:uid="{17759D87-F47B-43B4-86E7-8CE4B2BDAFAC}"/>
    <cellStyle name="Note 2 2 5 3 5 2 2" xfId="13367" xr:uid="{6828F99A-EF51-4188-9F3C-2A1D04837196}"/>
    <cellStyle name="Note 2 2 5 3 5 3" xfId="10544" xr:uid="{B9F43C43-3FA2-41F3-90C5-1E09B4B5857E}"/>
    <cellStyle name="Note 2 2 5 3 6" xfId="6388" xr:uid="{7F2FD187-B379-4041-8295-99C7F16EFEA3}"/>
    <cellStyle name="Note 2 2 5 3 6 2" xfId="9211" xr:uid="{1D01D003-D761-4A81-ACDD-8092561FA9CF}"/>
    <cellStyle name="Note 2 2 5 3 6 2 2" xfId="14890" xr:uid="{50A1F864-764E-4BC2-A8C4-40FEC06B0988}"/>
    <cellStyle name="Note 2 2 5 3 6 3" xfId="12067" xr:uid="{2A649685-121A-4ADC-AFCC-759778D4432D}"/>
    <cellStyle name="Note 2 2 5 3 7" xfId="7233" xr:uid="{177E736C-ACAC-4376-9A21-0874C6AE5C2E}"/>
    <cellStyle name="Note 2 2 5 3 7 2" xfId="12912" xr:uid="{C6BAB6DA-4FAA-47CF-A4D2-1D16E52AE3CE}"/>
    <cellStyle name="Note 2 2 5 3 8" xfId="10089" xr:uid="{199F77D7-E14B-492F-ABB1-2C862426C283}"/>
    <cellStyle name="Note 2 2 5 4" xfId="5350" xr:uid="{6A01E5AD-0E7C-4842-909F-3DCB82FF87CA}"/>
    <cellStyle name="Note 2 2 5 4 2" xfId="8173" xr:uid="{61C0D115-E636-40D5-A11F-1F775D8B7AD5}"/>
    <cellStyle name="Note 2 2 5 4 2 2" xfId="13852" xr:uid="{11FCDC6D-BF00-4260-8FCC-895F54B49065}"/>
    <cellStyle name="Note 2 2 5 4 3" xfId="11029" xr:uid="{ABFE0313-518C-4C56-9B61-DE1271C18D7E}"/>
    <cellStyle name="Note 2 2 5 5" xfId="5341" xr:uid="{B8B3ADAA-9A7A-4AA7-B6B5-32BCFF315101}"/>
    <cellStyle name="Note 2 2 5 5 2" xfId="8164" xr:uid="{6EC801DF-7053-4D2B-8548-F2DD544558AC}"/>
    <cellStyle name="Note 2 2 5 5 2 2" xfId="13843" xr:uid="{E2BB1E85-21B7-4415-81BF-F84C61461C92}"/>
    <cellStyle name="Note 2 2 5 5 3" xfId="11020" xr:uid="{91796E3D-B0BF-4219-B6E4-A45E2A2B9C44}"/>
    <cellStyle name="Note 2 2 5 6" xfId="5794" xr:uid="{0A6D4310-093D-4281-836D-A89C32444405}"/>
    <cellStyle name="Note 2 2 5 6 2" xfId="8617" xr:uid="{C32A6A5F-F755-45C2-96D5-E620891E21EC}"/>
    <cellStyle name="Note 2 2 5 6 2 2" xfId="14296" xr:uid="{6A1B53EE-1822-42E7-A799-C0F082A4B0D8}"/>
    <cellStyle name="Note 2 2 5 6 3" xfId="11473" xr:uid="{41EFF6E9-AC26-478F-8828-F033834E2CE5}"/>
    <cellStyle name="Note 2 2 5 7" xfId="6367" xr:uid="{65B791F7-7677-495A-8F6F-A9E5B5579C4F}"/>
    <cellStyle name="Note 2 2 5 7 2" xfId="9190" xr:uid="{58F0D703-6E53-47F7-9725-26EB283EE775}"/>
    <cellStyle name="Note 2 2 5 7 2 2" xfId="14869" xr:uid="{7C426CF0-C48D-44B0-B907-569C839E8BC0}"/>
    <cellStyle name="Note 2 2 5 7 3" xfId="12046" xr:uid="{D0637C53-2DF2-4470-87FF-9C7B8D21304B}"/>
    <cellStyle name="Note 2 2 5 8" xfId="6046" xr:uid="{9712B03C-C3B7-4EFE-9EF8-2FB205D33092}"/>
    <cellStyle name="Note 2 2 5 8 2" xfId="8869" xr:uid="{555DE979-4B76-4360-BBB8-D98246353257}"/>
    <cellStyle name="Note 2 2 5 8 2 2" xfId="14548" xr:uid="{0D48AD2A-1B37-4129-B80B-BDBF535AF8C2}"/>
    <cellStyle name="Note 2 2 5 8 3" xfId="11725" xr:uid="{EA6A0BE1-BC05-4682-B48A-C778983B44D7}"/>
    <cellStyle name="Note 2 2 5 9" xfId="7364" xr:uid="{14C18197-27D4-4798-BACA-E9EF1A711245}"/>
    <cellStyle name="Note 2 2 5 9 2" xfId="13043" xr:uid="{C7A15E4B-CAB2-49AA-B871-49200C5B8455}"/>
    <cellStyle name="Note 2 2 6" xfId="4569" xr:uid="{361706D6-6DFF-4C9A-B7AC-27F48FC5357A}"/>
    <cellStyle name="Note 2 2 6 10" xfId="10248" xr:uid="{928FC7A5-ACA9-44B6-A198-29063B669771}"/>
    <cellStyle name="Note 2 2 6 2" xfId="4776" xr:uid="{E18261B1-26E1-49C3-92FF-FD6241BBA8D6}"/>
    <cellStyle name="Note 2 2 6 2 2" xfId="5664" xr:uid="{4A06D139-A4CD-4951-97A6-3910A1C0EC86}"/>
    <cellStyle name="Note 2 2 6 2 2 2" xfId="8487" xr:uid="{EDCCB136-CD0C-48B4-A5C8-1B75215AEE11}"/>
    <cellStyle name="Note 2 2 6 2 2 2 2" xfId="14166" xr:uid="{F1C2AFAD-25EA-40CA-9B36-DDD65A65E5A7}"/>
    <cellStyle name="Note 2 2 6 2 2 3" xfId="11343" xr:uid="{AC5D88B8-43EF-49EB-9809-4F8740F4070F}"/>
    <cellStyle name="Note 2 2 6 2 3" xfId="5064" xr:uid="{32DBDB71-39B0-48F6-81A6-DC60106A73B0}"/>
    <cellStyle name="Note 2 2 6 2 3 2" xfId="7887" xr:uid="{0A904788-3BDC-426D-9565-B63181215413}"/>
    <cellStyle name="Note 2 2 6 2 3 2 2" xfId="13566" xr:uid="{874CC667-3E6F-4EC5-9D57-CEA2C0F6FEE7}"/>
    <cellStyle name="Note 2 2 6 2 3 3" xfId="10743" xr:uid="{EDEEC247-34C0-40A5-A33B-C7C6F59201BD}"/>
    <cellStyle name="Note 2 2 6 2 4" xfId="6291" xr:uid="{1D1B4817-8094-4E81-A3CB-D2343240A602}"/>
    <cellStyle name="Note 2 2 6 2 4 2" xfId="9114" xr:uid="{ADED5D1F-42A8-43BB-9FFE-5402B9466C7F}"/>
    <cellStyle name="Note 2 2 6 2 4 2 2" xfId="14793" xr:uid="{CB3DF16F-670A-4D2B-9688-A2B96B47DEB9}"/>
    <cellStyle name="Note 2 2 6 2 4 3" xfId="11970" xr:uid="{7073FBD7-4E56-457B-A4A3-52102A327642}"/>
    <cellStyle name="Note 2 2 6 2 5" xfId="6615" xr:uid="{0217C41B-6344-40A9-B6F3-33C34D095F9B}"/>
    <cellStyle name="Note 2 2 6 2 5 2" xfId="9438" xr:uid="{1485F9FD-0949-424D-869D-EF31C37B4430}"/>
    <cellStyle name="Note 2 2 6 2 5 2 2" xfId="15117" xr:uid="{FC84C71F-8274-420B-9543-436F63F94BF6}"/>
    <cellStyle name="Note 2 2 6 2 5 3" xfId="12294" xr:uid="{F929DA12-704F-4279-AEDE-9041699FFB01}"/>
    <cellStyle name="Note 2 2 6 2 6" xfId="6906" xr:uid="{33478D87-6300-49AA-96C6-810512B4F779}"/>
    <cellStyle name="Note 2 2 6 2 6 2" xfId="9729" xr:uid="{08236D66-01BB-4FD8-9EFC-CB0A3E3AE401}"/>
    <cellStyle name="Note 2 2 6 2 6 2 2" xfId="15408" xr:uid="{A1BD087F-A40A-49F5-9A64-4F987E212677}"/>
    <cellStyle name="Note 2 2 6 2 6 3" xfId="12585" xr:uid="{8DC3C4E8-2820-4F37-A8DA-1FC9E2E0DDBE}"/>
    <cellStyle name="Note 2 2 6 2 7" xfId="7599" xr:uid="{DAB7DD75-EE8D-4759-A1A7-E11E682F2755}"/>
    <cellStyle name="Note 2 2 6 2 7 2" xfId="13278" xr:uid="{E842FDB1-B598-4019-88F9-B2CB7D37FE26}"/>
    <cellStyle name="Note 2 2 6 2 8" xfId="10455" xr:uid="{E4E15E6A-8287-4DA7-BA21-270360E835EE}"/>
    <cellStyle name="Note 2 2 6 3" xfId="4671" xr:uid="{47E1E394-C914-4142-9C1A-09FDAF0F4C46}"/>
    <cellStyle name="Note 2 2 6 3 2" xfId="5559" xr:uid="{97446DD4-52F4-4C12-948F-4549C01B7CAE}"/>
    <cellStyle name="Note 2 2 6 3 2 2" xfId="8382" xr:uid="{6F44D3F9-965B-4B5A-975D-309C3C6669E0}"/>
    <cellStyle name="Note 2 2 6 3 2 2 2" xfId="14061" xr:uid="{90D1D840-FC0D-4337-B0BF-4DA7F74D07CE}"/>
    <cellStyle name="Note 2 2 6 3 2 3" xfId="11238" xr:uid="{977674E7-101C-4BF3-AC08-7464DC8395F2}"/>
    <cellStyle name="Note 2 2 6 3 3" xfId="5856" xr:uid="{BDA20289-2E9A-4FEA-A415-CF4ECD40B092}"/>
    <cellStyle name="Note 2 2 6 3 3 2" xfId="8679" xr:uid="{ABD01F35-5127-4A7D-A8F9-D6FDC3520C29}"/>
    <cellStyle name="Note 2 2 6 3 3 2 2" xfId="14358" xr:uid="{B6BC4515-7768-4944-ABAF-DA2E94625269}"/>
    <cellStyle name="Note 2 2 6 3 3 3" xfId="11535" xr:uid="{EDA95AB9-EB57-4C34-B2F3-0ED5FDADAC66}"/>
    <cellStyle name="Note 2 2 6 3 4" xfId="6186" xr:uid="{49168448-DFFB-4B0F-A3DF-5A5ECA841E0B}"/>
    <cellStyle name="Note 2 2 6 3 4 2" xfId="9009" xr:uid="{77BB57C8-DF19-4CC8-8FB1-65DD050E662C}"/>
    <cellStyle name="Note 2 2 6 3 4 2 2" xfId="14688" xr:uid="{4F2E140F-030D-466C-9375-FC65773F5403}"/>
    <cellStyle name="Note 2 2 6 3 4 3" xfId="11865" xr:uid="{5686A9D8-EAFC-4D81-A8CA-B5195959916F}"/>
    <cellStyle name="Note 2 2 6 3 5" xfId="6510" xr:uid="{435961D5-8957-4A6C-8FC2-6A594F8351AE}"/>
    <cellStyle name="Note 2 2 6 3 5 2" xfId="9333" xr:uid="{7348C11F-3618-429F-AEFF-BC1827F89018}"/>
    <cellStyle name="Note 2 2 6 3 5 2 2" xfId="15012" xr:uid="{E8CB398D-3A63-4B23-A8D2-2DE3EB6716C5}"/>
    <cellStyle name="Note 2 2 6 3 5 3" xfId="12189" xr:uid="{F6653759-0392-4283-A45B-E551091515B2}"/>
    <cellStyle name="Note 2 2 6 3 6" xfId="6801" xr:uid="{B2D438BC-9EC7-404D-BF1D-FC365709C831}"/>
    <cellStyle name="Note 2 2 6 3 6 2" xfId="9624" xr:uid="{4D7531B8-FDF6-4AB6-83C0-03329522D22D}"/>
    <cellStyle name="Note 2 2 6 3 6 2 2" xfId="15303" xr:uid="{7B6B906A-A0D0-4CD5-B9E9-1CD06C5960FE}"/>
    <cellStyle name="Note 2 2 6 3 6 3" xfId="12480" xr:uid="{2ED122AB-586B-4F0C-9DF0-E8701C5BFC72}"/>
    <cellStyle name="Note 2 2 6 3 7" xfId="7494" xr:uid="{D2EFC317-CA03-4ECA-82BD-EA2DF41A5E24}"/>
    <cellStyle name="Note 2 2 6 3 7 2" xfId="13173" xr:uid="{CF5F0D10-BD7A-4ABC-9E92-1F2D95484D33}"/>
    <cellStyle name="Note 2 2 6 3 8" xfId="10350" xr:uid="{169C1C9C-D361-45F0-A9EC-F9B898E9CDB3}"/>
    <cellStyle name="Note 2 2 6 4" xfId="5457" xr:uid="{9A4EEC77-E4B8-4988-B39F-EB6D04CB2CF2}"/>
    <cellStyle name="Note 2 2 6 4 2" xfId="8280" xr:uid="{F10461C9-CE53-4174-A3A8-65019117561C}"/>
    <cellStyle name="Note 2 2 6 4 2 2" xfId="13959" xr:uid="{4CB9A2D2-663F-455B-9408-F62777ACBEB9}"/>
    <cellStyle name="Note 2 2 6 4 3" xfId="11136" xr:uid="{F7FD6B33-B39E-4E50-AF7A-9C2C1D8CB74F}"/>
    <cellStyle name="Note 2 2 6 5" xfId="5886" xr:uid="{BA4C0264-43F6-42E6-A270-AEDCAC3711AB}"/>
    <cellStyle name="Note 2 2 6 5 2" xfId="8709" xr:uid="{87DF8EDB-C57A-4B0F-8A02-92D25DB6DAB7}"/>
    <cellStyle name="Note 2 2 6 5 2 2" xfId="14388" xr:uid="{941B7ED6-2BC9-43D3-BC8B-6FFCB25257C9}"/>
    <cellStyle name="Note 2 2 6 5 3" xfId="11565" xr:uid="{B6A16120-995A-4EC2-A270-ABE373A31829}"/>
    <cellStyle name="Note 2 2 6 6" xfId="6084" xr:uid="{935316A0-6CA0-4F9B-A11D-B2BA3D93DD99}"/>
    <cellStyle name="Note 2 2 6 6 2" xfId="8907" xr:uid="{3D0E2A20-2388-450D-BBBC-3116F3F15E70}"/>
    <cellStyle name="Note 2 2 6 6 2 2" xfId="14586" xr:uid="{5E6B2100-EC70-4FF7-A9C8-F518F6798E6B}"/>
    <cellStyle name="Note 2 2 6 6 3" xfId="11763" xr:uid="{99314CED-3571-450D-938B-59C5A574FD53}"/>
    <cellStyle name="Note 2 2 6 7" xfId="6408" xr:uid="{72C681A0-97ED-47CE-915D-39A87C74263F}"/>
    <cellStyle name="Note 2 2 6 7 2" xfId="9231" xr:uid="{47E5AB54-CF6D-4F8D-81AB-470B12BB0D7C}"/>
    <cellStyle name="Note 2 2 6 7 2 2" xfId="14910" xr:uid="{3DA12ACD-C9E7-48D5-A893-985739EF66CE}"/>
    <cellStyle name="Note 2 2 6 7 3" xfId="12087" xr:uid="{C8175F2D-6D8F-4989-84B3-9457B0ED6081}"/>
    <cellStyle name="Note 2 2 6 8" xfId="6699" xr:uid="{7BC7DC69-1E39-49EE-9A57-F517555CA465}"/>
    <cellStyle name="Note 2 2 6 8 2" xfId="9522" xr:uid="{BDC7955B-F54A-4124-9C4F-A201362A0BA5}"/>
    <cellStyle name="Note 2 2 6 8 2 2" xfId="15201" xr:uid="{7EF855E9-F02B-46A5-9004-9E88519BC643}"/>
    <cellStyle name="Note 2 2 6 8 3" xfId="12378" xr:uid="{E4F0D735-6831-4350-9B4C-BA5CF1A03947}"/>
    <cellStyle name="Note 2 2 6 9" xfId="7392" xr:uid="{A1DFF94A-2908-4F2B-A6AC-68F291F37707}"/>
    <cellStyle name="Note 2 2 6 9 2" xfId="13071" xr:uid="{F931971D-0C8C-41CD-B8E0-3E2184D7DD61}"/>
    <cellStyle name="Note 2 2 7" xfId="4089" xr:uid="{79500D0F-E66E-475C-A0FD-04B8B6C51530}"/>
    <cellStyle name="Note 2 2 7 2" xfId="5165" xr:uid="{933B99B2-C02D-41E2-B27A-805919BCFB3A}"/>
    <cellStyle name="Note 2 2 7 2 2" xfId="7988" xr:uid="{44061304-3B62-4204-B038-67958929A5C3}"/>
    <cellStyle name="Note 2 2 7 2 2 2" xfId="13667" xr:uid="{8096FAD3-2A29-4620-9382-FC1DAE4FE0E8}"/>
    <cellStyle name="Note 2 2 7 2 3" xfId="10844" xr:uid="{B13A11E9-8407-4DB0-B5D7-7832F281BE4D}"/>
    <cellStyle name="Note 2 2 7 3" xfId="3703" xr:uid="{A0E22BB2-55EE-4FFA-8C32-7F0653F4E9BF}"/>
    <cellStyle name="Note 2 2 7 3 2" xfId="7194" xr:uid="{D0901D15-CAF7-4033-9927-9A0EFCEAD7CB}"/>
    <cellStyle name="Note 2 2 7 3 2 2" xfId="12873" xr:uid="{F4CFEF83-2333-4BF7-A535-7773A65C5DA5}"/>
    <cellStyle name="Note 2 2 7 3 3" xfId="10050" xr:uid="{37BB7C6B-14CD-455D-907C-536C051F2531}"/>
    <cellStyle name="Note 2 2 7 4" xfId="3398" xr:uid="{39D25A28-7D07-4B3B-8CB4-BC2B51455E73}"/>
    <cellStyle name="Note 2 2 7 4 2" xfId="7050" xr:uid="{084A799B-C213-417B-89EE-E34030514082}"/>
    <cellStyle name="Note 2 2 7 4 2 2" xfId="12729" xr:uid="{CFC3EBD2-6A50-4D8B-8F8A-37F314B4FBB5}"/>
    <cellStyle name="Note 2 2 7 4 3" xfId="9906" xr:uid="{474B3690-71CD-4D51-8CD9-785B3854EC91}"/>
    <cellStyle name="Note 2 2 7 5" xfId="4992" xr:uid="{7F70653D-23CA-4052-A675-7C81AD4FBE5F}"/>
    <cellStyle name="Note 2 2 7 5 2" xfId="7815" xr:uid="{3C663667-4D40-48D8-9305-6C62132750AC}"/>
    <cellStyle name="Note 2 2 7 5 2 2" xfId="13494" xr:uid="{70D99057-7352-4ADA-8EEB-763EA518EE9C}"/>
    <cellStyle name="Note 2 2 7 5 3" xfId="10671" xr:uid="{308878FE-37C2-442C-A5BA-43B582265F7A}"/>
    <cellStyle name="Note 2 2 7 6" xfId="4938" xr:uid="{98E0AACD-83F8-4720-9199-AA80BF2E3F1F}"/>
    <cellStyle name="Note 2 2 7 6 2" xfId="7761" xr:uid="{1B626FD6-5498-4019-8176-FBBE27C70A27}"/>
    <cellStyle name="Note 2 2 7 6 2 2" xfId="13440" xr:uid="{328CB00F-6204-4051-A126-A49E6C881467}"/>
    <cellStyle name="Note 2 2 7 6 3" xfId="10617" xr:uid="{DCCB23DF-8EBD-40E4-9DE0-324E15FAA921}"/>
    <cellStyle name="Note 2 2 7 7" xfId="7301" xr:uid="{69EF672E-C745-4F10-8881-BF20383038E4}"/>
    <cellStyle name="Note 2 2 7 7 2" xfId="12980" xr:uid="{5930E141-7AA8-45FE-8A45-C53CF4E5BE57}"/>
    <cellStyle name="Note 2 2 7 8" xfId="10157" xr:uid="{01F9B4EC-30C5-405B-BC28-E913A938189E}"/>
    <cellStyle name="Note 2 2 8" xfId="4156" xr:uid="{B56D3658-D133-438E-ACB4-499BE033EAB5}"/>
    <cellStyle name="Note 2 2 8 2" xfId="5207" xr:uid="{3203E6F7-7461-4D4F-951F-F3E314F98689}"/>
    <cellStyle name="Note 2 2 8 2 2" xfId="8030" xr:uid="{CE458602-96C7-4100-879C-1269F6F63721}"/>
    <cellStyle name="Note 2 2 8 2 2 2" xfId="13709" xr:uid="{D2752485-D134-4AE6-93B0-EED0CF34B3B2}"/>
    <cellStyle name="Note 2 2 8 2 3" xfId="10886" xr:uid="{67FD5A57-DA8E-453F-8DEB-F3D229A6FC37}"/>
    <cellStyle name="Note 2 2 8 3" xfId="5960" xr:uid="{7B7DC445-500C-42A8-A123-C000D5E31D95}"/>
    <cellStyle name="Note 2 2 8 3 2" xfId="8783" xr:uid="{9F21F551-CF3A-4A64-BF43-D6A83F296F4A}"/>
    <cellStyle name="Note 2 2 8 3 2 2" xfId="14462" xr:uid="{AFB8875F-16B8-48DD-B4E9-D4424681794F}"/>
    <cellStyle name="Note 2 2 8 3 3" xfId="11639" xr:uid="{5723B2BB-EDF4-497F-B4FA-0844C452A4A9}"/>
    <cellStyle name="Note 2 2 8 4" xfId="5387" xr:uid="{56903283-8A49-4D28-AA26-F0BE112DCA23}"/>
    <cellStyle name="Note 2 2 8 4 2" xfId="8210" xr:uid="{41DF938B-4412-47AD-A06B-96174A9B12D7}"/>
    <cellStyle name="Note 2 2 8 4 2 2" xfId="13889" xr:uid="{BC3D6C00-2CD8-401A-879F-8513973E598B}"/>
    <cellStyle name="Note 2 2 8 4 3" xfId="11066" xr:uid="{F7C7F68F-5E06-4F79-9939-80B4385F630E}"/>
    <cellStyle name="Note 2 2 8 5" xfId="5815" xr:uid="{81BE7039-A02A-45B7-BA00-E10FC0B2E56C}"/>
    <cellStyle name="Note 2 2 8 5 2" xfId="8638" xr:uid="{236AA6F8-2113-4D9A-B4DA-DE0177EFAAFE}"/>
    <cellStyle name="Note 2 2 8 5 2 2" xfId="14317" xr:uid="{99961EA1-061F-4B59-8E18-E16E884EF185}"/>
    <cellStyle name="Note 2 2 8 5 3" xfId="11494" xr:uid="{C77E36AD-EADC-487B-BB00-BFB37D42FE9F}"/>
    <cellStyle name="Note 2 2 8 6" xfId="5306" xr:uid="{8D8C3DCC-7D24-41EA-8FB0-ABBF334B475C}"/>
    <cellStyle name="Note 2 2 8 6 2" xfId="8129" xr:uid="{516D8765-DE57-4DB2-9100-FFA747BCC7D5}"/>
    <cellStyle name="Note 2 2 8 6 2 2" xfId="13808" xr:uid="{2F30CEF5-C3FB-4670-BF1C-135C6638CB09}"/>
    <cellStyle name="Note 2 2 8 6 3" xfId="10985" xr:uid="{6AECEF41-7050-41B2-91A8-EA9073DD495F}"/>
    <cellStyle name="Note 2 2 8 7" xfId="7313" xr:uid="{BEBC2ABB-7B25-4D95-AC75-42C2E8348635}"/>
    <cellStyle name="Note 2 2 8 7 2" xfId="12992" xr:uid="{32D7F863-240A-468F-AF56-56282F85AB1A}"/>
    <cellStyle name="Note 2 2 8 8" xfId="10169" xr:uid="{0B9D5393-51ED-4FBE-869F-FCA6E968C4FB}"/>
    <cellStyle name="Note 2 2 9" xfId="4178" xr:uid="{B55C32D9-D8F5-4C65-8810-2AC9895A6738}"/>
    <cellStyle name="Note 2 2 9 2" xfId="5229" xr:uid="{4BCF6944-8A97-4991-B600-20C87BAD3340}"/>
    <cellStyle name="Note 2 2 9 2 2" xfId="8052" xr:uid="{BFE3B0B4-61F7-4C42-832E-754B756CBF3A}"/>
    <cellStyle name="Note 2 2 9 2 2 2" xfId="13731" xr:uid="{529263EF-4A00-4F2B-A6DC-26C4079BD6ED}"/>
    <cellStyle name="Note 2 2 9 2 3" xfId="10908" xr:uid="{2E4D97BE-BA6F-4230-8DB2-60D66A550AB5}"/>
    <cellStyle name="Note 2 2 9 3" xfId="5896" xr:uid="{DA7B181B-5840-458C-A401-5D2FD225C227}"/>
    <cellStyle name="Note 2 2 9 3 2" xfId="8719" xr:uid="{FFE06F5A-EEF0-4D43-A4E0-4E1C448D4BD5}"/>
    <cellStyle name="Note 2 2 9 3 2 2" xfId="14398" xr:uid="{ACE68C7F-9CF8-4F6F-BE17-B05BDC30A9E6}"/>
    <cellStyle name="Note 2 2 9 3 3" xfId="11575" xr:uid="{DF0F9287-3331-4D18-92A1-BEA212188F6F}"/>
    <cellStyle name="Note 2 2 9 4" xfId="3440" xr:uid="{D1D91AE0-16A6-497B-9B85-1A1AAA2E4847}"/>
    <cellStyle name="Note 2 2 9 4 2" xfId="7085" xr:uid="{C667375B-0DD0-4DDE-97B1-32CE5F99DC49}"/>
    <cellStyle name="Note 2 2 9 4 2 2" xfId="12764" xr:uid="{2E9C252C-6358-46D0-B3E8-D94189AD7674}"/>
    <cellStyle name="Note 2 2 9 4 3" xfId="9941" xr:uid="{EAB5BB20-DA62-4D60-A4F7-E73C72F02B35}"/>
    <cellStyle name="Note 2 2 9 5" xfId="5310" xr:uid="{48E678FA-9A4E-4E8C-AE4B-1DCB3781A047}"/>
    <cellStyle name="Note 2 2 9 5 2" xfId="8133" xr:uid="{4F8D24D0-B018-4B8E-B07F-7D112522D133}"/>
    <cellStyle name="Note 2 2 9 5 2 2" xfId="13812" xr:uid="{A2E9AE04-1F52-44E0-AFA9-31B537CEC2FA}"/>
    <cellStyle name="Note 2 2 9 5 3" xfId="10989" xr:uid="{C09BB75D-B8A4-4D32-AB91-B027EFA224AF}"/>
    <cellStyle name="Note 2 2 9 6" xfId="4929" xr:uid="{65493991-231D-49EF-B5D0-AE8CD3A40B09}"/>
    <cellStyle name="Note 2 2 9 6 2" xfId="7752" xr:uid="{93BE04AE-9406-4829-AEC8-CDEE757662FF}"/>
    <cellStyle name="Note 2 2 9 6 2 2" xfId="13431" xr:uid="{7381F78B-9B86-4E2E-9EC6-038F10F9BB77}"/>
    <cellStyle name="Note 2 2 9 6 3" xfId="10608" xr:uid="{5D473FE1-7D21-4D4D-8838-BF85A8C3F666}"/>
    <cellStyle name="Note 2 2 9 7" xfId="7335" xr:uid="{1FC78762-18AD-4235-AF1A-5CE8E0E0301F}"/>
    <cellStyle name="Note 2 2 9 7 2" xfId="13014" xr:uid="{4428BAD1-70BF-449E-B61D-A3B1BD06731F}"/>
    <cellStyle name="Note 2 2 9 8" xfId="10191" xr:uid="{D6A04B68-13AE-4CD4-97F9-8DDE3BA86324}"/>
    <cellStyle name="Note 2 3" xfId="445" xr:uid="{00000000-0005-0000-0000-0000E8000000}"/>
    <cellStyle name="Note 2 4" xfId="571" xr:uid="{6F776C94-0D16-4D61-8084-A3D8640A4E74}"/>
    <cellStyle name="Note 2 4 10" xfId="9807" xr:uid="{D899B242-F509-41FC-B66C-BB137438FAD1}"/>
    <cellStyle name="Note 2 4 2" xfId="1849" xr:uid="{4BA7F88F-104F-42EA-9F21-59A70AB33889}"/>
    <cellStyle name="Note 2 4 2 2" xfId="5242" xr:uid="{5D83697C-07A0-494E-9019-ED11985DCCB0}"/>
    <cellStyle name="Note 2 4 2 2 2" xfId="8065" xr:uid="{75801DA6-F36C-4DFC-BB02-B9B3B760C3DE}"/>
    <cellStyle name="Note 2 4 2 2 2 2" xfId="13744" xr:uid="{B8394C2E-B7FF-4495-A15B-8E3E92433C12}"/>
    <cellStyle name="Note 2 4 2 2 3" xfId="10921" xr:uid="{6B578794-3EB4-4526-BEED-C54226C3B411}"/>
    <cellStyle name="Note 2 4 2 3" xfId="5952" xr:uid="{EEBF4DAC-3B84-45CC-A47A-5FCB3E76206E}"/>
    <cellStyle name="Note 2 4 2 3 2" xfId="8775" xr:uid="{B732823E-C502-44F9-9842-641158FCBDB4}"/>
    <cellStyle name="Note 2 4 2 3 2 2" xfId="14454" xr:uid="{504045DA-B0C0-40F4-88D3-26654134E67F}"/>
    <cellStyle name="Note 2 4 2 3 3" xfId="11631" xr:uid="{505D313C-45C9-4093-AB7E-6217EF7FECB4}"/>
    <cellStyle name="Note 2 4 2 4" xfId="4853" xr:uid="{58BC54DB-8FB3-435E-8F99-4D48C89B5487}"/>
    <cellStyle name="Note 2 4 2 4 2" xfId="7676" xr:uid="{6386F826-8A7D-44E7-B709-CA4B5A335D4B}"/>
    <cellStyle name="Note 2 4 2 4 2 2" xfId="13355" xr:uid="{34087658-98CD-4405-8304-22D65867D798}"/>
    <cellStyle name="Note 2 4 2 4 3" xfId="10532" xr:uid="{9FD361CD-6157-42EE-9B86-624A25D536D3}"/>
    <cellStyle name="Note 2 4 2 5" xfId="3665" xr:uid="{A6C4D287-A571-4097-9AFB-8D4A9D808B64}"/>
    <cellStyle name="Note 2 4 2 5 2" xfId="7156" xr:uid="{E03B9B90-CF3A-4714-8C57-4A1485ED3667}"/>
    <cellStyle name="Note 2 4 2 5 2 2" xfId="12835" xr:uid="{35D6B2FE-F874-4E0F-8344-0B797507188B}"/>
    <cellStyle name="Note 2 4 2 5 3" xfId="10012" xr:uid="{E3C22B69-300B-4E04-8D04-7045F673468B}"/>
    <cellStyle name="Note 2 4 2 6" xfId="5307" xr:uid="{3005B50D-ABA6-4536-9488-9FD8E57EAC3F}"/>
    <cellStyle name="Note 2 4 2 6 2" xfId="8130" xr:uid="{EDC208BA-0573-4150-922A-A43E91FA7D7A}"/>
    <cellStyle name="Note 2 4 2 6 2 2" xfId="13809" xr:uid="{5EA5B582-C353-4340-B20A-8DCDA8E1B51A}"/>
    <cellStyle name="Note 2 4 2 6 3" xfId="10986" xr:uid="{FA59618A-9C12-44EE-939F-AD1CE87EED7F}"/>
    <cellStyle name="Note 2 4 2 7" xfId="7342" xr:uid="{CEB3DE1D-997A-4943-A6D8-58C253A4C006}"/>
    <cellStyle name="Note 2 4 2 7 2" xfId="13021" xr:uid="{E4BF8484-410F-4CB1-AE5D-EF3C9A40D604}"/>
    <cellStyle name="Note 2 4 2 8" xfId="4191" xr:uid="{9BB8B7C2-C984-4D3B-BB83-866FFC03BECC}"/>
    <cellStyle name="Note 2 4 2 9" xfId="10198" xr:uid="{3761B59E-525D-4D04-A50B-35FF070C08C7}"/>
    <cellStyle name="Note 2 4 3" xfId="1303" xr:uid="{DA560AEF-4ACA-4C8E-9222-0F4563BEBE8B}"/>
    <cellStyle name="Note 2 4 3 2" xfId="5554" xr:uid="{9355A0BA-14D0-4FAE-A429-C115E126FF6E}"/>
    <cellStyle name="Note 2 4 3 2 2" xfId="8377" xr:uid="{42D9C5CF-60E8-4B6D-BC1D-1992B0ACF15C}"/>
    <cellStyle name="Note 2 4 3 2 2 2" xfId="14056" xr:uid="{002F8C59-2E7F-48FC-A459-4A96237E3393}"/>
    <cellStyle name="Note 2 4 3 2 3" xfId="11233" xr:uid="{03DA1859-08D3-4EF5-AD48-80C23A155CF1}"/>
    <cellStyle name="Note 2 4 3 3" xfId="5237" xr:uid="{0F0390AA-A57F-4107-B551-5D6FA71174A3}"/>
    <cellStyle name="Note 2 4 3 3 2" xfId="8060" xr:uid="{C9DC055B-07A8-4D1E-BAD1-1BBD2B77345C}"/>
    <cellStyle name="Note 2 4 3 3 2 2" xfId="13739" xr:uid="{6DF213C9-10F9-402A-ABEA-5C0AEC337EE7}"/>
    <cellStyle name="Note 2 4 3 3 3" xfId="10916" xr:uid="{AE44777B-1BAA-4C4F-A014-E4AC1B55A02C}"/>
    <cellStyle name="Note 2 4 3 4" xfId="6181" xr:uid="{9EDC8FFF-788D-40A1-9AF7-9F6C32907241}"/>
    <cellStyle name="Note 2 4 3 4 2" xfId="9004" xr:uid="{B624CDE3-EA02-4A61-B23A-2A00AFCB914E}"/>
    <cellStyle name="Note 2 4 3 4 2 2" xfId="14683" xr:uid="{D05FFB52-7CBB-41A8-8EED-95CD07D5D5C3}"/>
    <cellStyle name="Note 2 4 3 4 3" xfId="11860" xr:uid="{65ADAB49-1A07-4694-9C69-D1AAB2AE82CE}"/>
    <cellStyle name="Note 2 4 3 5" xfId="6505" xr:uid="{BE978640-569D-46F1-BACC-C9DF44B44C70}"/>
    <cellStyle name="Note 2 4 3 5 2" xfId="9328" xr:uid="{DA70BAFF-4FD8-4A90-870A-AFB31E791FA0}"/>
    <cellStyle name="Note 2 4 3 5 2 2" xfId="15007" xr:uid="{AF443301-48A0-44BA-9A4E-DC23D0418498}"/>
    <cellStyle name="Note 2 4 3 5 3" xfId="12184" xr:uid="{56CAE1A9-D777-477B-94FA-1C4607F6CEFD}"/>
    <cellStyle name="Note 2 4 3 6" xfId="6796" xr:uid="{0BE7E836-406B-4C27-8DBB-E41B32F13F3A}"/>
    <cellStyle name="Note 2 4 3 6 2" xfId="9619" xr:uid="{33B4CB32-025A-4982-A987-66B9130D7A74}"/>
    <cellStyle name="Note 2 4 3 6 2 2" xfId="15298" xr:uid="{2723BB5F-BC5B-4730-AE18-BFDB3BE36C00}"/>
    <cellStyle name="Note 2 4 3 6 3" xfId="12475" xr:uid="{A51AE0DF-9EB7-472B-B853-931275F5BF23}"/>
    <cellStyle name="Note 2 4 3 7" xfId="7489" xr:uid="{24206BE6-2B8B-4C25-B899-C27F9ED636FE}"/>
    <cellStyle name="Note 2 4 3 7 2" xfId="13168" xr:uid="{61F04584-80C4-4379-8699-5752F5199466}"/>
    <cellStyle name="Note 2 4 3 8" xfId="4666" xr:uid="{3D6CF1EB-2E28-4008-B2EA-01F7F1F899DA}"/>
    <cellStyle name="Note 2 4 3 9" xfId="10345" xr:uid="{1D0EFB4C-5763-4EE3-9092-745C87A7C076}"/>
    <cellStyle name="Note 2 4 4" xfId="3949" xr:uid="{A02064CC-BFFE-4627-B2D4-2E45BDB26E00}"/>
    <cellStyle name="Note 2 4 4 2" xfId="5083" xr:uid="{82F0E0E6-228A-41C7-A84A-DB47FFCC8960}"/>
    <cellStyle name="Note 2 4 4 2 2" xfId="7906" xr:uid="{556470DE-59D7-4B39-8EAA-F3C899EC02CD}"/>
    <cellStyle name="Note 2 4 4 2 2 2" xfId="13585" xr:uid="{F390CA21-34A0-4D06-9C54-D2D4AC855BC2}"/>
    <cellStyle name="Note 2 4 4 2 3" xfId="10762" xr:uid="{8226A625-B808-4C18-8495-FA557402B779}"/>
    <cellStyle name="Note 2 4 4 3" xfId="3650" xr:uid="{295E2ECA-99F5-4AFE-859B-40453EAEA8BA}"/>
    <cellStyle name="Note 2 4 4 3 2" xfId="7141" xr:uid="{E13F9E25-3E57-419C-A14C-CB05167D21AC}"/>
    <cellStyle name="Note 2 4 4 3 2 2" xfId="12820" xr:uid="{E223246D-CB86-4FB7-8CFB-C53EB225D6A4}"/>
    <cellStyle name="Note 2 4 4 3 3" xfId="9997" xr:uid="{4F48BE67-745F-4729-A951-8A00D519D94C}"/>
    <cellStyle name="Note 2 4 4 4" xfId="3619" xr:uid="{704A9D8E-F267-4C92-8290-90CB7E8C9844}"/>
    <cellStyle name="Note 2 4 4 4 2" xfId="7110" xr:uid="{BEF0EA98-718C-48C9-B67F-B478348F49DA}"/>
    <cellStyle name="Note 2 4 4 4 2 2" xfId="12789" xr:uid="{7300432C-A930-4E45-9E40-27C1ED527D03}"/>
    <cellStyle name="Note 2 4 4 4 3" xfId="9966" xr:uid="{D89F5CB6-8205-428F-85FF-3FE9C821C4F0}"/>
    <cellStyle name="Note 2 4 4 5" xfId="5897" xr:uid="{DF0CF392-E681-4896-81F7-6D15310602E9}"/>
    <cellStyle name="Note 2 4 4 5 2" xfId="8720" xr:uid="{5031210B-F89B-4146-BB81-6F6B087E3372}"/>
    <cellStyle name="Note 2 4 4 5 2 2" xfId="14399" xr:uid="{779EF64D-FAE7-40D5-B35F-6C170554E1A0}"/>
    <cellStyle name="Note 2 4 4 5 3" xfId="11576" xr:uid="{D9E63E4C-A5F2-470D-BC30-C2332983E470}"/>
    <cellStyle name="Note 2 4 4 6" xfId="6073" xr:uid="{25908717-2DEA-4E08-98C7-1716C2C68E12}"/>
    <cellStyle name="Note 2 4 4 6 2" xfId="8896" xr:uid="{2DA6E479-130A-4E3E-884A-9EF0E28B99C6}"/>
    <cellStyle name="Note 2 4 4 6 2 2" xfId="14575" xr:uid="{9B60D919-3E13-4D6D-90A9-69AD6E3506A8}"/>
    <cellStyle name="Note 2 4 4 6 3" xfId="11752" xr:uid="{0173E8A0-9CA5-4C88-86A3-A28A8A2239B5}"/>
    <cellStyle name="Note 2 4 4 7" xfId="7266" xr:uid="{A75DC1AB-278E-4236-BDC7-8BE45F86D173}"/>
    <cellStyle name="Note 2 4 4 7 2" xfId="12945" xr:uid="{045C897F-7D93-4F4E-99C0-02D4949F89AA}"/>
    <cellStyle name="Note 2 4 4 8" xfId="10122" xr:uid="{A6D7DBC8-A473-4BF1-AC9D-DAF9572EBF88}"/>
    <cellStyle name="Note 2 4 5" xfId="3728" xr:uid="{EFB2A1E0-28F1-4CE8-986C-39FDCED72BA7}"/>
    <cellStyle name="Note 2 4 5 2" xfId="7213" xr:uid="{546F3E90-A7C4-44CF-856A-FA7167339582}"/>
    <cellStyle name="Note 2 4 5 2 2" xfId="12892" xr:uid="{DC83A8DD-FAD3-4287-89D3-668076891476}"/>
    <cellStyle name="Note 2 4 5 3" xfId="10069" xr:uid="{670FC56A-5202-4C54-9F1F-7A8A914A52B6}"/>
    <cellStyle name="Note 2 4 6" xfId="5133" xr:uid="{16377443-9A67-4CA0-B8CA-05186F657C0D}"/>
    <cellStyle name="Note 2 4 6 2" xfId="7956" xr:uid="{0B695F1A-3C05-401A-840C-5CE17C2E4A25}"/>
    <cellStyle name="Note 2 4 6 2 2" xfId="13635" xr:uid="{1B64CAE2-06F0-4E75-A8E7-F94DAA67F0D3}"/>
    <cellStyle name="Note 2 4 6 3" xfId="10812" xr:uid="{03FC9BDF-6539-4620-9421-9128F0BBA259}"/>
    <cellStyle name="Note 2 4 7" xfId="5439" xr:uid="{ED606C21-9D7F-4454-9F5B-6372FFAD4822}"/>
    <cellStyle name="Note 2 4 7 2" xfId="8262" xr:uid="{D6AE97DC-0401-4B53-83E5-39396292856D}"/>
    <cellStyle name="Note 2 4 7 2 2" xfId="13941" xr:uid="{65A6EC94-DE90-4146-B658-84A7DACE09BF}"/>
    <cellStyle name="Note 2 4 7 3" xfId="11118" xr:uid="{8409B856-AC4E-4451-9023-F9B327ECDA35}"/>
    <cellStyle name="Note 2 4 8" xfId="6984" xr:uid="{5BB8DC70-523B-42D6-BD94-516EBD78B1D5}"/>
    <cellStyle name="Note 2 4 8 2" xfId="12663" xr:uid="{5730C29C-2C37-440B-952D-B42165D7E6BC}"/>
    <cellStyle name="Note 2 4 9" xfId="2798" xr:uid="{3112E7FF-C0B3-47F0-BE3B-D9C524C7E08B}"/>
    <cellStyle name="Note 2 5" xfId="1846" xr:uid="{9A3F4A77-DAA8-4175-A2EF-E89B9CD1F82B}"/>
    <cellStyle name="Note 2 5 10" xfId="4571" xr:uid="{013B0B35-067D-4C4F-BECD-48EB7FB3F962}"/>
    <cellStyle name="Note 2 5 11" xfId="10250" xr:uid="{27DDC2E9-89CF-44A8-BF94-036DE02B3BCB}"/>
    <cellStyle name="Note 2 5 2" xfId="4778" xr:uid="{0048DF36-4CD1-475B-9449-DD36DA3DDD89}"/>
    <cellStyle name="Note 2 5 2 2" xfId="5666" xr:uid="{4AF017E7-90F0-4773-8ECD-924E3EFFA4CB}"/>
    <cellStyle name="Note 2 5 2 2 2" xfId="8489" xr:uid="{02658FD6-56F6-4FB5-A926-772BDD201743}"/>
    <cellStyle name="Note 2 5 2 2 2 2" xfId="14168" xr:uid="{0D8A1766-B032-4A30-BF9D-DC923F26DA41}"/>
    <cellStyle name="Note 2 5 2 2 3" xfId="11345" xr:uid="{48D0CE38-59BA-4F1A-BC0A-A9C82595A84F}"/>
    <cellStyle name="Note 2 5 2 3" xfId="3663" xr:uid="{86D6FC52-7A59-47D3-80A4-F02605E94EAC}"/>
    <cellStyle name="Note 2 5 2 3 2" xfId="7154" xr:uid="{C5CAE62D-F568-4575-9E95-60A2608A9B6D}"/>
    <cellStyle name="Note 2 5 2 3 2 2" xfId="12833" xr:uid="{F4B64736-EB2A-4B79-9A44-D1178CD563DC}"/>
    <cellStyle name="Note 2 5 2 3 3" xfId="10010" xr:uid="{B8FEF474-136C-4FD8-8646-BA6AAF72634E}"/>
    <cellStyle name="Note 2 5 2 4" xfId="6293" xr:uid="{561685D7-7B3A-4018-8D46-8F6140149C0C}"/>
    <cellStyle name="Note 2 5 2 4 2" xfId="9116" xr:uid="{C934D86A-894C-436D-A905-3587E69D1D0F}"/>
    <cellStyle name="Note 2 5 2 4 2 2" xfId="14795" xr:uid="{B23714CA-17A8-4F5E-8955-CE87A8999682}"/>
    <cellStyle name="Note 2 5 2 4 3" xfId="11972" xr:uid="{268A0389-C855-4F38-A949-198EA9C6A23F}"/>
    <cellStyle name="Note 2 5 2 5" xfId="6617" xr:uid="{8012AB4D-E759-4BAF-A184-10BF00E4CF56}"/>
    <cellStyle name="Note 2 5 2 5 2" xfId="9440" xr:uid="{14C2276E-8BDB-439D-8AFA-ED3B9335F601}"/>
    <cellStyle name="Note 2 5 2 5 2 2" xfId="15119" xr:uid="{3B645319-43A3-4AF6-8BB5-3F990B09BC32}"/>
    <cellStyle name="Note 2 5 2 5 3" xfId="12296" xr:uid="{4A0B470E-F2D9-438C-9476-540F25C08966}"/>
    <cellStyle name="Note 2 5 2 6" xfId="6908" xr:uid="{72B72BDD-2101-4C73-9D97-654217DE1337}"/>
    <cellStyle name="Note 2 5 2 6 2" xfId="9731" xr:uid="{B5EBE40E-5BC9-4FC0-8A7B-B444A3602E0E}"/>
    <cellStyle name="Note 2 5 2 6 2 2" xfId="15410" xr:uid="{43697034-188E-4A7D-8388-4F6B86519CF6}"/>
    <cellStyle name="Note 2 5 2 6 3" xfId="12587" xr:uid="{8CBD75FC-A627-4B8C-86E3-4964A4981C44}"/>
    <cellStyle name="Note 2 5 2 7" xfId="7601" xr:uid="{B356B4F4-B708-42DC-B9B6-64A190EEBBF9}"/>
    <cellStyle name="Note 2 5 2 7 2" xfId="13280" xr:uid="{E8F36B1E-8733-4E90-83EB-1AEB051383C5}"/>
    <cellStyle name="Note 2 5 2 8" xfId="10457" xr:uid="{54D98680-3D98-4B9D-8476-73216C131698}"/>
    <cellStyle name="Note 2 5 3" xfId="4738" xr:uid="{DE692B8F-67AA-448D-990E-614D0FAA2405}"/>
    <cellStyle name="Note 2 5 3 2" xfId="5626" xr:uid="{D1D177D1-E6F9-4143-BE9D-56C8740CBE09}"/>
    <cellStyle name="Note 2 5 3 2 2" xfId="8449" xr:uid="{19EBE8EE-FE8C-4255-A214-EF85C9576581}"/>
    <cellStyle name="Note 2 5 3 2 2 2" xfId="14128" xr:uid="{47E2C015-1E44-4DA5-A95B-DB97A98777B6}"/>
    <cellStyle name="Note 2 5 3 2 3" xfId="11305" xr:uid="{92A6FBD5-7FA0-4EFC-8851-0B576D9A0F1C}"/>
    <cellStyle name="Note 2 5 3 3" xfId="5358" xr:uid="{D188C72E-B457-4DEF-A45C-DBBA3F7EEACD}"/>
    <cellStyle name="Note 2 5 3 3 2" xfId="8181" xr:uid="{6A7176C7-2E37-4846-B41A-DB0CA3F33813}"/>
    <cellStyle name="Note 2 5 3 3 2 2" xfId="13860" xr:uid="{06F0B0FC-0148-4E15-AF9B-EA30ADA9518C}"/>
    <cellStyle name="Note 2 5 3 3 3" xfId="11037" xr:uid="{B552D71D-BCD6-475E-BE1E-ABD4ECEE04C3}"/>
    <cellStyle name="Note 2 5 3 4" xfId="6253" xr:uid="{F47E0281-FE76-4404-A2E6-51276D717914}"/>
    <cellStyle name="Note 2 5 3 4 2" xfId="9076" xr:uid="{823BF0A6-C17C-4389-A593-DEA81A918830}"/>
    <cellStyle name="Note 2 5 3 4 2 2" xfId="14755" xr:uid="{1265ADB8-AC7C-4662-9F44-0BD3BA74FF76}"/>
    <cellStyle name="Note 2 5 3 4 3" xfId="11932" xr:uid="{390C4C3C-3AAA-49FF-A0A2-564674F44496}"/>
    <cellStyle name="Note 2 5 3 5" xfId="6577" xr:uid="{0EB1C53B-34F9-4B1D-91D3-62B08C10B1D9}"/>
    <cellStyle name="Note 2 5 3 5 2" xfId="9400" xr:uid="{5DAC7F23-0820-4555-B86D-B3D92A258243}"/>
    <cellStyle name="Note 2 5 3 5 2 2" xfId="15079" xr:uid="{A756EB14-923E-4873-9CFD-B71C1D5CC318}"/>
    <cellStyle name="Note 2 5 3 5 3" xfId="12256" xr:uid="{3A4E8D33-1446-40B2-BCAC-FAB079658CAD}"/>
    <cellStyle name="Note 2 5 3 6" xfId="6868" xr:uid="{74DF0F6E-994F-4583-B196-CE6CB5265F48}"/>
    <cellStyle name="Note 2 5 3 6 2" xfId="9691" xr:uid="{38305098-F042-467A-AFE7-6D1607DCF49D}"/>
    <cellStyle name="Note 2 5 3 6 2 2" xfId="15370" xr:uid="{11283609-66C8-4C8E-812D-E120BBFEA1BF}"/>
    <cellStyle name="Note 2 5 3 6 3" xfId="12547" xr:uid="{80E5E8BC-3C68-401E-B230-3C02AC2349D2}"/>
    <cellStyle name="Note 2 5 3 7" xfId="7561" xr:uid="{551E5CFB-774F-4748-A3B8-A97560CC51F4}"/>
    <cellStyle name="Note 2 5 3 7 2" xfId="13240" xr:uid="{9798B189-B1A0-4538-8F2C-28C499B80A87}"/>
    <cellStyle name="Note 2 5 3 8" xfId="10417" xr:uid="{374BDE42-D2FA-49CD-A148-82FA68FD58C0}"/>
    <cellStyle name="Note 2 5 4" xfId="5459" xr:uid="{D421F417-2275-4822-9E1F-D1CCB0D0274E}"/>
    <cellStyle name="Note 2 5 4 2" xfId="8282" xr:uid="{7561058B-AA7C-4C1F-9B8E-3604E076053D}"/>
    <cellStyle name="Note 2 5 4 2 2" xfId="13961" xr:uid="{5A59220A-D7E1-4774-A203-18B9BF50700D}"/>
    <cellStyle name="Note 2 5 4 3" xfId="11138" xr:uid="{B0DFFE16-5A97-4EB7-B38A-F7ECE7B1C816}"/>
    <cellStyle name="Note 2 5 5" xfId="3626" xr:uid="{03C6943A-85B5-4199-9456-0299163EDB1B}"/>
    <cellStyle name="Note 2 5 5 2" xfId="7117" xr:uid="{728C3A85-A1DB-4BA4-B9AF-7778284EB4D7}"/>
    <cellStyle name="Note 2 5 5 2 2" xfId="12796" xr:uid="{D587D075-81FA-4708-8B0F-A4F5D754F8CA}"/>
    <cellStyle name="Note 2 5 5 3" xfId="9973" xr:uid="{DBB4EFB2-71EC-49EA-B278-1BBB493288B8}"/>
    <cellStyle name="Note 2 5 6" xfId="6086" xr:uid="{E9143E97-6377-410F-B2FA-AFD597141B4D}"/>
    <cellStyle name="Note 2 5 6 2" xfId="8909" xr:uid="{E1739734-B421-4332-BC0D-C63E49953C9E}"/>
    <cellStyle name="Note 2 5 6 2 2" xfId="14588" xr:uid="{24F2DE0B-32F7-49FA-9841-C54A764D30EE}"/>
    <cellStyle name="Note 2 5 6 3" xfId="11765" xr:uid="{73D6F65A-E02C-44C1-84FE-F4235A729B30}"/>
    <cellStyle name="Note 2 5 7" xfId="6410" xr:uid="{CEF38DD8-DFD5-4248-9B8A-8D1BB52822BE}"/>
    <cellStyle name="Note 2 5 7 2" xfId="9233" xr:uid="{1CFC595A-7510-467F-A415-AD5AEE953DC3}"/>
    <cellStyle name="Note 2 5 7 2 2" xfId="14912" xr:uid="{FE141E8B-1C30-4FD4-AEC1-A7B9167CA101}"/>
    <cellStyle name="Note 2 5 7 3" xfId="12089" xr:uid="{7F000E53-0C5D-4EF9-B187-D983925AF729}"/>
    <cellStyle name="Note 2 5 8" xfId="6701" xr:uid="{5E3008E1-6591-498D-89F8-5250E344F883}"/>
    <cellStyle name="Note 2 5 8 2" xfId="9524" xr:uid="{B4623704-69C5-4E19-80A4-77614BBE544F}"/>
    <cellStyle name="Note 2 5 8 2 2" xfId="15203" xr:uid="{865A355B-6FF7-4C09-8177-4D9698019151}"/>
    <cellStyle name="Note 2 5 8 3" xfId="12380" xr:uid="{126E9756-5B5F-47B9-AF45-D62186F06CB2}"/>
    <cellStyle name="Note 2 5 9" xfId="7394" xr:uid="{4A219619-13D9-40C1-A26D-CB997C39D326}"/>
    <cellStyle name="Note 2 5 9 2" xfId="13073" xr:uid="{C5BDDD04-3B22-44C5-BE5E-FB544A8959C6}"/>
    <cellStyle name="Note 2 6" xfId="1108" xr:uid="{9CA50E6F-E2D7-4544-B313-9C465A33A82F}"/>
    <cellStyle name="Note 2 6 2" xfId="5079" xr:uid="{74F3CB9A-9FC7-4719-AA51-9D386C3DC76B}"/>
    <cellStyle name="Note 2 6 2 2" xfId="7902" xr:uid="{839D66C7-C1ED-4A92-AE5B-2A7DE0C01C00}"/>
    <cellStyle name="Note 2 6 2 2 2" xfId="13581" xr:uid="{1A0F0814-E345-4513-9B3D-87F58E7650AC}"/>
    <cellStyle name="Note 2 6 2 3" xfId="10758" xr:uid="{25DD08AB-2AF7-4B3A-B492-D06EE8051782}"/>
    <cellStyle name="Note 2 6 3" xfId="5395" xr:uid="{EC3CCBA0-B089-4464-BA2D-5A63A167C457}"/>
    <cellStyle name="Note 2 6 3 2" xfId="8218" xr:uid="{547E8694-B2EA-4AFF-AE2D-09681208A6B2}"/>
    <cellStyle name="Note 2 6 3 2 2" xfId="13897" xr:uid="{AEC722B4-9083-42EB-ABE9-49E98CDE2CCF}"/>
    <cellStyle name="Note 2 6 3 3" xfId="11074" xr:uid="{793E4AB0-6DF4-4FBB-B92E-E9A473D8A3B7}"/>
    <cellStyle name="Note 2 6 4" xfId="5249" xr:uid="{03E3F59D-A1D0-4783-A652-D67F0756345C}"/>
    <cellStyle name="Note 2 6 4 2" xfId="8072" xr:uid="{7C208CC6-036D-447B-8685-C07E54C2F8E1}"/>
    <cellStyle name="Note 2 6 4 2 2" xfId="13751" xr:uid="{8DA9CDAE-FADF-4AD0-B3F7-F36D70D35A7B}"/>
    <cellStyle name="Note 2 6 4 3" xfId="10928" xr:uid="{70BD6FC6-BEEB-48C1-BD10-E88D262CCCC2}"/>
    <cellStyle name="Note 2 6 5" xfId="5168" xr:uid="{9D6151CF-CA1F-4823-849C-834CB2B4F2AC}"/>
    <cellStyle name="Note 2 6 5 2" xfId="7991" xr:uid="{A2802690-71C8-4467-938E-0B42318CD22B}"/>
    <cellStyle name="Note 2 6 5 2 2" xfId="13670" xr:uid="{84E406B5-9DF6-4C81-9CCB-EB515F839A0D}"/>
    <cellStyle name="Note 2 6 5 3" xfId="10847" xr:uid="{C4AB70CF-F4F0-4DAE-93AE-8AD115394C0A}"/>
    <cellStyle name="Note 2 6 6" xfId="3423" xr:uid="{9EE20077-B7BD-45B9-9C17-E642AF21F3A9}"/>
    <cellStyle name="Note 2 6 6 2" xfId="7074" xr:uid="{6E0807CB-6951-4905-9603-C6B9BD3267F9}"/>
    <cellStyle name="Note 2 6 6 2 2" xfId="12753" xr:uid="{EA71C25B-B3F6-488A-B353-B2D0644B0312}"/>
    <cellStyle name="Note 2 6 6 3" xfId="9930" xr:uid="{C4E561EF-9045-4423-AE9C-D0F8AFBE8CF8}"/>
    <cellStyle name="Note 2 6 7" xfId="7263" xr:uid="{3F827EB0-2697-4692-B55C-46715B4480F8}"/>
    <cellStyle name="Note 2 6 7 2" xfId="12942" xr:uid="{8A5CF556-7E77-45F8-A806-C6581D88ADF6}"/>
    <cellStyle name="Note 2 6 8" xfId="3945" xr:uid="{9FCC5485-173A-4C14-9EF7-143C45E52887}"/>
    <cellStyle name="Note 2 6 9" xfId="10119" xr:uid="{FE1A6074-DBCC-471D-A0AA-FEE7C357E102}"/>
    <cellStyle name="Note 2 7" xfId="4168" xr:uid="{1DB6392F-F068-41AC-A145-5478A2FF1EC1}"/>
    <cellStyle name="Note 2 7 2" xfId="5219" xr:uid="{4B295876-794A-43BC-A63A-ECF263A60B75}"/>
    <cellStyle name="Note 2 7 2 2" xfId="8042" xr:uid="{85C494DA-A74A-4A6E-847D-5B05CC79682D}"/>
    <cellStyle name="Note 2 7 2 2 2" xfId="13721" xr:uid="{1075C620-5592-468D-A8AF-C0D88877E101}"/>
    <cellStyle name="Note 2 7 2 3" xfId="10898" xr:uid="{ED239D21-227D-4946-9EF2-25A718B04CB1}"/>
    <cellStyle name="Note 2 7 3" xfId="5182" xr:uid="{9C33221F-157A-496D-8AB6-A398F3C67989}"/>
    <cellStyle name="Note 2 7 3 2" xfId="8005" xr:uid="{76B218AB-27D9-4B26-9AE6-4D111912FA44}"/>
    <cellStyle name="Note 2 7 3 2 2" xfId="13684" xr:uid="{1004848F-6AE3-453E-B635-A93D14DC0DB2}"/>
    <cellStyle name="Note 2 7 3 3" xfId="10861" xr:uid="{DE137A4C-0B66-499A-B287-6B6F2B5E05ED}"/>
    <cellStyle name="Note 2 7 4" xfId="5760" xr:uid="{207536BE-6940-4135-B83F-65A53226256C}"/>
    <cellStyle name="Note 2 7 4 2" xfId="8583" xr:uid="{C8CAD9DF-1025-42AB-A97C-B7BB0723E1CB}"/>
    <cellStyle name="Note 2 7 4 2 2" xfId="14262" xr:uid="{16A38DD1-C1B2-4834-99D3-CD084A491886}"/>
    <cellStyle name="Note 2 7 4 3" xfId="11439" xr:uid="{E9B16CB8-8C9D-4774-9172-0690BF47874F}"/>
    <cellStyle name="Note 2 7 5" xfId="5765" xr:uid="{D198FF3A-8773-4F1E-98F5-A1124115AD5C}"/>
    <cellStyle name="Note 2 7 5 2" xfId="8588" xr:uid="{97E983C6-2876-4171-A97C-6F34FFF68A48}"/>
    <cellStyle name="Note 2 7 5 2 2" xfId="14267" xr:uid="{76F6AC7E-FD81-4C4F-8D4B-7ADE85F8B4D4}"/>
    <cellStyle name="Note 2 7 5 3" xfId="11444" xr:uid="{48A9CF96-6CB8-4E3E-9003-6EEDB6EB9FF0}"/>
    <cellStyle name="Note 2 7 6" xfId="5190" xr:uid="{74F3BEE4-4DE8-479F-B300-DACE06C6DE96}"/>
    <cellStyle name="Note 2 7 6 2" xfId="8013" xr:uid="{D373E24C-1B57-4020-BD87-CB845994B506}"/>
    <cellStyle name="Note 2 7 6 2 2" xfId="13692" xr:uid="{E011CCCF-3B36-46E2-8C97-4785C1590A42}"/>
    <cellStyle name="Note 2 7 6 3" xfId="10869" xr:uid="{5348CF4B-5395-4D1F-922D-87DCAAF07ECE}"/>
    <cellStyle name="Note 2 7 7" xfId="7325" xr:uid="{A264D971-9197-46D6-AD9D-844D2469329F}"/>
    <cellStyle name="Note 2 7 7 2" xfId="13004" xr:uid="{5DCFA359-D6A9-4264-BD67-07A34708E7AE}"/>
    <cellStyle name="Note 2 7 8" xfId="10181" xr:uid="{D35BD3A1-D4E3-408E-980C-48EC7AC8CE79}"/>
    <cellStyle name="Note 2 8" xfId="4841" xr:uid="{BF9C1172-BEBD-44CC-B01E-FC514B122207}"/>
    <cellStyle name="Note 2 8 2" xfId="5729" xr:uid="{CFA2BAA5-01AC-4B94-9965-D95250EC48BB}"/>
    <cellStyle name="Note 2 8 2 2" xfId="8552" xr:uid="{D52D1965-2119-4970-A7EF-E78F097BC927}"/>
    <cellStyle name="Note 2 8 2 2 2" xfId="14231" xr:uid="{AB7EFB25-551B-4B2F-9ADE-CD2B67CF1093}"/>
    <cellStyle name="Note 2 8 2 3" xfId="11408" xr:uid="{300124C6-4403-414F-A197-E3A70FD2D9B2}"/>
    <cellStyle name="Note 2 8 3" xfId="6036" xr:uid="{ED6E99FC-1A04-4FD6-83FB-9467622A1954}"/>
    <cellStyle name="Note 2 8 3 2" xfId="8859" xr:uid="{F28BBF0F-3BA8-4ECD-95F7-786EBF4AF3F6}"/>
    <cellStyle name="Note 2 8 3 2 2" xfId="14538" xr:uid="{0AB80329-2C32-49FB-A10A-94588CFA8C32}"/>
    <cellStyle name="Note 2 8 3 3" xfId="11715" xr:uid="{91C9D82B-A4FB-497E-A4EE-6E526815E1DF}"/>
    <cellStyle name="Note 2 8 4" xfId="6356" xr:uid="{53B8869A-6CA0-42C3-8F75-B827DE311735}"/>
    <cellStyle name="Note 2 8 4 2" xfId="9179" xr:uid="{68FCA623-2563-4611-8484-D1AFCFA2392E}"/>
    <cellStyle name="Note 2 8 4 2 2" xfId="14858" xr:uid="{CAB4A1F1-7506-4025-AF3C-41F65CFE7A64}"/>
    <cellStyle name="Note 2 8 4 3" xfId="12035" xr:uid="{8428A5A5-2C2B-46BF-BDCF-0469AD3B5117}"/>
    <cellStyle name="Note 2 8 5" xfId="6680" xr:uid="{90A63669-B4A7-4513-9A9D-205923ADD557}"/>
    <cellStyle name="Note 2 8 5 2" xfId="9503" xr:uid="{7D78F787-E643-4E3E-A530-664CF51862F0}"/>
    <cellStyle name="Note 2 8 5 2 2" xfId="15182" xr:uid="{0B96822F-F2A6-4EF1-899C-D73F90488E83}"/>
    <cellStyle name="Note 2 8 5 3" xfId="12359" xr:uid="{9EAEA89F-E80E-4461-BF5F-09F27E3DF685}"/>
    <cellStyle name="Note 2 8 6" xfId="6971" xr:uid="{FF0F1FEA-9400-4425-B210-6C57F9C2B100}"/>
    <cellStyle name="Note 2 8 6 2" xfId="9794" xr:uid="{5ADDFB75-42FC-4E31-AD81-31296BC7175F}"/>
    <cellStyle name="Note 2 8 6 2 2" xfId="15473" xr:uid="{454787D4-BC3A-4EB0-949F-1787BDC275EB}"/>
    <cellStyle name="Note 2 8 6 3" xfId="12650" xr:uid="{21B4A268-5EBD-4B48-B70B-DFA62C0954CB}"/>
    <cellStyle name="Note 2 8 7" xfId="7664" xr:uid="{D73671A0-7B7E-4F98-AD64-2424E5621300}"/>
    <cellStyle name="Note 2 8 7 2" xfId="13343" xr:uid="{A4B25704-7C80-422F-90E5-A1406683ABB3}"/>
    <cellStyle name="Note 2 8 8" xfId="10520" xr:uid="{ACC2FE5A-427D-4DC2-85BF-C9CC59818A9D}"/>
    <cellStyle name="Note 2 9" xfId="3408" xr:uid="{4FC78867-7429-47AE-98F3-D7E582797220}"/>
    <cellStyle name="Note 2 9 2" xfId="7060" xr:uid="{B5426DEB-A04C-424E-8A01-D3C2B33BACB5}"/>
    <cellStyle name="Note 2 9 2 2" xfId="12739" xr:uid="{F03F4AA9-A3A1-462C-8A1C-C879690B9D66}"/>
    <cellStyle name="Note 2 9 3" xfId="9916" xr:uid="{CDA8CCF8-F11F-41D0-89A4-45E74407DB6A}"/>
    <cellStyle name="Note 3" xfId="109" xr:uid="{00000000-0005-0000-0000-0000E9000000}"/>
    <cellStyle name="Note 3 10" xfId="3407" xr:uid="{F26702C8-748A-4405-B430-EDD225B33032}"/>
    <cellStyle name="Note 3 10 2" xfId="7059" xr:uid="{B7443520-5127-456F-B92A-6670DA55CFC7}"/>
    <cellStyle name="Note 3 10 2 2" xfId="12738" xr:uid="{2C121F65-CF9D-4D40-884D-27544556202C}"/>
    <cellStyle name="Note 3 10 3" xfId="9915" xr:uid="{3701AAFE-AE8B-4D0D-946C-6B887FBD0F35}"/>
    <cellStyle name="Note 3 11" xfId="4937" xr:uid="{4FAE4A33-3063-41E4-A6ED-0CB1DEF86DF6}"/>
    <cellStyle name="Note 3 11 2" xfId="7760" xr:uid="{CB56B38A-B596-48CF-B302-D9136AE5746E}"/>
    <cellStyle name="Note 3 11 2 2" xfId="13439" xr:uid="{0883CA38-EB06-491C-BA05-21D2DA47FB25}"/>
    <cellStyle name="Note 3 11 3" xfId="10616" xr:uid="{52AF7675-65A4-40A0-9C0E-2BE8E08C76ED}"/>
    <cellStyle name="Note 3 12" xfId="4979" xr:uid="{954BDCAF-3D20-4AC6-A81E-556DA4335BC2}"/>
    <cellStyle name="Note 3 12 2" xfId="7802" xr:uid="{FFA57EB9-8E07-444B-B473-22B4E2D24986}"/>
    <cellStyle name="Note 3 12 2 2" xfId="13481" xr:uid="{2549F440-CCA1-4BDD-B974-2B1D10767AC6}"/>
    <cellStyle name="Note 3 12 3" xfId="10658" xr:uid="{0FCD7796-7FA2-4EB5-88D8-6C956001646F}"/>
    <cellStyle name="Note 3 13" xfId="3082" xr:uid="{CF682C8D-007F-4856-8F77-BBD5449214D7}"/>
    <cellStyle name="Note 3 13 2" xfId="9842" xr:uid="{4895F3C6-D8EC-461F-8085-38CE5B74BD3B}"/>
    <cellStyle name="Note 3 14" xfId="2576" xr:uid="{FFCC4119-7CAC-4959-9AE8-47D6D557EBAA}"/>
    <cellStyle name="Note 3 15" xfId="2778" xr:uid="{16DF256E-D92E-4589-9B0E-1221CF8DD88F}"/>
    <cellStyle name="Note 3 2" xfId="268" xr:uid="{00000000-0005-0000-0000-0000EA000000}"/>
    <cellStyle name="Note 3 2 10" xfId="3529" xr:uid="{4F6D6DAA-38E6-4EE7-94EC-FB4C0A2E6F1B}"/>
    <cellStyle name="Note 3 2 10 2" xfId="7099" xr:uid="{38F8AE6A-DAFD-4E72-AB45-B65E78BC7FDA}"/>
    <cellStyle name="Note 3 2 10 2 2" xfId="12778" xr:uid="{BA05BE03-AB66-4FF9-A2FA-6051A696340B}"/>
    <cellStyle name="Note 3 2 10 3" xfId="9955" xr:uid="{4158D2C5-48E8-4C16-9745-988CA3CBCCD1}"/>
    <cellStyle name="Note 3 2 11" xfId="3641" xr:uid="{685E49DB-371D-4EA7-8C60-A57401E96082}"/>
    <cellStyle name="Note 3 2 11 2" xfId="7132" xr:uid="{582BFDBF-C59C-4D0D-8E98-B5EA5EC52092}"/>
    <cellStyle name="Note 3 2 11 2 2" xfId="12811" xr:uid="{8618B604-D858-42A9-AC52-60EF271F80C8}"/>
    <cellStyle name="Note 3 2 11 3" xfId="9988" xr:uid="{307BCF9F-9FEC-4A0D-8B46-C33798066977}"/>
    <cellStyle name="Note 3 2 12" xfId="5743" xr:uid="{04C2B7FE-C32D-409C-B255-A150D9A751FC}"/>
    <cellStyle name="Note 3 2 12 2" xfId="8566" xr:uid="{EFF630FC-F82F-4AE6-854B-31F63EC14B6F}"/>
    <cellStyle name="Note 3 2 12 2 2" xfId="14245" xr:uid="{25C24A9F-1EA2-4289-950D-79367AA51EA9}"/>
    <cellStyle name="Note 3 2 12 3" xfId="11422" xr:uid="{9EC01C3C-3112-4F6F-977C-CFF50B9E1837}"/>
    <cellStyle name="Note 3 2 13" xfId="2980" xr:uid="{5E1057EC-1764-431E-A31A-87A6A8358802}"/>
    <cellStyle name="Note 3 2 13 2" xfId="9828" xr:uid="{FC86A840-FC78-46F7-AD3F-0A38AFF245DD}"/>
    <cellStyle name="Note 3 2 14" xfId="2681" xr:uid="{AAC4BED8-F641-4A4E-9C8E-C3741D4EEF23}"/>
    <cellStyle name="Note 3 2 15" xfId="2574" xr:uid="{34AB482A-DB70-4916-B82B-B87CAE4BE632}"/>
    <cellStyle name="Note 3 2 2" xfId="665" xr:uid="{E7C2FA9F-D874-41BB-AFEA-FD9155410415}"/>
    <cellStyle name="Note 3 2 2 10" xfId="9819" xr:uid="{A62295C6-2B60-4A90-8641-ABB18DCF6403}"/>
    <cellStyle name="Note 3 2 2 2" xfId="1852" xr:uid="{39651242-2826-4530-8C18-B37C1986B6BC}"/>
    <cellStyle name="Note 3 2 2 2 2" xfId="5299" xr:uid="{4E96D298-C611-40CE-8545-8D01798EFE5E}"/>
    <cellStyle name="Note 3 2 2 2 2 2" xfId="8122" xr:uid="{18851053-01C8-467B-BE92-82013420CF11}"/>
    <cellStyle name="Note 3 2 2 2 2 2 2" xfId="13801" xr:uid="{0ED871FD-102C-49D0-8E39-192E282D91D6}"/>
    <cellStyle name="Note 3 2 2 2 2 3" xfId="10978" xr:uid="{DB9FE9DB-9706-41E5-8888-B3DA4F8A9E8C}"/>
    <cellStyle name="Note 3 2 2 2 3" xfId="5862" xr:uid="{CC15A33F-6497-458C-911C-007895139466}"/>
    <cellStyle name="Note 3 2 2 2 3 2" xfId="8685" xr:uid="{A5F66F64-735A-449C-9571-04371C3023F7}"/>
    <cellStyle name="Note 3 2 2 2 3 2 2" xfId="14364" xr:uid="{3445C6FA-CAC4-4E52-AFC6-C0C7CC1CB713}"/>
    <cellStyle name="Note 3 2 2 2 3 3" xfId="11541" xr:uid="{49817969-61CD-4B51-B639-55372D6108BA}"/>
    <cellStyle name="Note 3 2 2 2 4" xfId="5008" xr:uid="{594C8314-DF7F-428D-89E0-DA28D8B7EE90}"/>
    <cellStyle name="Note 3 2 2 2 4 2" xfId="7831" xr:uid="{DFDED56E-6517-4CD4-925B-DAF6875EB58E}"/>
    <cellStyle name="Note 3 2 2 2 4 2 2" xfId="13510" xr:uid="{CADB8AE8-CC8F-4111-9E89-55B0F71A70D5}"/>
    <cellStyle name="Note 3 2 2 2 4 3" xfId="10687" xr:uid="{29ED60B3-42FF-4124-A561-38BDEE55D566}"/>
    <cellStyle name="Note 3 2 2 2 5" xfId="5778" xr:uid="{B6770445-3FD6-41D4-A8A6-A6D169719186}"/>
    <cellStyle name="Note 3 2 2 2 5 2" xfId="8601" xr:uid="{4E77FF36-63D3-4300-ACC7-4E18037FF25F}"/>
    <cellStyle name="Note 3 2 2 2 5 2 2" xfId="14280" xr:uid="{1E091CD6-6912-4BC1-8A39-87554A78AB25}"/>
    <cellStyle name="Note 3 2 2 2 5 3" xfId="11457" xr:uid="{64375BC6-C449-4ACB-B509-3DE3BC20796D}"/>
    <cellStyle name="Note 3 2 2 2 6" xfId="5331" xr:uid="{F08711A0-888F-4E48-A4A7-A18764F133DD}"/>
    <cellStyle name="Note 3 2 2 2 6 2" xfId="8154" xr:uid="{1A3E568E-6467-403A-8D75-347BE019FEA5}"/>
    <cellStyle name="Note 3 2 2 2 6 2 2" xfId="13833" xr:uid="{D95BE2C3-B59B-4B7B-8312-F256CE5B15D8}"/>
    <cellStyle name="Note 3 2 2 2 6 3" xfId="11010" xr:uid="{F0B0F564-DFD1-432E-A838-EAF5CE0C89A3}"/>
    <cellStyle name="Note 3 2 2 2 7" xfId="7354" xr:uid="{CC144A8F-6C7C-491E-9853-A52AD9520A66}"/>
    <cellStyle name="Note 3 2 2 2 7 2" xfId="13033" xr:uid="{71A438B3-6D80-4AF5-8FD9-D0FA5F8288B3}"/>
    <cellStyle name="Note 3 2 2 2 8" xfId="4285" xr:uid="{1C975DB6-4492-413F-A9F6-D05D0658F0CC}"/>
    <cellStyle name="Note 3 2 2 2 9" xfId="10210" xr:uid="{93077DED-16A8-45B3-8CB7-F6FF233D7E4F}"/>
    <cellStyle name="Note 3 2 2 3" xfId="1397" xr:uid="{1251257D-9A4B-4053-BADF-3EC8CDDB4FE5}"/>
    <cellStyle name="Note 3 2 2 3 2" xfId="5581" xr:uid="{5C1A862C-AAA4-4462-9130-2A2795DC036D}"/>
    <cellStyle name="Note 3 2 2 3 2 2" xfId="8404" xr:uid="{F90F838B-431A-4F4D-9109-A7F52AC89FCA}"/>
    <cellStyle name="Note 3 2 2 3 2 2 2" xfId="14083" xr:uid="{D2C5DF6D-D919-4244-A424-0981ED7B3A89}"/>
    <cellStyle name="Note 3 2 2 3 2 3" xfId="11260" xr:uid="{4F0C7062-0AAE-4936-98AB-2969F649F872}"/>
    <cellStyle name="Note 3 2 2 3 3" xfId="4962" xr:uid="{768F0BE0-171C-470B-B3AC-38C39623A8FF}"/>
    <cellStyle name="Note 3 2 2 3 3 2" xfId="7785" xr:uid="{C3EDCC7E-5C4B-4CAA-B15D-827788A22A57}"/>
    <cellStyle name="Note 3 2 2 3 3 2 2" xfId="13464" xr:uid="{FC60AE22-679A-4A16-BF24-2C3574E289D1}"/>
    <cellStyle name="Note 3 2 2 3 3 3" xfId="10641" xr:uid="{8B58AE6A-94A3-4F4B-BADE-2D464CA26904}"/>
    <cellStyle name="Note 3 2 2 3 4" xfId="6208" xr:uid="{EF50A71B-DAB6-4A3C-9F59-10C7AC16D5F0}"/>
    <cellStyle name="Note 3 2 2 3 4 2" xfId="9031" xr:uid="{F8EC12D0-7BEF-4F98-A6F3-FFB4EB73EFF5}"/>
    <cellStyle name="Note 3 2 2 3 4 2 2" xfId="14710" xr:uid="{8F15A595-9356-46AD-83A3-201AE86193BE}"/>
    <cellStyle name="Note 3 2 2 3 4 3" xfId="11887" xr:uid="{8749DB79-BFE6-41DD-B14A-8799C131DB11}"/>
    <cellStyle name="Note 3 2 2 3 5" xfId="6532" xr:uid="{DAE1B01E-8F81-4B9D-A929-46045BF0EE62}"/>
    <cellStyle name="Note 3 2 2 3 5 2" xfId="9355" xr:uid="{A8F194B6-340F-42AA-B70D-3526D7F18D50}"/>
    <cellStyle name="Note 3 2 2 3 5 2 2" xfId="15034" xr:uid="{D2B63FC8-7DC6-42D7-A71F-B7F77C64F7BE}"/>
    <cellStyle name="Note 3 2 2 3 5 3" xfId="12211" xr:uid="{C42341D1-0F68-4C74-9841-91F11756309C}"/>
    <cellStyle name="Note 3 2 2 3 6" xfId="6823" xr:uid="{01BDAB99-2737-4E2B-891B-5808DB3B3783}"/>
    <cellStyle name="Note 3 2 2 3 6 2" xfId="9646" xr:uid="{B767B3DE-7513-43FE-82EE-699A2B711ED8}"/>
    <cellStyle name="Note 3 2 2 3 6 2 2" xfId="15325" xr:uid="{479D6012-B440-448B-8A02-7A801D1FD54B}"/>
    <cellStyle name="Note 3 2 2 3 6 3" xfId="12502" xr:uid="{DED46914-E029-4CC1-B5F8-CE4F45F8F266}"/>
    <cellStyle name="Note 3 2 2 3 7" xfId="7516" xr:uid="{20FF04D8-28D2-422C-9E1A-393F441A9DBE}"/>
    <cellStyle name="Note 3 2 2 3 7 2" xfId="13195" xr:uid="{5D6E614E-67F3-4547-B5E6-C06424B173E6}"/>
    <cellStyle name="Note 3 2 2 3 8" xfId="4693" xr:uid="{156EB473-70F5-44F1-80E9-30B4332C9FFA}"/>
    <cellStyle name="Note 3 2 2 3 9" xfId="10372" xr:uid="{A22A98A9-341C-484C-A63D-03E43BE66E2F}"/>
    <cellStyle name="Note 3 2 2 4" xfId="4706" xr:uid="{EAE3681D-D054-4E33-B408-5D59484E5B54}"/>
    <cellStyle name="Note 3 2 2 4 2" xfId="5594" xr:uid="{51B7D02E-5945-4B00-8CF9-639460FB64D3}"/>
    <cellStyle name="Note 3 2 2 4 2 2" xfId="8417" xr:uid="{DBF84808-723C-44F2-B837-86CC7B12EF55}"/>
    <cellStyle name="Note 3 2 2 4 2 2 2" xfId="14096" xr:uid="{EF6901D8-A865-47E3-BFDF-AB2F828C562C}"/>
    <cellStyle name="Note 3 2 2 4 2 3" xfId="11273" xr:uid="{E5F98638-306F-4E3F-A705-BB5A3212EB64}"/>
    <cellStyle name="Note 3 2 2 4 3" xfId="5255" xr:uid="{ABE299B0-0673-4DEF-AD58-0100E392F5E9}"/>
    <cellStyle name="Note 3 2 2 4 3 2" xfId="8078" xr:uid="{8406301F-5ACE-409C-844E-1E08E93CCE2D}"/>
    <cellStyle name="Note 3 2 2 4 3 2 2" xfId="13757" xr:uid="{01CB6AFD-712A-45F4-9157-AE85EC65703B}"/>
    <cellStyle name="Note 3 2 2 4 3 3" xfId="10934" xr:uid="{03CF5324-0CC6-4CB5-B579-298A58273485}"/>
    <cellStyle name="Note 3 2 2 4 4" xfId="6221" xr:uid="{54D86EC9-E700-4F27-9380-07EBC651C641}"/>
    <cellStyle name="Note 3 2 2 4 4 2" xfId="9044" xr:uid="{18CF2037-D7EC-458D-9BB7-F39325DBA857}"/>
    <cellStyle name="Note 3 2 2 4 4 2 2" xfId="14723" xr:uid="{CAA48228-8598-4B70-8FCE-D7E0B1F946C3}"/>
    <cellStyle name="Note 3 2 2 4 4 3" xfId="11900" xr:uid="{14262BBE-5A93-49E1-BAF0-994FEBC0C101}"/>
    <cellStyle name="Note 3 2 2 4 5" xfId="6545" xr:uid="{F5B51B0B-D2B7-4C7D-82B5-586E0E62E246}"/>
    <cellStyle name="Note 3 2 2 4 5 2" xfId="9368" xr:uid="{553FF29A-5AC7-4567-9F1C-79F3F2D3CEBF}"/>
    <cellStyle name="Note 3 2 2 4 5 2 2" xfId="15047" xr:uid="{95A9A975-06D9-463A-96DB-A07DD7051C12}"/>
    <cellStyle name="Note 3 2 2 4 5 3" xfId="12224" xr:uid="{47524C84-C5D3-4C8A-8DF5-AD5AC9A3C478}"/>
    <cellStyle name="Note 3 2 2 4 6" xfId="6836" xr:uid="{BF62A2DC-9C59-4F10-901D-08B55B824FAA}"/>
    <cellStyle name="Note 3 2 2 4 6 2" xfId="9659" xr:uid="{79E6F5A3-BA47-4D97-918B-5120B7A28BB2}"/>
    <cellStyle name="Note 3 2 2 4 6 2 2" xfId="15338" xr:uid="{97195B93-9F33-4C4C-BCDA-6AA55469F828}"/>
    <cellStyle name="Note 3 2 2 4 6 3" xfId="12515" xr:uid="{B5350259-7ADC-43AE-B443-D35CB407333E}"/>
    <cellStyle name="Note 3 2 2 4 7" xfId="7529" xr:uid="{77171B47-DA57-482C-A49B-4AA52B8B97AA}"/>
    <cellStyle name="Note 3 2 2 4 7 2" xfId="13208" xr:uid="{75F8EE11-6303-4CA8-A6E0-F3971BD4129B}"/>
    <cellStyle name="Note 3 2 2 4 8" xfId="10385" xr:uid="{4FD2DC85-BF33-4D4C-92F1-2D1C39D2AAC8}"/>
    <cellStyle name="Note 3 2 2 5" xfId="3822" xr:uid="{0C211C29-D80D-4372-A355-405F6F270172}"/>
    <cellStyle name="Note 3 2 2 5 2" xfId="7225" xr:uid="{EF58921B-EA88-4A73-AD10-10E77CBB2999}"/>
    <cellStyle name="Note 3 2 2 5 2 2" xfId="12904" xr:uid="{17EE7645-6A57-4536-855F-5202E4A8E138}"/>
    <cellStyle name="Note 3 2 2 5 3" xfId="10081" xr:uid="{70CB7ACB-EC6A-4286-B247-08EEFA082338}"/>
    <cellStyle name="Note 3 2 2 6" xfId="5438" xr:uid="{714A1883-9233-4B95-8707-B56770B25A48}"/>
    <cellStyle name="Note 3 2 2 6 2" xfId="8261" xr:uid="{2439099D-33B8-4CE0-96DA-42FA13CCFF7B}"/>
    <cellStyle name="Note 3 2 2 6 2 2" xfId="13940" xr:uid="{6F4ACC08-FFEB-4680-83F2-6FE90FFB42C6}"/>
    <cellStyle name="Note 3 2 2 6 3" xfId="11117" xr:uid="{50BA1220-1062-489D-8709-DA05AA6F62DE}"/>
    <cellStyle name="Note 3 2 2 7" xfId="4960" xr:uid="{C1C6EF43-5675-4842-921D-8BBDD6FE44BE}"/>
    <cellStyle name="Note 3 2 2 7 2" xfId="7783" xr:uid="{0D5C1602-F7AE-4FB7-8386-56737717C8D1}"/>
    <cellStyle name="Note 3 2 2 7 2 2" xfId="13462" xr:uid="{E55E7A95-753A-4B42-B27E-D7CE8FD73288}"/>
    <cellStyle name="Note 3 2 2 7 3" xfId="10639" xr:uid="{F079C684-3650-47A8-A546-D1A6D9A85BCB}"/>
    <cellStyle name="Note 3 2 2 8" xfId="6996" xr:uid="{CDB58BE7-A06C-475F-B25E-B1EBDCD1D096}"/>
    <cellStyle name="Note 3 2 2 8 2" xfId="12675" xr:uid="{ED4A2B54-B0C2-417A-806F-9DBBF696B6D3}"/>
    <cellStyle name="Note 3 2 2 9" xfId="2892" xr:uid="{B134A1E7-6BF3-428E-94F4-4775252C7C17}"/>
    <cellStyle name="Note 3 2 3" xfId="1851" xr:uid="{53809EAB-9139-4BE4-B0FD-E947AB861BAD}"/>
    <cellStyle name="Note 3 2 3 10" xfId="4615" xr:uid="{96803365-B9CF-476D-9438-F185C21CFDA8}"/>
    <cellStyle name="Note 3 2 3 11" xfId="10294" xr:uid="{B9CD42D5-0A5B-4DE6-9DE0-76FC830D5C71}"/>
    <cellStyle name="Note 3 2 3 2" xfId="4822" xr:uid="{EC2400DC-7755-45F0-B498-7A230E8FFC74}"/>
    <cellStyle name="Note 3 2 3 2 2" xfId="5710" xr:uid="{5EAC136A-6D94-475B-9FB4-35D2AE8080DE}"/>
    <cellStyle name="Note 3 2 3 2 2 2" xfId="8533" xr:uid="{8BAC8088-F4AC-437A-BE6F-D83C572CB4E3}"/>
    <cellStyle name="Note 3 2 3 2 2 2 2" xfId="14212" xr:uid="{BF79F045-22F0-44A8-9433-92C7D4563AE6}"/>
    <cellStyle name="Note 3 2 3 2 2 3" xfId="11389" xr:uid="{2B6BE1F5-D93E-4EEA-919D-EE06DF3BE090}"/>
    <cellStyle name="Note 3 2 3 2 3" xfId="6017" xr:uid="{08EA008E-1C79-4BFB-B3DD-C070A7C9373E}"/>
    <cellStyle name="Note 3 2 3 2 3 2" xfId="8840" xr:uid="{412D98EC-7CB9-4E65-8F21-E500BAC05D10}"/>
    <cellStyle name="Note 3 2 3 2 3 2 2" xfId="14519" xr:uid="{F027CD1D-B46A-421C-B4EF-B321646DCF72}"/>
    <cellStyle name="Note 3 2 3 2 3 3" xfId="11696" xr:uid="{D0E7A193-2757-4C5D-85BE-C674F25EF112}"/>
    <cellStyle name="Note 3 2 3 2 4" xfId="6337" xr:uid="{74E072AA-1F1C-47DF-84E2-2D2C0CAA7B93}"/>
    <cellStyle name="Note 3 2 3 2 4 2" xfId="9160" xr:uid="{779D7B45-7F28-4139-A0A2-70C65C1C3887}"/>
    <cellStyle name="Note 3 2 3 2 4 2 2" xfId="14839" xr:uid="{BA2B1CD0-BF2E-47FF-AA0B-BCEFB1DF6E67}"/>
    <cellStyle name="Note 3 2 3 2 4 3" xfId="12016" xr:uid="{65964871-40C5-49D6-90E8-94D4579C000C}"/>
    <cellStyle name="Note 3 2 3 2 5" xfId="6661" xr:uid="{1A8569C8-1713-442B-BF57-16CCE36BB73E}"/>
    <cellStyle name="Note 3 2 3 2 5 2" xfId="9484" xr:uid="{35600167-F751-469F-A172-B7E122DCC385}"/>
    <cellStyle name="Note 3 2 3 2 5 2 2" xfId="15163" xr:uid="{B6976654-9FAF-44CD-B902-9EADF65D864A}"/>
    <cellStyle name="Note 3 2 3 2 5 3" xfId="12340" xr:uid="{589EC103-B3D5-4CA6-8135-353F7D0EDF50}"/>
    <cellStyle name="Note 3 2 3 2 6" xfId="6952" xr:uid="{001A4DB2-A317-4B17-BF1F-2F2FE9B5D3BB}"/>
    <cellStyle name="Note 3 2 3 2 6 2" xfId="9775" xr:uid="{3E053B9A-4363-40AE-8BA2-ED3811693D16}"/>
    <cellStyle name="Note 3 2 3 2 6 2 2" xfId="15454" xr:uid="{72AECC48-7A9B-44D4-B443-EA691510FB16}"/>
    <cellStyle name="Note 3 2 3 2 6 3" xfId="12631" xr:uid="{B7A7E909-E4D4-4B40-BEFD-11CBEBBB05CB}"/>
    <cellStyle name="Note 3 2 3 2 7" xfId="7645" xr:uid="{C593C5A5-6A00-4582-8BB7-4BBAEBC3725E}"/>
    <cellStyle name="Note 3 2 3 2 7 2" xfId="13324" xr:uid="{C4CC1DAB-40F4-4303-BEE4-CB99ED6F3C09}"/>
    <cellStyle name="Note 3 2 3 2 8" xfId="10501" xr:uid="{96C46D21-3E1A-46E7-B497-C7827D678812}"/>
    <cellStyle name="Note 3 2 3 3" xfId="4682" xr:uid="{1C48D81C-1B08-40C1-9324-8E4968D22570}"/>
    <cellStyle name="Note 3 2 3 3 2" xfId="5570" xr:uid="{0CAA27A0-E4A7-410F-AE3D-58DAFB83892C}"/>
    <cellStyle name="Note 3 2 3 3 2 2" xfId="8393" xr:uid="{0AB2314F-48DC-4E8C-AEDF-3A4B4702E6B0}"/>
    <cellStyle name="Note 3 2 3 3 2 2 2" xfId="14072" xr:uid="{D2FCE0B0-C3B0-48E7-A9D9-478F1DAB71F8}"/>
    <cellStyle name="Note 3 2 3 3 2 3" xfId="11249" xr:uid="{7C1FBCB2-E459-4499-8DC1-BF4D6F86795B}"/>
    <cellStyle name="Note 3 2 3 3 3" xfId="5832" xr:uid="{291DFB75-B63B-4483-B595-639E3E41395D}"/>
    <cellStyle name="Note 3 2 3 3 3 2" xfId="8655" xr:uid="{49AD1794-AD48-4363-8CE5-585ABDDF522E}"/>
    <cellStyle name="Note 3 2 3 3 3 2 2" xfId="14334" xr:uid="{C8B70FBF-7CAD-42A1-BBD1-9FE3473D7BBF}"/>
    <cellStyle name="Note 3 2 3 3 3 3" xfId="11511" xr:uid="{024449C0-569B-4780-8E61-419255573A3B}"/>
    <cellStyle name="Note 3 2 3 3 4" xfId="6197" xr:uid="{AD03AD0D-9F45-41C8-A864-1326BEDE3CE1}"/>
    <cellStyle name="Note 3 2 3 3 4 2" xfId="9020" xr:uid="{24C2966E-B315-464E-924D-453C95B8686C}"/>
    <cellStyle name="Note 3 2 3 3 4 2 2" xfId="14699" xr:uid="{044F9458-49E8-4326-972E-967F0FACF1E0}"/>
    <cellStyle name="Note 3 2 3 3 4 3" xfId="11876" xr:uid="{12B8B475-E16E-46C6-9AA1-6F0567E8B90F}"/>
    <cellStyle name="Note 3 2 3 3 5" xfId="6521" xr:uid="{3C3C2F0F-C865-4924-8473-F3200B0D9BFB}"/>
    <cellStyle name="Note 3 2 3 3 5 2" xfId="9344" xr:uid="{903CDD02-7A9F-49BA-8043-09EBD6F62FC9}"/>
    <cellStyle name="Note 3 2 3 3 5 2 2" xfId="15023" xr:uid="{09FCA5D1-9D6C-4D70-A913-00A322551A16}"/>
    <cellStyle name="Note 3 2 3 3 5 3" xfId="12200" xr:uid="{7EB5CFF1-6420-4BD6-BD7D-DCEC3A17051F}"/>
    <cellStyle name="Note 3 2 3 3 6" xfId="6812" xr:uid="{0599C4DC-6B5F-407F-8B7A-0A6C061CE2DE}"/>
    <cellStyle name="Note 3 2 3 3 6 2" xfId="9635" xr:uid="{4A06C522-066A-46C6-B209-C3F4F241613B}"/>
    <cellStyle name="Note 3 2 3 3 6 2 2" xfId="15314" xr:uid="{7DC074E6-4E2D-4640-AC03-0A34A2495FA2}"/>
    <cellStyle name="Note 3 2 3 3 6 3" xfId="12491" xr:uid="{64E58721-1F97-4E21-A33B-3EF9C3974228}"/>
    <cellStyle name="Note 3 2 3 3 7" xfId="7505" xr:uid="{B0346903-0454-4E04-B979-0F5E6C42BDD9}"/>
    <cellStyle name="Note 3 2 3 3 7 2" xfId="13184" xr:uid="{A4EB1295-E529-45A8-97F0-5F54DBEF86B1}"/>
    <cellStyle name="Note 3 2 3 3 8" xfId="10361" xr:uid="{51B92841-38DE-4D7B-BDE9-668A26048449}"/>
    <cellStyle name="Note 3 2 3 4" xfId="5503" xr:uid="{35AC22F9-54ED-4316-86DB-C3915B33CF75}"/>
    <cellStyle name="Note 3 2 3 4 2" xfId="8326" xr:uid="{4F740A1A-DC0A-4A8B-A7D0-6BBF4D514C3F}"/>
    <cellStyle name="Note 3 2 3 4 2 2" xfId="14005" xr:uid="{90E0D5F4-9B51-4643-8C72-05B6BDFCF183}"/>
    <cellStyle name="Note 3 2 3 4 3" xfId="11182" xr:uid="{157D6CF6-5526-4173-9CA4-26456DDFCF22}"/>
    <cellStyle name="Note 3 2 3 5" xfId="5843" xr:uid="{177AA4E1-3FF1-4E0D-B8BC-A143DE89A400}"/>
    <cellStyle name="Note 3 2 3 5 2" xfId="8666" xr:uid="{3693D1F4-1928-47A5-A403-1F45BC407CDD}"/>
    <cellStyle name="Note 3 2 3 5 2 2" xfId="14345" xr:uid="{89747BE1-01CA-4151-AA5C-C498B1ABD2F5}"/>
    <cellStyle name="Note 3 2 3 5 3" xfId="11522" xr:uid="{5AA2C3A0-BCD9-4C09-B600-D1D531E3CC52}"/>
    <cellStyle name="Note 3 2 3 6" xfId="6130" xr:uid="{81ACCE16-3132-425B-8999-05586B1C7214}"/>
    <cellStyle name="Note 3 2 3 6 2" xfId="8953" xr:uid="{FBC52197-A80B-453A-8A57-99A39D880144}"/>
    <cellStyle name="Note 3 2 3 6 2 2" xfId="14632" xr:uid="{4EEFAE8E-01C7-4465-A713-920D1FB6A550}"/>
    <cellStyle name="Note 3 2 3 6 3" xfId="11809" xr:uid="{265158BF-F42E-4500-B65D-6DB56CB8C0EC}"/>
    <cellStyle name="Note 3 2 3 7" xfId="6454" xr:uid="{0DC440B3-D801-44CC-ABA4-D3108B80FB27}"/>
    <cellStyle name="Note 3 2 3 7 2" xfId="9277" xr:uid="{C9AE3FFD-5110-4A99-BE94-4B8241CB9267}"/>
    <cellStyle name="Note 3 2 3 7 2 2" xfId="14956" xr:uid="{5F7973A4-085F-43FD-A6FD-2749F32FA68E}"/>
    <cellStyle name="Note 3 2 3 7 3" xfId="12133" xr:uid="{537E58E4-0D03-408E-ACEA-E599BCA5D7B6}"/>
    <cellStyle name="Note 3 2 3 8" xfId="6745" xr:uid="{88B62CEA-BDAC-4A06-9767-DA493719181D}"/>
    <cellStyle name="Note 3 2 3 8 2" xfId="9568" xr:uid="{27A2F59F-86CC-425B-9793-0F91FE592EFE}"/>
    <cellStyle name="Note 3 2 3 8 2 2" xfId="15247" xr:uid="{70A9FAA8-D88C-489A-A1A2-C528CB3542D9}"/>
    <cellStyle name="Note 3 2 3 8 3" xfId="12424" xr:uid="{C99EBD11-7B2A-4FCF-8749-BEF883937E36}"/>
    <cellStyle name="Note 3 2 3 9" xfId="7438" xr:uid="{FF4F0E31-9508-49A1-9C37-86474DCCBB5B}"/>
    <cellStyle name="Note 3 2 3 9 2" xfId="13117" xr:uid="{08AEB45E-508A-4354-8B6C-76B8ECB73BBF}"/>
    <cellStyle name="Note 3 2 4" xfId="1205" xr:uid="{FA942480-A746-4629-A06C-EC06EDEC232B}"/>
    <cellStyle name="Note 3 2 4 10" xfId="4627" xr:uid="{2B2F9170-031D-4F53-A451-3DF44E6D58C1}"/>
    <cellStyle name="Note 3 2 4 11" xfId="10306" xr:uid="{88BBAC10-BFD6-466C-BC83-F1E61F56005F}"/>
    <cellStyle name="Note 3 2 4 2" xfId="4834" xr:uid="{5414283B-D498-4FDA-9CBB-4CC9FA3E2B3B}"/>
    <cellStyle name="Note 3 2 4 2 2" xfId="5722" xr:uid="{C2327812-1E0E-4E92-AEA7-B3118AAF4D2B}"/>
    <cellStyle name="Note 3 2 4 2 2 2" xfId="8545" xr:uid="{CA83D192-7E40-49F2-ACBF-60397B613069}"/>
    <cellStyle name="Note 3 2 4 2 2 2 2" xfId="14224" xr:uid="{AD1CC26E-9230-4FD4-B366-7E2B56DDC91B}"/>
    <cellStyle name="Note 3 2 4 2 2 3" xfId="11401" xr:uid="{15768144-7C97-4506-ADC7-A1A4D64ACE4A}"/>
    <cellStyle name="Note 3 2 4 2 3" xfId="6029" xr:uid="{E271FBB3-EDCF-4BC7-8E2B-3F41338811FA}"/>
    <cellStyle name="Note 3 2 4 2 3 2" xfId="8852" xr:uid="{B7AFD0C2-7E37-42B9-8B61-82839487EA0D}"/>
    <cellStyle name="Note 3 2 4 2 3 2 2" xfId="14531" xr:uid="{60D10BF9-61BE-4C33-9861-FA280E33D56D}"/>
    <cellStyle name="Note 3 2 4 2 3 3" xfId="11708" xr:uid="{21669CFA-4ED9-414A-8D4C-1EE38530E77C}"/>
    <cellStyle name="Note 3 2 4 2 4" xfId="6349" xr:uid="{3010E195-A4F6-4C21-9203-40C3FA1D7E57}"/>
    <cellStyle name="Note 3 2 4 2 4 2" xfId="9172" xr:uid="{20D7EDBF-2A58-484F-BCBA-A24D2D5FB7CC}"/>
    <cellStyle name="Note 3 2 4 2 4 2 2" xfId="14851" xr:uid="{F4C4486C-A433-41CB-92B9-1358036418D9}"/>
    <cellStyle name="Note 3 2 4 2 4 3" xfId="12028" xr:uid="{FB6F233C-3316-4ABE-8001-A605A3FAA5DE}"/>
    <cellStyle name="Note 3 2 4 2 5" xfId="6673" xr:uid="{54495D2C-44E7-4DFD-ADD7-5088429E06E0}"/>
    <cellStyle name="Note 3 2 4 2 5 2" xfId="9496" xr:uid="{ABCCB5B4-BD54-4493-AB2E-895C9B7BEF9C}"/>
    <cellStyle name="Note 3 2 4 2 5 2 2" xfId="15175" xr:uid="{34823003-1FE8-4E9B-8DB8-3E258997E2E9}"/>
    <cellStyle name="Note 3 2 4 2 5 3" xfId="12352" xr:uid="{A7DD1BF1-DC4F-4211-8AC3-2AFC25DEBC88}"/>
    <cellStyle name="Note 3 2 4 2 6" xfId="6964" xr:uid="{0C485688-74C7-4EFE-8813-24AD9EB6EAAD}"/>
    <cellStyle name="Note 3 2 4 2 6 2" xfId="9787" xr:uid="{877EBF89-D78B-4011-9082-DD7CCD8CA7AC}"/>
    <cellStyle name="Note 3 2 4 2 6 2 2" xfId="15466" xr:uid="{BFAD0F81-5B54-4FF3-8358-869DD5F32F40}"/>
    <cellStyle name="Note 3 2 4 2 6 3" xfId="12643" xr:uid="{FAF0AA02-4795-44D1-AE82-A08CF08169A7}"/>
    <cellStyle name="Note 3 2 4 2 7" xfId="7657" xr:uid="{10F9F4B6-517C-48EB-8D11-20497EDA7FB7}"/>
    <cellStyle name="Note 3 2 4 2 7 2" xfId="13336" xr:uid="{18FC0CC1-0AFA-4712-A315-89E7AF589203}"/>
    <cellStyle name="Note 3 2 4 2 8" xfId="10513" xr:uid="{B061BF71-78DA-48E7-8AF7-19A002B714C4}"/>
    <cellStyle name="Note 3 2 4 3" xfId="4672" xr:uid="{71096F25-605C-433E-A87A-99437DC9816A}"/>
    <cellStyle name="Note 3 2 4 3 2" xfId="5560" xr:uid="{E146F43C-0222-4247-8630-9A85B90728BF}"/>
    <cellStyle name="Note 3 2 4 3 2 2" xfId="8383" xr:uid="{8C633CE5-35E9-45FF-9D90-B9EE72C83809}"/>
    <cellStyle name="Note 3 2 4 3 2 2 2" xfId="14062" xr:uid="{BBD575C3-A532-49FF-B135-31733FCF2EC6}"/>
    <cellStyle name="Note 3 2 4 3 2 3" xfId="11239" xr:uid="{61A225DA-2BB1-4E88-A52E-B57CB6FE868D}"/>
    <cellStyle name="Note 3 2 4 3 3" xfId="5253" xr:uid="{A4B99083-138E-4027-B923-6F3CB6ECAA9A}"/>
    <cellStyle name="Note 3 2 4 3 3 2" xfId="8076" xr:uid="{9C806333-24A1-4FE7-82EE-6717ADCBB6B9}"/>
    <cellStyle name="Note 3 2 4 3 3 2 2" xfId="13755" xr:uid="{7DBCC62A-74E3-4190-B1C1-4A6B5DC37294}"/>
    <cellStyle name="Note 3 2 4 3 3 3" xfId="10932" xr:uid="{39B9094C-A52A-42B3-9235-D31A9C26201F}"/>
    <cellStyle name="Note 3 2 4 3 4" xfId="6187" xr:uid="{34602B8E-E41F-4652-B41D-E7F3F70B5776}"/>
    <cellStyle name="Note 3 2 4 3 4 2" xfId="9010" xr:uid="{B093DE11-836F-4056-A871-F096EBC5EC74}"/>
    <cellStyle name="Note 3 2 4 3 4 2 2" xfId="14689" xr:uid="{1753A7B5-AC8F-44F8-8925-90BEAE70AB57}"/>
    <cellStyle name="Note 3 2 4 3 4 3" xfId="11866" xr:uid="{2FEF78C3-CAA2-4E0A-9333-477CE911436A}"/>
    <cellStyle name="Note 3 2 4 3 5" xfId="6511" xr:uid="{AA43A0CD-ADAD-4D8B-ADC3-9840CBC8E358}"/>
    <cellStyle name="Note 3 2 4 3 5 2" xfId="9334" xr:uid="{FF15B18B-5FE1-4189-B017-D8BAAB1F618A}"/>
    <cellStyle name="Note 3 2 4 3 5 2 2" xfId="15013" xr:uid="{E454F0A4-37F2-4B77-9F32-E04A68A8BB30}"/>
    <cellStyle name="Note 3 2 4 3 5 3" xfId="12190" xr:uid="{7224C9EB-F7CA-40B7-B7EF-41B0DD14934C}"/>
    <cellStyle name="Note 3 2 4 3 6" xfId="6802" xr:uid="{6CF3613B-46FA-458C-9259-E58C7D4E9999}"/>
    <cellStyle name="Note 3 2 4 3 6 2" xfId="9625" xr:uid="{EC5E7F23-68D9-4727-99E4-6FD365BFE12F}"/>
    <cellStyle name="Note 3 2 4 3 6 2 2" xfId="15304" xr:uid="{169C152B-15A0-4D69-B885-A154E8609336}"/>
    <cellStyle name="Note 3 2 4 3 6 3" xfId="12481" xr:uid="{33F58069-AB8F-44C9-B313-78115CFA03E0}"/>
    <cellStyle name="Note 3 2 4 3 7" xfId="7495" xr:uid="{CC3E918B-6BEB-4236-8A3D-3C6B88186B40}"/>
    <cellStyle name="Note 3 2 4 3 7 2" xfId="13174" xr:uid="{E8D52B82-0198-4E01-B9AB-74824D6AD448}"/>
    <cellStyle name="Note 3 2 4 3 8" xfId="10351" xr:uid="{FE741802-B8D4-4567-99E8-4E95DE2AFF8F}"/>
    <cellStyle name="Note 3 2 4 4" xfId="5515" xr:uid="{FBA33A85-34D5-49FA-9709-9535740E4BCD}"/>
    <cellStyle name="Note 3 2 4 4 2" xfId="8338" xr:uid="{48892446-4134-404E-B163-B03DDE77A50B}"/>
    <cellStyle name="Note 3 2 4 4 2 2" xfId="14017" xr:uid="{E61B737B-A913-497B-960B-25E497F3CBCA}"/>
    <cellStyle name="Note 3 2 4 4 3" xfId="11194" xr:uid="{D6476527-7BFE-4716-A621-D100FBCF2A40}"/>
    <cellStyle name="Note 3 2 4 5" xfId="3426" xr:uid="{3752AD0B-C31A-4DE3-B1F8-B21C0903BF40}"/>
    <cellStyle name="Note 3 2 4 5 2" xfId="7076" xr:uid="{564D1F0C-8A48-4379-86F2-7857158BE154}"/>
    <cellStyle name="Note 3 2 4 5 2 2" xfId="12755" xr:uid="{B853B8EF-F377-4AD6-A3A2-38D304972639}"/>
    <cellStyle name="Note 3 2 4 5 3" xfId="9932" xr:uid="{552B8EB0-CB71-47B6-A49D-FDDAC7821F40}"/>
    <cellStyle name="Note 3 2 4 6" xfId="6142" xr:uid="{4478B3D8-320F-4E3A-80E4-D2E85575DBF8}"/>
    <cellStyle name="Note 3 2 4 6 2" xfId="8965" xr:uid="{6FEC17A1-98D2-48F1-B874-0CCC3293E480}"/>
    <cellStyle name="Note 3 2 4 6 2 2" xfId="14644" xr:uid="{FF22916B-DC9B-431B-BD2A-6ECAF1279921}"/>
    <cellStyle name="Note 3 2 4 6 3" xfId="11821" xr:uid="{D5D90F65-8FC5-476C-B87F-19CC5AEDABA5}"/>
    <cellStyle name="Note 3 2 4 7" xfId="6466" xr:uid="{522AA9BE-9D40-4E32-A37E-15F5CD5148F1}"/>
    <cellStyle name="Note 3 2 4 7 2" xfId="9289" xr:uid="{FD847640-8264-4B66-A2A0-E0224C9D8ECF}"/>
    <cellStyle name="Note 3 2 4 7 2 2" xfId="14968" xr:uid="{9BFAB210-F08C-4332-B82C-A91304F5BEE3}"/>
    <cellStyle name="Note 3 2 4 7 3" xfId="12145" xr:uid="{4FD6DD6A-FF3C-4716-AED9-8DD2EC42EA7F}"/>
    <cellStyle name="Note 3 2 4 8" xfId="6757" xr:uid="{9D95035F-741F-47B1-A614-38D92CDB0ACB}"/>
    <cellStyle name="Note 3 2 4 8 2" xfId="9580" xr:uid="{5077D560-3D55-443F-8F98-8F132040DC57}"/>
    <cellStyle name="Note 3 2 4 8 2 2" xfId="15259" xr:uid="{C70F32F9-6AB7-4BB3-9D8B-DBB926BB6D03}"/>
    <cellStyle name="Note 3 2 4 8 3" xfId="12436" xr:uid="{BF7B1A4A-F635-4979-AD89-970E7BE5BA1D}"/>
    <cellStyle name="Note 3 2 4 9" xfId="7450" xr:uid="{217D48C0-21C9-4E21-B141-15EA9019219A}"/>
    <cellStyle name="Note 3 2 4 9 2" xfId="13129" xr:uid="{C3F1A39D-3DB5-4765-8131-E0AED79C46BC}"/>
    <cellStyle name="Note 3 2 5" xfId="4605" xr:uid="{E7817037-302D-4A1C-BB99-5DD28BAA4E01}"/>
    <cellStyle name="Note 3 2 5 10" xfId="10284" xr:uid="{F2DEF576-74AB-406A-BBBB-992AD7AE7CD8}"/>
    <cellStyle name="Note 3 2 5 2" xfId="4812" xr:uid="{DDA0D509-1D63-4773-8930-03B28B002E82}"/>
    <cellStyle name="Note 3 2 5 2 2" xfId="5700" xr:uid="{62339FAF-BBE5-407E-BC4B-FC7A9660585B}"/>
    <cellStyle name="Note 3 2 5 2 2 2" xfId="8523" xr:uid="{B99C0B3A-4E8E-4332-A23D-CD6525AF694C}"/>
    <cellStyle name="Note 3 2 5 2 2 2 2" xfId="14202" xr:uid="{899AFB43-0732-4C88-9AA6-5E0951215DB2}"/>
    <cellStyle name="Note 3 2 5 2 2 3" xfId="11379" xr:uid="{B2F9713F-A792-44ED-8700-2E5D9124DC61}"/>
    <cellStyle name="Note 3 2 5 2 3" xfId="6007" xr:uid="{61082382-F1F0-4288-BF5B-818891BF07C9}"/>
    <cellStyle name="Note 3 2 5 2 3 2" xfId="8830" xr:uid="{169D8CBF-CC8D-45B6-9B95-17A92D85A63B}"/>
    <cellStyle name="Note 3 2 5 2 3 2 2" xfId="14509" xr:uid="{A2F60553-28BD-44C9-A14C-AF7CEC1A9137}"/>
    <cellStyle name="Note 3 2 5 2 3 3" xfId="11686" xr:uid="{457949E3-FE8D-4F55-A1CA-966849F3E0A2}"/>
    <cellStyle name="Note 3 2 5 2 4" xfId="6327" xr:uid="{4A530E12-C961-4453-AC4C-F4DCE1023551}"/>
    <cellStyle name="Note 3 2 5 2 4 2" xfId="9150" xr:uid="{30441787-315F-4492-B508-7EDA9630EEF3}"/>
    <cellStyle name="Note 3 2 5 2 4 2 2" xfId="14829" xr:uid="{5764A808-8DBB-48C5-AA74-501F1A69299E}"/>
    <cellStyle name="Note 3 2 5 2 4 3" xfId="12006" xr:uid="{9837CB2D-E27D-4975-BC00-2D10EE2EA119}"/>
    <cellStyle name="Note 3 2 5 2 5" xfId="6651" xr:uid="{E834D620-6652-42E3-8476-0D8ACEF5293A}"/>
    <cellStyle name="Note 3 2 5 2 5 2" xfId="9474" xr:uid="{E28718C8-0D8F-4A90-8419-A32ABB5AB1F0}"/>
    <cellStyle name="Note 3 2 5 2 5 2 2" xfId="15153" xr:uid="{CE0B10F5-4C11-439E-9CE0-DB31A6E8C0D0}"/>
    <cellStyle name="Note 3 2 5 2 5 3" xfId="12330" xr:uid="{17A81665-3540-479E-A603-87BD6C7DC838}"/>
    <cellStyle name="Note 3 2 5 2 6" xfId="6942" xr:uid="{B7433ACC-C81A-47B1-863E-800ADF13970E}"/>
    <cellStyle name="Note 3 2 5 2 6 2" xfId="9765" xr:uid="{75E3EC92-288E-455F-A74A-00478084BC7D}"/>
    <cellStyle name="Note 3 2 5 2 6 2 2" xfId="15444" xr:uid="{47E2CF62-4536-4687-B82D-125C26E8BF39}"/>
    <cellStyle name="Note 3 2 5 2 6 3" xfId="12621" xr:uid="{6B818411-7EDD-4128-BF87-BDA43373F555}"/>
    <cellStyle name="Note 3 2 5 2 7" xfId="7635" xr:uid="{14BBEEA8-BB1B-4985-9C56-99F9A479B0BE}"/>
    <cellStyle name="Note 3 2 5 2 7 2" xfId="13314" xr:uid="{505BA18E-37F4-44CA-80F1-7C803938BA14}"/>
    <cellStyle name="Note 3 2 5 2 8" xfId="10491" xr:uid="{A182FFD2-5A77-4989-A936-11864472399C}"/>
    <cellStyle name="Note 3 2 5 3" xfId="4151" xr:uid="{09C41324-BD3C-4E52-A431-2C1BE01DA524}"/>
    <cellStyle name="Note 3 2 5 3 2" xfId="5202" xr:uid="{46C1C355-4C02-49C8-B43A-77D329E11BA8}"/>
    <cellStyle name="Note 3 2 5 3 2 2" xfId="8025" xr:uid="{0C8DC7E8-53C2-41F4-8190-FAFCFA79D295}"/>
    <cellStyle name="Note 3 2 5 3 2 2 2" xfId="13704" xr:uid="{243E51A8-044E-46F9-9640-51E3E472668F}"/>
    <cellStyle name="Note 3 2 5 3 2 3" xfId="10881" xr:uid="{C9725225-F1B0-430E-9648-1C74B26E5A28}"/>
    <cellStyle name="Note 3 2 5 3 3" xfId="5836" xr:uid="{3757A331-D4C1-4AE1-8443-D8C91B298F97}"/>
    <cellStyle name="Note 3 2 5 3 3 2" xfId="8659" xr:uid="{9FE4A282-DF10-4135-BDA1-A1C945E289A2}"/>
    <cellStyle name="Note 3 2 5 3 3 2 2" xfId="14338" xr:uid="{194B394C-ADBB-43A5-9577-85713254B033}"/>
    <cellStyle name="Note 3 2 5 3 3 3" xfId="11515" xr:uid="{A66C4A6F-D6B2-41A1-B13A-5404F36A2045}"/>
    <cellStyle name="Note 3 2 5 3 4" xfId="5099" xr:uid="{B4FA11EE-15FC-4A0C-8962-364CF125172F}"/>
    <cellStyle name="Note 3 2 5 3 4 2" xfId="7922" xr:uid="{3027DEC4-21D3-4CC9-9DEC-5F95A3D148D1}"/>
    <cellStyle name="Note 3 2 5 3 4 2 2" xfId="13601" xr:uid="{6F4619D1-7D21-48B5-B79B-FD6020DA7FEC}"/>
    <cellStyle name="Note 3 2 5 3 4 3" xfId="10778" xr:uid="{81BEC7E6-C9AE-4179-8BD4-1B6C826357C0}"/>
    <cellStyle name="Note 3 2 5 3 5" xfId="3674" xr:uid="{9FAB7375-4DB4-43BF-BED0-262F8095B6FB}"/>
    <cellStyle name="Note 3 2 5 3 5 2" xfId="7165" xr:uid="{30D826A5-24B1-43FB-A083-31A696D31424}"/>
    <cellStyle name="Note 3 2 5 3 5 2 2" xfId="12844" xr:uid="{C5CFBC9B-4DE3-4DD0-BF0E-777423AB0F9E}"/>
    <cellStyle name="Note 3 2 5 3 5 3" xfId="10021" xr:uid="{77AA8192-62A3-484F-B819-6A943A2C0BA7}"/>
    <cellStyle name="Note 3 2 5 3 6" xfId="5178" xr:uid="{7A5E962E-CDF2-4CB7-983A-EFD1ED9E9B39}"/>
    <cellStyle name="Note 3 2 5 3 6 2" xfId="8001" xr:uid="{0B2CC1C1-AE1F-41DB-A27E-256EF451AC91}"/>
    <cellStyle name="Note 3 2 5 3 6 2 2" xfId="13680" xr:uid="{E15BEAB3-3305-41CA-B036-A4C1919CB16C}"/>
    <cellStyle name="Note 3 2 5 3 6 3" xfId="10857" xr:uid="{2D3E3CD9-E971-4FA1-8031-DBF6FFF5E37D}"/>
    <cellStyle name="Note 3 2 5 3 7" xfId="7308" xr:uid="{7589E123-2D93-424A-B370-CC44ADB94EDC}"/>
    <cellStyle name="Note 3 2 5 3 7 2" xfId="12987" xr:uid="{E7B2B5A4-4E67-4303-842E-31160F4C1425}"/>
    <cellStyle name="Note 3 2 5 3 8" xfId="10164" xr:uid="{111E4C29-A2C0-4803-9414-29CC6AFC5872}"/>
    <cellStyle name="Note 3 2 5 4" xfId="5493" xr:uid="{D027F943-9E9C-4532-8BD7-ED08EA64BA3D}"/>
    <cellStyle name="Note 3 2 5 4 2" xfId="8316" xr:uid="{BA84D8A1-4348-435A-9F6C-7D02B44DD65F}"/>
    <cellStyle name="Note 3 2 5 4 2 2" xfId="13995" xr:uid="{7759288A-A077-4737-8E6E-3F8DB822631B}"/>
    <cellStyle name="Note 3 2 5 4 3" xfId="11172" xr:uid="{CE953E69-6625-488D-A474-97C3CC7153C0}"/>
    <cellStyle name="Note 3 2 5 5" xfId="4888" xr:uid="{B2E840ED-7ABC-4890-99B3-EA30FBE142E8}"/>
    <cellStyle name="Note 3 2 5 5 2" xfId="7711" xr:uid="{56FD56FA-AD7F-4CEE-9484-DA2613B7ED53}"/>
    <cellStyle name="Note 3 2 5 5 2 2" xfId="13390" xr:uid="{3B334F87-A92A-404B-A614-F6989E84CC91}"/>
    <cellStyle name="Note 3 2 5 5 3" xfId="10567" xr:uid="{76D2632D-C6B9-4854-A771-6CF6CB47FA90}"/>
    <cellStyle name="Note 3 2 5 6" xfId="6120" xr:uid="{DE0A6056-222E-42AD-A2D5-C2C97F89876B}"/>
    <cellStyle name="Note 3 2 5 6 2" xfId="8943" xr:uid="{A3E3C56F-FDD2-46E7-A999-4661D55FE578}"/>
    <cellStyle name="Note 3 2 5 6 2 2" xfId="14622" xr:uid="{5F6A27C8-DECC-45D3-86A2-20D60E332554}"/>
    <cellStyle name="Note 3 2 5 6 3" xfId="11799" xr:uid="{203BC704-8245-4F62-9FBC-54FF60752010}"/>
    <cellStyle name="Note 3 2 5 7" xfId="6444" xr:uid="{317AEBBC-CF61-4434-9288-75B23E3AD70A}"/>
    <cellStyle name="Note 3 2 5 7 2" xfId="9267" xr:uid="{090AA686-643F-4BD3-AD83-33970C09D5AE}"/>
    <cellStyle name="Note 3 2 5 7 2 2" xfId="14946" xr:uid="{C7D991AA-2E1A-4B09-B353-EFC7C02D07D4}"/>
    <cellStyle name="Note 3 2 5 7 3" xfId="12123" xr:uid="{C8C11B64-D6A1-4781-8C78-21D6493928FE}"/>
    <cellStyle name="Note 3 2 5 8" xfId="6735" xr:uid="{33563A7C-EE8B-4950-984C-3C162207C127}"/>
    <cellStyle name="Note 3 2 5 8 2" xfId="9558" xr:uid="{FB9CEF53-CAC4-4A36-989F-6603D1BC0621}"/>
    <cellStyle name="Note 3 2 5 8 2 2" xfId="15237" xr:uid="{E112B1ED-E2E0-443A-9B97-1912D41FF18F}"/>
    <cellStyle name="Note 3 2 5 8 3" xfId="12414" xr:uid="{850EEBEC-448D-48EA-A9F0-86EA7C111652}"/>
    <cellStyle name="Note 3 2 5 9" xfId="7428" xr:uid="{835D6695-1C44-4696-93A8-4C4BB9E3070A}"/>
    <cellStyle name="Note 3 2 5 9 2" xfId="13107" xr:uid="{06DAF5CA-E8A0-468B-B8D1-ED46E38BCC25}"/>
    <cellStyle name="Note 3 2 6" xfId="4631" xr:uid="{5364FE28-39B8-4DF8-A862-4FD81D8620AE}"/>
    <cellStyle name="Note 3 2 6 10" xfId="10310" xr:uid="{EA7A1F36-1F31-4782-BFAA-14B5427C0BA4}"/>
    <cellStyle name="Note 3 2 6 2" xfId="4838" xr:uid="{B7C12CC8-FE30-4039-B24C-350397AF2D74}"/>
    <cellStyle name="Note 3 2 6 2 2" xfId="5726" xr:uid="{4289DC6D-5088-44B3-A3A1-6C22BB75E3B9}"/>
    <cellStyle name="Note 3 2 6 2 2 2" xfId="8549" xr:uid="{ADF827D1-B0F2-43C6-B52F-D5316D4BBF04}"/>
    <cellStyle name="Note 3 2 6 2 2 2 2" xfId="14228" xr:uid="{0784DA89-1416-4BE6-85D7-BB22DADAB2FB}"/>
    <cellStyle name="Note 3 2 6 2 2 3" xfId="11405" xr:uid="{F6CFE69B-D43D-4B56-B2BB-B9F2AB0A6946}"/>
    <cellStyle name="Note 3 2 6 2 3" xfId="6033" xr:uid="{1FACFB59-97E0-4155-A7CE-8EC162D542FF}"/>
    <cellStyle name="Note 3 2 6 2 3 2" xfId="8856" xr:uid="{9741F0FD-8626-4CEA-B78B-80E20C2C34A0}"/>
    <cellStyle name="Note 3 2 6 2 3 2 2" xfId="14535" xr:uid="{39C21962-FB5B-46D4-B728-7ABCCFC4F0DC}"/>
    <cellStyle name="Note 3 2 6 2 3 3" xfId="11712" xr:uid="{63557584-9048-4D8B-A00A-D341F4013E0B}"/>
    <cellStyle name="Note 3 2 6 2 4" xfId="6353" xr:uid="{B034EB26-29C8-4B35-B87A-12A142863B09}"/>
    <cellStyle name="Note 3 2 6 2 4 2" xfId="9176" xr:uid="{1C9F36D9-0E0F-4B05-8471-9E181BD44030}"/>
    <cellStyle name="Note 3 2 6 2 4 2 2" xfId="14855" xr:uid="{6A9CBB7A-05D0-45FD-8AAE-CE6A12915DF5}"/>
    <cellStyle name="Note 3 2 6 2 4 3" xfId="12032" xr:uid="{F39D0CAD-18B5-4811-8B52-EA06984A110D}"/>
    <cellStyle name="Note 3 2 6 2 5" xfId="6677" xr:uid="{7587F910-CEF2-49DC-9A78-AD47879205FF}"/>
    <cellStyle name="Note 3 2 6 2 5 2" xfId="9500" xr:uid="{0EDAAD4E-D2BE-4464-8387-6D35CD71127C}"/>
    <cellStyle name="Note 3 2 6 2 5 2 2" xfId="15179" xr:uid="{C5ABD5AD-0BEF-408D-8B4B-B5F1C3F853EC}"/>
    <cellStyle name="Note 3 2 6 2 5 3" xfId="12356" xr:uid="{D0824162-4AE6-4693-A4B1-A6B2B4614E37}"/>
    <cellStyle name="Note 3 2 6 2 6" xfId="6968" xr:uid="{2A16CE56-0A99-40E0-8D33-CC06AB6EF754}"/>
    <cellStyle name="Note 3 2 6 2 6 2" xfId="9791" xr:uid="{BF61A138-AF71-4CB0-919F-62038C90D986}"/>
    <cellStyle name="Note 3 2 6 2 6 2 2" xfId="15470" xr:uid="{6E083B24-BEF0-4C37-BD9E-2355B7EF2CBA}"/>
    <cellStyle name="Note 3 2 6 2 6 3" xfId="12647" xr:uid="{D6C98C6D-9D28-425F-9482-8580F331C027}"/>
    <cellStyle name="Note 3 2 6 2 7" xfId="7661" xr:uid="{B15CBEC7-CFB9-4FDA-A53E-65CA90131F01}"/>
    <cellStyle name="Note 3 2 6 2 7 2" xfId="13340" xr:uid="{13A781D1-71FE-4C19-90E5-7D6C323FACED}"/>
    <cellStyle name="Note 3 2 6 2 8" xfId="10517" xr:uid="{2EDEE76D-B82C-4043-849E-E3BEC06F8392}"/>
    <cellStyle name="Note 3 2 6 3" xfId="3930" xr:uid="{8A975CAB-CDF9-4E35-8127-31232C034E9C}"/>
    <cellStyle name="Note 3 2 6 3 2" xfId="5065" xr:uid="{28CBBCD2-3552-4324-B087-69D533ACF753}"/>
    <cellStyle name="Note 3 2 6 3 2 2" xfId="7888" xr:uid="{090FF66B-E5F3-495F-ADC5-6F0485D66F39}"/>
    <cellStyle name="Note 3 2 6 3 2 2 2" xfId="13567" xr:uid="{B220C22A-F9DD-425C-A746-16259DA80797}"/>
    <cellStyle name="Note 3 2 6 3 2 3" xfId="10744" xr:uid="{A351EB57-F787-4063-B999-98BD9A61F784}"/>
    <cellStyle name="Note 3 2 6 3 3" xfId="5276" xr:uid="{017984EA-C701-422D-8779-05556C9E7B2D}"/>
    <cellStyle name="Note 3 2 6 3 3 2" xfId="8099" xr:uid="{3BB5050F-2B0C-434B-93C7-8EC39B0ACB15}"/>
    <cellStyle name="Note 3 2 6 3 3 2 2" xfId="13778" xr:uid="{2DC5928A-6ABD-4E75-8588-1B9C381441BE}"/>
    <cellStyle name="Note 3 2 6 3 3 3" xfId="10955" xr:uid="{00371231-824E-4EE9-BFEB-1180D2746D96}"/>
    <cellStyle name="Note 3 2 6 3 4" xfId="3642" xr:uid="{6220F141-5B6F-4F3D-AD45-33D1C923DBDC}"/>
    <cellStyle name="Note 3 2 6 3 4 2" xfId="7133" xr:uid="{F46E4E34-8FDB-4002-98A6-2452CB4071ED}"/>
    <cellStyle name="Note 3 2 6 3 4 2 2" xfId="12812" xr:uid="{AC2CF360-D414-4C8A-B6DB-1180FF4ADD91}"/>
    <cellStyle name="Note 3 2 6 3 4 3" xfId="9989" xr:uid="{7BC96CF6-BBDA-4772-8101-98AEF0A74141}"/>
    <cellStyle name="Note 3 2 6 3 5" xfId="5106" xr:uid="{CC190676-174F-4683-9EBC-03F0C7FB2495}"/>
    <cellStyle name="Note 3 2 6 3 5 2" xfId="7929" xr:uid="{E503D8D3-C824-4010-BC1B-6D735E829932}"/>
    <cellStyle name="Note 3 2 6 3 5 2 2" xfId="13608" xr:uid="{2BF6309F-8205-4E78-BF55-8AF0A4DCC3A7}"/>
    <cellStyle name="Note 3 2 6 3 5 3" xfId="10785" xr:uid="{A7192CD3-BC50-4B85-8F37-6BA78BD7C74D}"/>
    <cellStyle name="Note 3 2 6 3 6" xfId="6390" xr:uid="{75640F06-DA3E-4C13-A999-224C02BA8629}"/>
    <cellStyle name="Note 3 2 6 3 6 2" xfId="9213" xr:uid="{C455DB08-CA9B-46E5-BD2F-8249E34C5363}"/>
    <cellStyle name="Note 3 2 6 3 6 2 2" xfId="14892" xr:uid="{7D8247FD-17ED-4991-BA3E-6DA5069059F2}"/>
    <cellStyle name="Note 3 2 6 3 6 3" xfId="12069" xr:uid="{676B8DD8-0C6F-464F-9905-814C0155088D}"/>
    <cellStyle name="Note 3 2 6 3 7" xfId="7251" xr:uid="{06E1071B-561F-40E8-812F-CCD2A3EE1AA3}"/>
    <cellStyle name="Note 3 2 6 3 7 2" xfId="12930" xr:uid="{D53DC803-080D-4C66-A5BA-1A3F8C575FC5}"/>
    <cellStyle name="Note 3 2 6 3 8" xfId="10107" xr:uid="{C91226EB-36F8-43B1-8117-CA6DD1014D0E}"/>
    <cellStyle name="Note 3 2 6 4" xfId="5519" xr:uid="{67F08986-EFF4-44A6-BC6B-DAF5B7FADD03}"/>
    <cellStyle name="Note 3 2 6 4 2" xfId="8342" xr:uid="{8E4E1391-4698-4533-B259-7F225C65DC94}"/>
    <cellStyle name="Note 3 2 6 4 2 2" xfId="14021" xr:uid="{56E9C19B-89CC-44F6-931D-7D6DAC839610}"/>
    <cellStyle name="Note 3 2 6 4 3" xfId="11198" xr:uid="{6B0DC77D-A565-4C92-9421-208ADB6E26A5}"/>
    <cellStyle name="Note 3 2 6 5" xfId="5918" xr:uid="{DF15B591-6760-4090-B21D-AAE6FD2B02EC}"/>
    <cellStyle name="Note 3 2 6 5 2" xfId="8741" xr:uid="{0A0F3395-86DB-418C-92CC-4DAFEC4BB886}"/>
    <cellStyle name="Note 3 2 6 5 2 2" xfId="14420" xr:uid="{FE605FC5-A1BE-4FD8-B1BD-C7A7D645F5F0}"/>
    <cellStyle name="Note 3 2 6 5 3" xfId="11597" xr:uid="{0C510531-1584-459C-9693-4E417609E190}"/>
    <cellStyle name="Note 3 2 6 6" xfId="6146" xr:uid="{9FB5D778-F00E-4089-9157-3C28A454AD9D}"/>
    <cellStyle name="Note 3 2 6 6 2" xfId="8969" xr:uid="{E3B19184-1ABC-4AF0-A480-432E702EEAF3}"/>
    <cellStyle name="Note 3 2 6 6 2 2" xfId="14648" xr:uid="{053883C6-8E1A-492F-8B8D-721C93FF9A68}"/>
    <cellStyle name="Note 3 2 6 6 3" xfId="11825" xr:uid="{8CB9484C-CB66-40EC-886A-59899912A3A9}"/>
    <cellStyle name="Note 3 2 6 7" xfId="6470" xr:uid="{ECDADB5E-D483-4C58-BEFA-E9C85DABA9F4}"/>
    <cellStyle name="Note 3 2 6 7 2" xfId="9293" xr:uid="{DD614EB2-BB6F-4003-9A8B-DF8E0570BAE5}"/>
    <cellStyle name="Note 3 2 6 7 2 2" xfId="14972" xr:uid="{D44B454F-0A5C-4218-B39B-A0A625C6A4B6}"/>
    <cellStyle name="Note 3 2 6 7 3" xfId="12149" xr:uid="{3738AB90-E560-47ED-8D55-B09F96974A49}"/>
    <cellStyle name="Note 3 2 6 8" xfId="6761" xr:uid="{D910E5E9-8C66-43E1-9911-6622180A06A2}"/>
    <cellStyle name="Note 3 2 6 8 2" xfId="9584" xr:uid="{E338D037-9DED-46F4-9467-EDDD675D301F}"/>
    <cellStyle name="Note 3 2 6 8 2 2" xfId="15263" xr:uid="{62C6ED5C-40D4-40AB-9224-5B2121D27A9E}"/>
    <cellStyle name="Note 3 2 6 8 3" xfId="12440" xr:uid="{30180FE7-81F0-4109-A67F-91801F29F3BC}"/>
    <cellStyle name="Note 3 2 6 9" xfId="7454" xr:uid="{B04E875A-0007-4C3E-9FD4-51FAE707292D}"/>
    <cellStyle name="Note 3 2 6 9 2" xfId="13133" xr:uid="{68F8992F-37FF-406A-9C9F-7DD5328407B3}"/>
    <cellStyle name="Note 3 2 7" xfId="4060" xr:uid="{96813F1D-BDA7-4400-82A5-646327A5CCE4}"/>
    <cellStyle name="Note 3 2 7 2" xfId="5150" xr:uid="{4F609521-27E1-4D19-8A28-1D79187D4ABE}"/>
    <cellStyle name="Note 3 2 7 2 2" xfId="7973" xr:uid="{F3A3F11B-F2D7-4F5E-A92F-471AB160C483}"/>
    <cellStyle name="Note 3 2 7 2 2 2" xfId="13652" xr:uid="{E260ED4F-8FB7-483B-9191-8D4E81C55F68}"/>
    <cellStyle name="Note 3 2 7 2 3" xfId="10829" xr:uid="{A9015205-60AD-4196-9222-644090C4EB30}"/>
    <cellStyle name="Note 3 2 7 3" xfId="3633" xr:uid="{E1889238-6E47-4744-AF36-EF766988B2E9}"/>
    <cellStyle name="Note 3 2 7 3 2" xfId="7124" xr:uid="{C58C5778-05C7-463D-88F3-F9A98A71C376}"/>
    <cellStyle name="Note 3 2 7 3 2 2" xfId="12803" xr:uid="{4A6FC618-D147-4009-A22A-766B3F65DB3B}"/>
    <cellStyle name="Note 3 2 7 3 3" xfId="9980" xr:uid="{8466BEB0-11D0-4DD2-A6F3-7F3C7E37146F}"/>
    <cellStyle name="Note 3 2 7 4" xfId="5309" xr:uid="{BEA37B87-8A6C-422F-8FA7-48A351186D3C}"/>
    <cellStyle name="Note 3 2 7 4 2" xfId="8132" xr:uid="{BB25C566-10BE-43C3-B6AF-C7C51D03EE13}"/>
    <cellStyle name="Note 3 2 7 4 2 2" xfId="13811" xr:uid="{8E53A4CC-B171-4663-96D2-E21B0B173979}"/>
    <cellStyle name="Note 3 2 7 4 3" xfId="10988" xr:uid="{6B5648C4-88DE-4778-82F0-A5702E66D0BD}"/>
    <cellStyle name="Note 3 2 7 5" xfId="5769" xr:uid="{B875BE5C-2945-4CBC-9ADB-D0FC4015CA8F}"/>
    <cellStyle name="Note 3 2 7 5 2" xfId="8592" xr:uid="{E668F616-3AC7-475C-AF2E-F9AB89E8FFA2}"/>
    <cellStyle name="Note 3 2 7 5 2 2" xfId="14271" xr:uid="{345BE4BA-D816-4038-938E-EED6040C8C08}"/>
    <cellStyle name="Note 3 2 7 5 3" xfId="11448" xr:uid="{3ACC6824-3BE4-423D-AF86-290432D4660B}"/>
    <cellStyle name="Note 3 2 7 6" xfId="6400" xr:uid="{F83137D7-B4BD-44D0-8AED-8442A93D27BE}"/>
    <cellStyle name="Note 3 2 7 6 2" xfId="9223" xr:uid="{A6986073-72FE-46EA-8963-16D12CE73161}"/>
    <cellStyle name="Note 3 2 7 6 2 2" xfId="14902" xr:uid="{734006FD-A3BA-49EF-B8F8-DDA18AC86897}"/>
    <cellStyle name="Note 3 2 7 6 3" xfId="12079" xr:uid="{C07B853C-1E85-4CB8-B2ED-3587235A5BBA}"/>
    <cellStyle name="Note 3 2 7 7" xfId="7296" xr:uid="{30477142-9B1D-4F22-B4CA-91C531D0D5FB}"/>
    <cellStyle name="Note 3 2 7 7 2" xfId="12975" xr:uid="{0223C3B1-4F4B-486B-95BF-81B0E1B1A7FD}"/>
    <cellStyle name="Note 3 2 7 8" xfId="10152" xr:uid="{C6F7967E-12B2-43AF-B11E-5803577730DB}"/>
    <cellStyle name="Note 3 2 8" xfId="3942" xr:uid="{A6B63FFC-12E0-4C55-BE81-8AC943B18D38}"/>
    <cellStyle name="Note 3 2 8 2" xfId="5076" xr:uid="{EDAC4BBF-0CB8-4E67-AE12-B4C7319F203C}"/>
    <cellStyle name="Note 3 2 8 2 2" xfId="7899" xr:uid="{B399222F-5874-4C87-AF85-3268BAE5D746}"/>
    <cellStyle name="Note 3 2 8 2 2 2" xfId="13578" xr:uid="{52348AE1-45BA-4D9C-9EBE-4B65778CCDAE}"/>
    <cellStyle name="Note 3 2 8 2 3" xfId="10755" xr:uid="{652D4DF1-0A40-40EF-B9FC-7F21D6A51D93}"/>
    <cellStyle name="Note 3 2 8 3" xfId="3628" xr:uid="{7E152B3A-87C0-4AE7-B56E-E143E834A593}"/>
    <cellStyle name="Note 3 2 8 3 2" xfId="7119" xr:uid="{2F7FC46A-CE61-40A7-B325-5CA476BAEC1D}"/>
    <cellStyle name="Note 3 2 8 3 2 2" xfId="12798" xr:uid="{562E576B-9EE3-4D20-A0C9-59AA39CF521F}"/>
    <cellStyle name="Note 3 2 8 3 3" xfId="9975" xr:uid="{D1D83BEB-A1B3-4983-92DA-A72568899DFA}"/>
    <cellStyle name="Note 3 2 8 4" xfId="5878" xr:uid="{719D1B66-DECC-4E49-BFFD-F535CE04D51C}"/>
    <cellStyle name="Note 3 2 8 4 2" xfId="8701" xr:uid="{A50E32B2-D073-4389-9FD0-3642D9649A5C}"/>
    <cellStyle name="Note 3 2 8 4 2 2" xfId="14380" xr:uid="{8C0DB751-2E6E-4174-B6A2-2162FE53695F}"/>
    <cellStyle name="Note 3 2 8 4 3" xfId="11557" xr:uid="{B929F68A-1152-40A6-9366-8E97CAF815A4}"/>
    <cellStyle name="Note 3 2 8 5" xfId="4891" xr:uid="{E504A5A9-BAE6-40C4-BF69-5E473B1333FA}"/>
    <cellStyle name="Note 3 2 8 5 2" xfId="7714" xr:uid="{EE3C784A-BEB9-41FE-92CF-2968448FB547}"/>
    <cellStyle name="Note 3 2 8 5 2 2" xfId="13393" xr:uid="{EBA6614C-8FAA-4818-A1BD-87E20CC8FE1A}"/>
    <cellStyle name="Note 3 2 8 5 3" xfId="10570" xr:uid="{1FB76CF8-64AE-467C-8550-E717F4A27558}"/>
    <cellStyle name="Note 3 2 8 6" xfId="6386" xr:uid="{2A7CF9F8-F2E3-4A1C-BA37-20B92117221E}"/>
    <cellStyle name="Note 3 2 8 6 2" xfId="9209" xr:uid="{E610B889-5AD8-4B6E-AEE9-8E7867921DB9}"/>
    <cellStyle name="Note 3 2 8 6 2 2" xfId="14888" xr:uid="{ED8D7706-9EF8-45B8-B65D-BC3D2D3D9782}"/>
    <cellStyle name="Note 3 2 8 6 3" xfId="12065" xr:uid="{72B97D09-B48D-46E9-B51C-1D2A8A926B1B}"/>
    <cellStyle name="Note 3 2 8 7" xfId="7260" xr:uid="{D95A046F-62FB-41CD-B9F2-AECB4E10E9BE}"/>
    <cellStyle name="Note 3 2 8 7 2" xfId="12939" xr:uid="{DFDE1FC8-8897-4288-92F8-8A7BB6134637}"/>
    <cellStyle name="Note 3 2 8 8" xfId="10116" xr:uid="{4F4C0832-C71E-49DF-A70C-FF3DB8E26CD1}"/>
    <cellStyle name="Note 3 2 9" xfId="4633" xr:uid="{E2234D7A-1F60-4E50-9276-B10D2CB63757}"/>
    <cellStyle name="Note 3 2 9 2" xfId="5521" xr:uid="{BFB1675F-C466-4618-9006-B2FE4CD62E64}"/>
    <cellStyle name="Note 3 2 9 2 2" xfId="8344" xr:uid="{3E19F49B-1A77-4E28-B22C-23D7E70CF1EA}"/>
    <cellStyle name="Note 3 2 9 2 2 2" xfId="14023" xr:uid="{0E275482-8416-4E2E-9D0D-55E2B5C62460}"/>
    <cellStyle name="Note 3 2 9 2 3" xfId="11200" xr:uid="{B63D2DE7-5D68-4820-9C03-66C2F08A6F63}"/>
    <cellStyle name="Note 3 2 9 3" xfId="3670" xr:uid="{0FBA3706-A4D9-449A-8F8A-2CCB75F0AB07}"/>
    <cellStyle name="Note 3 2 9 3 2" xfId="7161" xr:uid="{262B4ADD-9763-41C4-8EDB-EC916155127E}"/>
    <cellStyle name="Note 3 2 9 3 2 2" xfId="12840" xr:uid="{6322D320-E741-4207-AE7A-30BE16F9A10B}"/>
    <cellStyle name="Note 3 2 9 3 3" xfId="10017" xr:uid="{B45F89B6-046B-4126-B243-36BF68280ED2}"/>
    <cellStyle name="Note 3 2 9 4" xfId="6148" xr:uid="{AF2CEFCA-30F7-46CF-ADEF-8C121607C376}"/>
    <cellStyle name="Note 3 2 9 4 2" xfId="8971" xr:uid="{75CADF74-21AD-406D-9051-2DD59A623FAC}"/>
    <cellStyle name="Note 3 2 9 4 2 2" xfId="14650" xr:uid="{87B4D523-4334-45B5-A655-174B0BE89AD5}"/>
    <cellStyle name="Note 3 2 9 4 3" xfId="11827" xr:uid="{5379C449-C787-4A7C-9D66-872703A6ADD1}"/>
    <cellStyle name="Note 3 2 9 5" xfId="6472" xr:uid="{961641A3-A164-4416-8B5A-C494AD5DDB85}"/>
    <cellStyle name="Note 3 2 9 5 2" xfId="9295" xr:uid="{D5A2D1F4-AE4D-48E7-8782-164022663A5C}"/>
    <cellStyle name="Note 3 2 9 5 2 2" xfId="14974" xr:uid="{47954B88-D1CD-4B68-A3A3-63ED53BB58C2}"/>
    <cellStyle name="Note 3 2 9 5 3" xfId="12151" xr:uid="{6E469044-9EFC-4828-A01C-CCCC818D8FC0}"/>
    <cellStyle name="Note 3 2 9 6" xfId="6763" xr:uid="{150434FA-54CB-48A2-A759-C1B122F70304}"/>
    <cellStyle name="Note 3 2 9 6 2" xfId="9586" xr:uid="{69075594-8393-48C3-8125-7322A71671C1}"/>
    <cellStyle name="Note 3 2 9 6 2 2" xfId="15265" xr:uid="{121DFD85-6324-4C44-9614-84EF6E5FD854}"/>
    <cellStyle name="Note 3 2 9 6 3" xfId="12442" xr:uid="{38E52B0F-BDF8-464D-9CA3-15A581BDC124}"/>
    <cellStyle name="Note 3 2 9 7" xfId="7456" xr:uid="{3D081FC1-16CF-448A-B8A0-501B734408C0}"/>
    <cellStyle name="Note 3 2 9 7 2" xfId="13135" xr:uid="{FF131DE2-C7AB-48AE-A80E-C0C974FC72DC}"/>
    <cellStyle name="Note 3 2 9 8" xfId="10312" xr:uid="{71540615-8CB5-46ED-8DF0-A6C02D946D1D}"/>
    <cellStyle name="Note 3 3" xfId="570" xr:uid="{B241FC43-24DC-47F7-AA19-A23A3AC71DDC}"/>
    <cellStyle name="Note 3 3 10" xfId="9806" xr:uid="{01AFDA30-B3D6-4B11-9174-42A7C7D77294}"/>
    <cellStyle name="Note 3 3 2" xfId="1853" xr:uid="{E9B1494B-C605-4494-9D8F-D2E41FC214BE}"/>
    <cellStyle name="Note 3 3 2 2" xfId="5241" xr:uid="{CF827ECF-1F34-4B71-96E3-EEC681B1F6D7}"/>
    <cellStyle name="Note 3 3 2 2 2" xfId="8064" xr:uid="{0C8696E2-505C-42E8-BE08-68FBA14F3BEF}"/>
    <cellStyle name="Note 3 3 2 2 2 2" xfId="13743" xr:uid="{40CD0C01-E9C8-4CAC-9FAC-CDD85C1327E6}"/>
    <cellStyle name="Note 3 3 2 2 3" xfId="10920" xr:uid="{ECBC3779-AA49-4A11-81EE-E7D51724EE9B}"/>
    <cellStyle name="Note 3 3 2 3" xfId="3413" xr:uid="{E34C3CED-E3D7-4905-B85D-FCC339D2C7A6}"/>
    <cellStyle name="Note 3 3 2 3 2" xfId="7064" xr:uid="{B69D0C30-2AF0-4A4C-AF3F-9CEA3363379A}"/>
    <cellStyle name="Note 3 3 2 3 2 2" xfId="12743" xr:uid="{85E5EF3E-2FF4-40C8-8E24-16C90DD8E426}"/>
    <cellStyle name="Note 3 3 2 3 3" xfId="9920" xr:uid="{970BD7AE-38C3-4ED0-911D-692284D5EF62}"/>
    <cellStyle name="Note 3 3 2 4" xfId="5806" xr:uid="{1C97E441-3D54-4A9F-8A0A-7CC5146D2DC8}"/>
    <cellStyle name="Note 3 3 2 4 2" xfId="8629" xr:uid="{AAB3C3D4-D99D-4934-88D3-C46F96EFC031}"/>
    <cellStyle name="Note 3 3 2 4 2 2" xfId="14308" xr:uid="{17833390-1731-4BF9-B516-B975276D0C0F}"/>
    <cellStyle name="Note 3 3 2 4 3" xfId="11485" xr:uid="{DF8E7AFE-0030-46C0-8F8A-7AFB58F84483}"/>
    <cellStyle name="Note 3 3 2 5" xfId="3690" xr:uid="{171BEC8E-EF97-4C82-99A5-9C1BCC1E9579}"/>
    <cellStyle name="Note 3 3 2 5 2" xfId="7181" xr:uid="{EE3D68CD-1D38-4E9B-82A5-A2AAA834EF2C}"/>
    <cellStyle name="Note 3 3 2 5 2 2" xfId="12860" xr:uid="{56409808-5E35-4AF3-9BB1-5AC91757446C}"/>
    <cellStyle name="Note 3 3 2 5 3" xfId="10037" xr:uid="{F93F4C23-0F31-48B8-AC53-9586D196496C}"/>
    <cellStyle name="Note 3 3 2 6" xfId="3437" xr:uid="{B09CC250-57EF-4702-A1B8-6800989D9076}"/>
    <cellStyle name="Note 3 3 2 6 2" xfId="7083" xr:uid="{B2AC13E6-1732-48C5-AE0E-3D4A1ECCC6C6}"/>
    <cellStyle name="Note 3 3 2 6 2 2" xfId="12762" xr:uid="{83121AB8-7189-464F-AFA6-DE2681552A03}"/>
    <cellStyle name="Note 3 3 2 6 3" xfId="9939" xr:uid="{B59DE412-AE59-4A2A-87FE-E7879B760857}"/>
    <cellStyle name="Note 3 3 2 7" xfId="7341" xr:uid="{BA59DB67-5460-40B6-9B37-3DF4D206E1F1}"/>
    <cellStyle name="Note 3 3 2 7 2" xfId="13020" xr:uid="{5B9A7361-914F-4969-8BEB-0391B2A7D850}"/>
    <cellStyle name="Note 3 3 2 8" xfId="4190" xr:uid="{AEFF38FB-7003-4B26-BB0D-64431A274E54}"/>
    <cellStyle name="Note 3 3 2 9" xfId="10197" xr:uid="{F6C8FB5B-E18F-4527-A258-1A70A2FA34A8}"/>
    <cellStyle name="Note 3 3 3" xfId="1302" xr:uid="{9BB97F12-939C-4094-9336-C3F1E680A885}"/>
    <cellStyle name="Note 3 3 3 2" xfId="5553" xr:uid="{5BFB0EA2-6900-44A7-900D-8AD3EE0E4ADF}"/>
    <cellStyle name="Note 3 3 3 2 2" xfId="8376" xr:uid="{41271C37-A1FB-42AC-889F-5816E697BD53}"/>
    <cellStyle name="Note 3 3 3 2 2 2" xfId="14055" xr:uid="{EF744D14-3DA7-4AD5-9C57-5B1FA734BAA2}"/>
    <cellStyle name="Note 3 3 3 2 3" xfId="11232" xr:uid="{7A15C58E-BA1D-49E8-A362-EA9CFD6AC193}"/>
    <cellStyle name="Note 3 3 3 3" xfId="4974" xr:uid="{1BA3DDF7-A96F-4DE3-807A-DBB7D867B400}"/>
    <cellStyle name="Note 3 3 3 3 2" xfId="7797" xr:uid="{74E4A011-5F72-4D43-8911-599806752039}"/>
    <cellStyle name="Note 3 3 3 3 2 2" xfId="13476" xr:uid="{86B39EF7-7137-4187-8250-43E53B525EEE}"/>
    <cellStyle name="Note 3 3 3 3 3" xfId="10653" xr:uid="{45BBAEC4-3870-48E5-9601-EAE1708FCF34}"/>
    <cellStyle name="Note 3 3 3 4" xfId="6180" xr:uid="{F73FEE7D-7567-4F84-B89F-744A37FB2DE4}"/>
    <cellStyle name="Note 3 3 3 4 2" xfId="9003" xr:uid="{037B7FB1-D3CF-4CDB-8F19-15937A5CCCC9}"/>
    <cellStyle name="Note 3 3 3 4 2 2" xfId="14682" xr:uid="{ACD38E72-9EB8-48E9-B95C-50CFA8695CB9}"/>
    <cellStyle name="Note 3 3 3 4 3" xfId="11859" xr:uid="{C2E877BC-4D31-4838-AB17-1E7412ADD3DE}"/>
    <cellStyle name="Note 3 3 3 5" xfId="6504" xr:uid="{52DA95A4-CF4D-44A9-ACDA-85E425E416F0}"/>
    <cellStyle name="Note 3 3 3 5 2" xfId="9327" xr:uid="{7177CA84-3C17-43F2-BCF5-3871BD82D4FD}"/>
    <cellStyle name="Note 3 3 3 5 2 2" xfId="15006" xr:uid="{9DCA93ED-F4C2-487C-9B9B-A930F29F7330}"/>
    <cellStyle name="Note 3 3 3 5 3" xfId="12183" xr:uid="{F903069E-0643-42C9-97CF-D40013663280}"/>
    <cellStyle name="Note 3 3 3 6" xfId="6795" xr:uid="{F71D61E3-AFE4-4D48-BBAE-3BB1BEF73109}"/>
    <cellStyle name="Note 3 3 3 6 2" xfId="9618" xr:uid="{99604B05-8D72-4EA8-BDBE-1A9E6AA14DDC}"/>
    <cellStyle name="Note 3 3 3 6 2 2" xfId="15297" xr:uid="{C3A35110-C7B5-40EA-9A9D-D34F5B827FD0}"/>
    <cellStyle name="Note 3 3 3 6 3" xfId="12474" xr:uid="{952870DF-45E8-43D0-9F6E-5ADF4C622957}"/>
    <cellStyle name="Note 3 3 3 7" xfId="7488" xr:uid="{1A2D4CF1-D845-402F-9759-E4CFD3787C3D}"/>
    <cellStyle name="Note 3 3 3 7 2" xfId="13167" xr:uid="{85C438DD-B3EE-4F63-8D7C-64C858B73BA8}"/>
    <cellStyle name="Note 3 3 3 8" xfId="4665" xr:uid="{685331B3-D013-4D01-B934-791E91569DA4}"/>
    <cellStyle name="Note 3 3 3 9" xfId="10344" xr:uid="{7F5804AE-4573-4D76-8526-61E0C934ED20}"/>
    <cellStyle name="Note 3 3 4" xfId="4171" xr:uid="{B6780360-B3BF-4ED7-B4CA-66CEF7002A00}"/>
    <cellStyle name="Note 3 3 4 2" xfId="5222" xr:uid="{B88058B4-2170-455D-870F-8D1019E792EF}"/>
    <cellStyle name="Note 3 3 4 2 2" xfId="8045" xr:uid="{491FA15C-F6C4-48BD-969D-1A476F8AF280}"/>
    <cellStyle name="Note 3 3 4 2 2 2" xfId="13724" xr:uid="{D911B69F-A74E-4965-BF31-0ED762756A1D}"/>
    <cellStyle name="Note 3 3 4 2 3" xfId="10901" xr:uid="{A58C2CD6-D526-4190-BAE3-C7F76F8C16EA}"/>
    <cellStyle name="Note 3 3 4 3" xfId="5940" xr:uid="{C451870F-F41D-4459-8E38-2A9DAC8574F4}"/>
    <cellStyle name="Note 3 3 4 3 2" xfId="8763" xr:uid="{C094E563-63FB-45AF-9F07-7991D5411C40}"/>
    <cellStyle name="Note 3 3 4 3 2 2" xfId="14442" xr:uid="{84953AB7-3F17-4275-878D-34E3056D2A6D}"/>
    <cellStyle name="Note 3 3 4 3 3" xfId="11619" xr:uid="{83D37565-AECE-43BE-8A49-08A42D84A483}"/>
    <cellStyle name="Note 3 3 4 4" xfId="5449" xr:uid="{D5915456-4BF8-4970-8DD4-EF05600FAC19}"/>
    <cellStyle name="Note 3 3 4 4 2" xfId="8272" xr:uid="{624C19AD-8DF2-4064-A1B8-0C98EE75DF93}"/>
    <cellStyle name="Note 3 3 4 4 2 2" xfId="13951" xr:uid="{5200005E-2A2B-46A7-A2D7-66DDB3718C94}"/>
    <cellStyle name="Note 3 3 4 4 3" xfId="11128" xr:uid="{1F9AF260-8708-45CB-8281-725C19F2121C}"/>
    <cellStyle name="Note 3 3 4 5" xfId="5787" xr:uid="{24D302AA-346C-416A-A46B-044307DB6699}"/>
    <cellStyle name="Note 3 3 4 5 2" xfId="8610" xr:uid="{803EBF67-4AA4-4737-A0C5-46C46649A601}"/>
    <cellStyle name="Note 3 3 4 5 2 2" xfId="14289" xr:uid="{295338F3-2579-4EAC-85C4-74B49D0240EC}"/>
    <cellStyle name="Note 3 3 4 5 3" xfId="11466" xr:uid="{5BFB04BC-53DC-4A33-A40A-91EC42878F3F}"/>
    <cellStyle name="Note 3 3 4 6" xfId="5155" xr:uid="{14438B7D-3A45-4FF6-B134-CC00FC4819C4}"/>
    <cellStyle name="Note 3 3 4 6 2" xfId="7978" xr:uid="{937E7413-B220-439E-86B1-808183C1B34E}"/>
    <cellStyle name="Note 3 3 4 6 2 2" xfId="13657" xr:uid="{7C03EFAC-E46F-4DE2-B26D-961745811083}"/>
    <cellStyle name="Note 3 3 4 6 3" xfId="10834" xr:uid="{7F008490-38D6-41F0-BB53-5D6599ACD298}"/>
    <cellStyle name="Note 3 3 4 7" xfId="7328" xr:uid="{559565DC-6F8A-4377-977C-662ED048B94F}"/>
    <cellStyle name="Note 3 3 4 7 2" xfId="13007" xr:uid="{49F3F96B-0B64-4721-8BA3-5983FF9FE371}"/>
    <cellStyle name="Note 3 3 4 8" xfId="10184" xr:uid="{B394FEFD-056C-409E-B680-0D59BD95603E}"/>
    <cellStyle name="Note 3 3 5" xfId="3727" xr:uid="{51CFB855-ABDC-497A-9272-C8A01E556BF1}"/>
    <cellStyle name="Note 3 3 5 2" xfId="7212" xr:uid="{8953F61E-F3B4-4C50-B626-986A5F7D1637}"/>
    <cellStyle name="Note 3 3 5 2 2" xfId="12891" xr:uid="{340CE738-DFEA-4C07-BCAC-8BF502FDEB39}"/>
    <cellStyle name="Note 3 3 5 3" xfId="10068" xr:uid="{5F41A0A8-0CD5-452D-9AB2-A4456E142D3D}"/>
    <cellStyle name="Note 3 3 6" xfId="3634" xr:uid="{0FDEACBE-2FA5-4A51-BE68-17A6CD0D2953}"/>
    <cellStyle name="Note 3 3 6 2" xfId="7125" xr:uid="{2F0FBCF1-4D67-466E-A64F-76EEB0ED95A3}"/>
    <cellStyle name="Note 3 3 6 2 2" xfId="12804" xr:uid="{4F27AFB7-025D-464D-8AF7-7BA069BABC0E}"/>
    <cellStyle name="Note 3 3 6 3" xfId="9981" xr:uid="{5FC1C2F6-D549-43AE-B36D-4964987E6647}"/>
    <cellStyle name="Note 3 3 7" xfId="3640" xr:uid="{C8694F62-AF29-40F9-9FB3-71D2F0373E07}"/>
    <cellStyle name="Note 3 3 7 2" xfId="7131" xr:uid="{041268E1-D973-4D5D-954D-BB4BAE8D8B1E}"/>
    <cellStyle name="Note 3 3 7 2 2" xfId="12810" xr:uid="{DA8129AF-A7BB-48E8-950A-839AFF037257}"/>
    <cellStyle name="Note 3 3 7 3" xfId="9987" xr:uid="{1C1DF3E6-A338-4986-813B-29D55F6B6E83}"/>
    <cellStyle name="Note 3 3 8" xfId="6983" xr:uid="{9C2F3941-9914-43E9-AA94-52906C39884F}"/>
    <cellStyle name="Note 3 3 8 2" xfId="12662" xr:uid="{12073E74-1354-4159-9872-22F5EB6C3051}"/>
    <cellStyle name="Note 3 3 9" xfId="2797" xr:uid="{9ED54990-DA89-4903-AEF0-0ADF88CBF4A9}"/>
    <cellStyle name="Note 3 4" xfId="1850" xr:uid="{DFF3F84A-745B-4B09-A681-356455D5C3EC}"/>
    <cellStyle name="Note 3 4 10" xfId="4626" xr:uid="{9F1863CA-1D2F-42DA-9CB6-333560711DE0}"/>
    <cellStyle name="Note 3 4 11" xfId="10305" xr:uid="{448E11CA-7643-4319-8CCC-8CA2A4C3EF1D}"/>
    <cellStyle name="Note 3 4 2" xfId="4833" xr:uid="{1ED88FCA-53FD-4703-A9F4-EE695137FF24}"/>
    <cellStyle name="Note 3 4 2 2" xfId="5721" xr:uid="{FAE8ABC4-B9DB-43C9-981A-3E339179A4E3}"/>
    <cellStyle name="Note 3 4 2 2 2" xfId="8544" xr:uid="{F7EE4266-FC29-47E7-B2F4-C5B606C0BB15}"/>
    <cellStyle name="Note 3 4 2 2 2 2" xfId="14223" xr:uid="{D08ED126-4A6A-41D1-8E21-BD61D36E5B34}"/>
    <cellStyle name="Note 3 4 2 2 3" xfId="11400" xr:uid="{0E1D7CE2-527A-4D9B-AA7C-9703FA33BF68}"/>
    <cellStyle name="Note 3 4 2 3" xfId="6028" xr:uid="{6033DDDE-699E-4A41-A88C-1E4F7FD03812}"/>
    <cellStyle name="Note 3 4 2 3 2" xfId="8851" xr:uid="{A3DE3E1A-7B8E-4311-A941-2813A80C99B3}"/>
    <cellStyle name="Note 3 4 2 3 2 2" xfId="14530" xr:uid="{A01A6F45-13EF-4595-AC66-2DA3EA344CD4}"/>
    <cellStyle name="Note 3 4 2 3 3" xfId="11707" xr:uid="{C244241D-42CA-4F48-9C4F-E5B5EE6D7604}"/>
    <cellStyle name="Note 3 4 2 4" xfId="6348" xr:uid="{AC3652DA-F78C-4416-A133-89FB387D282E}"/>
    <cellStyle name="Note 3 4 2 4 2" xfId="9171" xr:uid="{4594296A-D755-444E-AE57-A715F2E2302A}"/>
    <cellStyle name="Note 3 4 2 4 2 2" xfId="14850" xr:uid="{919A15E0-F3D5-44FD-AF77-A064073DE6AE}"/>
    <cellStyle name="Note 3 4 2 4 3" xfId="12027" xr:uid="{FD65F584-3C75-460B-BED1-77017047A59C}"/>
    <cellStyle name="Note 3 4 2 5" xfId="6672" xr:uid="{348ECA29-E174-45D9-89A5-8EBE8761A048}"/>
    <cellStyle name="Note 3 4 2 5 2" xfId="9495" xr:uid="{A104F8F5-54B7-4204-ADDE-A8365E04DEE6}"/>
    <cellStyle name="Note 3 4 2 5 2 2" xfId="15174" xr:uid="{9CD3EE2E-6840-454C-8553-5EDDE1FE4759}"/>
    <cellStyle name="Note 3 4 2 5 3" xfId="12351" xr:uid="{C9BF5C32-8171-4806-AAB6-7A7AE622621D}"/>
    <cellStyle name="Note 3 4 2 6" xfId="6963" xr:uid="{C0FFB1DE-5937-4C81-8428-5C56BB7B753A}"/>
    <cellStyle name="Note 3 4 2 6 2" xfId="9786" xr:uid="{616A6249-7005-43A2-84F8-EA4DBE1289CF}"/>
    <cellStyle name="Note 3 4 2 6 2 2" xfId="15465" xr:uid="{05EEE251-0572-4107-AFEF-6FABB911B019}"/>
    <cellStyle name="Note 3 4 2 6 3" xfId="12642" xr:uid="{C71410A1-B70B-423F-8DDA-7D3C328C3775}"/>
    <cellStyle name="Note 3 4 2 7" xfId="7656" xr:uid="{73A79A51-968E-4BE8-B443-48639C294DE6}"/>
    <cellStyle name="Note 3 4 2 7 2" xfId="13335" xr:uid="{99D1CA3F-FD39-4AE0-982E-1F33587B82D8}"/>
    <cellStyle name="Note 3 4 2 8" xfId="10512" xr:uid="{CFF3B51D-0734-42FB-B58D-129B5DF9B3D2}"/>
    <cellStyle name="Note 3 4 3" xfId="4758" xr:uid="{2CE3C685-A44A-4A06-823A-3547AC47CA5B}"/>
    <cellStyle name="Note 3 4 3 2" xfId="5646" xr:uid="{ECBACA5E-991B-4663-9753-E717CD9B870F}"/>
    <cellStyle name="Note 3 4 3 2 2" xfId="8469" xr:uid="{E8C5FD58-D92E-4E83-9188-0FBAD4442362}"/>
    <cellStyle name="Note 3 4 3 2 2 2" xfId="14148" xr:uid="{2D998127-6EF8-4126-9FC4-15661E3E00CD}"/>
    <cellStyle name="Note 3 4 3 2 3" xfId="11325" xr:uid="{921FCD92-599A-409A-A270-D5163F22CDB1}"/>
    <cellStyle name="Note 3 4 3 3" xfId="5236" xr:uid="{FCD354EE-BD54-431E-BC1A-1CB23F5FD8A7}"/>
    <cellStyle name="Note 3 4 3 3 2" xfId="8059" xr:uid="{72DCD59E-26D3-4F50-9BE5-6C012905A9EE}"/>
    <cellStyle name="Note 3 4 3 3 2 2" xfId="13738" xr:uid="{C99E81D3-E7C0-4DE6-A643-A09CC3312A2C}"/>
    <cellStyle name="Note 3 4 3 3 3" xfId="10915" xr:uid="{CBA71394-7440-4663-BAC4-C09BBDA91C99}"/>
    <cellStyle name="Note 3 4 3 4" xfId="6273" xr:uid="{B4623642-E9FB-4D41-AF43-C605B3207DBA}"/>
    <cellStyle name="Note 3 4 3 4 2" xfId="9096" xr:uid="{4982C461-5E56-4C55-8FA3-AD27ED0DF23C}"/>
    <cellStyle name="Note 3 4 3 4 2 2" xfId="14775" xr:uid="{20F89629-672A-451E-858D-CEDA99B54A4C}"/>
    <cellStyle name="Note 3 4 3 4 3" xfId="11952" xr:uid="{09BD4F71-5DFF-40EE-BAD8-93646F17B848}"/>
    <cellStyle name="Note 3 4 3 5" xfId="6597" xr:uid="{C10EE6FF-ABEC-4046-9A6A-9008D18BBDB0}"/>
    <cellStyle name="Note 3 4 3 5 2" xfId="9420" xr:uid="{754E83C4-C0A9-4A00-B13C-F7C17B60B9F9}"/>
    <cellStyle name="Note 3 4 3 5 2 2" xfId="15099" xr:uid="{16EA8F37-85D4-4DB7-B2DE-F60AF35395D8}"/>
    <cellStyle name="Note 3 4 3 5 3" xfId="12276" xr:uid="{D6ACD3E1-0E8C-4569-ABBF-44A720CA38C8}"/>
    <cellStyle name="Note 3 4 3 6" xfId="6888" xr:uid="{C5720A30-2939-4C08-9FE2-43782ABD6698}"/>
    <cellStyle name="Note 3 4 3 6 2" xfId="9711" xr:uid="{604986C5-C9C6-4718-8679-5B4BEF9CBCEC}"/>
    <cellStyle name="Note 3 4 3 6 2 2" xfId="15390" xr:uid="{A6A860BF-CF06-4E9E-89CF-68128C93C546}"/>
    <cellStyle name="Note 3 4 3 6 3" xfId="12567" xr:uid="{C7925F09-5148-471F-94B7-FD3989E69389}"/>
    <cellStyle name="Note 3 4 3 7" xfId="7581" xr:uid="{CB4CB03C-EAE4-4386-9E51-77E18F52CAAA}"/>
    <cellStyle name="Note 3 4 3 7 2" xfId="13260" xr:uid="{DCCA627E-589C-4048-B015-AF76BD70AF91}"/>
    <cellStyle name="Note 3 4 3 8" xfId="10437" xr:uid="{BCA0C4C0-6CB6-4EE8-98E9-6DCDCFE66364}"/>
    <cellStyle name="Note 3 4 4" xfId="5514" xr:uid="{CC0358CE-6910-4B3E-821B-81F4D9907DDE}"/>
    <cellStyle name="Note 3 4 4 2" xfId="8337" xr:uid="{2EA89BC6-A700-40C0-B32B-19D2FAD3AFEE}"/>
    <cellStyle name="Note 3 4 4 2 2" xfId="14016" xr:uid="{D86BBD11-CCDB-4C6F-ACA3-52BF752DFE2C}"/>
    <cellStyle name="Note 3 4 4 3" xfId="11193" xr:uid="{AC5515D7-B4BA-4DAE-AF99-6408F102234F}"/>
    <cellStyle name="Note 3 4 5" xfId="4982" xr:uid="{2D1395C4-4830-41B7-B698-34F1A1B66D06}"/>
    <cellStyle name="Note 3 4 5 2" xfId="7805" xr:uid="{FC0199C8-7689-4879-861B-EB163F359BAF}"/>
    <cellStyle name="Note 3 4 5 2 2" xfId="13484" xr:uid="{AB19CB34-FEE2-4D0C-A022-BDCC5F5ABF51}"/>
    <cellStyle name="Note 3 4 5 3" xfId="10661" xr:uid="{10F7305B-4153-44C3-8431-BC126AAC2C6B}"/>
    <cellStyle name="Note 3 4 6" xfId="6141" xr:uid="{E45D022D-F090-4E85-AB50-451D18A9364B}"/>
    <cellStyle name="Note 3 4 6 2" xfId="8964" xr:uid="{E53AA764-0703-415B-9E6B-ABA1BD4F4E9E}"/>
    <cellStyle name="Note 3 4 6 2 2" xfId="14643" xr:uid="{030C6638-C20D-4958-BA25-2945A383A74F}"/>
    <cellStyle name="Note 3 4 6 3" xfId="11820" xr:uid="{91749C36-1FC3-4FEC-BD96-AD29679BDE59}"/>
    <cellStyle name="Note 3 4 7" xfId="6465" xr:uid="{79CC1BFB-A39E-41C3-8DB9-C26CF4B3384C}"/>
    <cellStyle name="Note 3 4 7 2" xfId="9288" xr:uid="{7C3C4CBF-220A-48EA-9939-6D43ED834543}"/>
    <cellStyle name="Note 3 4 7 2 2" xfId="14967" xr:uid="{AF32AF11-6450-4187-9FE3-37CFBF023180}"/>
    <cellStyle name="Note 3 4 7 3" xfId="12144" xr:uid="{FC8B8DA0-7A86-4E55-A13B-59C4705ACF25}"/>
    <cellStyle name="Note 3 4 8" xfId="6756" xr:uid="{248B5516-6295-4D16-A69F-96603FCC8F98}"/>
    <cellStyle name="Note 3 4 8 2" xfId="9579" xr:uid="{FFC071B4-E826-444D-AE50-3FBEE53F83C7}"/>
    <cellStyle name="Note 3 4 8 2 2" xfId="15258" xr:uid="{2E3B1801-86CE-4F25-A893-7E1B03A2E436}"/>
    <cellStyle name="Note 3 4 8 3" xfId="12435" xr:uid="{7494AA9C-842E-4818-B802-7E1941E9E645}"/>
    <cellStyle name="Note 3 4 9" xfId="7449" xr:uid="{0D05963A-5FB7-4963-ABF1-9CD5476E21E9}"/>
    <cellStyle name="Note 3 4 9 2" xfId="13128" xr:uid="{06FE158F-223E-4AED-A25B-FD43805AEDFD}"/>
    <cellStyle name="Note 3 5" xfId="1107" xr:uid="{6F64ECD1-EEF8-4D28-9952-4BBA6AEC1EB4}"/>
    <cellStyle name="Note 3 5 10" xfId="4604" xr:uid="{C9A05498-BF1E-4EFF-B369-834857ACF401}"/>
    <cellStyle name="Note 3 5 11" xfId="10283" xr:uid="{577B6633-12A3-47D1-8BFB-0B2F83C1E4DA}"/>
    <cellStyle name="Note 3 5 2" xfId="4811" xr:uid="{7A544CA4-173E-4332-8A64-D97E8E420C1F}"/>
    <cellStyle name="Note 3 5 2 2" xfId="5699" xr:uid="{F6983973-D679-4063-BBB5-207A043290A6}"/>
    <cellStyle name="Note 3 5 2 2 2" xfId="8522" xr:uid="{C7D35AE6-1275-49D2-9805-FAB914512B49}"/>
    <cellStyle name="Note 3 5 2 2 2 2" xfId="14201" xr:uid="{AECD8A8D-12F3-439D-B036-CE51AD3505A6}"/>
    <cellStyle name="Note 3 5 2 2 3" xfId="11378" xr:uid="{38B176E2-3D24-4E02-AE0B-AED1214FBBA9}"/>
    <cellStyle name="Note 3 5 2 3" xfId="6006" xr:uid="{93965E62-3633-4D49-983B-C626AFFB4764}"/>
    <cellStyle name="Note 3 5 2 3 2" xfId="8829" xr:uid="{7742B026-BE89-48D2-B487-18D7714EB302}"/>
    <cellStyle name="Note 3 5 2 3 2 2" xfId="14508" xr:uid="{CF862BAC-F913-48B2-B135-FD00D77FCAD5}"/>
    <cellStyle name="Note 3 5 2 3 3" xfId="11685" xr:uid="{21A26833-84DD-4F77-A7D3-1B355BA16F29}"/>
    <cellStyle name="Note 3 5 2 4" xfId="6326" xr:uid="{BBF54F2D-EB1D-4305-8EB7-EB499CC932FE}"/>
    <cellStyle name="Note 3 5 2 4 2" xfId="9149" xr:uid="{A334039C-ABC0-46FB-8A72-9BA789FD8FC0}"/>
    <cellStyle name="Note 3 5 2 4 2 2" xfId="14828" xr:uid="{A2B32ADC-C910-497A-B028-2BD6A9C54DF0}"/>
    <cellStyle name="Note 3 5 2 4 3" xfId="12005" xr:uid="{67437EA4-713E-4213-8500-E80C95E7FB2F}"/>
    <cellStyle name="Note 3 5 2 5" xfId="6650" xr:uid="{2FDC1036-6189-4E4E-9710-C90DE87B6DCD}"/>
    <cellStyle name="Note 3 5 2 5 2" xfId="9473" xr:uid="{74260DB5-03A8-4C51-A2BD-BEA1AFA3C6C5}"/>
    <cellStyle name="Note 3 5 2 5 2 2" xfId="15152" xr:uid="{49769FB0-75CF-47F8-907A-43BB39FFB6C2}"/>
    <cellStyle name="Note 3 5 2 5 3" xfId="12329" xr:uid="{E26C0B19-8E48-42BB-884A-1F7F66CDD969}"/>
    <cellStyle name="Note 3 5 2 6" xfId="6941" xr:uid="{6FD4B8D1-829C-445B-B144-DCF1C8F8DCAF}"/>
    <cellStyle name="Note 3 5 2 6 2" xfId="9764" xr:uid="{4FD7A10D-8334-48EC-BCDB-BD69BF0A4AE6}"/>
    <cellStyle name="Note 3 5 2 6 2 2" xfId="15443" xr:uid="{B8A69D08-E6EF-4652-98E0-CDB86A12E0EF}"/>
    <cellStyle name="Note 3 5 2 6 3" xfId="12620" xr:uid="{7E51DFED-349B-4456-9ED1-EF67880E4E74}"/>
    <cellStyle name="Note 3 5 2 7" xfId="7634" xr:uid="{D28FC737-566D-41EC-B367-F5EA5A3C353E}"/>
    <cellStyle name="Note 3 5 2 7 2" xfId="13313" xr:uid="{A7DE0202-6064-451B-B2B4-F50168E8A426}"/>
    <cellStyle name="Note 3 5 2 8" xfId="10490" xr:uid="{B079328C-48FC-42A7-8138-C3723B7601E5}"/>
    <cellStyle name="Note 3 5 3" xfId="4683" xr:uid="{D5127A49-9359-49D8-87C2-72B91B104121}"/>
    <cellStyle name="Note 3 5 3 2" xfId="5571" xr:uid="{2DEC8F0F-FAAF-4FEA-9859-2E9F4342FF0D}"/>
    <cellStyle name="Note 3 5 3 2 2" xfId="8394" xr:uid="{5DE8EB41-14AF-4646-BAD3-1B6D8502E6B2}"/>
    <cellStyle name="Note 3 5 3 2 2 2" xfId="14073" xr:uid="{AF7A4FAD-C90A-45C0-AF1B-495C848CB4A3}"/>
    <cellStyle name="Note 3 5 3 2 3" xfId="11250" xr:uid="{AB1AD34F-3C3A-4320-BDC0-55CE74922C5A}"/>
    <cellStyle name="Note 3 5 3 3" xfId="5929" xr:uid="{2F434AE0-DA1C-402D-9E88-FBA0E82B0E17}"/>
    <cellStyle name="Note 3 5 3 3 2" xfId="8752" xr:uid="{6A49A433-8629-4160-8CD4-5E6756A366E6}"/>
    <cellStyle name="Note 3 5 3 3 2 2" xfId="14431" xr:uid="{45954F8F-90D3-41B0-A7AC-59F5E9C462A0}"/>
    <cellStyle name="Note 3 5 3 3 3" xfId="11608" xr:uid="{5C7A3D33-E384-4546-91FE-757F3F205543}"/>
    <cellStyle name="Note 3 5 3 4" xfId="6198" xr:uid="{51981ED4-941D-4E2E-9D1A-C6EC4435C55C}"/>
    <cellStyle name="Note 3 5 3 4 2" xfId="9021" xr:uid="{00167133-0DF5-422B-A424-6967AABED63F}"/>
    <cellStyle name="Note 3 5 3 4 2 2" xfId="14700" xr:uid="{6E4D14D6-2092-48E2-89AE-D7080D192CE5}"/>
    <cellStyle name="Note 3 5 3 4 3" xfId="11877" xr:uid="{447B5B21-BD86-4CB5-9C91-3642F504E13A}"/>
    <cellStyle name="Note 3 5 3 5" xfId="6522" xr:uid="{79E4CA36-3B2C-4398-B408-F6E0E31B1812}"/>
    <cellStyle name="Note 3 5 3 5 2" xfId="9345" xr:uid="{0B70C5A1-2F26-4FE2-9699-B2420BC57628}"/>
    <cellStyle name="Note 3 5 3 5 2 2" xfId="15024" xr:uid="{65E349DF-6C25-4B1E-A6F2-0FF775B264B0}"/>
    <cellStyle name="Note 3 5 3 5 3" xfId="12201" xr:uid="{B7BABB8F-F791-466B-84BA-A201B8DEE04B}"/>
    <cellStyle name="Note 3 5 3 6" xfId="6813" xr:uid="{4CD1B0DA-A2EA-450B-B057-504557020D39}"/>
    <cellStyle name="Note 3 5 3 6 2" xfId="9636" xr:uid="{DCFE7B74-628F-4434-A682-89126008BD49}"/>
    <cellStyle name="Note 3 5 3 6 2 2" xfId="15315" xr:uid="{AA2B9ED8-B21B-4F74-8DB1-6F8A24BCB7E9}"/>
    <cellStyle name="Note 3 5 3 6 3" xfId="12492" xr:uid="{816F4560-E415-4579-A70F-0A998EB4CE07}"/>
    <cellStyle name="Note 3 5 3 7" xfId="7506" xr:uid="{8388614C-1AC0-4407-98B8-7DCFC9A618E9}"/>
    <cellStyle name="Note 3 5 3 7 2" xfId="13185" xr:uid="{D658CF61-B464-421E-B0DF-666C9079E386}"/>
    <cellStyle name="Note 3 5 3 8" xfId="10362" xr:uid="{9036861A-A564-45A2-8F26-699C609537B5}"/>
    <cellStyle name="Note 3 5 4" xfId="5492" xr:uid="{5881E6DB-B48E-49E5-A453-06A29A47B1BB}"/>
    <cellStyle name="Note 3 5 4 2" xfId="8315" xr:uid="{ADB91E86-69EA-4150-9C1D-9F4A4EFD5139}"/>
    <cellStyle name="Note 3 5 4 2 2" xfId="13994" xr:uid="{EF3440AA-3E97-4322-AF92-8EFDFB4E1026}"/>
    <cellStyle name="Note 3 5 4 3" xfId="11171" xr:uid="{D210AD86-063E-4FF4-A568-5EB131405240}"/>
    <cellStyle name="Note 3 5 5" xfId="5926" xr:uid="{325BE412-30C0-4384-BE7C-386A4EF16DF8}"/>
    <cellStyle name="Note 3 5 5 2" xfId="8749" xr:uid="{38673B33-BC12-4D2A-A719-AABC0B287F82}"/>
    <cellStyle name="Note 3 5 5 2 2" xfId="14428" xr:uid="{A736F656-0C0F-4F6E-A6E8-5143AEA93C26}"/>
    <cellStyle name="Note 3 5 5 3" xfId="11605" xr:uid="{80113A13-0F18-4A8C-9251-BBA118D9F29C}"/>
    <cellStyle name="Note 3 5 6" xfId="6119" xr:uid="{AE8898B9-A25B-48A0-8406-4233DF31321D}"/>
    <cellStyle name="Note 3 5 6 2" xfId="8942" xr:uid="{7C4B9170-F8F8-4251-BB4C-ACDA904A8999}"/>
    <cellStyle name="Note 3 5 6 2 2" xfId="14621" xr:uid="{BFFED303-2C82-49DD-A201-80D6F1D83BA7}"/>
    <cellStyle name="Note 3 5 6 3" xfId="11798" xr:uid="{1D401481-0C6B-4AF9-8712-4A57FECBBE25}"/>
    <cellStyle name="Note 3 5 7" xfId="6443" xr:uid="{865E1033-A2A3-4C50-B9E0-6A71BF8FEB39}"/>
    <cellStyle name="Note 3 5 7 2" xfId="9266" xr:uid="{04047D6C-EA6D-411A-8410-1CE6EBF05081}"/>
    <cellStyle name="Note 3 5 7 2 2" xfId="14945" xr:uid="{E7E96959-E157-48F1-8A84-ABF5D83FDAD0}"/>
    <cellStyle name="Note 3 5 7 3" xfId="12122" xr:uid="{3114D680-1299-41A0-9FB3-33FBC6BD3DFD}"/>
    <cellStyle name="Note 3 5 8" xfId="6734" xr:uid="{F8E07B10-BF20-4008-B75B-62E2F100D434}"/>
    <cellStyle name="Note 3 5 8 2" xfId="9557" xr:uid="{F44B1B93-9322-4788-92F7-D276DB3D9826}"/>
    <cellStyle name="Note 3 5 8 2 2" xfId="15236" xr:uid="{D663FD66-6B8C-46BB-B10F-C83B25CE4782}"/>
    <cellStyle name="Note 3 5 8 3" xfId="12413" xr:uid="{6F83B4D3-8D67-4FD2-90ED-BBF480DA65CB}"/>
    <cellStyle name="Note 3 5 9" xfId="7427" xr:uid="{B66A28B5-15EC-4768-8C28-9FF975FBBB0C}"/>
    <cellStyle name="Note 3 5 9 2" xfId="13106" xr:uid="{FF680298-5A92-4F2C-AD32-3C007CE9B863}"/>
    <cellStyle name="Note 3 6" xfId="4632" xr:uid="{4DACCD06-FF54-4AC0-9C74-0AE6BA19689B}"/>
    <cellStyle name="Note 3 6 10" xfId="10311" xr:uid="{86107DB8-F9AD-4866-96C3-46392C723428}"/>
    <cellStyle name="Note 3 6 2" xfId="4839" xr:uid="{9E8AAED8-87C8-498C-A2B9-36A30927447E}"/>
    <cellStyle name="Note 3 6 2 2" xfId="5727" xr:uid="{40056911-7E04-44F0-A899-7EE2B61897AE}"/>
    <cellStyle name="Note 3 6 2 2 2" xfId="8550" xr:uid="{2B38B6F0-3B6A-4F6F-9295-E7B0B67C57F7}"/>
    <cellStyle name="Note 3 6 2 2 2 2" xfId="14229" xr:uid="{37ACCAD8-725F-493A-8514-57F8DC4309E6}"/>
    <cellStyle name="Note 3 6 2 2 3" xfId="11406" xr:uid="{72A83547-446D-4708-945C-3DF8D812C9E1}"/>
    <cellStyle name="Note 3 6 2 3" xfId="6034" xr:uid="{7546AE2F-4D3B-4EDA-9B9B-AD3099FFA9CC}"/>
    <cellStyle name="Note 3 6 2 3 2" xfId="8857" xr:uid="{FCAD2622-04A6-4AD1-BB33-463F85981BDB}"/>
    <cellStyle name="Note 3 6 2 3 2 2" xfId="14536" xr:uid="{85AEC960-7DE0-4317-BBA0-5E18B2D49761}"/>
    <cellStyle name="Note 3 6 2 3 3" xfId="11713" xr:uid="{DF13AFBE-D0E7-4BA7-B419-06C2543BE0E9}"/>
    <cellStyle name="Note 3 6 2 4" xfId="6354" xr:uid="{35798F6F-0F9E-49D7-A718-D9BAA42F0AE7}"/>
    <cellStyle name="Note 3 6 2 4 2" xfId="9177" xr:uid="{CCCF3A9C-4815-444F-BA17-6DC6CEDCB88F}"/>
    <cellStyle name="Note 3 6 2 4 2 2" xfId="14856" xr:uid="{7EDBA8AA-05E4-4862-B145-DB33D235D85F}"/>
    <cellStyle name="Note 3 6 2 4 3" xfId="12033" xr:uid="{EC031CEA-D42A-4E64-925F-0CEF9B360EAA}"/>
    <cellStyle name="Note 3 6 2 5" xfId="6678" xr:uid="{BF075884-3EA0-41FE-9922-AE583DB6FB9F}"/>
    <cellStyle name="Note 3 6 2 5 2" xfId="9501" xr:uid="{3B1A4F26-D11E-4E69-AAB7-93F1C361B8E1}"/>
    <cellStyle name="Note 3 6 2 5 2 2" xfId="15180" xr:uid="{63580B82-872B-4AD0-8862-2C40135A7A3B}"/>
    <cellStyle name="Note 3 6 2 5 3" xfId="12357" xr:uid="{02396568-0659-42D4-89F6-8A1D1BF0F110}"/>
    <cellStyle name="Note 3 6 2 6" xfId="6969" xr:uid="{E7D0C968-D48E-4230-ADF3-03C8E8AFFF47}"/>
    <cellStyle name="Note 3 6 2 6 2" xfId="9792" xr:uid="{52DC9748-43F2-45F2-87DD-CB1C45CAFE8B}"/>
    <cellStyle name="Note 3 6 2 6 2 2" xfId="15471" xr:uid="{AEDDE6D4-0065-43FE-96CD-694398B0EB62}"/>
    <cellStyle name="Note 3 6 2 6 3" xfId="12648" xr:uid="{9F3A1948-35AB-4C83-9ED3-385786D907F8}"/>
    <cellStyle name="Note 3 6 2 7" xfId="7662" xr:uid="{CF7D1CA4-3829-4D0D-8ACA-39CD6667EC0B}"/>
    <cellStyle name="Note 3 6 2 7 2" xfId="13341" xr:uid="{C6C9F19B-3F48-446D-BCD3-5AF70F52446C}"/>
    <cellStyle name="Note 3 6 2 8" xfId="10518" xr:uid="{819F5F5E-F108-4009-9BA8-D1DC411F886B}"/>
    <cellStyle name="Note 3 6 3" xfId="4741" xr:uid="{AEBC0CA5-8ABF-4021-B538-12605212864D}"/>
    <cellStyle name="Note 3 6 3 2" xfId="5629" xr:uid="{827166A7-9A9C-4B8D-978F-F2F7D17445DB}"/>
    <cellStyle name="Note 3 6 3 2 2" xfId="8452" xr:uid="{703BAE54-3137-47CE-AE72-9DD59263E24D}"/>
    <cellStyle name="Note 3 6 3 2 2 2" xfId="14131" xr:uid="{52F7CF66-79F5-4BA0-852A-AFAD592AEF5B}"/>
    <cellStyle name="Note 3 6 3 2 3" xfId="11308" xr:uid="{137748FB-9E95-481B-B331-A5011BA4C78A}"/>
    <cellStyle name="Note 3 6 3 3" xfId="5421" xr:uid="{34554343-7985-4298-BC2C-C50A3E623CB8}"/>
    <cellStyle name="Note 3 6 3 3 2" xfId="8244" xr:uid="{097C8314-3DF8-4301-9344-289E3625F70B}"/>
    <cellStyle name="Note 3 6 3 3 2 2" xfId="13923" xr:uid="{B21472A4-EFA0-487C-BF12-B78C6A6C45C7}"/>
    <cellStyle name="Note 3 6 3 3 3" xfId="11100" xr:uid="{8BC6479F-E9FE-4B69-9FF0-2165AF804725}"/>
    <cellStyle name="Note 3 6 3 4" xfId="6256" xr:uid="{441E6C73-648C-405B-85F0-B26F1C334FC1}"/>
    <cellStyle name="Note 3 6 3 4 2" xfId="9079" xr:uid="{D63E1A49-3221-4AB5-B13D-F88C74EEC570}"/>
    <cellStyle name="Note 3 6 3 4 2 2" xfId="14758" xr:uid="{893152F5-F3FA-4FE5-B992-38824F7E9457}"/>
    <cellStyle name="Note 3 6 3 4 3" xfId="11935" xr:uid="{77A460BF-5089-4E32-8902-61965D91705D}"/>
    <cellStyle name="Note 3 6 3 5" xfId="6580" xr:uid="{8942461A-1DE0-455C-8634-78C6E2C523C7}"/>
    <cellStyle name="Note 3 6 3 5 2" xfId="9403" xr:uid="{147F7CBA-EA12-4AE9-B8B9-889D267230F4}"/>
    <cellStyle name="Note 3 6 3 5 2 2" xfId="15082" xr:uid="{EFAB12C8-A601-45E9-935E-2AF96AC565A6}"/>
    <cellStyle name="Note 3 6 3 5 3" xfId="12259" xr:uid="{E4053BFF-ACAB-43C2-8301-EA2EB5BB9469}"/>
    <cellStyle name="Note 3 6 3 6" xfId="6871" xr:uid="{0A2979CE-9C55-4BFF-8F4C-69AA533AFEB1}"/>
    <cellStyle name="Note 3 6 3 6 2" xfId="9694" xr:uid="{8EF32D59-0F58-43FE-8012-76BADC693DBD}"/>
    <cellStyle name="Note 3 6 3 6 2 2" xfId="15373" xr:uid="{032F8E63-4734-4346-9D80-D53262E19FD9}"/>
    <cellStyle name="Note 3 6 3 6 3" xfId="12550" xr:uid="{E1F6B907-0840-4389-B9D3-AFF967057B72}"/>
    <cellStyle name="Note 3 6 3 7" xfId="7564" xr:uid="{5B91FD81-98C7-419D-A9D3-5969B4F455DE}"/>
    <cellStyle name="Note 3 6 3 7 2" xfId="13243" xr:uid="{932E579F-373D-46E6-9654-5D4423604ED7}"/>
    <cellStyle name="Note 3 6 3 8" xfId="10420" xr:uid="{4FFBF9D3-34A3-4546-853D-ACFC0C29651B}"/>
    <cellStyle name="Note 3 6 4" xfId="5520" xr:uid="{983AB979-37EA-47CB-B989-81E097E35959}"/>
    <cellStyle name="Note 3 6 4 2" xfId="8343" xr:uid="{E7AE335A-BA7D-4611-8937-18E048D85F33}"/>
    <cellStyle name="Note 3 6 4 2 2" xfId="14022" xr:uid="{FDAF9617-577E-4C04-A3D8-38333195AE12}"/>
    <cellStyle name="Note 3 6 4 3" xfId="11199" xr:uid="{798A199C-FE2E-476C-8FEA-A9CC4E00D4E1}"/>
    <cellStyle name="Note 3 6 5" xfId="5908" xr:uid="{FA55C87A-D11F-49C1-B9A0-47AA895CBF2E}"/>
    <cellStyle name="Note 3 6 5 2" xfId="8731" xr:uid="{20F9596D-1467-457E-8395-DA7093F44B79}"/>
    <cellStyle name="Note 3 6 5 2 2" xfId="14410" xr:uid="{30F3C0E9-E33D-45CB-B523-8198C355D2AC}"/>
    <cellStyle name="Note 3 6 5 3" xfId="11587" xr:uid="{581BD76F-71E0-4855-B091-FD47D9C3FDF4}"/>
    <cellStyle name="Note 3 6 6" xfId="6147" xr:uid="{8C087297-5DD3-493C-8B5D-C95D6FA09660}"/>
    <cellStyle name="Note 3 6 6 2" xfId="8970" xr:uid="{29969998-6C23-4F1C-AF63-1BF0571F3676}"/>
    <cellStyle name="Note 3 6 6 2 2" xfId="14649" xr:uid="{36DDFBA4-2272-4A5C-9C45-942236672B5E}"/>
    <cellStyle name="Note 3 6 6 3" xfId="11826" xr:uid="{74CDB857-D195-4875-B51F-C8F12B522949}"/>
    <cellStyle name="Note 3 6 7" xfId="6471" xr:uid="{0B6D354B-5353-410B-9728-4DB47650475A}"/>
    <cellStyle name="Note 3 6 7 2" xfId="9294" xr:uid="{68CACD34-CCC4-4D29-B392-E18263F7818E}"/>
    <cellStyle name="Note 3 6 7 2 2" xfId="14973" xr:uid="{40BBC743-3136-4980-BF66-41E7F36B3E40}"/>
    <cellStyle name="Note 3 6 7 3" xfId="12150" xr:uid="{272C0C36-36FC-4119-93A8-C6CA9813DF63}"/>
    <cellStyle name="Note 3 6 8" xfId="6762" xr:uid="{15DEA664-2215-408D-AF72-7D964BEABE77}"/>
    <cellStyle name="Note 3 6 8 2" xfId="9585" xr:uid="{496FAA90-854F-4197-A891-7B1BE3130F70}"/>
    <cellStyle name="Note 3 6 8 2 2" xfId="15264" xr:uid="{D01EFE28-36E7-4BBA-AD26-7045F4FF1E84}"/>
    <cellStyle name="Note 3 6 8 3" xfId="12441" xr:uid="{EE7ADC20-CC30-44F7-9875-818FFDBE2308}"/>
    <cellStyle name="Note 3 6 9" xfId="7455" xr:uid="{44D0FC06-71CA-4D92-A35D-EF4615702624}"/>
    <cellStyle name="Note 3 6 9 2" xfId="13134" xr:uid="{0AC940B3-50E3-44BA-AE08-7D7C06C99C16}"/>
    <cellStyle name="Note 3 7" xfId="3944" xr:uid="{E54B0BC1-F52C-41B0-9F00-637280089F9D}"/>
    <cellStyle name="Note 3 7 2" xfId="5078" xr:uid="{AEFB344B-0B88-4486-B894-845E9F1427A1}"/>
    <cellStyle name="Note 3 7 2 2" xfId="7901" xr:uid="{4E5E6F6F-D56A-46F8-8D50-2573DB097F01}"/>
    <cellStyle name="Note 3 7 2 2 2" xfId="13580" xr:uid="{5C92AF14-1AFF-40D7-A389-69991F1EA5F5}"/>
    <cellStyle name="Note 3 7 2 3" xfId="10757" xr:uid="{2F573EE2-C4C1-4BB2-A517-A421E2D58D71}"/>
    <cellStyle name="Note 3 7 3" xfId="4882" xr:uid="{1F38A12A-7670-4223-BD25-9FC5138A6CD6}"/>
    <cellStyle name="Note 3 7 3 2" xfId="7705" xr:uid="{20C192E7-1A46-4DF1-A5B3-4F937B75C222}"/>
    <cellStyle name="Note 3 7 3 2 2" xfId="13384" xr:uid="{2018EC95-4CFE-4E1C-998D-973A8D33049F}"/>
    <cellStyle name="Note 3 7 3 3" xfId="10561" xr:uid="{4A22268D-5B71-4ECD-A1EA-F69ECFDD329A}"/>
    <cellStyle name="Note 3 7 4" xfId="5247" xr:uid="{FFCA6247-7D8A-4850-B9A3-D80838796C01}"/>
    <cellStyle name="Note 3 7 4 2" xfId="8070" xr:uid="{F89F89EF-00CD-444C-9711-556E5EE02341}"/>
    <cellStyle name="Note 3 7 4 2 2" xfId="13749" xr:uid="{EF92C11A-10BB-47A5-89FB-E921F4540078}"/>
    <cellStyle name="Note 3 7 4 3" xfId="10926" xr:uid="{A7C6519B-DF25-4858-B092-D7D008B9B7D2}"/>
    <cellStyle name="Note 3 7 5" xfId="5763" xr:uid="{1AF05E91-EE1A-476F-9C66-594220D037E0}"/>
    <cellStyle name="Note 3 7 5 2" xfId="8586" xr:uid="{50EF09EE-769F-424B-B7B5-E499E498AC07}"/>
    <cellStyle name="Note 3 7 5 2 2" xfId="14265" xr:uid="{1FF8A32D-E7BD-442D-A25A-96356527403D}"/>
    <cellStyle name="Note 3 7 5 3" xfId="11442" xr:uid="{8A3BAC20-833E-425E-A769-6132E11A0A0A}"/>
    <cellStyle name="Note 3 7 6" xfId="5819" xr:uid="{BB4090AE-06D1-4D0E-BF2C-192779D7C809}"/>
    <cellStyle name="Note 3 7 6 2" xfId="8642" xr:uid="{58936F00-1B10-4D2E-821A-F2C844455729}"/>
    <cellStyle name="Note 3 7 6 2 2" xfId="14321" xr:uid="{C49F46A7-F32D-46B1-B684-53712C05B77E}"/>
    <cellStyle name="Note 3 7 6 3" xfId="11498" xr:uid="{6147789F-6151-4EFA-8E1A-CBCC71C92C89}"/>
    <cellStyle name="Note 3 7 7" xfId="7262" xr:uid="{AED85046-734B-49A6-80A6-9497A1CE478A}"/>
    <cellStyle name="Note 3 7 7 2" xfId="12941" xr:uid="{0D709574-AD8A-410F-B86E-E9177CE800C8}"/>
    <cellStyle name="Note 3 7 8" xfId="10118" xr:uid="{F2655F9D-154D-4A80-973C-E0945DA42BDF}"/>
    <cellStyle name="Note 3 8" xfId="3959" xr:uid="{9DC2CD21-58FA-4E11-BF14-DC9B488EB50E}"/>
    <cellStyle name="Note 3 8 2" xfId="5093" xr:uid="{C94B80D7-85F6-4BE8-935D-333701008D0A}"/>
    <cellStyle name="Note 3 8 2 2" xfId="7916" xr:uid="{48CE005C-EA5C-4FF0-8B7E-EF3EAC372D7D}"/>
    <cellStyle name="Note 3 8 2 2 2" xfId="13595" xr:uid="{49388A34-907F-4CD1-B73B-E3A44B807141}"/>
    <cellStyle name="Note 3 8 2 3" xfId="10772" xr:uid="{40CAF439-1F46-48BC-84D9-AC1077D6CEED}"/>
    <cellStyle name="Note 3 8 3" xfId="4876" xr:uid="{DBA3148D-9901-4268-9459-A9E44FECE0E2}"/>
    <cellStyle name="Note 3 8 3 2" xfId="7699" xr:uid="{0FC71843-C1B3-4E2D-9F24-1D51B544A76C}"/>
    <cellStyle name="Note 3 8 3 2 2" xfId="13378" xr:uid="{A8DC7BA2-1752-4BAE-A6BA-D8970FA8FC5E}"/>
    <cellStyle name="Note 3 8 3 3" xfId="10555" xr:uid="{DDAE52D0-25EA-4834-8069-B354F0DBF704}"/>
    <cellStyle name="Note 3 8 4" xfId="3676" xr:uid="{CBAE63F3-9BFF-4240-9D6F-E0C82ADEC537}"/>
    <cellStyle name="Note 3 8 4 2" xfId="7167" xr:uid="{542C2D07-06EF-49D7-99CC-CB2DEECD198E}"/>
    <cellStyle name="Note 3 8 4 2 2" xfId="12846" xr:uid="{BCD9304B-B558-4752-BBBE-A791E316AC12}"/>
    <cellStyle name="Note 3 8 4 3" xfId="10023" xr:uid="{16311D21-F79F-4A12-8B5D-4CB550BC4481}"/>
    <cellStyle name="Note 3 8 5" xfId="5279" xr:uid="{FEDB7A95-F68B-454B-BA75-A611F4EDE238}"/>
    <cellStyle name="Note 3 8 5 2" xfId="8102" xr:uid="{603BD116-A8B7-4673-808B-FD49167747C3}"/>
    <cellStyle name="Note 3 8 5 2 2" xfId="13781" xr:uid="{32E79010-2B4F-4176-8579-8D5870B0BE18}"/>
    <cellStyle name="Note 3 8 5 3" xfId="10958" xr:uid="{09E1F383-08CE-4468-9055-1865A2028140}"/>
    <cellStyle name="Note 3 8 6" xfId="4965" xr:uid="{8B73BB72-88F5-4B16-A2D3-8EE538C4DF1E}"/>
    <cellStyle name="Note 3 8 6 2" xfId="7788" xr:uid="{7535F42E-4736-4A30-B80D-AF1676797978}"/>
    <cellStyle name="Note 3 8 6 2 2" xfId="13467" xr:uid="{735341CF-5DF8-41DA-A960-976735C8F284}"/>
    <cellStyle name="Note 3 8 6 3" xfId="10644" xr:uid="{A835A57C-E268-4042-8F10-D75A6E07985A}"/>
    <cellStyle name="Note 3 8 7" xfId="7276" xr:uid="{56AD69A8-1312-4B58-B680-F7C2A4FADB74}"/>
    <cellStyle name="Note 3 8 7 2" xfId="12955" xr:uid="{992938A0-EB31-4336-A5B1-26AFC90D504F}"/>
    <cellStyle name="Note 3 8 8" xfId="10132" xr:uid="{DDBC8F59-2BA1-4267-B2E7-FF6258D95701}"/>
    <cellStyle name="Note 3 9" xfId="4710" xr:uid="{3D89B08D-D91C-4C01-A506-69999AF64008}"/>
    <cellStyle name="Note 3 9 2" xfId="5598" xr:uid="{A2F2183F-A1FB-4BD0-BA8A-A75393F4C185}"/>
    <cellStyle name="Note 3 9 2 2" xfId="8421" xr:uid="{1ECB40D5-D29B-4A0D-ADD5-89FC76E62DE9}"/>
    <cellStyle name="Note 3 9 2 2 2" xfId="14100" xr:uid="{9D0FA4E4-33B0-4CAC-BA15-C6AD85E7BEC5}"/>
    <cellStyle name="Note 3 9 2 3" xfId="11277" xr:uid="{B3D72F27-4F55-4E45-8202-E63C29E224F9}"/>
    <cellStyle name="Note 3 9 3" xfId="5147" xr:uid="{1359EB16-A035-4A57-B432-B0506F1A33A1}"/>
    <cellStyle name="Note 3 9 3 2" xfId="7970" xr:uid="{9F8EE102-553C-4CB5-BABD-5F7A8F516AB1}"/>
    <cellStyle name="Note 3 9 3 2 2" xfId="13649" xr:uid="{8AE1DD85-8120-49F9-88E3-AE0E687A12C4}"/>
    <cellStyle name="Note 3 9 3 3" xfId="10826" xr:uid="{9D257059-1436-48ED-98D0-4E36871561CD}"/>
    <cellStyle name="Note 3 9 4" xfId="6225" xr:uid="{674A4F7F-DA22-4FD1-A0E7-F20ABFB6DC93}"/>
    <cellStyle name="Note 3 9 4 2" xfId="9048" xr:uid="{77AFCD85-BED8-4659-8141-4B95A6F012FC}"/>
    <cellStyle name="Note 3 9 4 2 2" xfId="14727" xr:uid="{45A8EA77-5E30-4F3C-9654-6D296679C0BB}"/>
    <cellStyle name="Note 3 9 4 3" xfId="11904" xr:uid="{9AA3BE22-DC59-4212-8D53-AB28FA257BE2}"/>
    <cellStyle name="Note 3 9 5" xfId="6549" xr:uid="{970FA317-83D9-4DE6-95CA-C0990D27CE38}"/>
    <cellStyle name="Note 3 9 5 2" xfId="9372" xr:uid="{EF6F5AB4-08ED-4647-A69D-3AD243A21EDE}"/>
    <cellStyle name="Note 3 9 5 2 2" xfId="15051" xr:uid="{89D69FC6-56D0-473A-B923-98CEEEFDF1ED}"/>
    <cellStyle name="Note 3 9 5 3" xfId="12228" xr:uid="{AF8E7562-8892-422F-8DD5-7768C0955F71}"/>
    <cellStyle name="Note 3 9 6" xfId="6840" xr:uid="{0B93638F-571F-4CE7-A605-FDF972DE1273}"/>
    <cellStyle name="Note 3 9 6 2" xfId="9663" xr:uid="{9A94B100-758D-469E-9A7B-D27361F0FA94}"/>
    <cellStyle name="Note 3 9 6 2 2" xfId="15342" xr:uid="{62F25A4C-7311-424C-80EA-CF95A89E2DB6}"/>
    <cellStyle name="Note 3 9 6 3" xfId="12519" xr:uid="{6E97E82F-4BDD-42F9-B981-DAF168A7369C}"/>
    <cellStyle name="Note 3 9 7" xfId="7533" xr:uid="{81559FD3-C93E-4058-B961-1029F5638EF2}"/>
    <cellStyle name="Note 3 9 7 2" xfId="13212" xr:uid="{9AA48995-1D8C-4414-9723-A85E9B99166F}"/>
    <cellStyle name="Note 3 9 8" xfId="10389" xr:uid="{87B858A0-D233-4D70-8127-3D76458EA1DF}"/>
    <cellStyle name="Note 4" xfId="560" xr:uid="{5D29D09A-FCE1-46C0-9D6F-ACE0B6ED667F}"/>
    <cellStyle name="Note 4 10" xfId="9802" xr:uid="{B3EC5F4B-A1FC-49C1-ABC3-430561646EE3}"/>
    <cellStyle name="Note 4 2" xfId="1854" xr:uid="{6500A896-B7C1-4189-8425-FBDB47070FB2}"/>
    <cellStyle name="Note 4 2 2" xfId="5231" xr:uid="{9A355A2C-A952-41EB-81C8-142E4717E4BA}"/>
    <cellStyle name="Note 4 2 2 2" xfId="8054" xr:uid="{87269E57-72C2-4C9F-B971-B253DB848135}"/>
    <cellStyle name="Note 4 2 2 2 2" xfId="13733" xr:uid="{E5D603BA-65DD-497D-839F-81B59CA260C9}"/>
    <cellStyle name="Note 4 2 2 3" xfId="10910" xr:uid="{7448B7AE-6130-42F1-B9DD-114E062483A0}"/>
    <cellStyle name="Note 4 2 3" xfId="5311" xr:uid="{FD29CF5C-5CD1-4824-BAAF-68B6BE1FD314}"/>
    <cellStyle name="Note 4 2 3 2" xfId="8134" xr:uid="{EFAAA305-88F1-4FBF-A343-A0DAB6C37F40}"/>
    <cellStyle name="Note 4 2 3 2 2" xfId="13813" xr:uid="{44115E59-5D18-48AB-AD49-2D3D1F85A1C0}"/>
    <cellStyle name="Note 4 2 3 3" xfId="10990" xr:uid="{A26E0D59-9217-4B13-854E-23E4F5F75A0C}"/>
    <cellStyle name="Note 4 2 4" xfId="4895" xr:uid="{87170A59-202F-4B13-BBB6-4E6A962F7A75}"/>
    <cellStyle name="Note 4 2 4 2" xfId="7718" xr:uid="{F861D8A1-36A0-4F7E-90E1-F4C47F509AD3}"/>
    <cellStyle name="Note 4 2 4 2 2" xfId="13397" xr:uid="{DD553221-2EBB-42BA-9C58-0316C75B7864}"/>
    <cellStyle name="Note 4 2 4 3" xfId="10574" xr:uid="{C80B37BB-F0B6-485A-83C4-8283B458480C}"/>
    <cellStyle name="Note 4 2 5" xfId="4928" xr:uid="{7D0B740D-D19A-421A-A99D-30193C2DC5C1}"/>
    <cellStyle name="Note 4 2 5 2" xfId="7751" xr:uid="{3ED8D828-D6FC-49E6-9D8F-B0D51E6A9BCB}"/>
    <cellStyle name="Note 4 2 5 2 2" xfId="13430" xr:uid="{DB99FAFD-E386-4E28-8D76-21A87A5A9404}"/>
    <cellStyle name="Note 4 2 5 3" xfId="10607" xr:uid="{CE983652-3CF6-41F5-82DD-09B6E863BB81}"/>
    <cellStyle name="Note 4 2 6" xfId="3691" xr:uid="{2D760567-091E-4B36-B078-4EF2234E4BF9}"/>
    <cellStyle name="Note 4 2 6 2" xfId="7182" xr:uid="{A20C5F3A-F38E-4C2D-8638-91BF212341A3}"/>
    <cellStyle name="Note 4 2 6 2 2" xfId="12861" xr:uid="{0F3187DC-CFC3-4795-B319-BB6C37935BC1}"/>
    <cellStyle name="Note 4 2 6 3" xfId="10038" xr:uid="{B346BE69-2839-4BEE-A12C-2045AD1A81A0}"/>
    <cellStyle name="Note 4 2 7" xfId="7337" xr:uid="{7D529EE2-0BC9-4955-B82D-0629E8C4EA10}"/>
    <cellStyle name="Note 4 2 7 2" xfId="13016" xr:uid="{3CC4A497-7A0B-4C7D-B957-7948319EE9FA}"/>
    <cellStyle name="Note 4 2 8" xfId="4180" xr:uid="{67F75E5C-3681-4E49-91A3-AD33C53C3AEA}"/>
    <cellStyle name="Note 4 2 9" xfId="10193" xr:uid="{8106826E-A123-4BD2-808C-9C58C0743714}"/>
    <cellStyle name="Note 4 3" xfId="1292" xr:uid="{343FE240-B733-4FD5-8E7B-0AE212AFB2D2}"/>
    <cellStyle name="Note 4 3 2" xfId="5548" xr:uid="{947860E6-7E96-4421-B59E-2510F9ED1341}"/>
    <cellStyle name="Note 4 3 2 2" xfId="8371" xr:uid="{DBDC7323-B8F3-44A3-AC8A-721D027DC7C3}"/>
    <cellStyle name="Note 4 3 2 2 2" xfId="14050" xr:uid="{321481A2-3C7B-41B8-ACD2-F0B7AFBA4FE3}"/>
    <cellStyle name="Note 4 3 2 3" xfId="11227" xr:uid="{B3BC248D-2A5A-4ABB-AEB4-6FE91F772749}"/>
    <cellStyle name="Note 4 3 3" xfId="5138" xr:uid="{61D2AB64-AA02-4E40-B50E-5E86127A3053}"/>
    <cellStyle name="Note 4 3 3 2" xfId="7961" xr:uid="{20C1092C-D4F3-4901-8BA0-C4C7FF9C7725}"/>
    <cellStyle name="Note 4 3 3 2 2" xfId="13640" xr:uid="{0620642F-6853-49F8-A3A7-47DCCA6808CC}"/>
    <cellStyle name="Note 4 3 3 3" xfId="10817" xr:uid="{03609F04-0199-4815-812D-6C42C3F49C8A}"/>
    <cellStyle name="Note 4 3 4" xfId="6175" xr:uid="{048D65A9-22BE-4B3B-99B0-EB8D98613852}"/>
    <cellStyle name="Note 4 3 4 2" xfId="8998" xr:uid="{A96BC4B3-768C-40C8-9BAB-80C87DE64981}"/>
    <cellStyle name="Note 4 3 4 2 2" xfId="14677" xr:uid="{FC94247C-FB19-4891-A0D2-8DFB4B103302}"/>
    <cellStyle name="Note 4 3 4 3" xfId="11854" xr:uid="{1B0F0ED1-0A27-4E75-A1CF-FBAB28A06AD9}"/>
    <cellStyle name="Note 4 3 5" xfId="6499" xr:uid="{15110D4D-8599-40F8-A512-331E78D0EABA}"/>
    <cellStyle name="Note 4 3 5 2" xfId="9322" xr:uid="{016370B3-E218-4C38-9467-9E35F4419928}"/>
    <cellStyle name="Note 4 3 5 2 2" xfId="15001" xr:uid="{A7E31298-3151-4715-8664-4F4EDB9FBB15}"/>
    <cellStyle name="Note 4 3 5 3" xfId="12178" xr:uid="{FCAC28F8-B774-4206-92AD-630B77B0607F}"/>
    <cellStyle name="Note 4 3 6" xfId="6790" xr:uid="{9C485D27-0A60-4FFE-9F1B-A2BE7EB2F2A3}"/>
    <cellStyle name="Note 4 3 6 2" xfId="9613" xr:uid="{DA855BB8-762A-403F-8A38-CF6D85B0CEA7}"/>
    <cellStyle name="Note 4 3 6 2 2" xfId="15292" xr:uid="{30E6B07F-EA67-4167-B57F-5E85BE0B91B9}"/>
    <cellStyle name="Note 4 3 6 3" xfId="12469" xr:uid="{4D97643A-A0BD-49EA-89B4-36EDF80B9213}"/>
    <cellStyle name="Note 4 3 7" xfId="7483" xr:uid="{A6416D5D-6729-4E6B-A5BA-725CBFEFFD4D}"/>
    <cellStyle name="Note 4 3 7 2" xfId="13162" xr:uid="{9D5A9AB7-7BF5-4914-B0B2-379EEE4BB03B}"/>
    <cellStyle name="Note 4 3 8" xfId="4660" xr:uid="{DA38BF73-106B-4611-8A67-B312452D7E32}"/>
    <cellStyle name="Note 4 3 9" xfId="10339" xr:uid="{C9F2D28D-D1D7-435E-986B-1409292AE893}"/>
    <cellStyle name="Note 4 4" xfId="4179" xr:uid="{4F16F457-4526-4D0C-95A0-A6595E0D1CF5}"/>
    <cellStyle name="Note 4 4 2" xfId="5230" xr:uid="{37CB7B12-6FC5-4071-BBC0-E173F7B33063}"/>
    <cellStyle name="Note 4 4 2 2" xfId="8053" xr:uid="{24E87459-8F9F-486A-ADEF-B3E973682B19}"/>
    <cellStyle name="Note 4 4 2 2 2" xfId="13732" xr:uid="{C297A0BC-270B-41BD-AB61-FFC3D64BB116}"/>
    <cellStyle name="Note 4 4 2 3" xfId="10909" xr:uid="{81C5E6D4-58C1-48D6-974B-5A09A2D465B6}"/>
    <cellStyle name="Note 4 4 3" xfId="3630" xr:uid="{11B1252D-DD2C-47B1-873D-CB295B537CB6}"/>
    <cellStyle name="Note 4 4 3 2" xfId="7121" xr:uid="{D05854DF-40DC-47E6-A16F-0E881D0AAE5E}"/>
    <cellStyle name="Note 4 4 3 2 2" xfId="12800" xr:uid="{1DB531E0-4EAE-4FA1-84FA-A0351CD2E56B}"/>
    <cellStyle name="Note 4 4 3 3" xfId="9977" xr:uid="{0DDA4444-0DCC-4E61-AC14-4B95F158A260}"/>
    <cellStyle name="Note 4 4 4" xfId="3357" xr:uid="{CE256961-B9B9-477D-8298-E24ECC346B24}"/>
    <cellStyle name="Note 4 4 4 2" xfId="7015" xr:uid="{A3E751BB-9DA9-4DDD-95FC-A0F055BD776C}"/>
    <cellStyle name="Note 4 4 4 2 2" xfId="12694" xr:uid="{4DA19A74-9667-42C4-99D9-49A7C47BE101}"/>
    <cellStyle name="Note 4 4 4 3" xfId="9871" xr:uid="{B3D333E4-EB92-4C4C-AC67-C4F4D32CE51B}"/>
    <cellStyle name="Note 4 4 5" xfId="4968" xr:uid="{43A82BCB-E4AB-4502-A13D-B65CA79675C5}"/>
    <cellStyle name="Note 4 4 5 2" xfId="7791" xr:uid="{191C8151-7FCC-47AA-8893-4C2A7B574AD2}"/>
    <cellStyle name="Note 4 4 5 2 2" xfId="13470" xr:uid="{022C7C76-9341-4A7E-9105-561A2D056F6B}"/>
    <cellStyle name="Note 4 4 5 3" xfId="10647" xr:uid="{35EB7FDB-0D56-4B4E-91DB-593020BA4B08}"/>
    <cellStyle name="Note 4 4 6" xfId="5442" xr:uid="{FD249857-150C-48E3-883C-2532ECD7C6C0}"/>
    <cellStyle name="Note 4 4 6 2" xfId="8265" xr:uid="{C9CA105B-9AD7-432C-B468-E0F18BEBB1E0}"/>
    <cellStyle name="Note 4 4 6 2 2" xfId="13944" xr:uid="{C0E91227-0594-4E16-BC65-F7E3F7FACEF7}"/>
    <cellStyle name="Note 4 4 6 3" xfId="11121" xr:uid="{37CC940F-0F66-40E0-8DB4-26EC31C6B3A7}"/>
    <cellStyle name="Note 4 4 7" xfId="7336" xr:uid="{0D3E0F6D-BE8B-477F-938A-6F6759E97323}"/>
    <cellStyle name="Note 4 4 7 2" xfId="13015" xr:uid="{1C2A330B-6275-4728-9BCD-2321DC71E094}"/>
    <cellStyle name="Note 4 4 8" xfId="10192" xr:uid="{ABC94B0E-4CB0-4546-9FD1-2777659A56AF}"/>
    <cellStyle name="Note 4 5" xfId="3717" xr:uid="{8BD95261-6746-4325-B2E6-CE4DDD9DB5BD}"/>
    <cellStyle name="Note 4 5 2" xfId="7208" xr:uid="{53DBF8EA-F849-457A-87FA-0B8F3B42CD30}"/>
    <cellStyle name="Note 4 5 2 2" xfId="12887" xr:uid="{F4B149A2-905C-44B0-970E-1A59B70E1156}"/>
    <cellStyle name="Note 4 5 3" xfId="10064" xr:uid="{2D3236FC-146D-432E-95C3-197D9B92FC37}"/>
    <cellStyle name="Note 4 6" xfId="3392" xr:uid="{EA084031-1723-4897-8AE1-0CD779336987}"/>
    <cellStyle name="Note 4 6 2" xfId="7044" xr:uid="{7F496592-B964-4376-B4F3-03ADB6342F6F}"/>
    <cellStyle name="Note 4 6 2 2" xfId="12723" xr:uid="{576B001F-0146-41CF-802F-3516BD782DE2}"/>
    <cellStyle name="Note 4 6 3" xfId="9900" xr:uid="{E9EB221B-360B-4119-93F0-8D451C320830}"/>
    <cellStyle name="Note 4 7" xfId="5259" xr:uid="{852ED500-44A8-4300-9787-4896320CEB4C}"/>
    <cellStyle name="Note 4 7 2" xfId="8082" xr:uid="{F3A01903-7BCB-4F13-AD6F-61DD0B407019}"/>
    <cellStyle name="Note 4 7 2 2" xfId="13761" xr:uid="{F4302FAA-E2D2-4AB8-97F6-BAEA4A533415}"/>
    <cellStyle name="Note 4 7 3" xfId="10938" xr:uid="{5E72C102-E382-45FE-9889-9112F643F5FF}"/>
    <cellStyle name="Note 4 8" xfId="6979" xr:uid="{EC1090E7-7237-4A5E-9F06-44656C1141D3}"/>
    <cellStyle name="Note 4 8 2" xfId="12658" xr:uid="{8C57ACF4-E348-46CE-B47A-14C8E118EAF1}"/>
    <cellStyle name="Note 4 9" xfId="2787" xr:uid="{29C8EE6C-462F-4A68-8385-F9932517661A}"/>
    <cellStyle name="Note 5" xfId="1845" xr:uid="{234E7E02-256B-4334-9456-C841AF8F60B1}"/>
    <cellStyle name="Note 5 10" xfId="4628" xr:uid="{BBF0999C-B568-4BF9-832B-6FCFF6CB25FD}"/>
    <cellStyle name="Note 5 11" xfId="10307" xr:uid="{FD388F0A-1361-4D07-8B0D-E97E91589327}"/>
    <cellStyle name="Note 5 2" xfId="4835" xr:uid="{15800401-CD87-4FB7-A260-8D9D5F713B2D}"/>
    <cellStyle name="Note 5 2 2" xfId="5723" xr:uid="{F30AE00B-D7C4-492D-B37B-FC8FEEBE0752}"/>
    <cellStyle name="Note 5 2 2 2" xfId="8546" xr:uid="{04E439A1-2031-455E-9138-FC7B97661312}"/>
    <cellStyle name="Note 5 2 2 2 2" xfId="14225" xr:uid="{F84A5AF8-9086-47CD-A93D-E36104EA6FBA}"/>
    <cellStyle name="Note 5 2 2 3" xfId="11402" xr:uid="{BC9D7E94-836F-491B-9194-856339A98E18}"/>
    <cellStyle name="Note 5 2 3" xfId="6030" xr:uid="{0533AF0D-4830-4249-B90C-F46902B684F8}"/>
    <cellStyle name="Note 5 2 3 2" xfId="8853" xr:uid="{1882CC4A-E2AE-47B5-B812-7976B9D06E50}"/>
    <cellStyle name="Note 5 2 3 2 2" xfId="14532" xr:uid="{77837AEF-6110-4FDA-BFE0-B515816DEE34}"/>
    <cellStyle name="Note 5 2 3 3" xfId="11709" xr:uid="{9A190FA3-460F-4E75-8174-41077181247D}"/>
    <cellStyle name="Note 5 2 4" xfId="6350" xr:uid="{3E8094B9-189C-496B-A89E-0A408F42DAA9}"/>
    <cellStyle name="Note 5 2 4 2" xfId="9173" xr:uid="{35C05F33-77CD-4871-89C9-84FA5C49DA45}"/>
    <cellStyle name="Note 5 2 4 2 2" xfId="14852" xr:uid="{F3C7F746-929F-445A-9821-5C8E9D8D3E1A}"/>
    <cellStyle name="Note 5 2 4 3" xfId="12029" xr:uid="{B4CDFFFF-975A-40DE-ABD7-68DCD4FA0CC4}"/>
    <cellStyle name="Note 5 2 5" xfId="6674" xr:uid="{8EE2AAF6-2A8D-4202-9204-54FEC89B4557}"/>
    <cellStyle name="Note 5 2 5 2" xfId="9497" xr:uid="{A6C200A4-7C3B-4717-B1C2-2621DC02EACF}"/>
    <cellStyle name="Note 5 2 5 2 2" xfId="15176" xr:uid="{4D7CA5AC-DA03-4C11-853A-02DD9AA94D4A}"/>
    <cellStyle name="Note 5 2 5 3" xfId="12353" xr:uid="{11C88D0F-7B83-4D7A-BEAF-AA99B65ED4E6}"/>
    <cellStyle name="Note 5 2 6" xfId="6965" xr:uid="{2ED05974-643F-4F8D-905B-171FB95A55E5}"/>
    <cellStyle name="Note 5 2 6 2" xfId="9788" xr:uid="{DC7CA390-0445-42F3-8B24-3444A31238CA}"/>
    <cellStyle name="Note 5 2 6 2 2" xfId="15467" xr:uid="{2314BDD8-183E-4925-86E4-8A7EF29E686E}"/>
    <cellStyle name="Note 5 2 6 3" xfId="12644" xr:uid="{A38938A6-86BA-4AF4-9CAC-0EAAB1038AF8}"/>
    <cellStyle name="Note 5 2 7" xfId="7658" xr:uid="{6B447A7A-626E-4FB0-B357-6DE37FD67964}"/>
    <cellStyle name="Note 5 2 7 2" xfId="13337" xr:uid="{14A9F67A-5B94-4C7F-A027-DBD2411A65DE}"/>
    <cellStyle name="Note 5 2 8" xfId="10514" xr:uid="{BF35DD6B-9C7C-4B67-B3D6-0833379A7D5C}"/>
    <cellStyle name="Note 5 3" xfId="4652" xr:uid="{898DD453-0FE2-442A-A52D-D6377C6E4D96}"/>
    <cellStyle name="Note 5 3 2" xfId="5540" xr:uid="{C34A1511-6150-4AED-90FC-0204AE8D2AE1}"/>
    <cellStyle name="Note 5 3 2 2" xfId="8363" xr:uid="{C0AE08B9-B1FC-420C-8C57-6613FCA5FB24}"/>
    <cellStyle name="Note 5 3 2 2 2" xfId="14042" xr:uid="{6669AC2C-6F4D-46E2-AEDA-2D015EC2F031}"/>
    <cellStyle name="Note 5 3 2 3" xfId="11219" xr:uid="{2C990DAF-D336-40FF-AD66-FBB1958B8D1E}"/>
    <cellStyle name="Note 5 3 3" xfId="5428" xr:uid="{95075ACE-79E0-42FA-869C-9B9F4C2A5B7A}"/>
    <cellStyle name="Note 5 3 3 2" xfId="8251" xr:uid="{63922D85-04E0-470A-A799-3336D04CA5CA}"/>
    <cellStyle name="Note 5 3 3 2 2" xfId="13930" xr:uid="{C65EC9BA-F343-47AE-B29E-F8A85A5AB06D}"/>
    <cellStyle name="Note 5 3 3 3" xfId="11107" xr:uid="{EB5BD90F-82EB-4496-977E-8D9B5E0D2980}"/>
    <cellStyle name="Note 5 3 4" xfId="6167" xr:uid="{50A90606-795F-463C-AE0F-E4C15EDA648A}"/>
    <cellStyle name="Note 5 3 4 2" xfId="8990" xr:uid="{5D05B758-D093-4E2D-8972-A0656F9AAE30}"/>
    <cellStyle name="Note 5 3 4 2 2" xfId="14669" xr:uid="{8261D17F-7F10-4292-AC9B-2DB075B52576}"/>
    <cellStyle name="Note 5 3 4 3" xfId="11846" xr:uid="{9146DAC8-9FAA-41A6-A18A-7D99699F6C14}"/>
    <cellStyle name="Note 5 3 5" xfId="6491" xr:uid="{50C6E96B-9A5E-4903-ADAD-8269994EE92D}"/>
    <cellStyle name="Note 5 3 5 2" xfId="9314" xr:uid="{CECE3E4D-CEB2-4B7A-9632-23ABE2165612}"/>
    <cellStyle name="Note 5 3 5 2 2" xfId="14993" xr:uid="{8CA8B3B1-2E00-49A8-A599-C630E6389C33}"/>
    <cellStyle name="Note 5 3 5 3" xfId="12170" xr:uid="{BB54D16C-4B5D-49C2-AB88-64576A84D8C0}"/>
    <cellStyle name="Note 5 3 6" xfId="6782" xr:uid="{D0125747-1C24-4438-8A16-3320272099F4}"/>
    <cellStyle name="Note 5 3 6 2" xfId="9605" xr:uid="{306289B4-E4DB-4D86-ACF1-BD84D27B02DA}"/>
    <cellStyle name="Note 5 3 6 2 2" xfId="15284" xr:uid="{2FF3E3A5-B7CD-43C9-84C8-2E8FC08467F0}"/>
    <cellStyle name="Note 5 3 6 3" xfId="12461" xr:uid="{48ECED20-B35F-4048-83CE-143AD684426E}"/>
    <cellStyle name="Note 5 3 7" xfId="7475" xr:uid="{C143B35A-0315-4B4F-A5FE-F2B3AA3C7524}"/>
    <cellStyle name="Note 5 3 7 2" xfId="13154" xr:uid="{653DD037-C445-4931-B521-017C2F0EC324}"/>
    <cellStyle name="Note 5 3 8" xfId="10331" xr:uid="{087F4020-A0D0-47CB-961E-87CEA3AC4B4D}"/>
    <cellStyle name="Note 5 4" xfId="5516" xr:uid="{E9F69E42-9BEC-41FB-9286-00D5B9BBDBEB}"/>
    <cellStyle name="Note 5 4 2" xfId="8339" xr:uid="{BEF7EC85-E940-467E-B624-86C780B2A849}"/>
    <cellStyle name="Note 5 4 2 2" xfId="14018" xr:uid="{62F460AA-C33A-4975-A8DE-69727E948100}"/>
    <cellStyle name="Note 5 4 3" xfId="11195" xr:uid="{AAA990AD-3018-4A5F-BC69-AE34C6AED7DE}"/>
    <cellStyle name="Note 5 5" xfId="5871" xr:uid="{BCF950C8-478D-4514-801A-948AB5010D88}"/>
    <cellStyle name="Note 5 5 2" xfId="8694" xr:uid="{324EBFD6-A458-42AA-AD58-F1788B3144CF}"/>
    <cellStyle name="Note 5 5 2 2" xfId="14373" xr:uid="{2F4EC5D5-01F5-459D-8972-CAC801BB61DA}"/>
    <cellStyle name="Note 5 5 3" xfId="11550" xr:uid="{536A5C38-65EF-4948-8C85-E9D8A3818AE8}"/>
    <cellStyle name="Note 5 6" xfId="6143" xr:uid="{D368192D-E3DE-41F1-BCB4-024026F48CE9}"/>
    <cellStyle name="Note 5 6 2" xfId="8966" xr:uid="{AD9976E7-A1C4-48B9-A374-2B5CE5E921A1}"/>
    <cellStyle name="Note 5 6 2 2" xfId="14645" xr:uid="{0DA4D149-8A5B-4484-9590-D4A6D061860B}"/>
    <cellStyle name="Note 5 6 3" xfId="11822" xr:uid="{4A9CEADE-053C-40DC-8884-B7441E8CA0A4}"/>
    <cellStyle name="Note 5 7" xfId="6467" xr:uid="{88969269-964B-4C92-948D-58CCD91F71B5}"/>
    <cellStyle name="Note 5 7 2" xfId="9290" xr:uid="{75DB58F8-067C-48DC-B6E0-24FB9E483E14}"/>
    <cellStyle name="Note 5 7 2 2" xfId="14969" xr:uid="{54F067F3-08A9-4AB9-8A94-238050CB4AB1}"/>
    <cellStyle name="Note 5 7 3" xfId="12146" xr:uid="{FA45B7BA-27FF-43CA-B0D6-5416F1C8E59E}"/>
    <cellStyle name="Note 5 8" xfId="6758" xr:uid="{A5EB92D4-D12D-43B8-BEF0-6AA1B753B2FF}"/>
    <cellStyle name="Note 5 8 2" xfId="9581" xr:uid="{F73A7FB7-7320-4EC7-9136-7EDAFB49D7C8}"/>
    <cellStyle name="Note 5 8 2 2" xfId="15260" xr:uid="{D2A0A549-91D3-4236-8EE9-1B3ED82BD474}"/>
    <cellStyle name="Note 5 8 3" xfId="12437" xr:uid="{EFBFA7FA-48C3-430B-8A29-31B34178E9E1}"/>
    <cellStyle name="Note 5 9" xfId="7451" xr:uid="{0B5EEBBC-2034-45C2-8C78-2DC2AA7F407B}"/>
    <cellStyle name="Note 5 9 2" xfId="13130" xr:uid="{16B64EDA-5F60-4B25-B0C2-274C7A49897A}"/>
    <cellStyle name="Note 6" xfId="446" xr:uid="{00000000-0005-0000-0000-0000EB000000}"/>
    <cellStyle name="Note 7" xfId="1095" xr:uid="{3006E6DB-66A0-49C5-B745-EB030230FE6F}"/>
    <cellStyle name="Note 7 2" xfId="5055" xr:uid="{DA21AA05-22B2-4A81-A445-41DF6F92A5F4}"/>
    <cellStyle name="Note 7 2 2" xfId="7878" xr:uid="{00B67CA1-FF90-4A73-A136-863D9590C436}"/>
    <cellStyle name="Note 7 2 2 2" xfId="13557" xr:uid="{62235BF5-84B6-4A02-AE31-BA14C8645CF6}"/>
    <cellStyle name="Note 7 2 3" xfId="10734" xr:uid="{423AB0E7-37BD-4471-A282-CB0FFC528DE9}"/>
    <cellStyle name="Note 7 3" xfId="5377" xr:uid="{E3C9E78D-4E11-4FA6-8CBC-C1F6CEC3F3FF}"/>
    <cellStyle name="Note 7 3 2" xfId="8200" xr:uid="{4F81BE36-D5C5-4E47-BAF9-22CE234C88D8}"/>
    <cellStyle name="Note 7 3 2 2" xfId="13879" xr:uid="{A0D4360B-3219-462A-8F14-49FA182CFC72}"/>
    <cellStyle name="Note 7 3 3" xfId="11056" xr:uid="{835E2DC4-DA44-46AE-9A89-8B8C7DCAA8DB}"/>
    <cellStyle name="Note 7 4" xfId="4909" xr:uid="{D3893EBC-B8BF-4B4B-BE79-CE457A170E0F}"/>
    <cellStyle name="Note 7 4 2" xfId="7732" xr:uid="{E656CBE9-DD54-432C-88A1-14472E5B5DB1}"/>
    <cellStyle name="Note 7 4 2 2" xfId="13411" xr:uid="{0F0B8BF7-BED3-4F7B-AEDB-8A9E1FF17D46}"/>
    <cellStyle name="Note 7 4 3" xfId="10588" xr:uid="{B953D5EB-727B-4801-AE45-BC4BF242D186}"/>
    <cellStyle name="Note 7 5" xfId="6065" xr:uid="{D9A9450D-C526-422E-908E-BBE8FC5FAD92}"/>
    <cellStyle name="Note 7 5 2" xfId="8888" xr:uid="{FB80999F-0FA5-41ED-9C47-8ECE86B916AE}"/>
    <cellStyle name="Note 7 5 2 2" xfId="14567" xr:uid="{661C0644-8F69-41E8-8D14-E53142DC254E}"/>
    <cellStyle name="Note 7 5 3" xfId="11744" xr:uid="{00ED277F-86A0-42C3-AC9D-43460A39A9F6}"/>
    <cellStyle name="Note 7 6" xfId="5110" xr:uid="{6550981D-518A-4691-AD20-A7A49F066FB3}"/>
    <cellStyle name="Note 7 6 2" xfId="7933" xr:uid="{727B0968-1D33-48BD-8DBF-03E88DD60095}"/>
    <cellStyle name="Note 7 6 2 2" xfId="13612" xr:uid="{A6FBAB90-E7DE-442E-9B25-19AB381A11F4}"/>
    <cellStyle name="Note 7 6 3" xfId="10789" xr:uid="{08F180A8-5E66-41E2-AEE3-C1C02F983719}"/>
    <cellStyle name="Note 7 7" xfId="7243" xr:uid="{9B6FCF07-4ED2-45AD-B5D4-3974CCA76AD5}"/>
    <cellStyle name="Note 7 7 2" xfId="12922" xr:uid="{EDD147DA-87BC-4638-9954-547B97A1835D}"/>
    <cellStyle name="Note 7 8" xfId="3919" xr:uid="{DFA7C429-94FC-4E3A-B476-9F352EFEA029}"/>
    <cellStyle name="Note 7 9" xfId="10099" xr:uid="{3BFF7CC1-9BD6-430F-9E02-3566227D6597}"/>
    <cellStyle name="Note 8" xfId="4177" xr:uid="{64960A58-E9A6-43FD-91EA-7AFA58900944}"/>
    <cellStyle name="Note 8 2" xfId="5228" xr:uid="{01B6648B-2726-4DBB-9B9C-06415F5C83B5}"/>
    <cellStyle name="Note 8 2 2" xfId="8051" xr:uid="{5ED54299-EFB8-4578-A32F-C60BAA9B97C6}"/>
    <cellStyle name="Note 8 2 2 2" xfId="13730" xr:uid="{9721A097-96C4-48F4-9D23-BD50A0B76CF1}"/>
    <cellStyle name="Note 8 2 3" xfId="10907" xr:uid="{06ED6465-760B-4C70-B8D0-60A9CE712D60}"/>
    <cellStyle name="Note 8 3" xfId="5937" xr:uid="{6B719EA4-1028-4438-8790-2E0B7741763E}"/>
    <cellStyle name="Note 8 3 2" xfId="8760" xr:uid="{B822393F-C6B4-49DC-9F6F-52A16BD235C0}"/>
    <cellStyle name="Note 8 3 2 2" xfId="14439" xr:uid="{D6EDBAD7-9096-4603-99BC-29CADC7D5403}"/>
    <cellStyle name="Note 8 3 3" xfId="11616" xr:uid="{0FF2BD54-C53A-4B6F-BF13-154BB9F50013}"/>
    <cellStyle name="Note 8 4" xfId="3708" xr:uid="{845C941F-C7FD-4C97-B1DC-7C5B73F4F8B2}"/>
    <cellStyle name="Note 8 4 2" xfId="7199" xr:uid="{9A8E2B64-EBDC-4582-A130-588E6B92D278}"/>
    <cellStyle name="Note 8 4 2 2" xfId="12878" xr:uid="{6934EE4A-B612-468C-B01C-7A40A092B08C}"/>
    <cellStyle name="Note 8 4 3" xfId="10055" xr:uid="{FAD1462D-54EB-46E7-8DBA-DB26E1A5E4F8}"/>
    <cellStyle name="Note 8 5" xfId="4903" xr:uid="{66AEFC79-60A1-46BF-B281-12F44D77AC35}"/>
    <cellStyle name="Note 8 5 2" xfId="7726" xr:uid="{EEDC6C22-5694-4D15-B76B-B31460B3C0A2}"/>
    <cellStyle name="Note 8 5 2 2" xfId="13405" xr:uid="{F89ADC90-25F5-40B5-9DA3-BF849CD9A9A9}"/>
    <cellStyle name="Note 8 5 3" xfId="10582" xr:uid="{3BA89852-0880-4DEB-BCBA-B1D3EB1B12D1}"/>
    <cellStyle name="Note 8 6" xfId="5322" xr:uid="{1AEC4AD0-F20B-4149-91D6-5CF4AE4E6D95}"/>
    <cellStyle name="Note 8 6 2" xfId="8145" xr:uid="{843F8BF6-F27E-4A7F-991A-3E3331B1AD96}"/>
    <cellStyle name="Note 8 6 2 2" xfId="13824" xr:uid="{7A8D0FA7-575A-42C0-AEF3-711A789E3FEB}"/>
    <cellStyle name="Note 8 6 3" xfId="11001" xr:uid="{DEBD2D4E-E83B-43EE-8749-1360CF881CFD}"/>
    <cellStyle name="Note 8 7" xfId="7334" xr:uid="{BC6DF068-FE88-420B-A7C6-73BB54F947DA}"/>
    <cellStyle name="Note 8 7 2" xfId="13013" xr:uid="{7F865933-2954-40B1-8D73-E5C81E51ECD1}"/>
    <cellStyle name="Note 8 8" xfId="10190" xr:uid="{CD94BD20-19F9-41F6-A0D9-1921B74A0191}"/>
    <cellStyle name="Note 9" xfId="4638" xr:uid="{6CF306FE-9EE9-4B06-B51E-5D8C685753FC}"/>
    <cellStyle name="Note 9 2" xfId="5526" xr:uid="{9EFB40B3-7FF3-4BD6-B2FF-FCA33409C362}"/>
    <cellStyle name="Note 9 2 2" xfId="8349" xr:uid="{08C66048-A5FD-42A3-B7D1-1835E2ADAA01}"/>
    <cellStyle name="Note 9 2 2 2" xfId="14028" xr:uid="{DFD15A27-3A6A-456F-B0D6-5CEE99D36F8F}"/>
    <cellStyle name="Note 9 2 3" xfId="11205" xr:uid="{8D1BFEE4-F522-4F11-BAD0-E1CB2A5379A4}"/>
    <cellStyle name="Note 9 3" xfId="5931" xr:uid="{ED51EDC3-D766-48D1-9236-56111411DDFC}"/>
    <cellStyle name="Note 9 3 2" xfId="8754" xr:uid="{2613AC73-2B81-4931-B0F0-21EE3453720A}"/>
    <cellStyle name="Note 9 3 2 2" xfId="14433" xr:uid="{BCD9880A-174C-4CF3-B11F-5AD29F83B1CD}"/>
    <cellStyle name="Note 9 3 3" xfId="11610" xr:uid="{1168ECC3-4460-40EC-9343-51BE13E6086F}"/>
    <cellStyle name="Note 9 4" xfId="6153" xr:uid="{4EBC0885-D7AF-4212-B9E3-67B4357FCC28}"/>
    <cellStyle name="Note 9 4 2" xfId="8976" xr:uid="{7FE7C8E8-13F7-42DF-9BE5-51985018C059}"/>
    <cellStyle name="Note 9 4 2 2" xfId="14655" xr:uid="{2BCEDB41-4318-4D1B-A753-1759D229457A}"/>
    <cellStyle name="Note 9 4 3" xfId="11832" xr:uid="{E4BD233D-A7BC-4165-AC15-6C542F4E145C}"/>
    <cellStyle name="Note 9 5" xfId="6477" xr:uid="{9AAD492A-25F6-4164-95DB-E78EF8A68652}"/>
    <cellStyle name="Note 9 5 2" xfId="9300" xr:uid="{E1E62386-A61F-4135-A90D-9B2D7B372D9B}"/>
    <cellStyle name="Note 9 5 2 2" xfId="14979" xr:uid="{C4EDF45C-27C7-4C28-8F02-F66AE839AA12}"/>
    <cellStyle name="Note 9 5 3" xfId="12156" xr:uid="{28456DFE-CA19-4590-AB8F-7AFF019C482A}"/>
    <cellStyle name="Note 9 6" xfId="6768" xr:uid="{CDA094ED-BABB-433C-9BFF-AAF90F9BEA64}"/>
    <cellStyle name="Note 9 6 2" xfId="9591" xr:uid="{A6BECF38-A67D-4AFA-8594-8F5227CBB0F5}"/>
    <cellStyle name="Note 9 6 2 2" xfId="15270" xr:uid="{E8E66E0F-0EDD-4152-A75E-B402F21E0B6C}"/>
    <cellStyle name="Note 9 6 3" xfId="12447" xr:uid="{11F2C46A-FAB6-4E84-8B53-0B71028EBE93}"/>
    <cellStyle name="Note 9 7" xfId="7461" xr:uid="{C7DF4B0D-B920-4BE1-8871-EB01E736DCAD}"/>
    <cellStyle name="Note 9 7 2" xfId="13140" xr:uid="{ACD20C9A-1F0D-4680-B414-CB1CC3F24FD1}"/>
    <cellStyle name="Note 9 8" xfId="10317" xr:uid="{11A914A6-720B-42AD-AD05-EFB3B4F2D139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10" xfId="5027" xr:uid="{3CDFB0DD-69D5-4F7E-A56F-68F9FA319614}"/>
    <cellStyle name="Opomba 2 10 2" xfId="7850" xr:uid="{3E9EFC97-5E5D-4FD8-99F6-89F945DAF07A}"/>
    <cellStyle name="Opomba 2 10 2 2" xfId="13529" xr:uid="{645A6116-D0DB-4F03-84BE-A4C0D334CA2C}"/>
    <cellStyle name="Opomba 2 10 3" xfId="10706" xr:uid="{A79A6111-AA65-4290-B354-F4B74381BB99}"/>
    <cellStyle name="Opomba 2 11" xfId="5391" xr:uid="{252AC7B5-107E-4A63-B02E-21634E9329E3}"/>
    <cellStyle name="Opomba 2 11 2" xfId="8214" xr:uid="{0E14FE61-E5C9-445A-88E4-603FAF68A727}"/>
    <cellStyle name="Opomba 2 11 2 2" xfId="13893" xr:uid="{019CCD9D-EB11-4E9B-9329-E820DD0BD6BC}"/>
    <cellStyle name="Opomba 2 11 3" xfId="11070" xr:uid="{8BEA1AE9-9B02-4D34-9020-DB77B79BF575}"/>
    <cellStyle name="Opomba 2 12" xfId="3169" xr:uid="{A4AAE6EC-DF8A-431B-8F0A-0F5F8D8CF69B}"/>
    <cellStyle name="Opomba 2 12 2" xfId="9850" xr:uid="{3EA89AA3-1D5F-49D3-BEC3-E4709AF33902}"/>
    <cellStyle name="Opomba 2 13" xfId="2579" xr:uid="{4DDBC289-CD90-4F55-BD83-2B5F336D3F73}"/>
    <cellStyle name="Opomba 2 14" xfId="2777" xr:uid="{E399D2C7-95CE-4B37-AB1A-E2894B5FF9BE}"/>
    <cellStyle name="Opomba 2 2" xfId="261" xr:uid="{00000000-0005-0000-0000-0000EF000000}"/>
    <cellStyle name="Opomba 2 2 10" xfId="3522" xr:uid="{9C0E0659-005F-400A-9482-C3D9FA2F26CC}"/>
    <cellStyle name="Opomba 2 2 10 2" xfId="7093" xr:uid="{B11B4C74-4AEC-47F2-81EE-0838269EFBD5}"/>
    <cellStyle name="Opomba 2 2 10 2 2" xfId="12772" xr:uid="{0907CF7C-BAB9-4CC2-BBA4-0A5336E6D658}"/>
    <cellStyle name="Opomba 2 2 10 3" xfId="9949" xr:uid="{FACFAEB7-926E-4C5D-BD87-F45EF6244752}"/>
    <cellStyle name="Opomba 2 2 11" xfId="4997" xr:uid="{6F470D42-EFBA-48CD-AEB3-19ADA182B451}"/>
    <cellStyle name="Opomba 2 2 11 2" xfId="7820" xr:uid="{C7977C85-3A0A-4479-9E51-0A9397B2DE64}"/>
    <cellStyle name="Opomba 2 2 11 2 2" xfId="13499" xr:uid="{F6904F98-AC8D-446A-B5CF-03E87134FF99}"/>
    <cellStyle name="Opomba 2 2 11 3" xfId="10676" xr:uid="{9B5984C8-CFAC-49D2-9921-4F2E013B6E74}"/>
    <cellStyle name="Opomba 2 2 12" xfId="5441" xr:uid="{9FA34CEC-1C02-4B8B-993A-E71A74A550A4}"/>
    <cellStyle name="Opomba 2 2 12 2" xfId="8264" xr:uid="{89C7BE17-2A38-4A5A-A3EB-666BB807EC9C}"/>
    <cellStyle name="Opomba 2 2 12 2 2" xfId="13943" xr:uid="{9FB68DD6-9402-4529-B24E-B677AD0BE8CA}"/>
    <cellStyle name="Opomba 2 2 12 3" xfId="11120" xr:uid="{47A72754-7E3D-4BD0-984D-2A939F7500B0}"/>
    <cellStyle name="Opomba 2 2 13" xfId="2989" xr:uid="{CF96F117-05F3-4AD6-96E1-B1936B946072}"/>
    <cellStyle name="Opomba 2 2 13 2" xfId="9834" xr:uid="{652C98C5-8443-4E3E-9577-43C687E2DF17}"/>
    <cellStyle name="Opomba 2 2 14" xfId="2674" xr:uid="{EE2E4424-A282-483E-A63C-355EC9E94B31}"/>
    <cellStyle name="Opomba 2 2 15" xfId="2593" xr:uid="{0ABE1F65-0DBE-4174-A292-8199F5486285}"/>
    <cellStyle name="Opomba 2 2 2" xfId="658" xr:uid="{285CA22A-3F1F-4234-B7F2-CCB967095EEC}"/>
    <cellStyle name="Opomba 2 2 2 10" xfId="9813" xr:uid="{BF2133A8-761B-42B1-82D8-68B10AF4E254}"/>
    <cellStyle name="Opomba 2 2 2 2" xfId="1857" xr:uid="{1023BFD0-A824-4D62-B5A5-73BD2E1A2944}"/>
    <cellStyle name="Opomba 2 2 2 2 2" xfId="5292" xr:uid="{5A92E662-F5FD-4FAD-B634-EED6E29293A4}"/>
    <cellStyle name="Opomba 2 2 2 2 2 2" xfId="8115" xr:uid="{5F07CE6B-82A5-43CC-8EF7-9E0693420286}"/>
    <cellStyle name="Opomba 2 2 2 2 2 2 2" xfId="13794" xr:uid="{28330002-4DB3-46E5-B733-6A009AC63783}"/>
    <cellStyle name="Opomba 2 2 2 2 2 3" xfId="10971" xr:uid="{3651FA74-EEB7-4A87-BC92-95932E5A8756}"/>
    <cellStyle name="Opomba 2 2 2 2 3" xfId="5820" xr:uid="{DBF59FDB-DAD1-4D7C-8BB6-E6C663AD4A0B}"/>
    <cellStyle name="Opomba 2 2 2 2 3 2" xfId="8643" xr:uid="{6C59E8C5-3E01-401E-8FAD-24CFF6E6C6D9}"/>
    <cellStyle name="Opomba 2 2 2 2 3 2 2" xfId="14322" xr:uid="{4A9D8ECC-A96E-493A-B406-7F13D8FA4A72}"/>
    <cellStyle name="Opomba 2 2 2 2 3 3" xfId="11499" xr:uid="{6B137569-DEF0-45E1-9FCA-111AE87AE795}"/>
    <cellStyle name="Opomba 2 2 2 2 4" xfId="5162" xr:uid="{F967FF32-0989-429F-B2A1-08A41D74116C}"/>
    <cellStyle name="Opomba 2 2 2 2 4 2" xfId="7985" xr:uid="{8E0448BF-D750-4974-9A6A-270E5688A9B5}"/>
    <cellStyle name="Opomba 2 2 2 2 4 2 2" xfId="13664" xr:uid="{B2E9BADE-3EF5-4694-B215-4D4E4A55743E}"/>
    <cellStyle name="Opomba 2 2 2 2 4 3" xfId="10841" xr:uid="{75E2F93A-43CB-4612-B228-E21190D1CB9E}"/>
    <cellStyle name="Opomba 2 2 2 2 5" xfId="3418" xr:uid="{E19EEFD1-0A50-4F55-B5AC-14E5475B608D}"/>
    <cellStyle name="Opomba 2 2 2 2 5 2" xfId="7069" xr:uid="{F5A082B2-2ADA-448D-A944-754D456DA690}"/>
    <cellStyle name="Opomba 2 2 2 2 5 2 2" xfId="12748" xr:uid="{EB9E6EA2-B5CC-4777-9879-55B6F756FECD}"/>
    <cellStyle name="Opomba 2 2 2 2 5 3" xfId="9925" xr:uid="{CB21DD3C-58FA-4D36-BAA8-2A92685D6DF6}"/>
    <cellStyle name="Opomba 2 2 2 2 6" xfId="5803" xr:uid="{0425A297-3A24-4C1F-992A-3DCC8098CCDD}"/>
    <cellStyle name="Opomba 2 2 2 2 6 2" xfId="8626" xr:uid="{52054660-E515-4031-9343-92B596A25812}"/>
    <cellStyle name="Opomba 2 2 2 2 6 2 2" xfId="14305" xr:uid="{7A6CEBCC-5E7F-4A16-B79A-CE7EC3F5DD66}"/>
    <cellStyle name="Opomba 2 2 2 2 6 3" xfId="11482" xr:uid="{E32EBA9B-DC2D-43F3-9B49-727A2B11B1A2}"/>
    <cellStyle name="Opomba 2 2 2 2 7" xfId="7348" xr:uid="{71AE35E5-F9CA-4B29-A33E-D5369AC11EC7}"/>
    <cellStyle name="Opomba 2 2 2 2 7 2" xfId="13027" xr:uid="{1EE2A415-91DD-4DEA-AA32-91B8EB618F41}"/>
    <cellStyle name="Opomba 2 2 2 2 8" xfId="4278" xr:uid="{B53FBAF2-F0E2-4629-AA2D-949BE1F4090A}"/>
    <cellStyle name="Opomba 2 2 2 2 9" xfId="10204" xr:uid="{544F7606-EEF3-49C9-8C91-938817C9A4F6}"/>
    <cellStyle name="Opomba 2 2 2 3" xfId="1390" xr:uid="{9CE57503-299F-4463-9E97-ED0275AB4C23}"/>
    <cellStyle name="Opomba 2 2 2 3 2" xfId="5575" xr:uid="{26CCE25F-8C70-47C3-B2F3-387F3D90C315}"/>
    <cellStyle name="Opomba 2 2 2 3 2 2" xfId="8398" xr:uid="{205BDD58-D709-4FE3-BE95-918DFC732B48}"/>
    <cellStyle name="Opomba 2 2 2 3 2 2 2" xfId="14077" xr:uid="{5466857B-027A-49E5-873A-A0D2C5DF485F}"/>
    <cellStyle name="Opomba 2 2 2 3 2 3" xfId="11254" xr:uid="{FCD9ACBA-73FD-4A3C-BAD1-F91DCE28EAD0}"/>
    <cellStyle name="Opomba 2 2 2 3 3" xfId="5892" xr:uid="{F3E72FEE-E72D-42E5-9438-8B1EBF60EFD9}"/>
    <cellStyle name="Opomba 2 2 2 3 3 2" xfId="8715" xr:uid="{9CF428D3-BC41-4E44-B435-625A8B2BBA7A}"/>
    <cellStyle name="Opomba 2 2 2 3 3 2 2" xfId="14394" xr:uid="{C3AA6E6D-4B09-45CE-9BAC-B07E75B1C8B1}"/>
    <cellStyle name="Opomba 2 2 2 3 3 3" xfId="11571" xr:uid="{F22B917E-3537-46D7-8B5D-32EA265099BE}"/>
    <cellStyle name="Opomba 2 2 2 3 4" xfId="6202" xr:uid="{FC2C5F71-C62F-40C8-99CE-545B3EFA6B7F}"/>
    <cellStyle name="Opomba 2 2 2 3 4 2" xfId="9025" xr:uid="{BAC1F2B2-6EAC-4BD2-A475-12434526E62D}"/>
    <cellStyle name="Opomba 2 2 2 3 4 2 2" xfId="14704" xr:uid="{405E6BD0-A510-4746-970B-176FB85EF741}"/>
    <cellStyle name="Opomba 2 2 2 3 4 3" xfId="11881" xr:uid="{6ADCA095-4695-455C-95E9-21927914E7B3}"/>
    <cellStyle name="Opomba 2 2 2 3 5" xfId="6526" xr:uid="{2FB8A676-0F8E-41BF-9C4C-96CFAA3D3110}"/>
    <cellStyle name="Opomba 2 2 2 3 5 2" xfId="9349" xr:uid="{7BCF47E2-D1CF-4348-8F93-D954BDD0C939}"/>
    <cellStyle name="Opomba 2 2 2 3 5 2 2" xfId="15028" xr:uid="{7137EE33-78E7-43B1-A390-0EFEC47C31A6}"/>
    <cellStyle name="Opomba 2 2 2 3 5 3" xfId="12205" xr:uid="{2C07EBDF-8401-4CDD-AAED-F3391809465F}"/>
    <cellStyle name="Opomba 2 2 2 3 6" xfId="6817" xr:uid="{AF480B24-7858-42C7-8460-79D683009BB7}"/>
    <cellStyle name="Opomba 2 2 2 3 6 2" xfId="9640" xr:uid="{CEC60DC6-0089-43DC-B4AE-2A6F9F6F2B33}"/>
    <cellStyle name="Opomba 2 2 2 3 6 2 2" xfId="15319" xr:uid="{429017A7-2679-4EEF-B31D-39D15978F8CC}"/>
    <cellStyle name="Opomba 2 2 2 3 6 3" xfId="12496" xr:uid="{CD9FCCB1-86B9-4EFC-BC63-B0DC8EC249AF}"/>
    <cellStyle name="Opomba 2 2 2 3 7" xfId="7510" xr:uid="{3D995E4D-AEA4-423B-B533-17AA83246031}"/>
    <cellStyle name="Opomba 2 2 2 3 7 2" xfId="13189" xr:uid="{7B0A7DE2-A88A-4D82-8310-5DA1456CCD0B}"/>
    <cellStyle name="Opomba 2 2 2 3 8" xfId="4687" xr:uid="{461C12F6-5360-465F-AC10-AED51C37A01D}"/>
    <cellStyle name="Opomba 2 2 2 3 9" xfId="10366" xr:uid="{FDC1B33C-2794-4541-8138-05E9E0516107}"/>
    <cellStyle name="Opomba 2 2 2 4" xfId="3936" xr:uid="{03378059-2F87-4358-B253-798128FACF65}"/>
    <cellStyle name="Opomba 2 2 2 4 2" xfId="5070" xr:uid="{FE0727BB-7534-4DBC-B0FD-83979A774A62}"/>
    <cellStyle name="Opomba 2 2 2 4 2 2" xfId="7893" xr:uid="{30684E17-B2CC-48E2-B772-0E184ABD8326}"/>
    <cellStyle name="Opomba 2 2 2 4 2 2 2" xfId="13572" xr:uid="{33F403D2-9C72-45B2-9DF3-54C975784ADA}"/>
    <cellStyle name="Opomba 2 2 2 4 2 3" xfId="10749" xr:uid="{0F59B3BA-C74B-432C-BF20-4210331E1DA1}"/>
    <cellStyle name="Opomba 2 2 2 4 3" xfId="5805" xr:uid="{BCC201D8-71D6-4183-9E06-62B7062E03F4}"/>
    <cellStyle name="Opomba 2 2 2 4 3 2" xfId="8628" xr:uid="{86B4A74F-4C48-4AA5-A1EC-D2E19B5DF42A}"/>
    <cellStyle name="Opomba 2 2 2 4 3 2 2" xfId="14307" xr:uid="{B5E76BCF-8F21-4296-A4AF-7898D08019A0}"/>
    <cellStyle name="Opomba 2 2 2 4 3 3" xfId="11484" xr:uid="{3048A8F0-2D00-4FB2-825E-406DA2D28858}"/>
    <cellStyle name="Opomba 2 2 2 4 4" xfId="5989" xr:uid="{3BB8DAFB-F85A-4984-AFC5-0B9967D9FD37}"/>
    <cellStyle name="Opomba 2 2 2 4 4 2" xfId="8812" xr:uid="{0C5E5B3C-08BF-4993-BF19-4BE3D8C5F264}"/>
    <cellStyle name="Opomba 2 2 2 4 4 2 2" xfId="14491" xr:uid="{EE6B959C-FED8-4FCF-8E7A-98BC6579CAB6}"/>
    <cellStyle name="Opomba 2 2 2 4 4 3" xfId="11668" xr:uid="{D3DCF08B-5BC3-4329-A20D-FC86ED428315}"/>
    <cellStyle name="Opomba 2 2 2 4 5" xfId="6049" xr:uid="{7C767E03-D860-4BB6-87B1-F99D52946B57}"/>
    <cellStyle name="Opomba 2 2 2 4 5 2" xfId="8872" xr:uid="{E8F05479-4B70-49EE-8DAD-928209A61669}"/>
    <cellStyle name="Opomba 2 2 2 4 5 2 2" xfId="14551" xr:uid="{F902F8ED-5755-4852-82E7-0B696953F5CF}"/>
    <cellStyle name="Opomba 2 2 2 4 5 3" xfId="11728" xr:uid="{F5B2A01C-1A86-4223-AED5-B7AE1E0A1F01}"/>
    <cellStyle name="Opomba 2 2 2 4 6" xfId="5193" xr:uid="{787859D7-317A-47AC-B2EF-679B14F94264}"/>
    <cellStyle name="Opomba 2 2 2 4 6 2" xfId="8016" xr:uid="{6960189C-934D-47A1-9145-2251404774D4}"/>
    <cellStyle name="Opomba 2 2 2 4 6 2 2" xfId="13695" xr:uid="{D6C60A61-DC45-4BA9-B672-3F79A1558CBD}"/>
    <cellStyle name="Opomba 2 2 2 4 6 3" xfId="10872" xr:uid="{36461F1C-D2FC-4FB2-90B5-3C0C4A87F05E}"/>
    <cellStyle name="Opomba 2 2 2 4 7" xfId="7254" xr:uid="{CA36D72C-5DFC-42AA-AB76-57D5CD376601}"/>
    <cellStyle name="Opomba 2 2 2 4 7 2" xfId="12933" xr:uid="{8E8E9B92-930E-4248-B671-A18B353FE008}"/>
    <cellStyle name="Opomba 2 2 2 4 8" xfId="10110" xr:uid="{784C692D-A954-47C5-BC93-4DF93A44AC2C}"/>
    <cellStyle name="Opomba 2 2 2 5" xfId="3815" xr:uid="{D8D5DC72-0276-42DA-848E-146A86B04D62}"/>
    <cellStyle name="Opomba 2 2 2 5 2" xfId="7219" xr:uid="{1B086643-E990-4055-B104-E3547CF3F1E0}"/>
    <cellStyle name="Opomba 2 2 2 5 2 2" xfId="12898" xr:uid="{21D23FA3-8B40-42DB-993E-41B13FBC7AD8}"/>
    <cellStyle name="Opomba 2 2 2 5 3" xfId="10075" xr:uid="{D151805D-A00B-42A7-A452-89BAEA9E60F0}"/>
    <cellStyle name="Opomba 2 2 2 6" xfId="3363" xr:uid="{76ED9558-4786-4935-9ACD-5A55024BBE13}"/>
    <cellStyle name="Opomba 2 2 2 6 2" xfId="7021" xr:uid="{E6BAF038-E03E-4C38-86E4-0B85B6A0B385}"/>
    <cellStyle name="Opomba 2 2 2 6 2 2" xfId="12700" xr:uid="{1582C142-8749-4196-824F-4226EF5545CC}"/>
    <cellStyle name="Opomba 2 2 2 6 3" xfId="9877" xr:uid="{0472ACD8-FB03-492B-B8D9-45527F5C122C}"/>
    <cellStyle name="Opomba 2 2 2 7" xfId="3367" xr:uid="{534813B6-EF3F-4508-9B4A-9BC434451D3F}"/>
    <cellStyle name="Opomba 2 2 2 7 2" xfId="7025" xr:uid="{75F18212-EA1B-4EC8-A398-4A309C47885A}"/>
    <cellStyle name="Opomba 2 2 2 7 2 2" xfId="12704" xr:uid="{E0B7A322-009B-4476-925B-F780DE58D8DD}"/>
    <cellStyle name="Opomba 2 2 2 7 3" xfId="9881" xr:uid="{5607738E-187A-4A52-984C-E5CDAB78CD64}"/>
    <cellStyle name="Opomba 2 2 2 8" xfId="6990" xr:uid="{BC8A4FE9-EA61-4426-9905-87887B153577}"/>
    <cellStyle name="Opomba 2 2 2 8 2" xfId="12669" xr:uid="{F76B6F57-2467-4B07-946F-1DFA86585353}"/>
    <cellStyle name="Opomba 2 2 2 9" xfId="2885" xr:uid="{F4F0A3B1-44C4-4F8B-B896-5D6DE05F8269}"/>
    <cellStyle name="Opomba 2 2 3" xfId="1856" xr:uid="{98D4D2A7-60A5-4265-A8D6-BFF815D4A52C}"/>
    <cellStyle name="Opomba 2 2 3 10" xfId="4588" xr:uid="{041CC7AF-EF85-4630-A1B2-5EBFB5C58642}"/>
    <cellStyle name="Opomba 2 2 3 11" xfId="10267" xr:uid="{DBCE4A79-2A83-4F60-82F1-4022CB5FEFCF}"/>
    <cellStyle name="Opomba 2 2 3 2" xfId="4795" xr:uid="{99F1D2AA-B82E-4494-AF60-4FF0353F6F03}"/>
    <cellStyle name="Opomba 2 2 3 2 2" xfId="5683" xr:uid="{7C1A43F4-1B89-4199-A840-F9F008EE333A}"/>
    <cellStyle name="Opomba 2 2 3 2 2 2" xfId="8506" xr:uid="{68F4F4A4-8438-4FC3-A68C-0D7FCAC62284}"/>
    <cellStyle name="Opomba 2 2 3 2 2 2 2" xfId="14185" xr:uid="{A075B7E6-1D1F-4064-8D0D-E1BA38ED4E81}"/>
    <cellStyle name="Opomba 2 2 3 2 2 3" xfId="11362" xr:uid="{7DB09E7C-99AF-43EA-B6E5-3216BED463DC}"/>
    <cellStyle name="Opomba 2 2 3 2 3" xfId="5373" xr:uid="{39C7E08F-567F-4B4A-8AED-BB353E5B0647}"/>
    <cellStyle name="Opomba 2 2 3 2 3 2" xfId="8196" xr:uid="{BA18CDE5-97DC-40AC-B28E-578E04D13846}"/>
    <cellStyle name="Opomba 2 2 3 2 3 2 2" xfId="13875" xr:uid="{E11FD6B0-C86D-4731-9853-DBBC607B0CF8}"/>
    <cellStyle name="Opomba 2 2 3 2 3 3" xfId="11052" xr:uid="{3CAB9059-A690-49A8-8B2C-D49D6ABFF3B9}"/>
    <cellStyle name="Opomba 2 2 3 2 4" xfId="6310" xr:uid="{293370F2-56D3-436F-ADC3-EC1D3A2FE6BB}"/>
    <cellStyle name="Opomba 2 2 3 2 4 2" xfId="9133" xr:uid="{E6D56242-ECC5-4385-847B-69B4DA451420}"/>
    <cellStyle name="Opomba 2 2 3 2 4 2 2" xfId="14812" xr:uid="{5B656421-7D0F-496E-94CD-D38BF764F5D3}"/>
    <cellStyle name="Opomba 2 2 3 2 4 3" xfId="11989" xr:uid="{C83A435D-9C70-4E2B-82C1-BD3B838795DC}"/>
    <cellStyle name="Opomba 2 2 3 2 5" xfId="6634" xr:uid="{7CD91731-5F5C-47C2-AAF5-CF7BEDF64803}"/>
    <cellStyle name="Opomba 2 2 3 2 5 2" xfId="9457" xr:uid="{0D092E80-9B67-42A6-9E76-38A695D49D9D}"/>
    <cellStyle name="Opomba 2 2 3 2 5 2 2" xfId="15136" xr:uid="{DDBBA52E-8B9D-4E8D-B475-0EA6E1DF4C55}"/>
    <cellStyle name="Opomba 2 2 3 2 5 3" xfId="12313" xr:uid="{BCCB5167-4D65-44C6-87F2-123D37A30778}"/>
    <cellStyle name="Opomba 2 2 3 2 6" xfId="6925" xr:uid="{C30DB9DF-B817-4221-90AD-5637319CC3F9}"/>
    <cellStyle name="Opomba 2 2 3 2 6 2" xfId="9748" xr:uid="{C278D457-2DEC-4875-B3D0-FA1044781B79}"/>
    <cellStyle name="Opomba 2 2 3 2 6 2 2" xfId="15427" xr:uid="{6E3DE03A-06F6-4E72-AD18-3DEAE7BF71DA}"/>
    <cellStyle name="Opomba 2 2 3 2 6 3" xfId="12604" xr:uid="{3C10861B-33CE-4322-AC82-B28B4E716A7A}"/>
    <cellStyle name="Opomba 2 2 3 2 7" xfId="7618" xr:uid="{29FF80F1-0B63-4751-ABC5-8132D331BCDE}"/>
    <cellStyle name="Opomba 2 2 3 2 7 2" xfId="13297" xr:uid="{1D248C6E-8B35-4A8E-83DD-1CCDA37F17DA}"/>
    <cellStyle name="Opomba 2 2 3 2 8" xfId="10474" xr:uid="{FAF0A751-1D65-42F0-ACDD-C735154D583B}"/>
    <cellStyle name="Opomba 2 2 3 3" xfId="4656" xr:uid="{7B890580-097B-4CC4-80E5-50C50DCA35DC}"/>
    <cellStyle name="Opomba 2 2 3 3 2" xfId="5544" xr:uid="{29039E8E-DC87-450B-A676-6B29D8C530C0}"/>
    <cellStyle name="Opomba 2 2 3 3 2 2" xfId="8367" xr:uid="{E5F3D350-30EF-4737-8B62-FCCF637C3CEE}"/>
    <cellStyle name="Opomba 2 2 3 3 2 2 2" xfId="14046" xr:uid="{E73D9074-3A93-407F-9E13-7851FB992D58}"/>
    <cellStyle name="Opomba 2 2 3 3 2 3" xfId="11223" xr:uid="{CAE1A27B-1970-44FA-8D8D-159A2CE806F3}"/>
    <cellStyle name="Opomba 2 2 3 3 3" xfId="4923" xr:uid="{159C9B0A-1D60-4CCC-83DC-F4AEC5A65673}"/>
    <cellStyle name="Opomba 2 2 3 3 3 2" xfId="7746" xr:uid="{43973DE1-9319-47B6-82F4-0BD585BEA98B}"/>
    <cellStyle name="Opomba 2 2 3 3 3 2 2" xfId="13425" xr:uid="{D7662E0E-5B07-417B-BBB8-7F8EAEE0D0D8}"/>
    <cellStyle name="Opomba 2 2 3 3 3 3" xfId="10602" xr:uid="{2E24B395-B6D6-42CE-B8A4-8E762053DF02}"/>
    <cellStyle name="Opomba 2 2 3 3 4" xfId="6171" xr:uid="{BBAC6177-C9F6-41E8-9B86-4FF9A3097BC4}"/>
    <cellStyle name="Opomba 2 2 3 3 4 2" xfId="8994" xr:uid="{86B9C6E8-8185-4B46-8785-6F805D7EA17E}"/>
    <cellStyle name="Opomba 2 2 3 3 4 2 2" xfId="14673" xr:uid="{F8CCD9D5-6E4D-4DF2-B4C7-0D9D2F53D535}"/>
    <cellStyle name="Opomba 2 2 3 3 4 3" xfId="11850" xr:uid="{54113985-1500-4ECC-A0BD-EB697C895BE8}"/>
    <cellStyle name="Opomba 2 2 3 3 5" xfId="6495" xr:uid="{8623D375-BBC5-4847-8EB4-604502975FDE}"/>
    <cellStyle name="Opomba 2 2 3 3 5 2" xfId="9318" xr:uid="{E9F60D28-96C1-42D6-9E86-58E6929F6320}"/>
    <cellStyle name="Opomba 2 2 3 3 5 2 2" xfId="14997" xr:uid="{650FDAF0-BFCE-4A10-ADF3-D2CF198770FB}"/>
    <cellStyle name="Opomba 2 2 3 3 5 3" xfId="12174" xr:uid="{1F219543-D44B-46B6-B673-C6DA177300ED}"/>
    <cellStyle name="Opomba 2 2 3 3 6" xfId="6786" xr:uid="{617410F9-4908-4A03-9237-3627E2846D79}"/>
    <cellStyle name="Opomba 2 2 3 3 6 2" xfId="9609" xr:uid="{2FD7882C-C2D2-4A09-B251-F63982ACD6BA}"/>
    <cellStyle name="Opomba 2 2 3 3 6 2 2" xfId="15288" xr:uid="{CDFE0B4A-8301-455D-93C8-2D17F4C3D598}"/>
    <cellStyle name="Opomba 2 2 3 3 6 3" xfId="12465" xr:uid="{B09B90C4-64F0-45DC-BE8C-51BB4D144DEB}"/>
    <cellStyle name="Opomba 2 2 3 3 7" xfId="7479" xr:uid="{92AB9AD4-EC61-439D-9B1F-6347761573CE}"/>
    <cellStyle name="Opomba 2 2 3 3 7 2" xfId="13158" xr:uid="{9DA76E58-D7E8-4C91-B300-8536914866EF}"/>
    <cellStyle name="Opomba 2 2 3 3 8" xfId="10335" xr:uid="{DC793A6F-DD2C-4E29-9215-C5B092221552}"/>
    <cellStyle name="Opomba 2 2 3 4" xfId="5476" xr:uid="{E201A0EE-3AE5-4584-8E82-043F57F473F2}"/>
    <cellStyle name="Opomba 2 2 3 4 2" xfId="8299" xr:uid="{054AB5CD-6F8E-4B3C-8B29-A9E144691F34}"/>
    <cellStyle name="Opomba 2 2 3 4 2 2" xfId="13978" xr:uid="{29F394F8-D75B-463C-B05E-C1CDF1FF98BA}"/>
    <cellStyle name="Opomba 2 2 3 4 3" xfId="11155" xr:uid="{F5DF0C6F-FD20-4981-9D22-455009871244}"/>
    <cellStyle name="Opomba 2 2 3 5" xfId="3621" xr:uid="{FDED950A-2F9E-4933-9189-082ABE93C440}"/>
    <cellStyle name="Opomba 2 2 3 5 2" xfId="7112" xr:uid="{47294E25-7995-4607-B67E-AA4DB093547F}"/>
    <cellStyle name="Opomba 2 2 3 5 2 2" xfId="12791" xr:uid="{9C907505-59ED-48C7-BDE0-548C82127FBB}"/>
    <cellStyle name="Opomba 2 2 3 5 3" xfId="9968" xr:uid="{A275AF24-306F-411F-B9AA-8A78410F485E}"/>
    <cellStyle name="Opomba 2 2 3 6" xfId="6103" xr:uid="{03218A21-F8D2-49F8-8B25-4FAD8071A1F9}"/>
    <cellStyle name="Opomba 2 2 3 6 2" xfId="8926" xr:uid="{D94B9354-5C5A-49FF-AA7F-4C6609E3F631}"/>
    <cellStyle name="Opomba 2 2 3 6 2 2" xfId="14605" xr:uid="{96DC3657-539A-4DD7-BFB7-92CBCBE5BAA7}"/>
    <cellStyle name="Opomba 2 2 3 6 3" xfId="11782" xr:uid="{1DC6D9DA-5F24-493A-924F-7AB88C5C01BE}"/>
    <cellStyle name="Opomba 2 2 3 7" xfId="6427" xr:uid="{A5D7DD44-2ACE-440A-A7F2-0F5EFAF4032B}"/>
    <cellStyle name="Opomba 2 2 3 7 2" xfId="9250" xr:uid="{FF202664-2995-4B6C-9C9C-082CB87AE57B}"/>
    <cellStyle name="Opomba 2 2 3 7 2 2" xfId="14929" xr:uid="{2F2ADC0A-56D3-43AF-B54E-9C2698843F55}"/>
    <cellStyle name="Opomba 2 2 3 7 3" xfId="12106" xr:uid="{21D0B21B-5912-4BE6-87E7-CA4F7FA19BDD}"/>
    <cellStyle name="Opomba 2 2 3 8" xfId="6718" xr:uid="{BA35FFBE-7136-4552-AF69-F9924EED7A4E}"/>
    <cellStyle name="Opomba 2 2 3 8 2" xfId="9541" xr:uid="{F786913B-6BDD-4591-B9DF-23CD0046F3AB}"/>
    <cellStyle name="Opomba 2 2 3 8 2 2" xfId="15220" xr:uid="{11B52DA3-B1FB-42BD-B1FA-C1EEDFE59320}"/>
    <cellStyle name="Opomba 2 2 3 8 3" xfId="12397" xr:uid="{51662B50-1266-427C-B48D-DF02BAEE3AE1}"/>
    <cellStyle name="Opomba 2 2 3 9" xfId="7411" xr:uid="{8133358F-DF44-4E87-93ED-ADCCC1C398F5}"/>
    <cellStyle name="Opomba 2 2 3 9 2" xfId="13090" xr:uid="{F3A11963-68D5-4DB8-9EA0-9E5795F0F823}"/>
    <cellStyle name="Opomba 2 2 4" xfId="1198" xr:uid="{D8C62A80-F634-4501-919F-C818FF305EB1}"/>
    <cellStyle name="Opomba 2 2 4 10" xfId="4575" xr:uid="{77D6768E-3076-45BE-A26A-66022A1FD9B1}"/>
    <cellStyle name="Opomba 2 2 4 11" xfId="10254" xr:uid="{47755AAE-6E34-4A3B-B2D1-8717C96AB632}"/>
    <cellStyle name="Opomba 2 2 4 2" xfId="4782" xr:uid="{042E9513-AFF2-4809-9DBF-1E7B9E3AF961}"/>
    <cellStyle name="Opomba 2 2 4 2 2" xfId="5670" xr:uid="{EE5FE07A-311C-482E-9B5E-EDF5B1B0D294}"/>
    <cellStyle name="Opomba 2 2 4 2 2 2" xfId="8493" xr:uid="{973D464A-0B77-4D0F-9395-30D564F991AA}"/>
    <cellStyle name="Opomba 2 2 4 2 2 2 2" xfId="14172" xr:uid="{6E3BDA3B-04D7-44E4-BC4F-1810B7627F0A}"/>
    <cellStyle name="Opomba 2 2 4 2 2 3" xfId="11349" xr:uid="{33046F6F-B285-45C4-890A-2767CA2F6358}"/>
    <cellStyle name="Opomba 2 2 4 2 3" xfId="5002" xr:uid="{BE8FBEA3-6000-47F2-88A8-0CA7BB7ADCE4}"/>
    <cellStyle name="Opomba 2 2 4 2 3 2" xfId="7825" xr:uid="{7E5D6B0E-D3FF-4F8E-9BB7-85A385745C1A}"/>
    <cellStyle name="Opomba 2 2 4 2 3 2 2" xfId="13504" xr:uid="{15D13E10-6FE0-4C73-91CF-F07A62962C45}"/>
    <cellStyle name="Opomba 2 2 4 2 3 3" xfId="10681" xr:uid="{B3A39FF0-1DEF-48E2-9EE6-3FE1E0853403}"/>
    <cellStyle name="Opomba 2 2 4 2 4" xfId="6297" xr:uid="{92C61A07-04AD-4E87-9246-39472BE26299}"/>
    <cellStyle name="Opomba 2 2 4 2 4 2" xfId="9120" xr:uid="{DD53364C-1125-4568-930C-09512AF06F9B}"/>
    <cellStyle name="Opomba 2 2 4 2 4 2 2" xfId="14799" xr:uid="{A98C8288-A529-480E-974A-EBBA8C4A26AD}"/>
    <cellStyle name="Opomba 2 2 4 2 4 3" xfId="11976" xr:uid="{BF9612B2-1CE2-40E5-9330-96FB82B0C816}"/>
    <cellStyle name="Opomba 2 2 4 2 5" xfId="6621" xr:uid="{3FE404E4-BC06-48ED-B1C8-71DAA3C2FB83}"/>
    <cellStyle name="Opomba 2 2 4 2 5 2" xfId="9444" xr:uid="{10108486-7562-4E80-AAEC-8B9BDFB9096D}"/>
    <cellStyle name="Opomba 2 2 4 2 5 2 2" xfId="15123" xr:uid="{B71EEE0C-6818-4DCC-A561-53A54DE416C4}"/>
    <cellStyle name="Opomba 2 2 4 2 5 3" xfId="12300" xr:uid="{58D54049-4B81-4805-8D94-8B6DEE20A475}"/>
    <cellStyle name="Opomba 2 2 4 2 6" xfId="6912" xr:uid="{76C4AAF0-3683-4D77-A949-746E14F4A896}"/>
    <cellStyle name="Opomba 2 2 4 2 6 2" xfId="9735" xr:uid="{24992FC9-7895-4B99-AB38-04808C080497}"/>
    <cellStyle name="Opomba 2 2 4 2 6 2 2" xfId="15414" xr:uid="{10EEC394-83B5-456A-98D0-2E1F4A2D17BD}"/>
    <cellStyle name="Opomba 2 2 4 2 6 3" xfId="12591" xr:uid="{FB4B796E-D68E-4665-8AD9-49D878C6CAC4}"/>
    <cellStyle name="Opomba 2 2 4 2 7" xfId="7605" xr:uid="{5EA794BD-3C10-4AC4-99D6-B9980CEC919F}"/>
    <cellStyle name="Opomba 2 2 4 2 7 2" xfId="13284" xr:uid="{9BB24665-A1E8-4F56-B493-663625BD2D50}"/>
    <cellStyle name="Opomba 2 2 4 2 8" xfId="10461" xr:uid="{E9BD276F-B25F-4853-9B94-8BD79EFF7399}"/>
    <cellStyle name="Opomba 2 2 4 3" xfId="3917" xr:uid="{5F5B6161-4BB8-46E1-AAD8-817EBD186592}"/>
    <cellStyle name="Opomba 2 2 4 3 2" xfId="5053" xr:uid="{EF003B5F-069E-47DC-B964-783264D67E06}"/>
    <cellStyle name="Opomba 2 2 4 3 2 2" xfId="7876" xr:uid="{ADBB7E21-5591-41AA-AD86-2465F0CD33E4}"/>
    <cellStyle name="Opomba 2 2 4 3 2 2 2" xfId="13555" xr:uid="{C94FAA54-DF8E-467C-9CBA-7A3AD2391EDE}"/>
    <cellStyle name="Opomba 2 2 4 3 2 3" xfId="10732" xr:uid="{1681A14E-789A-46D2-A357-A046EC5962E6}"/>
    <cellStyle name="Opomba 2 2 4 3 3" xfId="5326" xr:uid="{5E9F31A8-7080-4834-9F5C-A7A1190B7D81}"/>
    <cellStyle name="Opomba 2 2 4 3 3 2" xfId="8149" xr:uid="{329D67E9-5F51-4FE8-8DE1-964022235086}"/>
    <cellStyle name="Opomba 2 2 4 3 3 2 2" xfId="13828" xr:uid="{C88E967C-8C58-4FFB-8211-2BF416804465}"/>
    <cellStyle name="Opomba 2 2 4 3 3 3" xfId="11005" xr:uid="{BC73A940-25A1-4DCE-BBFA-ECF6715EFD97}"/>
    <cellStyle name="Opomba 2 2 4 3 4" xfId="4881" xr:uid="{731C49E6-1353-4D32-BEBB-64126E9972C6}"/>
    <cellStyle name="Opomba 2 2 4 3 4 2" xfId="7704" xr:uid="{993A91EA-84EE-4333-A5F9-7730786208A6}"/>
    <cellStyle name="Opomba 2 2 4 3 4 2 2" xfId="13383" xr:uid="{D1741F80-A869-4728-AF2A-B3A45C4FB282}"/>
    <cellStyle name="Opomba 2 2 4 3 4 3" xfId="10560" xr:uid="{4979ECAE-E8D1-4C01-8315-122222FAA765}"/>
    <cellStyle name="Opomba 2 2 4 3 5" xfId="4902" xr:uid="{F086BC1F-6134-4F76-A252-C88AC0F2EEB5}"/>
    <cellStyle name="Opomba 2 2 4 3 5 2" xfId="7725" xr:uid="{32DA9C9F-738F-4234-B83F-EE6BBBA4312B}"/>
    <cellStyle name="Opomba 2 2 4 3 5 2 2" xfId="13404" xr:uid="{D0CC0B26-C680-4CAB-96C2-37922A2B8A28}"/>
    <cellStyle name="Opomba 2 2 4 3 5 3" xfId="10581" xr:uid="{92F9A318-B3F8-4E9C-ADD6-F97BEA7F54F7}"/>
    <cellStyle name="Opomba 2 2 4 3 6" xfId="5434" xr:uid="{047DE570-55A8-49D7-B25E-F822F419D439}"/>
    <cellStyle name="Opomba 2 2 4 3 6 2" xfId="8257" xr:uid="{D9D63BE7-2B51-48D0-9404-A383584BC8FE}"/>
    <cellStyle name="Opomba 2 2 4 3 6 2 2" xfId="13936" xr:uid="{BF740F0E-7F76-4F9C-BAE8-07E6D92CC54D}"/>
    <cellStyle name="Opomba 2 2 4 3 6 3" xfId="11113" xr:uid="{EDDB9F2E-3608-4C44-B781-6A1AA393C00E}"/>
    <cellStyle name="Opomba 2 2 4 3 7" xfId="7241" xr:uid="{8508274E-ED4C-46CE-BD5E-2820B1E80587}"/>
    <cellStyle name="Opomba 2 2 4 3 7 2" xfId="12920" xr:uid="{A4D94FF6-01FC-42B7-9EFC-145701C639F7}"/>
    <cellStyle name="Opomba 2 2 4 3 8" xfId="10097" xr:uid="{9B90AFEF-0999-461F-AE6A-C0C54B827602}"/>
    <cellStyle name="Opomba 2 2 4 4" xfId="5463" xr:uid="{55BAC6DC-9496-4FB4-87F7-F262751099DB}"/>
    <cellStyle name="Opomba 2 2 4 4 2" xfId="8286" xr:uid="{B641DA0F-FA77-42B3-B44E-8CCD4681FF30}"/>
    <cellStyle name="Opomba 2 2 4 4 2 2" xfId="13965" xr:uid="{49AB17D9-B3E3-43C5-8B54-A8E112AF6629}"/>
    <cellStyle name="Opomba 2 2 4 4 3" xfId="11142" xr:uid="{13FF4640-452B-4A0A-BC32-711B2D3F32CB}"/>
    <cellStyle name="Opomba 2 2 4 5" xfId="5924" xr:uid="{C15473A1-BCE6-44F5-B33C-030A966FB466}"/>
    <cellStyle name="Opomba 2 2 4 5 2" xfId="8747" xr:uid="{F5BB4F9A-9CD5-4F92-9778-B4AAA7738676}"/>
    <cellStyle name="Opomba 2 2 4 5 2 2" xfId="14426" xr:uid="{E808FBB9-D50C-477B-9544-77C1E72E2441}"/>
    <cellStyle name="Opomba 2 2 4 5 3" xfId="11603" xr:uid="{9F2AABBA-3731-4576-A40B-4740E848C67C}"/>
    <cellStyle name="Opomba 2 2 4 6" xfId="6090" xr:uid="{F0229E1F-08A0-4246-B00C-215EF411AA1B}"/>
    <cellStyle name="Opomba 2 2 4 6 2" xfId="8913" xr:uid="{885BEEE6-1190-462A-A4F2-F5050221D317}"/>
    <cellStyle name="Opomba 2 2 4 6 2 2" xfId="14592" xr:uid="{8BBEBF0A-AE57-44A4-8F22-5E06A3A930D6}"/>
    <cellStyle name="Opomba 2 2 4 6 3" xfId="11769" xr:uid="{F4B0D37A-6B36-419F-8F39-BD682E40374F}"/>
    <cellStyle name="Opomba 2 2 4 7" xfId="6414" xr:uid="{8CFC88CF-7C6F-41A1-981C-D0075B4CC5A9}"/>
    <cellStyle name="Opomba 2 2 4 7 2" xfId="9237" xr:uid="{46748C99-2BF5-4A9A-8FD2-34646B39E43E}"/>
    <cellStyle name="Opomba 2 2 4 7 2 2" xfId="14916" xr:uid="{C270CB23-BBDF-49E0-B501-4DBB77543C36}"/>
    <cellStyle name="Opomba 2 2 4 7 3" xfId="12093" xr:uid="{178FCE75-8FDE-4135-A3A9-907B57CF041B}"/>
    <cellStyle name="Opomba 2 2 4 8" xfId="6705" xr:uid="{E0890C85-0BA3-4794-BA41-65BF08A1A6CD}"/>
    <cellStyle name="Opomba 2 2 4 8 2" xfId="9528" xr:uid="{FBADADFD-E47A-4496-A4BC-68727EA587CF}"/>
    <cellStyle name="Opomba 2 2 4 8 2 2" xfId="15207" xr:uid="{57342833-74DE-4959-B30D-4C2058B82E8A}"/>
    <cellStyle name="Opomba 2 2 4 8 3" xfId="12384" xr:uid="{91CB704C-BAB5-488F-A444-9FA16A3BD5D0}"/>
    <cellStyle name="Opomba 2 2 4 9" xfId="7398" xr:uid="{7B82E1BB-FFCD-48C9-9788-21232FDAE099}"/>
    <cellStyle name="Opomba 2 2 4 9 2" xfId="13077" xr:uid="{E40D5AA1-2F90-44D4-ADB2-00270309C53A}"/>
    <cellStyle name="Opomba 2 2 5" xfId="4393" xr:uid="{D1FA523A-B7F1-4B12-8F9A-68CC7E243904}"/>
    <cellStyle name="Opomba 2 2 5 10" xfId="10232" xr:uid="{EEF63EC8-C0DD-4A5E-A946-D936F841A0A0}"/>
    <cellStyle name="Opomba 2 2 5 2" xfId="4729" xr:uid="{AD82DC58-BA72-4C3C-BAE1-EAD4DAE904AC}"/>
    <cellStyle name="Opomba 2 2 5 2 2" xfId="5617" xr:uid="{D5552483-3112-454A-8F05-9F876E88C991}"/>
    <cellStyle name="Opomba 2 2 5 2 2 2" xfId="8440" xr:uid="{8E6A1272-6C7E-43BC-AEC4-D46F4C6C27D3}"/>
    <cellStyle name="Opomba 2 2 5 2 2 2 2" xfId="14119" xr:uid="{063F2361-9879-4F6A-B99F-B25EDC7BA541}"/>
    <cellStyle name="Opomba 2 2 5 2 2 3" xfId="11296" xr:uid="{4E3AA146-CCFB-4FEF-B500-3E562BFE90E7}"/>
    <cellStyle name="Opomba 2 2 5 2 3" xfId="5281" xr:uid="{920DDE6B-5E68-492B-87D9-7FCAD63F6138}"/>
    <cellStyle name="Opomba 2 2 5 2 3 2" xfId="8104" xr:uid="{92CD6DB7-49B1-4EB0-97CA-3168B23854FB}"/>
    <cellStyle name="Opomba 2 2 5 2 3 2 2" xfId="13783" xr:uid="{C46BD5E7-53C0-4FD5-A1F9-8CA36FAE2343}"/>
    <cellStyle name="Opomba 2 2 5 2 3 3" xfId="10960" xr:uid="{4F7A5997-7213-4371-9189-93408FD45321}"/>
    <cellStyle name="Opomba 2 2 5 2 4" xfId="6244" xr:uid="{DE3E6D90-4EC7-41EB-BE08-A55F2926A3D0}"/>
    <cellStyle name="Opomba 2 2 5 2 4 2" xfId="9067" xr:uid="{9F29927B-7D63-4EE0-A9D5-CD3C6E4F1062}"/>
    <cellStyle name="Opomba 2 2 5 2 4 2 2" xfId="14746" xr:uid="{6EF9E789-EE71-49ED-B1FB-2620207217B5}"/>
    <cellStyle name="Opomba 2 2 5 2 4 3" xfId="11923" xr:uid="{C55858D5-ADE8-4BD5-8DDA-D8948E3CAFC7}"/>
    <cellStyle name="Opomba 2 2 5 2 5" xfId="6568" xr:uid="{5AD2E490-C143-4597-963F-AF5CAB3CCE67}"/>
    <cellStyle name="Opomba 2 2 5 2 5 2" xfId="9391" xr:uid="{AC5055F4-214F-4968-8774-B5FCFC901035}"/>
    <cellStyle name="Opomba 2 2 5 2 5 2 2" xfId="15070" xr:uid="{EE772B89-38D0-4B13-820A-E8F66330E231}"/>
    <cellStyle name="Opomba 2 2 5 2 5 3" xfId="12247" xr:uid="{5BB9DE50-3045-4C4A-83EA-498FA59B41F3}"/>
    <cellStyle name="Opomba 2 2 5 2 6" xfId="6859" xr:uid="{FCA12DB8-27BF-4486-93D4-DD4E72A561D3}"/>
    <cellStyle name="Opomba 2 2 5 2 6 2" xfId="9682" xr:uid="{76E67B1A-C669-41E9-804C-B7076EE90803}"/>
    <cellStyle name="Opomba 2 2 5 2 6 2 2" xfId="15361" xr:uid="{3198B348-96C4-404C-A042-54333738FF88}"/>
    <cellStyle name="Opomba 2 2 5 2 6 3" xfId="12538" xr:uid="{FA662701-6E85-4048-AFB2-87DE52F99025}"/>
    <cellStyle name="Opomba 2 2 5 2 7" xfId="7552" xr:uid="{CB6FE019-D45F-4F56-A85E-D59A4967A32D}"/>
    <cellStyle name="Opomba 2 2 5 2 7 2" xfId="13231" xr:uid="{55CFC8A4-F837-4379-B445-EB19EB1BC4CF}"/>
    <cellStyle name="Opomba 2 2 5 2 8" xfId="10408" xr:uid="{24817E2A-27A2-44C6-9753-F6B3EA8422F0}"/>
    <cellStyle name="Opomba 2 2 5 3" xfId="4708" xr:uid="{279B7D7B-4FA7-49BF-81E4-5CA1E68344A0}"/>
    <cellStyle name="Opomba 2 2 5 3 2" xfId="5596" xr:uid="{76B63252-CC75-4650-8274-A032608564DF}"/>
    <cellStyle name="Opomba 2 2 5 3 2 2" xfId="8419" xr:uid="{D80CFB55-D5ED-4DC3-B692-678210778F45}"/>
    <cellStyle name="Opomba 2 2 5 3 2 2 2" xfId="14098" xr:uid="{3DA4C84D-010D-45B4-9D37-9FD3343CF6C4}"/>
    <cellStyle name="Opomba 2 2 5 3 2 3" xfId="11275" xr:uid="{64CEAB58-F622-4AC6-8BB8-208DF02A9560}"/>
    <cellStyle name="Opomba 2 2 5 3 3" xfId="4868" xr:uid="{F2CF655E-5F56-4058-B793-45F0DD726B27}"/>
    <cellStyle name="Opomba 2 2 5 3 3 2" xfId="7691" xr:uid="{FC2E1D5A-886B-425C-B243-37C362BD1AAB}"/>
    <cellStyle name="Opomba 2 2 5 3 3 2 2" xfId="13370" xr:uid="{DEE279A2-AB95-4777-9406-60053C0BFB6A}"/>
    <cellStyle name="Opomba 2 2 5 3 3 3" xfId="10547" xr:uid="{A3053C9F-AA08-410A-BC0D-8040A87DB95B}"/>
    <cellStyle name="Opomba 2 2 5 3 4" xfId="6223" xr:uid="{053D1588-29E0-46FE-9AF1-FCC490FA4226}"/>
    <cellStyle name="Opomba 2 2 5 3 4 2" xfId="9046" xr:uid="{4D18ED67-5AE8-4CE6-9D07-58A4C8D383AD}"/>
    <cellStyle name="Opomba 2 2 5 3 4 2 2" xfId="14725" xr:uid="{FEAAA585-9C43-4D32-A405-E1D5E26F823D}"/>
    <cellStyle name="Opomba 2 2 5 3 4 3" xfId="11902" xr:uid="{EF448587-F4CE-4AFF-9FEE-3FAA6D1178A0}"/>
    <cellStyle name="Opomba 2 2 5 3 5" xfId="6547" xr:uid="{06666931-AB48-4733-962E-B0ABDAFD4E65}"/>
    <cellStyle name="Opomba 2 2 5 3 5 2" xfId="9370" xr:uid="{6AC931B3-2B7A-45EC-B030-5A5E92477712}"/>
    <cellStyle name="Opomba 2 2 5 3 5 2 2" xfId="15049" xr:uid="{6F1004D9-CA96-45AB-9656-BD10B1534981}"/>
    <cellStyle name="Opomba 2 2 5 3 5 3" xfId="12226" xr:uid="{EF849364-98A1-4C7F-BED5-FAD4C52C0BBB}"/>
    <cellStyle name="Opomba 2 2 5 3 6" xfId="6838" xr:uid="{F0796548-A29B-4BBD-826B-79194E27EAAF}"/>
    <cellStyle name="Opomba 2 2 5 3 6 2" xfId="9661" xr:uid="{1033FF6A-AECA-4A53-836F-8DD085C91B87}"/>
    <cellStyle name="Opomba 2 2 5 3 6 2 2" xfId="15340" xr:uid="{B0B64F4D-23B1-4D18-B359-6267D7281D26}"/>
    <cellStyle name="Opomba 2 2 5 3 6 3" xfId="12517" xr:uid="{BF8A6D59-2420-4B65-B7DB-B4400B4DAFCE}"/>
    <cellStyle name="Opomba 2 2 5 3 7" xfId="7531" xr:uid="{A8D5FE8E-90D8-4EAC-949E-4EB6232B0ED3}"/>
    <cellStyle name="Opomba 2 2 5 3 7 2" xfId="13210" xr:uid="{1524605D-AF9D-40B3-AD37-AF43BC179FA4}"/>
    <cellStyle name="Opomba 2 2 5 3 8" xfId="10387" xr:uid="{08B30E05-1B45-4038-9E9A-D6C660E8C3F3}"/>
    <cellStyle name="Opomba 2 2 5 4" xfId="5366" xr:uid="{A1CCBF61-2910-4607-A8E3-3D8076943ECE}"/>
    <cellStyle name="Opomba 2 2 5 4 2" xfId="8189" xr:uid="{ED5D4AA4-FDD2-4621-A3A5-46A4A640A778}"/>
    <cellStyle name="Opomba 2 2 5 4 2 2" xfId="13868" xr:uid="{C1E18BF0-96B9-4EAB-AB6B-255EFEFBF6AB}"/>
    <cellStyle name="Opomba 2 2 5 4 3" xfId="11045" xr:uid="{843C411B-AF0A-4EC6-9A25-8A563B36AB6F}"/>
    <cellStyle name="Opomba 2 2 5 5" xfId="5921" xr:uid="{04396C66-C9EB-4687-ACAE-CE40CA861A8D}"/>
    <cellStyle name="Opomba 2 2 5 5 2" xfId="8744" xr:uid="{C73E4C3F-95FE-4A45-B9A3-88D0921FF0FE}"/>
    <cellStyle name="Opomba 2 2 5 5 2 2" xfId="14423" xr:uid="{B6A5ECA9-02C4-42BC-B05C-191448354FA8}"/>
    <cellStyle name="Opomba 2 2 5 5 3" xfId="11600" xr:uid="{8E79303B-884A-4804-A850-346421CAF724}"/>
    <cellStyle name="Opomba 2 2 5 6" xfId="3662" xr:uid="{77CF8E8D-050A-4350-B49A-872029FE8DC2}"/>
    <cellStyle name="Opomba 2 2 5 6 2" xfId="7153" xr:uid="{A466E33E-6030-4C6B-850E-C960470F594A}"/>
    <cellStyle name="Opomba 2 2 5 6 2 2" xfId="12832" xr:uid="{FF7030C1-A087-4EB3-A83B-82D728987D8B}"/>
    <cellStyle name="Opomba 2 2 5 6 3" xfId="10009" xr:uid="{3C9F134C-87AD-41A8-8464-106E5CB58EC5}"/>
    <cellStyle name="Opomba 2 2 5 7" xfId="6379" xr:uid="{2D827D74-7AC8-4C51-9540-B797F76548E1}"/>
    <cellStyle name="Opomba 2 2 5 7 2" xfId="9202" xr:uid="{82B69A54-C555-4771-BA2B-83D3570B02F5}"/>
    <cellStyle name="Opomba 2 2 5 7 2 2" xfId="14881" xr:uid="{CA6E924B-763C-410F-902E-660A5F6F0D0D}"/>
    <cellStyle name="Opomba 2 2 5 7 3" xfId="12058" xr:uid="{A380009A-C5CB-43A6-BF89-891CB5CCA01E}"/>
    <cellStyle name="Opomba 2 2 5 8" xfId="3682" xr:uid="{A9EF9300-A621-4AE2-B745-EC87C4E03D90}"/>
    <cellStyle name="Opomba 2 2 5 8 2" xfId="7173" xr:uid="{36ECE42F-B5F8-4851-94DF-A10016DA3071}"/>
    <cellStyle name="Opomba 2 2 5 8 2 2" xfId="12852" xr:uid="{FCF2811A-1B9F-4500-B2EA-1A6CD7D50B07}"/>
    <cellStyle name="Opomba 2 2 5 8 3" xfId="10029" xr:uid="{A280E416-47F9-4FF3-A5BE-87782D56FF92}"/>
    <cellStyle name="Opomba 2 2 5 9" xfId="7376" xr:uid="{3E4C8DB0-B66C-40B5-BEBC-735532FAD2A3}"/>
    <cellStyle name="Opomba 2 2 5 9 2" xfId="13055" xr:uid="{8BDF1D3A-3F07-40D5-9F98-E6C8C9EFDD4C}"/>
    <cellStyle name="Opomba 2 2 6" xfId="4617" xr:uid="{D69DE829-6212-441D-83F0-5155B7CA3EA6}"/>
    <cellStyle name="Opomba 2 2 6 10" xfId="10296" xr:uid="{DAE5DB10-4E4F-47D5-9380-54662A524710}"/>
    <cellStyle name="Opomba 2 2 6 2" xfId="4824" xr:uid="{5E3DEB07-FE3B-435E-8FFB-38B04FF3579B}"/>
    <cellStyle name="Opomba 2 2 6 2 2" xfId="5712" xr:uid="{2D8B4DAF-D2D0-4619-BC8F-0A1BF8C69FA3}"/>
    <cellStyle name="Opomba 2 2 6 2 2 2" xfId="8535" xr:uid="{51F608F8-EC77-419A-9582-0E735AA37ADD}"/>
    <cellStyle name="Opomba 2 2 6 2 2 2 2" xfId="14214" xr:uid="{809E0A90-363D-4C29-8CE4-CD7D5A304A7C}"/>
    <cellStyle name="Opomba 2 2 6 2 2 3" xfId="11391" xr:uid="{BC8862C9-8C72-4D43-AC3B-465C84862B96}"/>
    <cellStyle name="Opomba 2 2 6 2 3" xfId="6019" xr:uid="{78E942F2-8764-4743-9561-2AFDC64A2FE4}"/>
    <cellStyle name="Opomba 2 2 6 2 3 2" xfId="8842" xr:uid="{B4EDE239-4F36-4EFA-98D5-D5291115BF51}"/>
    <cellStyle name="Opomba 2 2 6 2 3 2 2" xfId="14521" xr:uid="{CD26839B-2AE5-42D6-A3BF-A062297A9878}"/>
    <cellStyle name="Opomba 2 2 6 2 3 3" xfId="11698" xr:uid="{595CD9C0-CCAB-441E-B58A-1271494F726B}"/>
    <cellStyle name="Opomba 2 2 6 2 4" xfId="6339" xr:uid="{173469BB-6F4C-4272-938E-E591E4E19ED9}"/>
    <cellStyle name="Opomba 2 2 6 2 4 2" xfId="9162" xr:uid="{80E73A9C-7626-4C6F-9DC1-870DA0DBC607}"/>
    <cellStyle name="Opomba 2 2 6 2 4 2 2" xfId="14841" xr:uid="{394F8BC7-0720-4260-84AC-D5F421271B6D}"/>
    <cellStyle name="Opomba 2 2 6 2 4 3" xfId="12018" xr:uid="{4D0FDE11-978E-498A-B36E-967610875EC8}"/>
    <cellStyle name="Opomba 2 2 6 2 5" xfId="6663" xr:uid="{0C12A052-EA4F-4CEE-AA4D-864CC8D6A97D}"/>
    <cellStyle name="Opomba 2 2 6 2 5 2" xfId="9486" xr:uid="{3D7498B7-B876-493C-BBB0-0C02504DC0B1}"/>
    <cellStyle name="Opomba 2 2 6 2 5 2 2" xfId="15165" xr:uid="{0D64AC20-3A4D-4257-88C3-A2EFEC611163}"/>
    <cellStyle name="Opomba 2 2 6 2 5 3" xfId="12342" xr:uid="{43D7F357-8F6D-4759-B276-A7C02335C1D8}"/>
    <cellStyle name="Opomba 2 2 6 2 6" xfId="6954" xr:uid="{6A59D7C1-278E-4A63-87EB-52412C5017B9}"/>
    <cellStyle name="Opomba 2 2 6 2 6 2" xfId="9777" xr:uid="{ECE509F6-47E6-476A-93CD-985EE9E5E4D0}"/>
    <cellStyle name="Opomba 2 2 6 2 6 2 2" xfId="15456" xr:uid="{5AC3C374-FE05-451D-BB6A-43B0D9AED686}"/>
    <cellStyle name="Opomba 2 2 6 2 6 3" xfId="12633" xr:uid="{FDCCC458-709D-4091-A453-613083058EBF}"/>
    <cellStyle name="Opomba 2 2 6 2 7" xfId="7647" xr:uid="{8AF8DF61-7AC9-4165-AEBB-CAE31C97366B}"/>
    <cellStyle name="Opomba 2 2 6 2 7 2" xfId="13326" xr:uid="{E7DFF665-4E5D-4D7A-821F-68A3C94C8A13}"/>
    <cellStyle name="Opomba 2 2 6 2 8" xfId="10503" xr:uid="{0962560F-8F3A-4F10-B54F-D9755D7A25BE}"/>
    <cellStyle name="Opomba 2 2 6 3" xfId="4747" xr:uid="{A0AC89E6-CBC3-4E7F-A808-B544475AFB66}"/>
    <cellStyle name="Opomba 2 2 6 3 2" xfId="5635" xr:uid="{616ACD66-B978-4F92-9BA6-18CA3841D2E4}"/>
    <cellStyle name="Opomba 2 2 6 3 2 2" xfId="8458" xr:uid="{E8664756-7C4B-4C80-BA4C-AE0B2FE4216B}"/>
    <cellStyle name="Opomba 2 2 6 3 2 2 2" xfId="14137" xr:uid="{7DE74635-66E6-430A-A303-4CE2E45798E1}"/>
    <cellStyle name="Opomba 2 2 6 3 2 3" xfId="11314" xr:uid="{F090333D-387E-4507-BB32-1157165E99EF}"/>
    <cellStyle name="Opomba 2 2 6 3 3" xfId="4969" xr:uid="{4AB237AF-6B2F-415A-BD42-CCB6B4799268}"/>
    <cellStyle name="Opomba 2 2 6 3 3 2" xfId="7792" xr:uid="{B1F19FBB-3503-4CD4-AF90-F9B1A8DAD684}"/>
    <cellStyle name="Opomba 2 2 6 3 3 2 2" xfId="13471" xr:uid="{A821F1A5-A566-430C-AA23-B99FEA6525B5}"/>
    <cellStyle name="Opomba 2 2 6 3 3 3" xfId="10648" xr:uid="{AAB628FA-A560-4895-862F-1D6CAF3654FC}"/>
    <cellStyle name="Opomba 2 2 6 3 4" xfId="6262" xr:uid="{7E13DDC5-1F3F-4175-8660-AB910DE88CFC}"/>
    <cellStyle name="Opomba 2 2 6 3 4 2" xfId="9085" xr:uid="{1A729446-C6B3-4E9A-9D67-8F3FA9F8AA5C}"/>
    <cellStyle name="Opomba 2 2 6 3 4 2 2" xfId="14764" xr:uid="{CA2C3B67-BB3B-448C-96FA-5A954E81610A}"/>
    <cellStyle name="Opomba 2 2 6 3 4 3" xfId="11941" xr:uid="{90D7D2EE-5BC6-46DF-A99C-65CAE985AFA9}"/>
    <cellStyle name="Opomba 2 2 6 3 5" xfId="6586" xr:uid="{B4CB37D5-15BC-442E-91D3-5E824CB74D55}"/>
    <cellStyle name="Opomba 2 2 6 3 5 2" xfId="9409" xr:uid="{060318F8-4958-40BE-873F-E14DC898AF0D}"/>
    <cellStyle name="Opomba 2 2 6 3 5 2 2" xfId="15088" xr:uid="{551D2846-5C0F-4321-9C67-3F5560464770}"/>
    <cellStyle name="Opomba 2 2 6 3 5 3" xfId="12265" xr:uid="{502EF02B-3D2E-454E-AA06-8DE9062D403E}"/>
    <cellStyle name="Opomba 2 2 6 3 6" xfId="6877" xr:uid="{A40449BC-42EB-4491-AC89-A63E75C829AC}"/>
    <cellStyle name="Opomba 2 2 6 3 6 2" xfId="9700" xr:uid="{8F5FD650-BAEE-42D4-B748-48A5FDE2BC15}"/>
    <cellStyle name="Opomba 2 2 6 3 6 2 2" xfId="15379" xr:uid="{A2D92D36-CBBF-4C7B-ACB9-CE3883E29236}"/>
    <cellStyle name="Opomba 2 2 6 3 6 3" xfId="12556" xr:uid="{9E2270FC-B521-4CA9-B90F-82392AC177FB}"/>
    <cellStyle name="Opomba 2 2 6 3 7" xfId="7570" xr:uid="{306AECF8-3826-44FE-AA6A-5031BCFE3C47}"/>
    <cellStyle name="Opomba 2 2 6 3 7 2" xfId="13249" xr:uid="{8B47BBDB-E401-4FAB-849C-E45159B3C2B7}"/>
    <cellStyle name="Opomba 2 2 6 3 8" xfId="10426" xr:uid="{FB8F09CA-C496-403A-8791-E5C274402231}"/>
    <cellStyle name="Opomba 2 2 6 4" xfId="5505" xr:uid="{C0264952-EAEC-4387-A674-AE1338CE90BD}"/>
    <cellStyle name="Opomba 2 2 6 4 2" xfId="8328" xr:uid="{97E1DA3E-6939-47F7-A4D5-A959BF2C2463}"/>
    <cellStyle name="Opomba 2 2 6 4 2 2" xfId="14007" xr:uid="{1430FD5B-E548-4B5D-BB5C-FECAF0776BD6}"/>
    <cellStyle name="Opomba 2 2 6 4 3" xfId="11184" xr:uid="{0DFD7507-5F98-40CA-9E7E-DF84B62E6B1E}"/>
    <cellStyle name="Opomba 2 2 6 5" xfId="5948" xr:uid="{90C69DC7-C6AD-4885-B59F-42CC0FCCAED7}"/>
    <cellStyle name="Opomba 2 2 6 5 2" xfId="8771" xr:uid="{3B9FFEFE-8CF5-4103-98D1-8911253060F3}"/>
    <cellStyle name="Opomba 2 2 6 5 2 2" xfId="14450" xr:uid="{8AB673B3-8B8A-4F98-8C06-C43297B24936}"/>
    <cellStyle name="Opomba 2 2 6 5 3" xfId="11627" xr:uid="{C7AE2E41-D659-4352-820C-53CF43653581}"/>
    <cellStyle name="Opomba 2 2 6 6" xfId="6132" xr:uid="{7F3672E2-162A-4315-A71F-F013DC481EA4}"/>
    <cellStyle name="Opomba 2 2 6 6 2" xfId="8955" xr:uid="{605875FB-F526-410D-86FC-7F3813CBDDF9}"/>
    <cellStyle name="Opomba 2 2 6 6 2 2" xfId="14634" xr:uid="{84A6894A-E5E3-4822-93AF-5E8BB50ADDAB}"/>
    <cellStyle name="Opomba 2 2 6 6 3" xfId="11811" xr:uid="{FCC00A82-F3F1-4DEF-89E2-1AA66AA8FB38}"/>
    <cellStyle name="Opomba 2 2 6 7" xfId="6456" xr:uid="{7BA25B97-4900-4918-8FCE-BC8052C1891D}"/>
    <cellStyle name="Opomba 2 2 6 7 2" xfId="9279" xr:uid="{E6283A52-A87E-42C5-830A-360956748894}"/>
    <cellStyle name="Opomba 2 2 6 7 2 2" xfId="14958" xr:uid="{7FD017FE-AC90-446E-84D1-983C3A4ACFC6}"/>
    <cellStyle name="Opomba 2 2 6 7 3" xfId="12135" xr:uid="{268D9266-03CC-4CF0-801E-40FDC9933025}"/>
    <cellStyle name="Opomba 2 2 6 8" xfId="6747" xr:uid="{A8AFB704-A420-4879-B02D-8C4640AFF333}"/>
    <cellStyle name="Opomba 2 2 6 8 2" xfId="9570" xr:uid="{023E7F7E-0F45-4B70-BDB5-63825C9BE719}"/>
    <cellStyle name="Opomba 2 2 6 8 2 2" xfId="15249" xr:uid="{32C820B0-9445-4ABB-B5D7-779C2CF32259}"/>
    <cellStyle name="Opomba 2 2 6 8 3" xfId="12426" xr:uid="{A18B0164-06F3-4DD6-93FA-4AEA214AD2BC}"/>
    <cellStyle name="Opomba 2 2 6 9" xfId="7440" xr:uid="{CF429E8D-8D96-4B49-914F-5D5A22F2D07B}"/>
    <cellStyle name="Opomba 2 2 6 9 2" xfId="13119" xr:uid="{7E3AEC5B-38FF-42BF-A572-9AEB6266C21C}"/>
    <cellStyle name="Opomba 2 2 7" xfId="4053" xr:uid="{4C5D0797-4E32-413A-94B1-6E14ACC97DB8}"/>
    <cellStyle name="Opomba 2 2 7 2" xfId="5143" xr:uid="{B5FA583E-9A0A-4799-A15E-6F33C96CB483}"/>
    <cellStyle name="Opomba 2 2 7 2 2" xfId="7966" xr:uid="{4AAB1473-21C1-406F-B608-BBF5B505848D}"/>
    <cellStyle name="Opomba 2 2 7 2 2 2" xfId="13645" xr:uid="{9F17A991-5DB0-4054-8BA3-FD60593E8B3B}"/>
    <cellStyle name="Opomba 2 2 7 2 3" xfId="10822" xr:uid="{DC28971E-575D-4844-B558-8FCA0D3ABCD5}"/>
    <cellStyle name="Opomba 2 2 7 3" xfId="4896" xr:uid="{4B0CC6C5-44A8-4832-A0D8-0469DCAC7616}"/>
    <cellStyle name="Opomba 2 2 7 3 2" xfId="7719" xr:uid="{2625C144-047D-41C9-A088-70F7C05FEDDF}"/>
    <cellStyle name="Opomba 2 2 7 3 2 2" xfId="13398" xr:uid="{CF477EAC-008F-4A79-AFAD-DA109955D093}"/>
    <cellStyle name="Opomba 2 2 7 3 3" xfId="10575" xr:uid="{3DDC3994-DC68-47CA-A0FD-E44C6FBBE2EA}"/>
    <cellStyle name="Opomba 2 2 7 4" xfId="3655" xr:uid="{A677712D-A3C5-4815-A8F9-A6BC64A00721}"/>
    <cellStyle name="Opomba 2 2 7 4 2" xfId="7146" xr:uid="{53D0A4B2-A7FD-4706-8B6C-254C281E1382}"/>
    <cellStyle name="Opomba 2 2 7 4 2 2" xfId="12825" xr:uid="{A7C51C03-5869-45F3-9C42-6B88BE6DE7D8}"/>
    <cellStyle name="Opomba 2 2 7 4 3" xfId="10002" xr:uid="{FBF99924-D383-4C79-903E-5D10632CC8CF}"/>
    <cellStyle name="Opomba 2 2 7 5" xfId="5910" xr:uid="{A64A1B37-5D7D-4B66-9052-D5E19B71B6C1}"/>
    <cellStyle name="Opomba 2 2 7 5 2" xfId="8733" xr:uid="{02475269-9909-4BE2-B10F-B2EFC09F41B6}"/>
    <cellStyle name="Opomba 2 2 7 5 2 2" xfId="14412" xr:uid="{E1A3DE1A-53DE-4DBC-A85B-AFF70EE935EE}"/>
    <cellStyle name="Opomba 2 2 7 5 3" xfId="11589" xr:uid="{8D095226-88A0-492D-B5A7-849EF074C1B4}"/>
    <cellStyle name="Opomba 2 2 7 6" xfId="5275" xr:uid="{F5835E15-20D8-41F0-9A80-0BF48055FE7C}"/>
    <cellStyle name="Opomba 2 2 7 6 2" xfId="8098" xr:uid="{A63C4EDD-4EB5-4520-BDA4-53803C565C98}"/>
    <cellStyle name="Opomba 2 2 7 6 2 2" xfId="13777" xr:uid="{4EFA80B0-067A-436F-8EF0-E2BACC5F8783}"/>
    <cellStyle name="Opomba 2 2 7 6 3" xfId="10954" xr:uid="{1E6644DB-3852-4CEC-9172-F67EC32BA005}"/>
    <cellStyle name="Opomba 2 2 7 7" xfId="7290" xr:uid="{0029044A-7E4A-479F-8338-A7F717510311}"/>
    <cellStyle name="Opomba 2 2 7 7 2" xfId="12969" xr:uid="{582EAFEB-7A37-44E8-9988-8EFFDEECEA25}"/>
    <cellStyle name="Opomba 2 2 7 8" xfId="10146" xr:uid="{30F84556-3E60-4833-B5B4-ADAE2020C7FF}"/>
    <cellStyle name="Opomba 2 2 8" xfId="3972" xr:uid="{76CF8B55-C625-4991-9CA2-F88B7AC919DD}"/>
    <cellStyle name="Opomba 2 2 8 2" xfId="5103" xr:uid="{64639829-603E-41AB-8239-044917CE8D1D}"/>
    <cellStyle name="Opomba 2 2 8 2 2" xfId="7926" xr:uid="{2C9CC505-7B11-46C9-9985-A658F2990A9A}"/>
    <cellStyle name="Opomba 2 2 8 2 2 2" xfId="13605" xr:uid="{144572DC-70C3-4816-B82B-327B45326424}"/>
    <cellStyle name="Opomba 2 2 8 2 3" xfId="10782" xr:uid="{BB3778E1-7C1A-4DED-8AC9-A1B91CB296FA}"/>
    <cellStyle name="Opomba 2 2 8 3" xfId="5345" xr:uid="{EB45CF59-522F-45D9-9B8D-A892FA8C8F6B}"/>
    <cellStyle name="Opomba 2 2 8 3 2" xfId="8168" xr:uid="{DA1872E7-4D22-4CAF-9F8B-8CAAB90FCE09}"/>
    <cellStyle name="Opomba 2 2 8 3 2 2" xfId="13847" xr:uid="{CEF394B5-0ACD-454C-BBDF-F5F3F296D93D}"/>
    <cellStyle name="Opomba 2 2 8 3 3" xfId="11024" xr:uid="{1D87DF91-928A-4014-89BF-4D43C747FBF5}"/>
    <cellStyle name="Opomba 2 2 8 4" xfId="5388" xr:uid="{CA8343C6-99F5-44A3-97AB-163559746370}"/>
    <cellStyle name="Opomba 2 2 8 4 2" xfId="8211" xr:uid="{A9F6640C-9978-4441-99DA-02B8B0079F70}"/>
    <cellStyle name="Opomba 2 2 8 4 2 2" xfId="13890" xr:uid="{D3BFE344-6217-43D3-A644-B749D76EE57C}"/>
    <cellStyle name="Opomba 2 2 8 4 3" xfId="11067" xr:uid="{46CEA2FE-51FC-43AA-95F0-F5E5A520B6FE}"/>
    <cellStyle name="Opomba 2 2 8 5" xfId="5759" xr:uid="{0D7A4F9B-C588-4975-AFC9-B0A3502DDDCD}"/>
    <cellStyle name="Opomba 2 2 8 5 2" xfId="8582" xr:uid="{05F6612C-69AA-4FB6-8913-7B9E519015ED}"/>
    <cellStyle name="Opomba 2 2 8 5 2 2" xfId="14261" xr:uid="{D8B437A0-0536-4B6D-B39A-15223951FF32}"/>
    <cellStyle name="Opomba 2 2 8 5 3" xfId="11438" xr:uid="{554A79BF-473F-4311-A6BE-D8231AA1930C}"/>
    <cellStyle name="Opomba 2 2 8 6" xfId="5913" xr:uid="{22F7BEBF-E8CF-43CD-BAFE-1F46E70B855D}"/>
    <cellStyle name="Opomba 2 2 8 6 2" xfId="8736" xr:uid="{C3331C24-6C08-40D2-9424-AFE1C76A1C34}"/>
    <cellStyle name="Opomba 2 2 8 6 2 2" xfId="14415" xr:uid="{A04CF039-92BE-4989-B197-419E3EE4FD27}"/>
    <cellStyle name="Opomba 2 2 8 6 3" xfId="11592" xr:uid="{A33AA3D7-1BF2-4FCF-A697-1521614DEDC9}"/>
    <cellStyle name="Opomba 2 2 8 7" xfId="7283" xr:uid="{9BF0D5A5-FBE5-455C-AFAE-7C2644431F5F}"/>
    <cellStyle name="Opomba 2 2 8 7 2" xfId="12962" xr:uid="{DFB8E539-36A3-45A1-AB35-35C74B220A3D}"/>
    <cellStyle name="Opomba 2 2 8 8" xfId="10139" xr:uid="{F81A2EB0-F304-4AA5-90B9-2899A284E49A}"/>
    <cellStyle name="Opomba 2 2 9" xfId="4769" xr:uid="{4058C65E-7AD1-4652-82E3-4C183A9AA5CC}"/>
    <cellStyle name="Opomba 2 2 9 2" xfId="5657" xr:uid="{3641CA0B-64D9-4C0D-A894-0DFE6FD31FC6}"/>
    <cellStyle name="Opomba 2 2 9 2 2" xfId="8480" xr:uid="{D83D7F23-8EEB-483C-B7FF-AB51E33E2903}"/>
    <cellStyle name="Opomba 2 2 9 2 2 2" xfId="14159" xr:uid="{F3F3157B-D084-47C6-AF60-B702D31E9FA6}"/>
    <cellStyle name="Opomba 2 2 9 2 3" xfId="11336" xr:uid="{B33F6EEF-BBA5-4393-86EF-8B861E82B735}"/>
    <cellStyle name="Opomba 2 2 9 3" xfId="4981" xr:uid="{0156AD57-2D54-4127-B42C-BB102D5EBD07}"/>
    <cellStyle name="Opomba 2 2 9 3 2" xfId="7804" xr:uid="{6871516A-8664-48EC-93C2-0C001578A836}"/>
    <cellStyle name="Opomba 2 2 9 3 2 2" xfId="13483" xr:uid="{D14021CB-BE5E-4C78-8BA2-A0B8C4A64E1D}"/>
    <cellStyle name="Opomba 2 2 9 3 3" xfId="10660" xr:uid="{94975711-B278-4ED2-86E3-93D0A5E924B3}"/>
    <cellStyle name="Opomba 2 2 9 4" xfId="6284" xr:uid="{9C3D6DB2-7B56-4CCB-BF0E-E8660A5EC761}"/>
    <cellStyle name="Opomba 2 2 9 4 2" xfId="9107" xr:uid="{3ABD5097-1D2D-4987-BF53-D02DAEC541ED}"/>
    <cellStyle name="Opomba 2 2 9 4 2 2" xfId="14786" xr:uid="{BD790286-53E2-4C9E-9F0B-674664A77B69}"/>
    <cellStyle name="Opomba 2 2 9 4 3" xfId="11963" xr:uid="{B53B3244-65B4-49B8-BFB6-C9F74F6245FD}"/>
    <cellStyle name="Opomba 2 2 9 5" xfId="6608" xr:uid="{8E2C0138-73CF-42A6-9056-7E7DA2C4B66E}"/>
    <cellStyle name="Opomba 2 2 9 5 2" xfId="9431" xr:uid="{3B5CC427-19CC-4DC2-825E-6E32BA6F9380}"/>
    <cellStyle name="Opomba 2 2 9 5 2 2" xfId="15110" xr:uid="{9BBA820A-E7C4-417D-BBF4-9483D257B699}"/>
    <cellStyle name="Opomba 2 2 9 5 3" xfId="12287" xr:uid="{4354BDA6-326D-40C3-9B51-BB0C017CF4CA}"/>
    <cellStyle name="Opomba 2 2 9 6" xfId="6899" xr:uid="{431B8118-0041-4D72-A3CA-4C3835C87B45}"/>
    <cellStyle name="Opomba 2 2 9 6 2" xfId="9722" xr:uid="{09C848CA-FCE4-4FFE-917D-16729578B7D2}"/>
    <cellStyle name="Opomba 2 2 9 6 2 2" xfId="15401" xr:uid="{494028BC-0A18-4D4D-B297-DCE4532A211E}"/>
    <cellStyle name="Opomba 2 2 9 6 3" xfId="12578" xr:uid="{494CE619-F14D-4A9E-934C-398FF60BB4DB}"/>
    <cellStyle name="Opomba 2 2 9 7" xfId="7592" xr:uid="{082DF61B-171F-4838-BF68-A67B29891A30}"/>
    <cellStyle name="Opomba 2 2 9 7 2" xfId="13271" xr:uid="{5E991F2A-58B2-4E1B-9B8D-7822C7418856}"/>
    <cellStyle name="Opomba 2 2 9 8" xfId="10448" xr:uid="{3F0672E3-0EC8-452A-B3BE-60CEC6F35E57}"/>
    <cellStyle name="Opomba 2 3" xfId="448" xr:uid="{00000000-0005-0000-0000-0000F0000000}"/>
    <cellStyle name="Opomba 2 4" xfId="573" xr:uid="{3D686638-0FFB-40CB-82F2-4D3D196B0915}"/>
    <cellStyle name="Opomba 2 4 10" xfId="9808" xr:uid="{4483DE76-3554-442A-8792-1FCFA442A885}"/>
    <cellStyle name="Opomba 2 4 2" xfId="1858" xr:uid="{2667025F-D354-4C53-8F87-F222332CA2BA}"/>
    <cellStyle name="Opomba 2 4 2 2" xfId="5243" xr:uid="{80C586C3-C15D-4838-B4C0-808F509AE5F9}"/>
    <cellStyle name="Opomba 2 4 2 2 2" xfId="8066" xr:uid="{6DC93549-67B3-4690-BC8D-43293D3D5908}"/>
    <cellStyle name="Opomba 2 4 2 2 2 2" xfId="13745" xr:uid="{A0526945-5B4D-4466-9D71-95F1E7774580}"/>
    <cellStyle name="Opomba 2 4 2 2 3" xfId="10922" xr:uid="{3B1C399F-8DD2-46E1-9E16-7436AE827F59}"/>
    <cellStyle name="Opomba 2 4 2 3" xfId="4958" xr:uid="{7FB7B976-71A3-4890-A277-9627AF95EB20}"/>
    <cellStyle name="Opomba 2 4 2 3 2" xfId="7781" xr:uid="{CF9CB70D-A698-41A5-9827-BC9D9523024A}"/>
    <cellStyle name="Opomba 2 4 2 3 2 2" xfId="13460" xr:uid="{7A8FADAB-44D4-4381-8107-4080448636E0}"/>
    <cellStyle name="Opomba 2 4 2 3 3" xfId="10637" xr:uid="{36A608AE-DEBC-40BD-B521-10308D626089}"/>
    <cellStyle name="Opomba 2 4 2 4" xfId="3438" xr:uid="{8FB67812-9DC6-41FF-AF3E-5F64726F86AE}"/>
    <cellStyle name="Opomba 2 4 2 4 2" xfId="7084" xr:uid="{F5904DFB-1E99-4084-B360-1A9B499A1F50}"/>
    <cellStyle name="Opomba 2 4 2 4 2 2" xfId="12763" xr:uid="{C3BD62E7-7D8C-4849-A228-CBE7748F9BCC}"/>
    <cellStyle name="Opomba 2 4 2 4 3" xfId="9940" xr:uid="{F9DF3641-5B06-450D-850B-1216507427D4}"/>
    <cellStyle name="Opomba 2 4 2 5" xfId="5427" xr:uid="{7480AF94-BA82-4FD4-A8D5-8028DB1EFF46}"/>
    <cellStyle name="Opomba 2 4 2 5 2" xfId="8250" xr:uid="{7EDC877A-4F52-4C02-A644-E1BF230AEA1A}"/>
    <cellStyle name="Opomba 2 4 2 5 2 2" xfId="13929" xr:uid="{DAD26DDC-0ECB-4FBE-B3D3-E6AC5B6954B7}"/>
    <cellStyle name="Opomba 2 4 2 5 3" xfId="11106" xr:uid="{92C8FF4E-69BD-4FDB-8D88-A0C675236DAA}"/>
    <cellStyle name="Opomba 2 4 2 6" xfId="6062" xr:uid="{1C059D41-AE0A-4FED-A3D7-2EC09A546B37}"/>
    <cellStyle name="Opomba 2 4 2 6 2" xfId="8885" xr:uid="{8B53FF34-5482-4718-8007-8BDA2016C824}"/>
    <cellStyle name="Opomba 2 4 2 6 2 2" xfId="14564" xr:uid="{B053D661-222B-4CC7-9113-1969C59CC931}"/>
    <cellStyle name="Opomba 2 4 2 6 3" xfId="11741" xr:uid="{F1A12B83-720A-4144-8731-4DA5FE5D5622}"/>
    <cellStyle name="Opomba 2 4 2 7" xfId="7343" xr:uid="{583960E9-F223-4C8E-B952-B4A13517DBF2}"/>
    <cellStyle name="Opomba 2 4 2 7 2" xfId="13022" xr:uid="{63C6DE69-4881-4AFF-9A60-FF98282A50F9}"/>
    <cellStyle name="Opomba 2 4 2 8" xfId="4193" xr:uid="{2B98BF14-C014-4344-B690-5BADAEAEDC78}"/>
    <cellStyle name="Opomba 2 4 2 9" xfId="10199" xr:uid="{46CF1C2E-22BD-4D6E-AA04-14E153BCB268}"/>
    <cellStyle name="Opomba 2 4 3" xfId="1305" xr:uid="{63E93B3C-B9A3-48B4-B6BE-C141B5DA85D3}"/>
    <cellStyle name="Opomba 2 4 3 2" xfId="5555" xr:uid="{72245C2A-F809-4717-A622-08626E2C3179}"/>
    <cellStyle name="Opomba 2 4 3 2 2" xfId="8378" xr:uid="{29AC9F9E-C986-4895-9DEE-7A69F70F93CA}"/>
    <cellStyle name="Opomba 2 4 3 2 2 2" xfId="14057" xr:uid="{0C719267-D7D7-4AC3-81BD-DCD88DDC906E}"/>
    <cellStyle name="Opomba 2 4 3 2 3" xfId="11234" xr:uid="{5D17821B-7B2B-4997-8086-6D167CA7BADC}"/>
    <cellStyle name="Opomba 2 4 3 3" xfId="5262" xr:uid="{E215AC14-373B-4ECE-8212-F39C2BACD198}"/>
    <cellStyle name="Opomba 2 4 3 3 2" xfId="8085" xr:uid="{C2522DD0-54E5-43DA-9E71-8DF620876495}"/>
    <cellStyle name="Opomba 2 4 3 3 2 2" xfId="13764" xr:uid="{1626FDC8-F722-42A4-B9CA-70D9C500CC75}"/>
    <cellStyle name="Opomba 2 4 3 3 3" xfId="10941" xr:uid="{EBCEB090-6C27-414A-BE16-3E58511537A4}"/>
    <cellStyle name="Opomba 2 4 3 4" xfId="6182" xr:uid="{FCADCADC-E69B-4826-B11F-90C7DBDE0CC1}"/>
    <cellStyle name="Opomba 2 4 3 4 2" xfId="9005" xr:uid="{B49842C5-8C52-4E21-9E07-F5D8E28A9F90}"/>
    <cellStyle name="Opomba 2 4 3 4 2 2" xfId="14684" xr:uid="{63438084-780B-4FE3-AA23-5B6650DA102B}"/>
    <cellStyle name="Opomba 2 4 3 4 3" xfId="11861" xr:uid="{CC180249-AB89-4223-8023-9278C396DB3D}"/>
    <cellStyle name="Opomba 2 4 3 5" xfId="6506" xr:uid="{CA2184AD-470C-447D-A560-3024D58A23FF}"/>
    <cellStyle name="Opomba 2 4 3 5 2" xfId="9329" xr:uid="{71E30550-3895-45D5-B678-DDDC9CF863C4}"/>
    <cellStyle name="Opomba 2 4 3 5 2 2" xfId="15008" xr:uid="{D9D2EE32-9A39-4754-960F-29DB0FFA5ECB}"/>
    <cellStyle name="Opomba 2 4 3 5 3" xfId="12185" xr:uid="{FDD68E82-C925-4267-8E79-07F4B614260E}"/>
    <cellStyle name="Opomba 2 4 3 6" xfId="6797" xr:uid="{B1D74F61-23DE-4A5E-BD43-5EAFB9CBCB41}"/>
    <cellStyle name="Opomba 2 4 3 6 2" xfId="9620" xr:uid="{A6D67A3B-156B-42CA-897F-81FBC8F2EF4D}"/>
    <cellStyle name="Opomba 2 4 3 6 2 2" xfId="15299" xr:uid="{50529012-1BFF-4B48-A340-55CA4DAB0B68}"/>
    <cellStyle name="Opomba 2 4 3 6 3" xfId="12476" xr:uid="{42B8F80F-45FC-4D0F-A4A7-643C194960C5}"/>
    <cellStyle name="Opomba 2 4 3 7" xfId="7490" xr:uid="{8A30FD8C-5F4A-4DAE-BD5F-81DF98D98928}"/>
    <cellStyle name="Opomba 2 4 3 7 2" xfId="13169" xr:uid="{6F93B991-99BE-4B43-B901-83C75B73361C}"/>
    <cellStyle name="Opomba 2 4 3 8" xfId="4667" xr:uid="{17532AB3-7486-406B-ADBE-C8B0514C5B2C}"/>
    <cellStyle name="Opomba 2 4 3 9" xfId="10346" xr:uid="{AED2AC96-E930-4F59-89D0-F700F4B3F572}"/>
    <cellStyle name="Opomba 2 4 4" xfId="4842" xr:uid="{C973927F-B237-4390-8DEF-E4EB31622B35}"/>
    <cellStyle name="Opomba 2 4 4 2" xfId="5730" xr:uid="{1F4542C4-3CDC-4F77-B99C-4DF3163DE47E}"/>
    <cellStyle name="Opomba 2 4 4 2 2" xfId="8553" xr:uid="{B6796866-26AF-4505-9AED-DD6C45ED8ACE}"/>
    <cellStyle name="Opomba 2 4 4 2 2 2" xfId="14232" xr:uid="{A529FE24-6BF1-4EF8-9579-D8F81A3C1323}"/>
    <cellStyle name="Opomba 2 4 4 2 3" xfId="11409" xr:uid="{AC0AD86B-E2BC-4E89-B5D1-C08C615F3662}"/>
    <cellStyle name="Opomba 2 4 4 3" xfId="6037" xr:uid="{42E92155-C3C2-4C70-BC8B-FEEC37A60B3B}"/>
    <cellStyle name="Opomba 2 4 4 3 2" xfId="8860" xr:uid="{4EB74379-38CA-4473-9E6C-4EC78A294C4A}"/>
    <cellStyle name="Opomba 2 4 4 3 2 2" xfId="14539" xr:uid="{80C5B8C4-C937-4891-8C96-C32B68FCEAD3}"/>
    <cellStyle name="Opomba 2 4 4 3 3" xfId="11716" xr:uid="{E48035BE-D727-4115-946A-356A6A6C0B8D}"/>
    <cellStyle name="Opomba 2 4 4 4" xfId="6357" xr:uid="{E696B7B1-7A1A-4354-8CA3-9CB487484613}"/>
    <cellStyle name="Opomba 2 4 4 4 2" xfId="9180" xr:uid="{4307C134-6AE9-493F-A209-F4C5BA05221D}"/>
    <cellStyle name="Opomba 2 4 4 4 2 2" xfId="14859" xr:uid="{B919ADA6-A88C-42E4-8316-D7014D86480E}"/>
    <cellStyle name="Opomba 2 4 4 4 3" xfId="12036" xr:uid="{DD6FF0D9-CA22-4B85-A76D-61421DDB0ED1}"/>
    <cellStyle name="Opomba 2 4 4 5" xfId="6681" xr:uid="{2F76AAD1-8BB4-4FBF-BA12-E1B52F584706}"/>
    <cellStyle name="Opomba 2 4 4 5 2" xfId="9504" xr:uid="{FA8D214A-131A-49EF-975D-308035D97D96}"/>
    <cellStyle name="Opomba 2 4 4 5 2 2" xfId="15183" xr:uid="{228E5565-9D8C-45BE-8E6E-93373BFA7797}"/>
    <cellStyle name="Opomba 2 4 4 5 3" xfId="12360" xr:uid="{317324D6-73E8-4914-B479-3E15EFBB41CD}"/>
    <cellStyle name="Opomba 2 4 4 6" xfId="6972" xr:uid="{66C16293-07E6-4331-B9F4-2E8ADC8F9A08}"/>
    <cellStyle name="Opomba 2 4 4 6 2" xfId="9795" xr:uid="{BB3EDC10-5807-4731-B19F-8B742CD297C9}"/>
    <cellStyle name="Opomba 2 4 4 6 2 2" xfId="15474" xr:uid="{2C037F9C-3B36-4270-8203-242392A985F9}"/>
    <cellStyle name="Opomba 2 4 4 6 3" xfId="12651" xr:uid="{A8C2AC0B-C77B-4EF6-BC1C-407A3FB169EF}"/>
    <cellStyle name="Opomba 2 4 4 7" xfId="7665" xr:uid="{8A38DA04-025A-4A57-AC39-7668EBF43D8E}"/>
    <cellStyle name="Opomba 2 4 4 7 2" xfId="13344" xr:uid="{825BD795-A902-463F-91DE-A286E1AAB1A6}"/>
    <cellStyle name="Opomba 2 4 4 8" xfId="10521" xr:uid="{ADD89011-85B1-457E-9DFC-D4A4B7B81C2F}"/>
    <cellStyle name="Opomba 2 4 5" xfId="3730" xr:uid="{0879AB77-8601-4E75-A358-D6FB9C297EF5}"/>
    <cellStyle name="Opomba 2 4 5 2" xfId="7214" xr:uid="{C983CDC9-2756-4C5F-8B5B-6E1042958A99}"/>
    <cellStyle name="Opomba 2 4 5 2 2" xfId="12893" xr:uid="{184C51A4-2D03-4BE1-8E6C-3B53E5D9CA38}"/>
    <cellStyle name="Opomba 2 4 5 3" xfId="10070" xr:uid="{74D43F88-A7E6-4C5F-9477-C5FEA982EEBF}"/>
    <cellStyle name="Opomba 2 4 6" xfId="5278" xr:uid="{6514A54D-32C5-4862-AD65-10F8E372989D}"/>
    <cellStyle name="Opomba 2 4 6 2" xfId="8101" xr:uid="{A4407911-1DCC-417A-BBF5-4CFC7AC6A37B}"/>
    <cellStyle name="Opomba 2 4 6 2 2" xfId="13780" xr:uid="{E9BE9580-F59A-46B2-8BC5-EC1D76B84718}"/>
    <cellStyle name="Opomba 2 4 6 3" xfId="10957" xr:uid="{56690F5D-976E-4B5F-B874-87276E8A3ECD}"/>
    <cellStyle name="Opomba 2 4 7" xfId="5189" xr:uid="{8ABB53C6-3656-40BF-8045-0725D5D6B8DD}"/>
    <cellStyle name="Opomba 2 4 7 2" xfId="8012" xr:uid="{EC2B1265-A517-4709-B7AB-CCC72073635C}"/>
    <cellStyle name="Opomba 2 4 7 2 2" xfId="13691" xr:uid="{162773C9-FFDD-4901-B545-55B29F7F26FA}"/>
    <cellStyle name="Opomba 2 4 7 3" xfId="10868" xr:uid="{4EF5A634-147B-496A-BB55-D10489461E85}"/>
    <cellStyle name="Opomba 2 4 8" xfId="6985" xr:uid="{1E2F272A-C876-4075-8268-FE087ABCFAF8}"/>
    <cellStyle name="Opomba 2 4 8 2" xfId="12664" xr:uid="{805D766B-3BEC-4D4E-9477-79F5EFA0AB8B}"/>
    <cellStyle name="Opomba 2 4 9" xfId="2800" xr:uid="{87D8EB71-8BA4-4793-AD67-BA181E7F39C4}"/>
    <cellStyle name="Opomba 2 5" xfId="1855" xr:uid="{B288B9C2-C7F1-4861-8CDB-11C63C48D23B}"/>
    <cellStyle name="Opomba 2 5 10" xfId="4565" xr:uid="{048292EB-AFD0-41E6-9968-ACEF38836E19}"/>
    <cellStyle name="Opomba 2 5 11" xfId="10244" xr:uid="{E254E1C0-20D9-4417-BFED-454C1360C387}"/>
    <cellStyle name="Opomba 2 5 2" xfId="4772" xr:uid="{CE8624E0-9CC1-4EC8-B891-AD41D78409CB}"/>
    <cellStyle name="Opomba 2 5 2 2" xfId="5660" xr:uid="{529CDFB5-EF09-46F9-BF6F-83E334AD67EE}"/>
    <cellStyle name="Opomba 2 5 2 2 2" xfId="8483" xr:uid="{C1252EBC-11B9-4586-B7FB-3621ECA39180}"/>
    <cellStyle name="Opomba 2 5 2 2 2 2" xfId="14162" xr:uid="{377A9402-5F89-4075-A87D-68DC1D39B444}"/>
    <cellStyle name="Opomba 2 5 2 2 3" xfId="11339" xr:uid="{355551A2-8C50-41B2-B9E9-EE7B860F100E}"/>
    <cellStyle name="Opomba 2 5 2 3" xfId="5038" xr:uid="{652ABD1B-2A47-4FC1-AB65-34022C9217D6}"/>
    <cellStyle name="Opomba 2 5 2 3 2" xfId="7861" xr:uid="{F18A6A01-CA71-4B45-8EC6-16AC178DBF79}"/>
    <cellStyle name="Opomba 2 5 2 3 2 2" xfId="13540" xr:uid="{943DEBD0-EBED-47A7-BE0E-2D1478AF55B0}"/>
    <cellStyle name="Opomba 2 5 2 3 3" xfId="10717" xr:uid="{8B9C6737-6429-412C-A072-1C6513204B3B}"/>
    <cellStyle name="Opomba 2 5 2 4" xfId="6287" xr:uid="{39AD503F-D802-462D-9383-6DA9DC85A03B}"/>
    <cellStyle name="Opomba 2 5 2 4 2" xfId="9110" xr:uid="{85A36AF6-0AAE-4883-815D-F6996F39C31A}"/>
    <cellStyle name="Opomba 2 5 2 4 2 2" xfId="14789" xr:uid="{6AAEBBD2-9C71-4461-BBF2-CB9C45B8709B}"/>
    <cellStyle name="Opomba 2 5 2 4 3" xfId="11966" xr:uid="{91E4BBBF-2D92-40C5-80B7-EF31A5C1FE40}"/>
    <cellStyle name="Opomba 2 5 2 5" xfId="6611" xr:uid="{BD52CE83-58B0-477E-90E9-725AF8B01D9A}"/>
    <cellStyle name="Opomba 2 5 2 5 2" xfId="9434" xr:uid="{E5FF5A8E-EC1C-495B-A6EC-9EFE63D56960}"/>
    <cellStyle name="Opomba 2 5 2 5 2 2" xfId="15113" xr:uid="{4E6A334F-C0A4-4BAA-8A53-CD5163A5430B}"/>
    <cellStyle name="Opomba 2 5 2 5 3" xfId="12290" xr:uid="{FA1FB12D-164B-4710-986C-92278964DB27}"/>
    <cellStyle name="Opomba 2 5 2 6" xfId="6902" xr:uid="{340CC22F-D58A-483C-A9F7-6BEAA05F7945}"/>
    <cellStyle name="Opomba 2 5 2 6 2" xfId="9725" xr:uid="{E0D8FA22-3BCE-41AE-8E10-8A2B1D696916}"/>
    <cellStyle name="Opomba 2 5 2 6 2 2" xfId="15404" xr:uid="{D2C8714F-F68E-48F0-9A31-E86977483FA4}"/>
    <cellStyle name="Opomba 2 5 2 6 3" xfId="12581" xr:uid="{27727315-63D4-4D39-97E0-A18C20CC82F0}"/>
    <cellStyle name="Opomba 2 5 2 7" xfId="7595" xr:uid="{F423A04A-B5A1-4AB4-A5FF-08CFBB4B9F1E}"/>
    <cellStyle name="Opomba 2 5 2 7 2" xfId="13274" xr:uid="{973B09E5-3132-44DB-BAD7-4980A3488837}"/>
    <cellStyle name="Opomba 2 5 2 8" xfId="10451" xr:uid="{F1A3BF3E-2030-4A86-A562-E64BEB8C1753}"/>
    <cellStyle name="Opomba 2 5 3" xfId="4756" xr:uid="{07B143C5-CF92-4B7B-84F6-D11453B3226E}"/>
    <cellStyle name="Opomba 2 5 3 2" xfId="5644" xr:uid="{0A65C31E-5B42-4991-AAAA-DAC43A2CAB52}"/>
    <cellStyle name="Opomba 2 5 3 2 2" xfId="8467" xr:uid="{B8F423CC-D939-46A5-A8CD-08C7AEF3DCF7}"/>
    <cellStyle name="Opomba 2 5 3 2 2 2" xfId="14146" xr:uid="{F6807007-DC1D-429C-859C-9E68F9380FAF}"/>
    <cellStyle name="Opomba 2 5 3 2 3" xfId="11323" xr:uid="{9E7F1E64-0D25-4397-8CEF-090B8504D457}"/>
    <cellStyle name="Opomba 2 5 3 3" xfId="4955" xr:uid="{59BA419A-C91B-4BBF-B65F-B568CFD08875}"/>
    <cellStyle name="Opomba 2 5 3 3 2" xfId="7778" xr:uid="{97D8668B-548F-491D-ACAB-ABD36CE5344A}"/>
    <cellStyle name="Opomba 2 5 3 3 2 2" xfId="13457" xr:uid="{F834FFA6-6B52-417B-93BC-49F989A7B2F2}"/>
    <cellStyle name="Opomba 2 5 3 3 3" xfId="10634" xr:uid="{86B53226-E61F-4F5A-845A-7AD545C553DB}"/>
    <cellStyle name="Opomba 2 5 3 4" xfId="6271" xr:uid="{DB15BBC3-F07E-42C1-B7C6-F59A172ADA3F}"/>
    <cellStyle name="Opomba 2 5 3 4 2" xfId="9094" xr:uid="{30F64E00-82D0-44C7-A0F5-FB04F543A852}"/>
    <cellStyle name="Opomba 2 5 3 4 2 2" xfId="14773" xr:uid="{8E0622F1-D205-44E2-BA9E-FFC9E9042607}"/>
    <cellStyle name="Opomba 2 5 3 4 3" xfId="11950" xr:uid="{3EF24065-542F-46AC-B885-3F23406717FD}"/>
    <cellStyle name="Opomba 2 5 3 5" xfId="6595" xr:uid="{7B680ECA-27F6-4F52-A97D-0E121B419563}"/>
    <cellStyle name="Opomba 2 5 3 5 2" xfId="9418" xr:uid="{4004944D-4A1A-4EB2-A52A-7B4A310DB30A}"/>
    <cellStyle name="Opomba 2 5 3 5 2 2" xfId="15097" xr:uid="{BDC45184-CD5C-40AE-B3F2-D60CB7A7B246}"/>
    <cellStyle name="Opomba 2 5 3 5 3" xfId="12274" xr:uid="{6C68F1F0-E6CA-48A3-A3B4-412B899CFE74}"/>
    <cellStyle name="Opomba 2 5 3 6" xfId="6886" xr:uid="{1D26C202-E9E6-482B-A50E-3078AA7B2A31}"/>
    <cellStyle name="Opomba 2 5 3 6 2" xfId="9709" xr:uid="{5855FC5F-A645-47FF-841B-79281EFAA3D8}"/>
    <cellStyle name="Opomba 2 5 3 6 2 2" xfId="15388" xr:uid="{3EFEDCE2-1540-4BAC-8730-633BDCBCF7EF}"/>
    <cellStyle name="Opomba 2 5 3 6 3" xfId="12565" xr:uid="{20A3F458-4EB3-4D1C-9B4B-92F93CED9D0F}"/>
    <cellStyle name="Opomba 2 5 3 7" xfId="7579" xr:uid="{591145FC-50BC-4E85-8419-B813360E69C6}"/>
    <cellStyle name="Opomba 2 5 3 7 2" xfId="13258" xr:uid="{26DACDB1-43FD-4776-87CD-BC3F64CD67E5}"/>
    <cellStyle name="Opomba 2 5 3 8" xfId="10435" xr:uid="{FA2C271D-C643-42D6-B425-7D2FB62C5363}"/>
    <cellStyle name="Opomba 2 5 4" xfId="5453" xr:uid="{97A966BF-EE96-4DF2-AD4B-A2D36D969750}"/>
    <cellStyle name="Opomba 2 5 4 2" xfId="8276" xr:uid="{FA12DBE1-788B-4B6D-8291-E58E071A414B}"/>
    <cellStyle name="Opomba 2 5 4 2 2" xfId="13955" xr:uid="{CAD8D29B-26B8-401C-B683-6C13B507907E}"/>
    <cellStyle name="Opomba 2 5 4 3" xfId="11132" xr:uid="{BA7E49BA-CB5F-4280-A155-E839449C0C84}"/>
    <cellStyle name="Opomba 2 5 5" xfId="5885" xr:uid="{B6591692-EED9-40EC-9E5E-A05CCD6A36E0}"/>
    <cellStyle name="Opomba 2 5 5 2" xfId="8708" xr:uid="{4563BDA7-2D03-41C6-82A0-B46F61E84A4C}"/>
    <cellStyle name="Opomba 2 5 5 2 2" xfId="14387" xr:uid="{8F2CB999-30C7-4467-BCFE-E6AF6C302BCC}"/>
    <cellStyle name="Opomba 2 5 5 3" xfId="11564" xr:uid="{51296F87-B4BE-493E-993B-5E4EF86B67CC}"/>
    <cellStyle name="Opomba 2 5 6" xfId="6080" xr:uid="{34743A82-63DA-47B8-B634-B29F3D8DE77A}"/>
    <cellStyle name="Opomba 2 5 6 2" xfId="8903" xr:uid="{F341E466-0DD9-4A2D-A433-32F1C0E947FD}"/>
    <cellStyle name="Opomba 2 5 6 2 2" xfId="14582" xr:uid="{1EF086E5-521E-4B7D-94BE-DCEAAF8DA97B}"/>
    <cellStyle name="Opomba 2 5 6 3" xfId="11759" xr:uid="{05E5DBE6-EB0F-41DB-A3E4-34DC4F8CC34B}"/>
    <cellStyle name="Opomba 2 5 7" xfId="6404" xr:uid="{411DB4FC-1F3B-4E17-883C-BAA8D3DE67B6}"/>
    <cellStyle name="Opomba 2 5 7 2" xfId="9227" xr:uid="{BCDD4657-0D5B-4030-B377-F47B8E748CE0}"/>
    <cellStyle name="Opomba 2 5 7 2 2" xfId="14906" xr:uid="{91565557-5379-4347-A205-168D3316AC8C}"/>
    <cellStyle name="Opomba 2 5 7 3" xfId="12083" xr:uid="{7A045DA4-DDD8-4D68-BF91-7E8464CEFC14}"/>
    <cellStyle name="Opomba 2 5 8" xfId="6695" xr:uid="{013B2FA0-D5E1-4F0D-91C2-88FEF5ED87B7}"/>
    <cellStyle name="Opomba 2 5 8 2" xfId="9518" xr:uid="{DE1622A7-42D0-40F2-AAAB-886A11D9BED5}"/>
    <cellStyle name="Opomba 2 5 8 2 2" xfId="15197" xr:uid="{B211E437-FFC0-4622-A2CA-FBC369E98F2B}"/>
    <cellStyle name="Opomba 2 5 8 3" xfId="12374" xr:uid="{283600F5-3F80-46B3-9A40-BB341BD9227C}"/>
    <cellStyle name="Opomba 2 5 9" xfId="7388" xr:uid="{5DD54334-45E6-493A-8F19-6ED30820D9F8}"/>
    <cellStyle name="Opomba 2 5 9 2" xfId="13067" xr:uid="{B06A0F6F-AFC3-4209-90DD-DAEB3637F078}"/>
    <cellStyle name="Opomba 2 6" xfId="1110" xr:uid="{67D86ACC-A613-4097-B270-EBA32E5C293F}"/>
    <cellStyle name="Opomba 2 6 2" xfId="5084" xr:uid="{4B30B76A-5F39-403D-9FEA-E7CF755F9FB1}"/>
    <cellStyle name="Opomba 2 6 2 2" xfId="7907" xr:uid="{2593C8C9-8B21-4125-A3D5-0D1EDA663A3B}"/>
    <cellStyle name="Opomba 2 6 2 2 2" xfId="13586" xr:uid="{705D09BF-E227-4248-AF1E-476DDA2387FA}"/>
    <cellStyle name="Opomba 2 6 2 3" xfId="10763" xr:uid="{AFC6BC16-46B9-4339-B537-CE88B92D53E6}"/>
    <cellStyle name="Opomba 2 6 3" xfId="5330" xr:uid="{5158AC58-6CB1-481D-B5BC-0CE5E5A806D8}"/>
    <cellStyle name="Opomba 2 6 3 2" xfId="8153" xr:uid="{87193D17-E767-4F60-84DD-8B346888CC2E}"/>
    <cellStyle name="Opomba 2 6 3 2 2" xfId="13832" xr:uid="{BF46CFBC-A4A0-4176-8704-0CC03C3E2C0A}"/>
    <cellStyle name="Opomba 2 6 3 3" xfId="11009" xr:uid="{089C5474-93F2-414D-8745-B78148A2DA6A}"/>
    <cellStyle name="Opomba 2 6 4" xfId="3351" xr:uid="{69B4DE57-BFB5-41EF-BCDF-515A6D4C2EE6}"/>
    <cellStyle name="Opomba 2 6 4 2" xfId="7009" xr:uid="{B46A2846-36F9-4386-B62A-45E24F6640B5}"/>
    <cellStyle name="Opomba 2 6 4 2 2" xfId="12688" xr:uid="{871969B7-F51D-4F59-B7DA-13351412516E}"/>
    <cellStyle name="Opomba 2 6 4 3" xfId="9865" xr:uid="{06C3A88C-765D-4E1D-9C7D-1C4679329095}"/>
    <cellStyle name="Opomba 2 6 5" xfId="3359" xr:uid="{AD0079F3-F92A-438D-A871-CAA82F2E3B9B}"/>
    <cellStyle name="Opomba 2 6 5 2" xfId="7017" xr:uid="{70F6D84A-23EE-4AEB-8F48-7371ED62D49A}"/>
    <cellStyle name="Opomba 2 6 5 2 2" xfId="12696" xr:uid="{625F9D60-9944-402B-AA63-8B8165AAB19E}"/>
    <cellStyle name="Opomba 2 6 5 3" xfId="9873" xr:uid="{8803B127-793D-4CB3-A7A5-24B88B9EB8AE}"/>
    <cellStyle name="Opomba 2 6 6" xfId="5120" xr:uid="{84FD01FD-E87F-4527-938E-D2A689FE46F9}"/>
    <cellStyle name="Opomba 2 6 6 2" xfId="7943" xr:uid="{817E3016-05FE-470B-B661-2D5A88594744}"/>
    <cellStyle name="Opomba 2 6 6 2 2" xfId="13622" xr:uid="{5B152081-7972-43D9-B5EB-FDEF1CE81FC1}"/>
    <cellStyle name="Opomba 2 6 6 3" xfId="10799" xr:uid="{AB75C114-86F5-47CA-A58A-7EE1845208AA}"/>
    <cellStyle name="Opomba 2 6 7" xfId="7267" xr:uid="{FCED4E2F-69B4-451B-A88E-C730B93BF82F}"/>
    <cellStyle name="Opomba 2 6 7 2" xfId="12946" xr:uid="{6125C173-C72D-4480-8B58-454199249E85}"/>
    <cellStyle name="Opomba 2 6 8" xfId="3950" xr:uid="{39C6A6D7-4CF1-44D8-9C9A-D92884D0C799}"/>
    <cellStyle name="Opomba 2 6 9" xfId="10123" xr:uid="{CFCECE94-F14F-40A9-974E-10FE309911B9}"/>
    <cellStyle name="Opomba 2 7" xfId="3953" xr:uid="{4B5B60CB-CCA8-4034-869A-339A5CD8F42A}"/>
    <cellStyle name="Opomba 2 7 2" xfId="5087" xr:uid="{92CD0EA8-01A3-4169-931A-8C12BA4E2013}"/>
    <cellStyle name="Opomba 2 7 2 2" xfId="7910" xr:uid="{65510485-6D0B-4561-B6F2-CBBFFA82BA33}"/>
    <cellStyle name="Opomba 2 7 2 2 2" xfId="13589" xr:uid="{A129CDDE-70C8-4C48-90AF-64EE0E003BE4}"/>
    <cellStyle name="Opomba 2 7 2 3" xfId="10766" xr:uid="{79F6903D-B17A-471F-AC01-7EDE741C534A}"/>
    <cellStyle name="Opomba 2 7 3" xfId="5780" xr:uid="{3BDDD822-986E-49C4-B6F3-4FF673478073}"/>
    <cellStyle name="Opomba 2 7 3 2" xfId="8603" xr:uid="{F70C64A7-C6FE-4919-B9DA-45A32415A57C}"/>
    <cellStyle name="Opomba 2 7 3 2 2" xfId="14282" xr:uid="{9504C3D7-0255-415F-97DB-D6BC6962025A}"/>
    <cellStyle name="Opomba 2 7 3 3" xfId="11459" xr:uid="{2F74225D-AFF0-4E3E-ADF3-5AB741A65774}"/>
    <cellStyle name="Opomba 2 7 4" xfId="5380" xr:uid="{AE482D1C-196F-4CF1-9CBF-95084FF0EC3E}"/>
    <cellStyle name="Opomba 2 7 4 2" xfId="8203" xr:uid="{C424013D-2784-43C3-8CD9-79A1DF059420}"/>
    <cellStyle name="Opomba 2 7 4 2 2" xfId="13882" xr:uid="{6166F908-9064-405C-8F76-ADB38EECFC7F}"/>
    <cellStyle name="Opomba 2 7 4 3" xfId="11059" xr:uid="{3B2EF6F3-CD34-47C1-A831-638141F31FC9}"/>
    <cellStyle name="Opomba 2 7 5" xfId="3386" xr:uid="{7E0DEA4A-0ED6-4A88-86F6-94241A7CCCF8}"/>
    <cellStyle name="Opomba 2 7 5 2" xfId="7041" xr:uid="{A9E3BA9E-E60C-4EF5-8F73-EA8C362F347B}"/>
    <cellStyle name="Opomba 2 7 5 2 2" xfId="12720" xr:uid="{791CE1FA-A918-491D-8374-0ACF4F496D75}"/>
    <cellStyle name="Opomba 2 7 5 3" xfId="9897" xr:uid="{7B7AD4BF-1F36-43B8-9E3A-6CFF313C3C0B}"/>
    <cellStyle name="Opomba 2 7 6" xfId="4871" xr:uid="{2811EF8A-019F-4776-BB9C-CFBD65858761}"/>
    <cellStyle name="Opomba 2 7 6 2" xfId="7694" xr:uid="{4FDB108C-20B1-4748-9DB5-401D4F2711ED}"/>
    <cellStyle name="Opomba 2 7 6 2 2" xfId="13373" xr:uid="{9E279D2F-9ABF-40F2-9E4E-754E9DC5C2F3}"/>
    <cellStyle name="Opomba 2 7 6 3" xfId="10550" xr:uid="{CDE13B49-5386-4A8F-BB75-79602CE0C1CC}"/>
    <cellStyle name="Opomba 2 7 7" xfId="7270" xr:uid="{46BAB8C7-209F-408A-ADD7-A5EE5F341C0D}"/>
    <cellStyle name="Opomba 2 7 7 2" xfId="12949" xr:uid="{F8B861EE-8576-4F3A-8E78-964F20105112}"/>
    <cellStyle name="Opomba 2 7 8" xfId="10126" xr:uid="{A9DC8AB1-D559-4585-9EF7-06D90FE87124}"/>
    <cellStyle name="Opomba 2 8" xfId="4639" xr:uid="{1D196D9C-B2AE-4E1E-BC45-7EE7A44CC827}"/>
    <cellStyle name="Opomba 2 8 2" xfId="5527" xr:uid="{E13F35A4-D282-489D-900A-B04CA49CE761}"/>
    <cellStyle name="Opomba 2 8 2 2" xfId="8350" xr:uid="{123B0928-32E3-4C1B-84F1-B2AF75FFF3A9}"/>
    <cellStyle name="Opomba 2 8 2 2 2" xfId="14029" xr:uid="{A5E3E99B-E52E-4431-AA3D-2722264BB8D8}"/>
    <cellStyle name="Opomba 2 8 2 3" xfId="11206" xr:uid="{84072286-054C-45D3-810C-AF19C2104CC9}"/>
    <cellStyle name="Opomba 2 8 3" xfId="5773" xr:uid="{DF47E636-B88B-457A-B569-F51CF09D03B8}"/>
    <cellStyle name="Opomba 2 8 3 2" xfId="8596" xr:uid="{06F042DB-18E0-42A3-88D6-32D065508261}"/>
    <cellStyle name="Opomba 2 8 3 2 2" xfId="14275" xr:uid="{964B4A85-D911-4218-8C75-2D83B172111C}"/>
    <cellStyle name="Opomba 2 8 3 3" xfId="11452" xr:uid="{AB52655A-8F6D-4610-ADD7-EC42FA318114}"/>
    <cellStyle name="Opomba 2 8 4" xfId="6154" xr:uid="{1400FD78-37DB-4363-ADBF-2583B6384F3E}"/>
    <cellStyle name="Opomba 2 8 4 2" xfId="8977" xr:uid="{B396E545-3AA5-4785-B90A-A82841235630}"/>
    <cellStyle name="Opomba 2 8 4 2 2" xfId="14656" xr:uid="{9B170463-BAF4-4B90-814B-B6D441FCB2E1}"/>
    <cellStyle name="Opomba 2 8 4 3" xfId="11833" xr:uid="{61263547-A561-42DC-93C3-DDF456F566BB}"/>
    <cellStyle name="Opomba 2 8 5" xfId="6478" xr:uid="{DC8F0FBD-E2B4-43EB-9209-D6210A10C314}"/>
    <cellStyle name="Opomba 2 8 5 2" xfId="9301" xr:uid="{8754482B-E7EC-400D-9BBF-027B0B309A98}"/>
    <cellStyle name="Opomba 2 8 5 2 2" xfId="14980" xr:uid="{AAEDA647-DF2B-49A9-84F5-17202B3CBA9B}"/>
    <cellStyle name="Opomba 2 8 5 3" xfId="12157" xr:uid="{8A8EAC03-6D36-4EC4-AC11-899C73E924D2}"/>
    <cellStyle name="Opomba 2 8 6" xfId="6769" xr:uid="{BE28681F-202B-4779-A25C-1FE72B77EA86}"/>
    <cellStyle name="Opomba 2 8 6 2" xfId="9592" xr:uid="{BF263440-02E5-45F2-A382-63310B03EE84}"/>
    <cellStyle name="Opomba 2 8 6 2 2" xfId="15271" xr:uid="{80076FEF-539C-445D-94EF-9598C73DC1AB}"/>
    <cellStyle name="Opomba 2 8 6 3" xfId="12448" xr:uid="{B403BFF3-96A6-4BB4-AA0C-BD882FB60BFD}"/>
    <cellStyle name="Opomba 2 8 7" xfId="7462" xr:uid="{5CD09AC3-20D1-4BA4-9840-E3E3784C3F34}"/>
    <cellStyle name="Opomba 2 8 7 2" xfId="13141" xr:uid="{380AE91D-6367-4374-BAEE-ABDFC2F2F8A1}"/>
    <cellStyle name="Opomba 2 8 8" xfId="10318" xr:uid="{ED9CE5EA-78DD-46B0-ABCC-400A48FE7CD5}"/>
    <cellStyle name="Opomba 2 9" xfId="3416" xr:uid="{D9E63EF5-FCEC-4CFD-802F-5FF556196E1C}"/>
    <cellStyle name="Opomba 2 9 2" xfId="7067" xr:uid="{D5D49D3F-4FCD-4754-87D0-BAB49F08D5D3}"/>
    <cellStyle name="Opomba 2 9 2 2" xfId="12746" xr:uid="{5E63FD7B-698E-4DAE-B15A-6C413DD6A16D}"/>
    <cellStyle name="Opomba 2 9 3" xfId="9923" xr:uid="{580AA45D-539C-444B-97CB-11332D2FC170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3920" xr:uid="{C07B1423-0CF3-4139-A72E-A0DCE2891C3E}"/>
    <cellStyle name="Output 10 2" xfId="5056" xr:uid="{53EFF1E6-C7DD-46D2-B260-2AE723C948CB}"/>
    <cellStyle name="Output 10 2 2" xfId="7879" xr:uid="{DD7ED7C5-218E-4647-BE95-A46F97EF2DB1}"/>
    <cellStyle name="Output 10 2 2 2" xfId="13558" xr:uid="{526AF1B1-9D60-4D8C-953C-342955F065B7}"/>
    <cellStyle name="Output 10 2 3" xfId="10735" xr:uid="{DF203CF5-1F08-4E58-8167-EFFB5ABB1022}"/>
    <cellStyle name="Output 10 3" xfId="5443" xr:uid="{B23AB7D9-9E30-42AB-995D-D633F1F8FA94}"/>
    <cellStyle name="Output 10 3 2" xfId="8266" xr:uid="{1572E229-9E42-4CE3-BB51-5F8D6AC8FB46}"/>
    <cellStyle name="Output 10 3 2 2" xfId="13945" xr:uid="{39130ACB-FFC7-4113-8757-8478D78558ED}"/>
    <cellStyle name="Output 10 3 3" xfId="11122" xr:uid="{FBFFAD3D-1A4A-473F-9949-CC6203E55C31}"/>
    <cellStyle name="Output 10 4" xfId="5894" xr:uid="{D311140F-9B84-4810-AC45-16EA885F13E1}"/>
    <cellStyle name="Output 10 4 2" xfId="8717" xr:uid="{C1E25ED6-CCB0-4E0B-AD23-B00B180F6E44}"/>
    <cellStyle name="Output 10 4 2 2" xfId="14396" xr:uid="{507976A8-639D-461C-B214-2D5491C01D0C}"/>
    <cellStyle name="Output 10 4 3" xfId="11573" xr:uid="{0323DFDD-3DAE-4755-9A7F-9397DD92A114}"/>
    <cellStyle name="Output 10 5" xfId="3365" xr:uid="{BDC69A4B-9D9D-427C-B64A-CA8CBC7C5D87}"/>
    <cellStyle name="Output 10 5 2" xfId="7023" xr:uid="{9636B24A-F55D-41E4-ADD0-720EE5A93201}"/>
    <cellStyle name="Output 10 5 2 2" xfId="12702" xr:uid="{FB2AE3AD-87CC-4E32-A4D9-DCB6162605A4}"/>
    <cellStyle name="Output 10 5 3" xfId="9879" xr:uid="{EB0914E6-D50B-4699-83F1-40F5ADA112BD}"/>
    <cellStyle name="Output 10 6" xfId="6384" xr:uid="{E55F98C9-939F-4F23-8B72-481008A23C6E}"/>
    <cellStyle name="Output 10 6 2" xfId="9207" xr:uid="{9BE992C7-6F19-484A-A6D9-3BF154CB3C18}"/>
    <cellStyle name="Output 10 6 2 2" xfId="14886" xr:uid="{5BF9CE8F-3EC0-4749-B059-C25EA1764300}"/>
    <cellStyle name="Output 10 6 3" xfId="12063" xr:uid="{1BCD7DED-52A6-4D1F-9427-421BC3F4561E}"/>
    <cellStyle name="Output 10 7" xfId="7244" xr:uid="{CADC17E4-7ED1-4C02-ACB3-9C8135DE3378}"/>
    <cellStyle name="Output 10 7 2" xfId="12923" xr:uid="{169DF3B5-9A2E-44F2-BB00-274A5C00143C}"/>
    <cellStyle name="Output 10 8" xfId="10100" xr:uid="{6D6E4DEA-AF36-4D1C-96D8-29CC76200039}"/>
    <cellStyle name="Output 11" xfId="4176" xr:uid="{107D48CF-1E25-4DD3-812A-91F3128D8861}"/>
    <cellStyle name="Output 11 2" xfId="5227" xr:uid="{2D78088B-BB27-42F3-878B-5220C4BBD9EB}"/>
    <cellStyle name="Output 11 2 2" xfId="8050" xr:uid="{E46898BE-09C2-435F-B533-95A4BF4F0B75}"/>
    <cellStyle name="Output 11 2 2 2" xfId="13729" xr:uid="{9CE9BB64-7C6C-4E8F-BEE4-2239E474D318}"/>
    <cellStyle name="Output 11 2 3" xfId="10906" xr:uid="{A016E36D-AA7E-4764-BC0E-B5AB86D884A1}"/>
    <cellStyle name="Output 11 3" xfId="3672" xr:uid="{41B4D076-C252-4E7A-9761-5394BE814C96}"/>
    <cellStyle name="Output 11 3 2" xfId="7163" xr:uid="{1DFBA5FC-223F-4391-8389-A666A091E21D}"/>
    <cellStyle name="Output 11 3 2 2" xfId="12842" xr:uid="{1DBC58EF-A68B-4B00-941F-DB58BE571645}"/>
    <cellStyle name="Output 11 3 3" xfId="10019" xr:uid="{2BB697E5-EFE3-4D2C-AA29-A0871245FBEB}"/>
    <cellStyle name="Output 11 4" xfId="5343" xr:uid="{8573F13D-8918-47F6-AE1F-4D49F8B95999}"/>
    <cellStyle name="Output 11 4 2" xfId="8166" xr:uid="{1CC05970-E78C-474A-A1CF-7D9FB8042DE1}"/>
    <cellStyle name="Output 11 4 2 2" xfId="13845" xr:uid="{F0C6124D-BA50-4CA4-B246-0C4EC4E4C334}"/>
    <cellStyle name="Output 11 4 3" xfId="11022" xr:uid="{034C5B75-C7E9-4A69-B175-A4DE65347CA5}"/>
    <cellStyle name="Output 11 5" xfId="5882" xr:uid="{E24194CF-1D06-4A1D-936D-D84731866C93}"/>
    <cellStyle name="Output 11 5 2" xfId="8705" xr:uid="{5A53D505-873C-4583-958B-F9C398BBB58A}"/>
    <cellStyle name="Output 11 5 2 2" xfId="14384" xr:uid="{1B531A1D-7513-40DC-96FD-5375D9302E65}"/>
    <cellStyle name="Output 11 5 3" xfId="11561" xr:uid="{A18562EE-A25B-49D4-9E64-CFEC79908AFC}"/>
    <cellStyle name="Output 11 6" xfId="5403" xr:uid="{A1E17AFE-AC26-445B-80D4-D00744F0489D}"/>
    <cellStyle name="Output 11 6 2" xfId="8226" xr:uid="{133B8ACD-5389-41AD-B268-A56C9D0730F9}"/>
    <cellStyle name="Output 11 6 2 2" xfId="13905" xr:uid="{229DFF2F-4F05-4682-AEB9-9C5AB3729C13}"/>
    <cellStyle name="Output 11 6 3" xfId="11082" xr:uid="{B003D3F3-9E28-45AF-808A-00772945C009}"/>
    <cellStyle name="Output 11 7" xfId="7333" xr:uid="{B7F46137-DAAF-4AC6-BF6F-0B4D9A739DCF}"/>
    <cellStyle name="Output 11 7 2" xfId="13012" xr:uid="{6479C1FD-4E18-4256-826F-2FD8230809FB}"/>
    <cellStyle name="Output 11 8" xfId="10189" xr:uid="{DD1AD1CD-7EDE-401B-8E7B-88759860B827}"/>
    <cellStyle name="Output 12" xfId="4154" xr:uid="{87ADB6B4-F99A-4BC4-8302-BAB72FCF70A8}"/>
    <cellStyle name="Output 12 2" xfId="5205" xr:uid="{B9BB3389-F844-4E57-80BA-1B55B50CCB13}"/>
    <cellStyle name="Output 12 2 2" xfId="8028" xr:uid="{4A9C9780-6DEB-451F-864C-530E0DFD2566}"/>
    <cellStyle name="Output 12 2 2 2" xfId="13707" xr:uid="{4E44BAEE-AC56-4BC6-AD50-AC9F1AF6132E}"/>
    <cellStyle name="Output 12 2 3" xfId="10884" xr:uid="{8A2CE33C-010E-4D36-AB67-43A543509E0C}"/>
    <cellStyle name="Output 12 3" xfId="5823" xr:uid="{1CBDAE5F-B587-4D33-976D-C556657DCE3E}"/>
    <cellStyle name="Output 12 3 2" xfId="8646" xr:uid="{AF677D02-78E9-4F1C-8E8F-106A4968DAE6}"/>
    <cellStyle name="Output 12 3 2 2" xfId="14325" xr:uid="{9A31BD3C-C43E-47B4-B245-E74178394447}"/>
    <cellStyle name="Output 12 3 3" xfId="11502" xr:uid="{DC2081B9-50FB-40E0-8008-847B4A3CF026}"/>
    <cellStyle name="Output 12 4" xfId="5302" xr:uid="{379FC5BF-4254-45FF-B7F6-2C5E8A908529}"/>
    <cellStyle name="Output 12 4 2" xfId="8125" xr:uid="{7D70104A-9C58-42D7-A03A-2E321EE385C8}"/>
    <cellStyle name="Output 12 4 2 2" xfId="13804" xr:uid="{059FAC6E-0462-4AC5-BAE1-C6ABA4A11059}"/>
    <cellStyle name="Output 12 4 3" xfId="10981" xr:uid="{BB5A3328-FB95-49A9-BE3C-B337154DC286}"/>
    <cellStyle name="Output 12 5" xfId="5393" xr:uid="{1B7ECE79-55B1-462C-B4CE-276BB61B191D}"/>
    <cellStyle name="Output 12 5 2" xfId="8216" xr:uid="{FAE43607-D234-4665-A4E7-4C0F576CCEDC}"/>
    <cellStyle name="Output 12 5 2 2" xfId="13895" xr:uid="{F20BE1CA-A794-41E6-A705-AEBCC8A5FB31}"/>
    <cellStyle name="Output 12 5 3" xfId="11072" xr:uid="{26F23474-DF16-4073-8ACD-EB44470CAFD0}"/>
    <cellStyle name="Output 12 6" xfId="5261" xr:uid="{CF4DC6ED-DD49-42E7-ACA0-01819EA7E2E2}"/>
    <cellStyle name="Output 12 6 2" xfId="8084" xr:uid="{C88F6DE8-48AB-4D03-8FFE-51AC21C4BDDD}"/>
    <cellStyle name="Output 12 6 2 2" xfId="13763" xr:uid="{ACAA3B11-D800-4C45-A709-923EA41D4716}"/>
    <cellStyle name="Output 12 6 3" xfId="10940" xr:uid="{7D7565B3-621F-498D-901A-D34078C18947}"/>
    <cellStyle name="Output 12 7" xfId="7311" xr:uid="{E535A707-BE56-4E26-8DC7-F4F978E90BD3}"/>
    <cellStyle name="Output 12 7 2" xfId="12990" xr:uid="{7DB54833-E354-4473-A617-DA1888E5CB3F}"/>
    <cellStyle name="Output 12 8" xfId="10167" xr:uid="{70CCDD72-AEE8-4C97-92D6-0CD20ECB4673}"/>
    <cellStyle name="Output 13" xfId="3373" xr:uid="{25A8FDDB-D45B-44AB-8DA7-E6A577176ABB}"/>
    <cellStyle name="Output 13 2" xfId="7031" xr:uid="{CB85A25F-D327-4E20-85CA-285F73F104ED}"/>
    <cellStyle name="Output 13 2 2" xfId="12710" xr:uid="{B6F4D904-3AE9-4BA1-9708-142FC27A1649}"/>
    <cellStyle name="Output 13 3" xfId="9887" xr:uid="{E741C556-BDAD-4C50-B298-9B7BB97487EB}"/>
    <cellStyle name="Output 14" xfId="5025" xr:uid="{33A17F84-02CF-434B-BAF2-1AD867423663}"/>
    <cellStyle name="Output 14 2" xfId="7848" xr:uid="{40FC9C0C-797B-469F-8FFB-678BF76FAA50}"/>
    <cellStyle name="Output 14 2 2" xfId="13527" xr:uid="{0043EB24-76DD-40B8-B665-85DEFBAFCE95}"/>
    <cellStyle name="Output 14 3" xfId="10704" xr:uid="{2833AF62-CB51-487D-B132-4E689BBE5256}"/>
    <cellStyle name="Output 15" xfId="5159" xr:uid="{6ADE5B06-A704-445F-9167-7751B531765E}"/>
    <cellStyle name="Output 15 2" xfId="7982" xr:uid="{B4DCAF21-3403-4C0E-BBE5-46C92AF436C4}"/>
    <cellStyle name="Output 15 2 2" xfId="13661" xr:uid="{947DFD68-54E3-45E9-82A0-0F253848D3BD}"/>
    <cellStyle name="Output 15 3" xfId="10838" xr:uid="{11BAC364-4F31-478B-A74C-726CA6A94A71}"/>
    <cellStyle name="Output 16" xfId="5288" xr:uid="{17F984D7-0D66-4731-B384-C44461EA1896}"/>
    <cellStyle name="Output 16 2" xfId="8111" xr:uid="{E5BC6581-E282-46E0-8AED-AB3869DF23B0}"/>
    <cellStyle name="Output 16 2 2" xfId="13790" xr:uid="{020486D6-38F2-407B-B362-BD31186A5F49}"/>
    <cellStyle name="Output 16 3" xfId="10967" xr:uid="{E6727BCE-B58E-48D1-83EF-FCFBC9E11DA5}"/>
    <cellStyle name="Output 17" xfId="3175" xr:uid="{93313132-355D-4237-92BA-F05F690B9F1C}"/>
    <cellStyle name="Output 17 2" xfId="9856" xr:uid="{3CC2FD16-4957-4A7E-A589-F0AED59693D6}"/>
    <cellStyle name="Output 18" xfId="2562" xr:uid="{FD219124-CE49-45DE-A856-0E3569885986}"/>
    <cellStyle name="Output 19" xfId="2784" xr:uid="{B5DD0B92-260B-4038-A174-1F1F04E9056B}"/>
    <cellStyle name="Output 2" xfId="201" xr:uid="{00000000-0005-0000-0000-0000F4000000}"/>
    <cellStyle name="Output 2 10" xfId="4163" xr:uid="{ACDDBB31-5A19-472C-9A57-18203AD3529A}"/>
    <cellStyle name="Output 2 10 2" xfId="5214" xr:uid="{DFC0A1DB-031C-47B7-AD72-F0A79FA379AC}"/>
    <cellStyle name="Output 2 10 2 2" xfId="8037" xr:uid="{36FAD4A3-5640-4539-B162-7BB432664F58}"/>
    <cellStyle name="Output 2 10 2 2 2" xfId="13716" xr:uid="{8AA841D8-852A-47FA-B611-7CE5B417D961}"/>
    <cellStyle name="Output 2 10 2 3" xfId="10893" xr:uid="{926E0382-4D3D-46EF-9BCE-6093FAF15E6C}"/>
    <cellStyle name="Output 2 10 3" xfId="5334" xr:uid="{A5962F5F-3F02-4A12-919C-44E3D6A11488}"/>
    <cellStyle name="Output 2 10 3 2" xfId="8157" xr:uid="{6DBC31B4-407C-491D-A49C-7DF299FD650D}"/>
    <cellStyle name="Output 2 10 3 2 2" xfId="13836" xr:uid="{FB7DD0AC-7C45-4706-AD5C-A2B6ADE1C3E4}"/>
    <cellStyle name="Output 2 10 3 3" xfId="11013" xr:uid="{BFBAABED-D52E-4B4D-8244-8752D0F1E846}"/>
    <cellStyle name="Output 2 10 4" xfId="4859" xr:uid="{B661A130-E92F-4BC5-9228-2086F22258CD}"/>
    <cellStyle name="Output 2 10 4 2" xfId="7682" xr:uid="{48BCB08C-52B8-4F7F-BEC7-D7C3A015F310}"/>
    <cellStyle name="Output 2 10 4 2 2" xfId="13361" xr:uid="{DD9D02F2-E91B-413C-89B4-3DEBACF7BE27}"/>
    <cellStyle name="Output 2 10 4 3" xfId="10538" xr:uid="{F56135C4-31CD-4D6D-A7A8-DA193D6CB5F7}"/>
    <cellStyle name="Output 2 10 5" xfId="3675" xr:uid="{16CA9DF5-F456-4F1E-8EAC-D054973750EB}"/>
    <cellStyle name="Output 2 10 5 2" xfId="7166" xr:uid="{BF56C778-DD66-4C68-B3E6-5D0D1BB64CC2}"/>
    <cellStyle name="Output 2 10 5 2 2" xfId="12845" xr:uid="{77A2162A-EE9F-402B-A101-29589AEB5B7E}"/>
    <cellStyle name="Output 2 10 5 3" xfId="10022" xr:uid="{11FEF887-9720-4809-80B1-65B43D214D11}"/>
    <cellStyle name="Output 2 10 6" xfId="5135" xr:uid="{4B2D901D-3F93-49F0-BF18-238443AB7E82}"/>
    <cellStyle name="Output 2 10 6 2" xfId="7958" xr:uid="{6BE69211-FC83-44C4-88A5-C7C05DCA3CC6}"/>
    <cellStyle name="Output 2 10 6 2 2" xfId="13637" xr:uid="{1C5DDC7E-65A0-4B33-9894-3DE03BB01077}"/>
    <cellStyle name="Output 2 10 6 3" xfId="10814" xr:uid="{AC1C956F-C44D-41E4-8EA0-28EBD87C9AF3}"/>
    <cellStyle name="Output 2 10 7" xfId="7320" xr:uid="{55CA9DD6-A8C7-4E90-B779-A0A9E23F3622}"/>
    <cellStyle name="Output 2 10 7 2" xfId="12999" xr:uid="{47294872-21E2-4C41-B5E8-A9EA33D521FE}"/>
    <cellStyle name="Output 2 10 8" xfId="10176" xr:uid="{E0A7BECF-9390-4F67-99A2-448BC0298F7D}"/>
    <cellStyle name="Output 2 11" xfId="4764" xr:uid="{AD7FBF8B-F505-4B01-B6C5-F6EB98FAEEE6}"/>
    <cellStyle name="Output 2 11 2" xfId="5652" xr:uid="{9D3E9C2D-E438-41C8-9FB7-3976DAE1CACD}"/>
    <cellStyle name="Output 2 11 2 2" xfId="8475" xr:uid="{BDA34A35-A69B-4108-9AE8-2473D9718AE9}"/>
    <cellStyle name="Output 2 11 2 2 2" xfId="14154" xr:uid="{DEA1CB3E-9055-4D99-8355-47E81658F32C}"/>
    <cellStyle name="Output 2 11 2 3" xfId="11331" xr:uid="{EBA20C1F-BD3D-4A57-A7CC-2B65D3AB35E4}"/>
    <cellStyle name="Output 2 11 3" xfId="4942" xr:uid="{52574C75-04C7-46A6-825F-01E1760FCECE}"/>
    <cellStyle name="Output 2 11 3 2" xfId="7765" xr:uid="{F4CA6BDA-C0B9-4B3A-B133-908B71DD61E7}"/>
    <cellStyle name="Output 2 11 3 2 2" xfId="13444" xr:uid="{58365E8A-68A7-4BDE-A68D-E98116F88391}"/>
    <cellStyle name="Output 2 11 3 3" xfId="10621" xr:uid="{56C4E7FD-E61E-435C-87CF-FE0A35ADAA8A}"/>
    <cellStyle name="Output 2 11 4" xfId="6279" xr:uid="{79EFCA3A-8C8B-40BF-9B8D-E1B2AE39198F}"/>
    <cellStyle name="Output 2 11 4 2" xfId="9102" xr:uid="{6D0B2FB4-573C-4214-A9AA-FE8146595EED}"/>
    <cellStyle name="Output 2 11 4 2 2" xfId="14781" xr:uid="{9DC2300D-9DA2-4E6B-A8BC-89E504BE9518}"/>
    <cellStyle name="Output 2 11 4 3" xfId="11958" xr:uid="{FC5AC811-BAB9-4EC4-A93E-03D2EA830707}"/>
    <cellStyle name="Output 2 11 5" xfId="6603" xr:uid="{C870B178-52F2-46AA-AB6E-DCC6452ED194}"/>
    <cellStyle name="Output 2 11 5 2" xfId="9426" xr:uid="{7E97DA12-7F2A-4F52-8681-83A3F0FB25E0}"/>
    <cellStyle name="Output 2 11 5 2 2" xfId="15105" xr:uid="{53FAC402-BED7-4420-B56E-5032D7DC392D}"/>
    <cellStyle name="Output 2 11 5 3" xfId="12282" xr:uid="{47CA0CBF-7F1B-4A69-B062-6DF3FFE6549D}"/>
    <cellStyle name="Output 2 11 6" xfId="6894" xr:uid="{B903A12B-7B78-43C8-8C34-3B864D289F4C}"/>
    <cellStyle name="Output 2 11 6 2" xfId="9717" xr:uid="{0E01E61B-CCE9-44BF-AA42-F7FC1CDE3080}"/>
    <cellStyle name="Output 2 11 6 2 2" xfId="15396" xr:uid="{C5E0EFC1-0103-4102-9E3A-B407A3130FE0}"/>
    <cellStyle name="Output 2 11 6 3" xfId="12573" xr:uid="{582ED967-A965-4CC1-AB91-68A5B3B79968}"/>
    <cellStyle name="Output 2 11 7" xfId="7587" xr:uid="{1D5D72CA-9945-4A9C-BCBF-42DEA1BE6BEE}"/>
    <cellStyle name="Output 2 11 7 2" xfId="13266" xr:uid="{55F220DB-1530-44C1-8073-E1638F977443}"/>
    <cellStyle name="Output 2 11 8" xfId="10443" xr:uid="{756A189E-7C12-4C13-A7C9-7FD7CCECC7DD}"/>
    <cellStyle name="Output 2 12" xfId="3464" xr:uid="{98AA0F6F-427A-4819-AAFA-74D30F41ECB0}"/>
    <cellStyle name="Output 2 12 2" xfId="7090" xr:uid="{657929DF-FF4B-4246-B68B-D3BB191C42EF}"/>
    <cellStyle name="Output 2 12 2 2" xfId="12769" xr:uid="{E906F779-AB8D-477C-BB5E-CD49003960A2}"/>
    <cellStyle name="Output 2 12 3" xfId="9946" xr:uid="{51B89BE0-7ABB-42D5-BDB0-6A8B57541124}"/>
    <cellStyle name="Output 2 13" xfId="5032" xr:uid="{2195EDAF-BD3C-463A-B789-824149D4CA3C}"/>
    <cellStyle name="Output 2 13 2" xfId="7855" xr:uid="{F4310159-11E1-4E2D-A3D9-960E745E74E3}"/>
    <cellStyle name="Output 2 13 2 2" xfId="13534" xr:uid="{60250CC4-51E3-4146-8310-4A89AB3EBDAA}"/>
    <cellStyle name="Output 2 13 3" xfId="10711" xr:uid="{A9B72423-8ADD-4FB6-90E4-BB29DE0CCCD8}"/>
    <cellStyle name="Output 2 14" xfId="4906" xr:uid="{FC25356D-EBE8-49B4-8158-8082C3F39D7C}"/>
    <cellStyle name="Output 2 14 2" xfId="7729" xr:uid="{FA42BBCA-1AB6-482D-A1BD-18692140C3B5}"/>
    <cellStyle name="Output 2 14 2 2" xfId="13408" xr:uid="{DBC12EE5-BB1C-4502-BAD9-455F0C273137}"/>
    <cellStyle name="Output 2 14 3" xfId="10585" xr:uid="{9A5E7F0C-2326-4638-9AEB-0AFB2E594E3E}"/>
    <cellStyle name="Output 2 15" xfId="5188" xr:uid="{C8F48258-7196-4824-A8EF-975A22D5E520}"/>
    <cellStyle name="Output 2 15 2" xfId="8011" xr:uid="{B5946804-D207-4342-8C9C-7B89604BBAF3}"/>
    <cellStyle name="Output 2 15 2 2" xfId="13690" xr:uid="{E3B5DD97-21C1-445F-B3E4-80FDC5BA0E63}"/>
    <cellStyle name="Output 2 15 3" xfId="10867" xr:uid="{4953FC1B-BB18-4B78-B488-16ED2E215FED}"/>
    <cellStyle name="Output 2 16" xfId="2997" xr:uid="{52C659E8-9A7C-483D-938E-62A69488699D}"/>
    <cellStyle name="Output 2 16 2" xfId="9839" xr:uid="{0B1B4D8D-6FCC-4E19-8796-CD7F847DAD44}"/>
    <cellStyle name="Output 2 17" xfId="2616" xr:uid="{82ECF436-FAF9-4A4E-88D0-3EC6A519C272}"/>
    <cellStyle name="Output 2 18" xfId="2774" xr:uid="{AE55921D-113F-47F2-8558-71153F466AD4}"/>
    <cellStyle name="Output 2 2" xfId="298" xr:uid="{00000000-0005-0000-0000-0000F5000000}"/>
    <cellStyle name="Output 2 2 10" xfId="3559" xr:uid="{44199041-44DA-475C-A883-361711E7DCA1}"/>
    <cellStyle name="Output 2 2 10 2" xfId="7105" xr:uid="{CF293B9C-FD7D-4D2D-9512-DE506535AA27}"/>
    <cellStyle name="Output 2 2 10 2 2" xfId="12784" xr:uid="{B8669AAB-640B-498F-A3D1-B61CA8262BC0}"/>
    <cellStyle name="Output 2 2 10 3" xfId="9961" xr:uid="{69658815-7E16-43BE-B408-037D0C624602}"/>
    <cellStyle name="Output 2 2 11" xfId="5429" xr:uid="{328985D9-463E-403C-AA14-92F4DBC2413C}"/>
    <cellStyle name="Output 2 2 11 2" xfId="8252" xr:uid="{8CB05A0B-FDDF-4B6B-9195-8463349127F6}"/>
    <cellStyle name="Output 2 2 11 2 2" xfId="13931" xr:uid="{8B4BFB34-8738-48B2-ACC1-389D047F4B28}"/>
    <cellStyle name="Output 2 2 11 3" xfId="11108" xr:uid="{F155E57B-F05F-48DF-AD79-AACD7A5B0269}"/>
    <cellStyle name="Output 2 2 12" xfId="5187" xr:uid="{E397C0D9-33AE-4B00-A5E2-0D70D50FC309}"/>
    <cellStyle name="Output 2 2 12 2" xfId="8010" xr:uid="{C2A2B207-92BD-478B-BA80-F6A217946A92}"/>
    <cellStyle name="Output 2 2 12 2 2" xfId="13689" xr:uid="{9DB0C8AC-97F1-4016-9762-81BA8BB094CF}"/>
    <cellStyle name="Output 2 2 12 3" xfId="10866" xr:uid="{863010F3-608C-451E-BE2B-34292FB80C87}"/>
    <cellStyle name="Output 2 2 13" xfId="3162" xr:uid="{A38C4AB7-DA39-4543-8145-2455AC5EB376}"/>
    <cellStyle name="Output 2 2 13 2" xfId="9843" xr:uid="{C2C7BEE5-19D9-41FA-BC65-221342F10A57}"/>
    <cellStyle name="Output 2 2 14" xfId="2711" xr:uid="{22EEDE38-3BF6-451C-BEDC-FCF24F477B59}"/>
    <cellStyle name="Output 2 2 15" xfId="2556" xr:uid="{24760FB3-69CB-4701-8919-33224283ECB5}"/>
    <cellStyle name="Output 2 2 2" xfId="695" xr:uid="{3BE4DAFA-1A59-4286-8D7A-E2B867C001E6}"/>
    <cellStyle name="Output 2 2 2 10" xfId="9825" xr:uid="{C274164F-EF8E-4F7C-A0B6-D11461E97078}"/>
    <cellStyle name="Output 2 2 2 2" xfId="1862" xr:uid="{00D0B973-BE68-43C7-8DF6-C506128658D7}"/>
    <cellStyle name="Output 2 2 2 2 2" xfId="5317" xr:uid="{9E4505E0-5486-4FBD-BC53-28143EB69338}"/>
    <cellStyle name="Output 2 2 2 2 2 2" xfId="8140" xr:uid="{89580851-A85C-48C7-8C73-29D194718528}"/>
    <cellStyle name="Output 2 2 2 2 2 2 2" xfId="13819" xr:uid="{9CFC97FC-AF40-40B8-9D71-462FB5629E0D}"/>
    <cellStyle name="Output 2 2 2 2 2 3" xfId="10996" xr:uid="{B1768D76-9BB7-42E3-A38C-4172001D508C}"/>
    <cellStyle name="Output 2 2 2 2 3" xfId="5980" xr:uid="{CE36C9AA-0DC8-44CD-B871-4F54830D801B}"/>
    <cellStyle name="Output 2 2 2 2 3 2" xfId="8803" xr:uid="{E7E69779-D6AF-47CD-847A-D9351BD89565}"/>
    <cellStyle name="Output 2 2 2 2 3 2 2" xfId="14482" xr:uid="{F28135C1-3C27-4CC7-BCC3-030BD0FC43C6}"/>
    <cellStyle name="Output 2 2 2 2 3 3" xfId="11659" xr:uid="{BD413583-BB72-4D4F-AE50-C99C0E8AE43A}"/>
    <cellStyle name="Output 2 2 2 2 4" xfId="4873" xr:uid="{69B36623-5F11-4BC6-9141-ECA4E852AB25}"/>
    <cellStyle name="Output 2 2 2 2 4 2" xfId="7696" xr:uid="{9AE6DA0A-FB2E-4757-BCB2-B39DC624B4D1}"/>
    <cellStyle name="Output 2 2 2 2 4 2 2" xfId="13375" xr:uid="{EA5DB2D7-C481-4791-82CC-328900DD6E77}"/>
    <cellStyle name="Output 2 2 2 2 4 3" xfId="10552" xr:uid="{01ABF73A-0B56-4513-9535-5F8893C0DBA5}"/>
    <cellStyle name="Output 2 2 2 2 5" xfId="4959" xr:uid="{361A7C8B-D12C-4F8E-AA08-E9CB0DB0EFEC}"/>
    <cellStyle name="Output 2 2 2 2 5 2" xfId="7782" xr:uid="{04AD04BF-F849-4375-9F35-209544FB7487}"/>
    <cellStyle name="Output 2 2 2 2 5 2 2" xfId="13461" xr:uid="{B3DB0E13-C8F5-42E4-B86A-C939AB4807BF}"/>
    <cellStyle name="Output 2 2 2 2 5 3" xfId="10638" xr:uid="{03BD4BAD-041E-4A78-A215-9A22C93925A1}"/>
    <cellStyle name="Output 2 2 2 2 6" xfId="5239" xr:uid="{8016BCEF-E6C5-4DF4-95A4-E25B968FD321}"/>
    <cellStyle name="Output 2 2 2 2 6 2" xfId="8062" xr:uid="{489A3BC9-7E25-4902-AF8D-86A560369AA0}"/>
    <cellStyle name="Output 2 2 2 2 6 2 2" xfId="13741" xr:uid="{C1CB8DD5-6699-44CD-ABC8-771DDB088A5E}"/>
    <cellStyle name="Output 2 2 2 2 6 3" xfId="10918" xr:uid="{59DE7F00-FC4E-4405-9BCB-FBB32FDE44C3}"/>
    <cellStyle name="Output 2 2 2 2 7" xfId="7360" xr:uid="{DCE6CB5D-EC92-4793-8560-28AC85CC90A8}"/>
    <cellStyle name="Output 2 2 2 2 7 2" xfId="13039" xr:uid="{72D4E097-EA2D-4FDD-B47F-5F19E1AA1768}"/>
    <cellStyle name="Output 2 2 2 2 8" xfId="4315" xr:uid="{EAD768EE-B2BD-4229-8335-3035B5900741}"/>
    <cellStyle name="Output 2 2 2 2 9" xfId="10216" xr:uid="{DA14D2DD-66F4-4F2E-8F7D-8BF546900906}"/>
    <cellStyle name="Output 2 2 2 3" xfId="1427" xr:uid="{1EC84CAC-27B9-45EC-88FC-619037D37F4E}"/>
    <cellStyle name="Output 2 2 2 3 2" xfId="5591" xr:uid="{55D320F2-C778-43F2-BD72-F660CF6C8E52}"/>
    <cellStyle name="Output 2 2 2 3 2 2" xfId="8414" xr:uid="{37D4B511-2CEC-4CBF-AE92-2C54D725421C}"/>
    <cellStyle name="Output 2 2 2 3 2 2 2" xfId="14093" xr:uid="{093E0AE0-6661-4C6D-9672-3673202A6C10}"/>
    <cellStyle name="Output 2 2 2 3 2 3" xfId="11270" xr:uid="{469BA4D9-12D7-4445-B633-5B57F985CE5E}"/>
    <cellStyle name="Output 2 2 2 3 3" xfId="5880" xr:uid="{B1DF1F16-8518-480C-BC25-0B9F128BB96A}"/>
    <cellStyle name="Output 2 2 2 3 3 2" xfId="8703" xr:uid="{B1C19601-05F9-4913-9FE9-4DA0B7B77FA6}"/>
    <cellStyle name="Output 2 2 2 3 3 2 2" xfId="14382" xr:uid="{F98376E2-84F8-412D-B32C-BCFED9441AE7}"/>
    <cellStyle name="Output 2 2 2 3 3 3" xfId="11559" xr:uid="{F8A2119F-3B9C-4D1D-84D7-71F47244B1D2}"/>
    <cellStyle name="Output 2 2 2 3 4" xfId="6218" xr:uid="{90762D2C-D06C-4D05-9CAA-0A46D52801AD}"/>
    <cellStyle name="Output 2 2 2 3 4 2" xfId="9041" xr:uid="{673700DD-316C-461E-9AF8-8B99117EAF15}"/>
    <cellStyle name="Output 2 2 2 3 4 2 2" xfId="14720" xr:uid="{75511D6B-F066-488E-99E8-059F9DE68E10}"/>
    <cellStyle name="Output 2 2 2 3 4 3" xfId="11897" xr:uid="{6D449CFB-1096-4735-B03A-4FA8A7F3D66C}"/>
    <cellStyle name="Output 2 2 2 3 5" xfId="6542" xr:uid="{767ECC65-7145-4A42-B17B-C5F31E9F6C08}"/>
    <cellStyle name="Output 2 2 2 3 5 2" xfId="9365" xr:uid="{C4CC4F72-E22B-43DC-AD03-00D9A97C9694}"/>
    <cellStyle name="Output 2 2 2 3 5 2 2" xfId="15044" xr:uid="{AA61C4BF-6326-4BAF-BDC1-8FA54D2D14A8}"/>
    <cellStyle name="Output 2 2 2 3 5 3" xfId="12221" xr:uid="{33EE6968-5219-4E5F-951F-38C3F45A9767}"/>
    <cellStyle name="Output 2 2 2 3 6" xfId="6833" xr:uid="{5713F412-8E73-4E95-99DA-20D13702CA8A}"/>
    <cellStyle name="Output 2 2 2 3 6 2" xfId="9656" xr:uid="{CF95DBAE-AEE3-4C02-963A-879402CDD0F6}"/>
    <cellStyle name="Output 2 2 2 3 6 2 2" xfId="15335" xr:uid="{32052E65-4EEF-49F0-840D-62A2DCE0949B}"/>
    <cellStyle name="Output 2 2 2 3 6 3" xfId="12512" xr:uid="{AEEF4EE6-011E-469B-8F77-661F03C6D0F2}"/>
    <cellStyle name="Output 2 2 2 3 7" xfId="7526" xr:uid="{65428D26-DB08-482D-B1AB-EE503203AF57}"/>
    <cellStyle name="Output 2 2 2 3 7 2" xfId="13205" xr:uid="{30D0D386-4A74-4F51-B987-7DFF577DB4A7}"/>
    <cellStyle name="Output 2 2 2 3 8" xfId="4703" xr:uid="{7A7E2FC0-B468-45DA-9DB4-90BDD12ECADC}"/>
    <cellStyle name="Output 2 2 2 3 9" xfId="10382" xr:uid="{8E1893CA-CF62-4A05-BA95-7C9FB5EFE57A}"/>
    <cellStyle name="Output 2 2 2 4" xfId="4636" xr:uid="{100E38EE-230D-4B25-BD27-6E38EACBBEE0}"/>
    <cellStyle name="Output 2 2 2 4 2" xfId="5524" xr:uid="{996EC07F-FFAC-4BEC-AE5D-09E52667B15D}"/>
    <cellStyle name="Output 2 2 2 4 2 2" xfId="8347" xr:uid="{F1C2AEAF-D782-437D-BC36-D8194740F9E2}"/>
    <cellStyle name="Output 2 2 2 4 2 2 2" xfId="14026" xr:uid="{4D93BFFC-D33B-43C7-A923-8ABC822CA552}"/>
    <cellStyle name="Output 2 2 2 4 2 3" xfId="11203" xr:uid="{71AE4B28-3374-450F-8CE8-841B0C681899}"/>
    <cellStyle name="Output 2 2 2 4 3" xfId="5851" xr:uid="{B1B2677F-7272-4B3C-A4E4-183E12CB2615}"/>
    <cellStyle name="Output 2 2 2 4 3 2" xfId="8674" xr:uid="{96B2A50D-A476-4BD2-A4F4-9D707D22D067}"/>
    <cellStyle name="Output 2 2 2 4 3 2 2" xfId="14353" xr:uid="{C201674D-2D1F-4007-B15C-CADF96F2D8D7}"/>
    <cellStyle name="Output 2 2 2 4 3 3" xfId="11530" xr:uid="{D7F98663-ACA8-41F7-979F-448D974D6C99}"/>
    <cellStyle name="Output 2 2 2 4 4" xfId="6151" xr:uid="{0DA72C12-0C13-4281-8B03-951B258BD1F9}"/>
    <cellStyle name="Output 2 2 2 4 4 2" xfId="8974" xr:uid="{93FB3690-8401-4F66-B0E6-BC7105CF123B}"/>
    <cellStyle name="Output 2 2 2 4 4 2 2" xfId="14653" xr:uid="{DB5C5140-DCAA-43D8-A998-3A34F3588F1C}"/>
    <cellStyle name="Output 2 2 2 4 4 3" xfId="11830" xr:uid="{5D362D82-64B9-4E98-A512-2B5DF06AD778}"/>
    <cellStyle name="Output 2 2 2 4 5" xfId="6475" xr:uid="{2BCC834D-1168-432A-AA3D-BECABA8FAF61}"/>
    <cellStyle name="Output 2 2 2 4 5 2" xfId="9298" xr:uid="{AFE845A0-B423-42B1-A094-222105DB0043}"/>
    <cellStyle name="Output 2 2 2 4 5 2 2" xfId="14977" xr:uid="{8228CC0D-A8FC-4CD1-B308-15E2C8178E08}"/>
    <cellStyle name="Output 2 2 2 4 5 3" xfId="12154" xr:uid="{0C258024-D5C8-41D8-B32D-DC44C3AA3555}"/>
    <cellStyle name="Output 2 2 2 4 6" xfId="6766" xr:uid="{C6ADA230-7D60-4AE8-B1FB-028FE394707E}"/>
    <cellStyle name="Output 2 2 2 4 6 2" xfId="9589" xr:uid="{B175D3F4-DF42-4FA4-9363-5A4EDD642286}"/>
    <cellStyle name="Output 2 2 2 4 6 2 2" xfId="15268" xr:uid="{EE8F91FC-09D9-4735-8959-0F279258E401}"/>
    <cellStyle name="Output 2 2 2 4 6 3" xfId="12445" xr:uid="{E0DE4D0C-1345-425A-BDF9-572D1BFC630B}"/>
    <cellStyle name="Output 2 2 2 4 7" xfId="7459" xr:uid="{BE64ECA9-1617-41EF-BB88-069993547347}"/>
    <cellStyle name="Output 2 2 2 4 7 2" xfId="13138" xr:uid="{AB4F09E0-AF42-453A-8669-BDA0DA589620}"/>
    <cellStyle name="Output 2 2 2 4 8" xfId="10315" xr:uid="{EE178BE2-C9A8-4447-B8B0-7AC7650CEDF9}"/>
    <cellStyle name="Output 2 2 2 5" xfId="3852" xr:uid="{590B0B0C-E67C-4DF0-B247-DC61FBAA1A03}"/>
    <cellStyle name="Output 2 2 2 5 2" xfId="7231" xr:uid="{BC97B8F7-0378-4AD6-9453-4650886990C1}"/>
    <cellStyle name="Output 2 2 2 5 2 2" xfId="12910" xr:uid="{B8B69AF9-6985-4C39-8BBD-8EE0B27B1AF6}"/>
    <cellStyle name="Output 2 2 2 5 3" xfId="10087" xr:uid="{5F765028-105A-4137-9634-A5931DC7151F}"/>
    <cellStyle name="Output 2 2 2 6" xfId="5248" xr:uid="{E779A06D-6597-432A-960E-57143EE8B7CC}"/>
    <cellStyle name="Output 2 2 2 6 2" xfId="8071" xr:uid="{2A24B843-7EB4-45A2-8946-7EA255B6FFEE}"/>
    <cellStyle name="Output 2 2 2 6 2 2" xfId="13750" xr:uid="{0C114C4B-3055-44B6-857F-E7ED2EC70DF5}"/>
    <cellStyle name="Output 2 2 2 6 3" xfId="10927" xr:uid="{72CF7900-6219-4C7D-9A13-E6F5632D04EA}"/>
    <cellStyle name="Output 2 2 2 7" xfId="5959" xr:uid="{DD327284-3D4F-40FC-B544-5A310CC16AAB}"/>
    <cellStyle name="Output 2 2 2 7 2" xfId="8782" xr:uid="{7F1B2624-8F6C-4853-8CC2-8D03DC5F7AF5}"/>
    <cellStyle name="Output 2 2 2 7 2 2" xfId="14461" xr:uid="{02A2F0B1-3B31-4308-92CF-EC71794984F1}"/>
    <cellStyle name="Output 2 2 2 7 3" xfId="11638" xr:uid="{EF4D865C-E1AA-45F8-8A21-AA583CA62916}"/>
    <cellStyle name="Output 2 2 2 8" xfId="7002" xr:uid="{B8F3048A-DBBE-4733-84D8-EC3FD9EFFACB}"/>
    <cellStyle name="Output 2 2 2 8 2" xfId="12681" xr:uid="{451708E3-053C-47B7-873E-609B6BEBAA46}"/>
    <cellStyle name="Output 2 2 2 9" xfId="2922" xr:uid="{E3F27176-9054-456A-AF87-BBCD8B1587E7}"/>
    <cellStyle name="Output 2 2 3" xfId="1861" xr:uid="{F30EC409-B7FD-4D7D-9D13-6F3AFC0E8BF4}"/>
    <cellStyle name="Output 2 2 3 10" xfId="4508" xr:uid="{39A95A12-A2D7-40D1-B12A-62A3E4D59690}"/>
    <cellStyle name="Output 2 2 3 11" xfId="10242" xr:uid="{AD6AE07E-359B-4F46-89C8-AA078AD5D5A8}"/>
    <cellStyle name="Output 2 2 3 2" xfId="4760" xr:uid="{5D7F29E9-E426-43FC-AF70-98391BA025FB}"/>
    <cellStyle name="Output 2 2 3 2 2" xfId="5648" xr:uid="{DB3F8F43-8845-42D3-97B5-8FB3CC746B43}"/>
    <cellStyle name="Output 2 2 3 2 2 2" xfId="8471" xr:uid="{F105254A-7051-4AC8-87C2-B671C332B326}"/>
    <cellStyle name="Output 2 2 3 2 2 2 2" xfId="14150" xr:uid="{B01EA569-A549-413A-BBAF-8A285D9AC8A8}"/>
    <cellStyle name="Output 2 2 3 2 2 3" xfId="11327" xr:uid="{2408DF04-1C07-49C7-913E-95CA618AF792}"/>
    <cellStyle name="Output 2 2 3 2 3" xfId="5357" xr:uid="{679DE76E-0208-4914-8B67-390F7D7AC7B1}"/>
    <cellStyle name="Output 2 2 3 2 3 2" xfId="8180" xr:uid="{C2B2BDCA-FCAE-450D-A4CA-99EA38AE7661}"/>
    <cellStyle name="Output 2 2 3 2 3 2 2" xfId="13859" xr:uid="{B6EAE3AF-7AC4-4609-898F-DF42A912BF54}"/>
    <cellStyle name="Output 2 2 3 2 3 3" xfId="11036" xr:uid="{88467914-BAF3-4062-A994-1D91C1BBB902}"/>
    <cellStyle name="Output 2 2 3 2 4" xfId="6275" xr:uid="{3C9B5369-905D-4E2B-91EA-38A0E6CDF3D8}"/>
    <cellStyle name="Output 2 2 3 2 4 2" xfId="9098" xr:uid="{FD346F73-D561-4334-AD66-216FC45A23A5}"/>
    <cellStyle name="Output 2 2 3 2 4 2 2" xfId="14777" xr:uid="{7A33E915-B564-4792-9825-245FE2614D2C}"/>
    <cellStyle name="Output 2 2 3 2 4 3" xfId="11954" xr:uid="{C5F68E47-63AB-4A14-A9F1-DE16038F28CC}"/>
    <cellStyle name="Output 2 2 3 2 5" xfId="6599" xr:uid="{C1749665-10C4-4FA4-B4DB-6FB8022295AD}"/>
    <cellStyle name="Output 2 2 3 2 5 2" xfId="9422" xr:uid="{48082E6B-3DB7-4144-A366-276DBD9D9FDA}"/>
    <cellStyle name="Output 2 2 3 2 5 2 2" xfId="15101" xr:uid="{FBE355A5-CAF0-46AC-BDD0-675594B94E13}"/>
    <cellStyle name="Output 2 2 3 2 5 3" xfId="12278" xr:uid="{7E2A3F48-77A4-4085-A107-F0A2FA823D69}"/>
    <cellStyle name="Output 2 2 3 2 6" xfId="6890" xr:uid="{C9B91F85-8C48-4FF6-A5F4-83FBB5474257}"/>
    <cellStyle name="Output 2 2 3 2 6 2" xfId="9713" xr:uid="{682E50C9-2D83-427A-8CCC-46EE280349FB}"/>
    <cellStyle name="Output 2 2 3 2 6 2 2" xfId="15392" xr:uid="{E8545685-1D48-4C1B-833D-395A9E74CCB7}"/>
    <cellStyle name="Output 2 2 3 2 6 3" xfId="12569" xr:uid="{F653DFC8-CD42-46DF-AE22-827C27B65DA3}"/>
    <cellStyle name="Output 2 2 3 2 7" xfId="7583" xr:uid="{DC21970B-6D18-4859-AA57-44EF82FC6692}"/>
    <cellStyle name="Output 2 2 3 2 7 2" xfId="13262" xr:uid="{5BB182BD-5C63-40E1-90AB-D2B89460B918}"/>
    <cellStyle name="Output 2 2 3 2 8" xfId="10439" xr:uid="{AAC5CFBE-319A-48C8-8352-F2157EA9EAA4}"/>
    <cellStyle name="Output 2 2 3 3" xfId="4771" xr:uid="{45E83CF9-BFA2-4962-9968-809F6E3E38ED}"/>
    <cellStyle name="Output 2 2 3 3 2" xfId="5659" xr:uid="{06119227-6087-4EDA-8E6D-DC0FC83B79A3}"/>
    <cellStyle name="Output 2 2 3 3 2 2" xfId="8482" xr:uid="{E18D7C39-B94A-4DCC-B0E2-F02AB19B634C}"/>
    <cellStyle name="Output 2 2 3 3 2 2 2" xfId="14161" xr:uid="{C667941E-A12D-4D68-B8C6-E4EAF35E2344}"/>
    <cellStyle name="Output 2 2 3 3 2 3" xfId="11338" xr:uid="{F56550BD-97ED-465F-AA7A-1547822BC472}"/>
    <cellStyle name="Output 2 2 3 3 3" xfId="5269" xr:uid="{6BBB5029-829E-41B0-B86B-46AE3D2DA0F4}"/>
    <cellStyle name="Output 2 2 3 3 3 2" xfId="8092" xr:uid="{A1B5BB69-4B72-4881-B04A-F39E63622082}"/>
    <cellStyle name="Output 2 2 3 3 3 2 2" xfId="13771" xr:uid="{81D91FBA-F295-4167-B992-63053EAA02A6}"/>
    <cellStyle name="Output 2 2 3 3 3 3" xfId="10948" xr:uid="{4D7DBFFA-1BED-4560-BBE6-83F9F099AB92}"/>
    <cellStyle name="Output 2 2 3 3 4" xfId="6286" xr:uid="{C529B6F4-E044-4A4A-9070-A1CDE850A522}"/>
    <cellStyle name="Output 2 2 3 3 4 2" xfId="9109" xr:uid="{D4F6DEBE-91DF-4010-A93C-97CCB8DC8C41}"/>
    <cellStyle name="Output 2 2 3 3 4 2 2" xfId="14788" xr:uid="{001157B9-34A2-46FD-ADD3-405EFA97C946}"/>
    <cellStyle name="Output 2 2 3 3 4 3" xfId="11965" xr:uid="{FA19233A-EAEF-4381-8E71-B008A732B92C}"/>
    <cellStyle name="Output 2 2 3 3 5" xfId="6610" xr:uid="{68099A17-845E-43C3-B15D-67EBBA8A93B0}"/>
    <cellStyle name="Output 2 2 3 3 5 2" xfId="9433" xr:uid="{939661DE-DD94-4788-B484-BA90E699BD9B}"/>
    <cellStyle name="Output 2 2 3 3 5 2 2" xfId="15112" xr:uid="{FCAE750E-5939-45E9-9C8B-3FB81D9E1A2D}"/>
    <cellStyle name="Output 2 2 3 3 5 3" xfId="12289" xr:uid="{0CA360E7-5752-42E3-A8D7-C23BECBCD7CD}"/>
    <cellStyle name="Output 2 2 3 3 6" xfId="6901" xr:uid="{D5E1C896-A066-4562-9696-6FC88C1A1484}"/>
    <cellStyle name="Output 2 2 3 3 6 2" xfId="9724" xr:uid="{43FB41F9-3050-4D21-8EF9-153523AC2AE8}"/>
    <cellStyle name="Output 2 2 3 3 6 2 2" xfId="15403" xr:uid="{372875F2-7166-422B-8224-0B49B4554EFF}"/>
    <cellStyle name="Output 2 2 3 3 6 3" xfId="12580" xr:uid="{A7378D3F-059A-4123-B02A-9BE9D3D22C8D}"/>
    <cellStyle name="Output 2 2 3 3 7" xfId="7594" xr:uid="{E43BAF24-22E9-49B7-958C-65BA41C393B2}"/>
    <cellStyle name="Output 2 2 3 3 7 2" xfId="13273" xr:uid="{3B444BBB-4879-4A62-8161-3C5D36CC3849}"/>
    <cellStyle name="Output 2 2 3 3 8" xfId="10450" xr:uid="{ECBE512E-64A7-4AC7-A9BC-0108AC3156FC}"/>
    <cellStyle name="Output 2 2 3 4" xfId="5423" xr:uid="{0272A6B3-75CC-4C84-80CB-A3A416F43A71}"/>
    <cellStyle name="Output 2 2 3 4 2" xfId="8246" xr:uid="{09FA6B6C-76DC-4F98-9CFA-229DA72404D3}"/>
    <cellStyle name="Output 2 2 3 4 2 2" xfId="13925" xr:uid="{55E714B2-5F58-485E-9141-1D63767968F8}"/>
    <cellStyle name="Output 2 2 3 4 3" xfId="11102" xr:uid="{734ABBB1-7009-499D-B3D5-6CCDFECDC123}"/>
    <cellStyle name="Output 2 2 3 5" xfId="3647" xr:uid="{9E0CA885-DEC3-4A82-87F4-D9A4F826ECD4}"/>
    <cellStyle name="Output 2 2 3 5 2" xfId="7138" xr:uid="{98A91872-C0C2-4AC8-B5B4-52A884A8A1A9}"/>
    <cellStyle name="Output 2 2 3 5 2 2" xfId="12817" xr:uid="{EFDC6F79-3362-42AE-A5A1-09D023C400A2}"/>
    <cellStyle name="Output 2 2 3 5 3" xfId="9994" xr:uid="{3B71616D-8129-46CB-94FF-2FFD39BD4778}"/>
    <cellStyle name="Output 2 2 3 6" xfId="6066" xr:uid="{FD4DB000-AD2F-45E5-8BA5-CCEEA0E9BFEE}"/>
    <cellStyle name="Output 2 2 3 6 2" xfId="8889" xr:uid="{B55D1494-C47B-4CE6-AF46-1FADA321EA6E}"/>
    <cellStyle name="Output 2 2 3 6 2 2" xfId="14568" xr:uid="{F07A3326-D7AF-491C-A9DE-191F7EB86447}"/>
    <cellStyle name="Output 2 2 3 6 3" xfId="11745" xr:uid="{95A455D1-5EFF-49B4-ABB8-A5A3AF6E94C0}"/>
    <cellStyle name="Output 2 2 3 7" xfId="6398" xr:uid="{F12BD25C-3782-4A3D-BA3D-6F71E1E83C79}"/>
    <cellStyle name="Output 2 2 3 7 2" xfId="9221" xr:uid="{D87D3CB1-6DBA-4995-AB8C-7BB3372BCB24}"/>
    <cellStyle name="Output 2 2 3 7 2 2" xfId="14900" xr:uid="{4246E553-B58D-404A-9D9A-EE606D8DBB24}"/>
    <cellStyle name="Output 2 2 3 7 3" xfId="12077" xr:uid="{0E5C0321-5F1F-468C-89FB-0B3600FFFF23}"/>
    <cellStyle name="Output 2 2 3 8" xfId="6693" xr:uid="{59350059-8E9C-401D-A743-9934187F5837}"/>
    <cellStyle name="Output 2 2 3 8 2" xfId="9516" xr:uid="{F101C4E9-0837-4067-B054-2927561C530F}"/>
    <cellStyle name="Output 2 2 3 8 2 2" xfId="15195" xr:uid="{890F9725-CF24-4352-9686-D06AF3C14F67}"/>
    <cellStyle name="Output 2 2 3 8 3" xfId="12372" xr:uid="{EFB245CA-0E84-4530-83E7-E41CCAA5A55C}"/>
    <cellStyle name="Output 2 2 3 9" xfId="7386" xr:uid="{581B8652-6401-40AF-9163-906143B2FC8C}"/>
    <cellStyle name="Output 2 2 3 9 2" xfId="13065" xr:uid="{5F6E156F-37EE-47D5-ABF4-2239A774AE25}"/>
    <cellStyle name="Output 2 2 4" xfId="1235" xr:uid="{C906DA33-0E2F-4CF5-880C-F281E70B756D}"/>
    <cellStyle name="Output 2 2 4 10" xfId="4403" xr:uid="{FDC45A3C-8A77-4F53-8BCC-C1469098694D}"/>
    <cellStyle name="Output 2 2 4 11" xfId="10236" xr:uid="{6C4480F3-D8FD-428B-AF82-398D42A8D72C}"/>
    <cellStyle name="Output 2 2 4 2" xfId="4736" xr:uid="{0A11AC70-8940-4202-AE46-6CFE4F6CD1EE}"/>
    <cellStyle name="Output 2 2 4 2 2" xfId="5624" xr:uid="{DE9053CA-30FC-4A0C-A7C6-C1971125A011}"/>
    <cellStyle name="Output 2 2 4 2 2 2" xfId="8447" xr:uid="{8D8F69A8-3AA4-4AA5-A6C2-53567071D31C}"/>
    <cellStyle name="Output 2 2 4 2 2 2 2" xfId="14126" xr:uid="{99439618-F989-4A1F-820C-8FF7534518CF}"/>
    <cellStyle name="Output 2 2 4 2 2 3" xfId="11303" xr:uid="{7BFBA210-58B4-4772-B4FC-05F4F0C51475}"/>
    <cellStyle name="Output 2 2 4 2 3" xfId="4948" xr:uid="{F93A5F43-EA20-411A-B81B-C7446F6DD5A9}"/>
    <cellStyle name="Output 2 2 4 2 3 2" xfId="7771" xr:uid="{C9790BA4-76CE-4F72-A0FC-7E3C2325C194}"/>
    <cellStyle name="Output 2 2 4 2 3 2 2" xfId="13450" xr:uid="{B9BEBBB2-B810-45A2-A619-759746CDA1BE}"/>
    <cellStyle name="Output 2 2 4 2 3 3" xfId="10627" xr:uid="{C182BE46-4872-4506-87F1-D823115204BC}"/>
    <cellStyle name="Output 2 2 4 2 4" xfId="6251" xr:uid="{86D4A016-08A4-42C2-83D0-395F7B73851B}"/>
    <cellStyle name="Output 2 2 4 2 4 2" xfId="9074" xr:uid="{DF3D2223-06C3-40F1-80BE-12531749E8FF}"/>
    <cellStyle name="Output 2 2 4 2 4 2 2" xfId="14753" xr:uid="{F695AB78-0284-411F-8458-ECFF433F170E}"/>
    <cellStyle name="Output 2 2 4 2 4 3" xfId="11930" xr:uid="{FCDB20C4-5D0E-4C09-BE77-ACE0083C4669}"/>
    <cellStyle name="Output 2 2 4 2 5" xfId="6575" xr:uid="{5D511519-757C-4FE2-A0FF-B959BE96C42E}"/>
    <cellStyle name="Output 2 2 4 2 5 2" xfId="9398" xr:uid="{A0ADD7F4-BD11-4A7D-991D-AEA670D69229}"/>
    <cellStyle name="Output 2 2 4 2 5 2 2" xfId="15077" xr:uid="{BA0FC8EF-4A4B-4064-807B-9EAA4948C916}"/>
    <cellStyle name="Output 2 2 4 2 5 3" xfId="12254" xr:uid="{72770804-0134-47EF-9605-B98729F46B02}"/>
    <cellStyle name="Output 2 2 4 2 6" xfId="6866" xr:uid="{83962419-509C-4C10-A9FB-9B2541671187}"/>
    <cellStyle name="Output 2 2 4 2 6 2" xfId="9689" xr:uid="{6247FCE5-1060-4018-8E28-8B5FE0B525A6}"/>
    <cellStyle name="Output 2 2 4 2 6 2 2" xfId="15368" xr:uid="{4640E798-7CA9-4A57-8DD2-2EA4BDF431E6}"/>
    <cellStyle name="Output 2 2 4 2 6 3" xfId="12545" xr:uid="{AC2DBB18-70AD-4CEF-8196-06280AC43035}"/>
    <cellStyle name="Output 2 2 4 2 7" xfId="7559" xr:uid="{1F402E5F-6335-4E5B-8D4E-A1494F91E83E}"/>
    <cellStyle name="Output 2 2 4 2 7 2" xfId="13238" xr:uid="{CD84BF18-C47A-47E5-A926-8DEE6FA88ED3}"/>
    <cellStyle name="Output 2 2 4 2 8" xfId="10415" xr:uid="{2E1C6AB2-BD46-4145-8CF3-E62FFF9AE801}"/>
    <cellStyle name="Output 2 2 4 3" xfId="4685" xr:uid="{6B1FED40-7045-4A79-B1B7-C8390671AF7C}"/>
    <cellStyle name="Output 2 2 4 3 2" xfId="5573" xr:uid="{E3E78857-7CE9-4608-9E3F-B5F43F1A8194}"/>
    <cellStyle name="Output 2 2 4 3 2 2" xfId="8396" xr:uid="{03311332-7009-4474-A578-8C15FBD72703}"/>
    <cellStyle name="Output 2 2 4 3 2 2 2" xfId="14075" xr:uid="{A788010F-CA25-44B6-B6E4-B1A4B5763369}"/>
    <cellStyle name="Output 2 2 4 3 2 3" xfId="11252" xr:uid="{3FFCCE2D-C4FA-4D5F-AFC6-8930E53B3744}"/>
    <cellStyle name="Output 2 2 4 3 3" xfId="5774" xr:uid="{21E2611F-E78C-43E7-BF03-FE191AFBF398}"/>
    <cellStyle name="Output 2 2 4 3 3 2" xfId="8597" xr:uid="{3961C8FE-FC98-4EF1-B4D0-238D5DD7D4A7}"/>
    <cellStyle name="Output 2 2 4 3 3 2 2" xfId="14276" xr:uid="{8888EB1E-E864-472A-A39B-EDE132F6007E}"/>
    <cellStyle name="Output 2 2 4 3 3 3" xfId="11453" xr:uid="{986E2E49-C6D8-4075-BF84-88619FA1F191}"/>
    <cellStyle name="Output 2 2 4 3 4" xfId="6200" xr:uid="{1FE7A658-FD22-4302-845F-58B0FCF6A365}"/>
    <cellStyle name="Output 2 2 4 3 4 2" xfId="9023" xr:uid="{5DF6CE48-726D-428A-BCB1-1E7060D35FC6}"/>
    <cellStyle name="Output 2 2 4 3 4 2 2" xfId="14702" xr:uid="{2185049F-C33E-4414-BDBB-A28B73CFB49E}"/>
    <cellStyle name="Output 2 2 4 3 4 3" xfId="11879" xr:uid="{2D24AE16-AA1A-45A2-A0F0-19096CFBD407}"/>
    <cellStyle name="Output 2 2 4 3 5" xfId="6524" xr:uid="{0E4A0E2D-ADE9-4A97-A524-93F5AB8C60C0}"/>
    <cellStyle name="Output 2 2 4 3 5 2" xfId="9347" xr:uid="{75362347-3D65-48AF-B70D-FC237D7CC5AC}"/>
    <cellStyle name="Output 2 2 4 3 5 2 2" xfId="15026" xr:uid="{DEDA7274-D0EC-4F5A-A5BA-DF2482544A1E}"/>
    <cellStyle name="Output 2 2 4 3 5 3" xfId="12203" xr:uid="{FE830C7C-96A1-475E-8C11-3D1D27DBE8F4}"/>
    <cellStyle name="Output 2 2 4 3 6" xfId="6815" xr:uid="{B1019E0C-B802-4FBB-9FD9-78A7A0859CDA}"/>
    <cellStyle name="Output 2 2 4 3 6 2" xfId="9638" xr:uid="{9C2F465E-1DE1-412C-92E6-C647EAB5C5F8}"/>
    <cellStyle name="Output 2 2 4 3 6 2 2" xfId="15317" xr:uid="{C60F91C6-2880-4F35-A598-B2578B429678}"/>
    <cellStyle name="Output 2 2 4 3 6 3" xfId="12494" xr:uid="{2A9625AB-BE57-4A1A-86A4-E770DD303BBD}"/>
    <cellStyle name="Output 2 2 4 3 7" xfId="7508" xr:uid="{68C87EC3-2347-4987-9E0E-7CD772A72A26}"/>
    <cellStyle name="Output 2 2 4 3 7 2" xfId="13187" xr:uid="{2C630FAE-7B9A-4A89-925C-BCB0E4E6E752}"/>
    <cellStyle name="Output 2 2 4 3 8" xfId="10364" xr:uid="{A05D304F-7779-492B-982F-344C7EFD454D}"/>
    <cellStyle name="Output 2 2 4 4" xfId="5372" xr:uid="{439FA882-0261-4983-99B4-EF7909EB47EA}"/>
    <cellStyle name="Output 2 2 4 4 2" xfId="8195" xr:uid="{4CB7522B-989D-461C-8B2E-E526B3A95ED6}"/>
    <cellStyle name="Output 2 2 4 4 2 2" xfId="13874" xr:uid="{BB2F8A36-7A0C-4609-9E4C-40A27EFF29AE}"/>
    <cellStyle name="Output 2 2 4 4 3" xfId="11051" xr:uid="{D496E26D-4868-47BB-B55A-462D1955E37A}"/>
    <cellStyle name="Output 2 2 4 5" xfId="5877" xr:uid="{0E3204C4-EAF5-43B0-B463-DE12E44D8916}"/>
    <cellStyle name="Output 2 2 4 5 2" xfId="8700" xr:uid="{C99BE3D1-0129-43DD-A528-FA473186B69C}"/>
    <cellStyle name="Output 2 2 4 5 2 2" xfId="14379" xr:uid="{EE072549-A5C0-40A1-A871-7D5AF6F6D2E9}"/>
    <cellStyle name="Output 2 2 4 5 3" xfId="11556" xr:uid="{68A5BD58-4606-4E11-BA1B-7E44CDCD768C}"/>
    <cellStyle name="Output 2 2 4 6" xfId="5174" xr:uid="{61D3997F-CEEC-4E2D-8BA2-0EA52C03587D}"/>
    <cellStyle name="Output 2 2 4 6 2" xfId="7997" xr:uid="{E6E6ECBB-D775-4C74-B6CC-19C3EC284AF8}"/>
    <cellStyle name="Output 2 2 4 6 2 2" xfId="13676" xr:uid="{0A0996F6-2016-40A0-B609-0FC05A4EB36E}"/>
    <cellStyle name="Output 2 2 4 6 3" xfId="10853" xr:uid="{CC08C472-22D2-433A-AD5C-0FEA2BEA66A7}"/>
    <cellStyle name="Output 2 2 4 7" xfId="6383" xr:uid="{D4057416-09A2-4EC5-AFD8-46CAB5B1DF5B}"/>
    <cellStyle name="Output 2 2 4 7 2" xfId="9206" xr:uid="{4107AD4C-5855-41CE-A83B-FBFA98E25E47}"/>
    <cellStyle name="Output 2 2 4 7 2 2" xfId="14885" xr:uid="{C171898A-C998-41E3-8784-589E4D77E387}"/>
    <cellStyle name="Output 2 2 4 7 3" xfId="12062" xr:uid="{1A123F4F-B89B-465D-816F-33B09C66AC92}"/>
    <cellStyle name="Output 2 2 4 8" xfId="3704" xr:uid="{3DC50EF8-418F-49FC-9259-DEC9CD6BE6FB}"/>
    <cellStyle name="Output 2 2 4 8 2" xfId="7195" xr:uid="{A5AA270A-493A-43E9-8648-4C792C74C515}"/>
    <cellStyle name="Output 2 2 4 8 2 2" xfId="12874" xr:uid="{A296FF9D-BBAC-4AA5-BE78-A93EF8BEEAC3}"/>
    <cellStyle name="Output 2 2 4 8 3" xfId="10051" xr:uid="{62D1373F-A344-46D1-A6F8-5539A8B30724}"/>
    <cellStyle name="Output 2 2 4 9" xfId="7380" xr:uid="{AE907779-3446-4C60-84B2-3F936EA4E04C}"/>
    <cellStyle name="Output 2 2 4 9 2" xfId="13059" xr:uid="{1F9EB3F3-C7C4-4463-9821-D402C7DC634E}"/>
    <cellStyle name="Output 2 2 5" xfId="4616" xr:uid="{8D05B91D-EFE2-4536-B2D0-7DA9BBEF4AB4}"/>
    <cellStyle name="Output 2 2 5 10" xfId="10295" xr:uid="{E08B0C1E-05A2-44A1-B0D9-1BA764204FE1}"/>
    <cellStyle name="Output 2 2 5 2" xfId="4823" xr:uid="{8A2B0879-3CDC-4581-AF8E-7BE9A142735C}"/>
    <cellStyle name="Output 2 2 5 2 2" xfId="5711" xr:uid="{99486521-6B9E-4F6C-928C-389A1B075EE9}"/>
    <cellStyle name="Output 2 2 5 2 2 2" xfId="8534" xr:uid="{5CAA9DAA-FA41-4577-B0F3-4E78185B06FB}"/>
    <cellStyle name="Output 2 2 5 2 2 2 2" xfId="14213" xr:uid="{1FE5C01B-D7C3-475E-83C5-00A844ABFE04}"/>
    <cellStyle name="Output 2 2 5 2 2 3" xfId="11390" xr:uid="{17F02E20-E0CF-4AED-9653-10A9BB54F279}"/>
    <cellStyle name="Output 2 2 5 2 3" xfId="6018" xr:uid="{B1DEEBB2-CDDB-4F5A-8F87-5E6625A1CB71}"/>
    <cellStyle name="Output 2 2 5 2 3 2" xfId="8841" xr:uid="{8BB0CFD3-CFC6-45BD-91AB-0BD1B7AA687D}"/>
    <cellStyle name="Output 2 2 5 2 3 2 2" xfId="14520" xr:uid="{CA121AC8-2691-4FB3-B500-4FBDBEB5FC49}"/>
    <cellStyle name="Output 2 2 5 2 3 3" xfId="11697" xr:uid="{EEA9201C-B8B8-4FEE-9A2B-D11FC0926A29}"/>
    <cellStyle name="Output 2 2 5 2 4" xfId="6338" xr:uid="{32565AE9-030D-49C7-ABB4-F9CC9153059E}"/>
    <cellStyle name="Output 2 2 5 2 4 2" xfId="9161" xr:uid="{948F48E3-20D7-444E-9125-B3A0284D6C09}"/>
    <cellStyle name="Output 2 2 5 2 4 2 2" xfId="14840" xr:uid="{98030C3F-5A81-42E6-A9C5-108C9BEB1004}"/>
    <cellStyle name="Output 2 2 5 2 4 3" xfId="12017" xr:uid="{A39638D5-95FB-4F3E-A1ED-3F08357E0656}"/>
    <cellStyle name="Output 2 2 5 2 5" xfId="6662" xr:uid="{D04E4151-DB06-41F4-8A70-F40D1417099D}"/>
    <cellStyle name="Output 2 2 5 2 5 2" xfId="9485" xr:uid="{BF0D984E-97D2-4A0F-A80A-1A6B3DB06A64}"/>
    <cellStyle name="Output 2 2 5 2 5 2 2" xfId="15164" xr:uid="{ED17CD3F-A12A-45F5-BE81-FBCC343A480C}"/>
    <cellStyle name="Output 2 2 5 2 5 3" xfId="12341" xr:uid="{173AEAC0-3AB9-405B-9350-A4ACCF92B905}"/>
    <cellStyle name="Output 2 2 5 2 6" xfId="6953" xr:uid="{7011B4C9-D0C5-4678-A331-4A80B8445E1D}"/>
    <cellStyle name="Output 2 2 5 2 6 2" xfId="9776" xr:uid="{22EA3BC6-C7FA-4BC0-8DB9-F9B40077B0D8}"/>
    <cellStyle name="Output 2 2 5 2 6 2 2" xfId="15455" xr:uid="{72F410EA-EB36-48B9-B9D9-108AF324799A}"/>
    <cellStyle name="Output 2 2 5 2 6 3" xfId="12632" xr:uid="{BFE4308C-E504-4B1D-8E95-2F1948DB61A6}"/>
    <cellStyle name="Output 2 2 5 2 7" xfId="7646" xr:uid="{073111D1-F1B9-4727-861A-7239DAEC4669}"/>
    <cellStyle name="Output 2 2 5 2 7 2" xfId="13325" xr:uid="{A1D0C4F3-B7AE-4235-ABA7-9DA05B473668}"/>
    <cellStyle name="Output 2 2 5 2 8" xfId="10502" xr:uid="{3306133E-DDE0-4782-ADB8-99284D24B737}"/>
    <cellStyle name="Output 2 2 5 3" xfId="4663" xr:uid="{9B3229A9-A1B7-4164-9784-D55B7DABCD0F}"/>
    <cellStyle name="Output 2 2 5 3 2" xfId="5551" xr:uid="{50B1A167-E208-4DD0-AB4D-CDFC41B66A1F}"/>
    <cellStyle name="Output 2 2 5 3 2 2" xfId="8374" xr:uid="{73865AF8-10EA-4ED8-9A28-F02C403F8251}"/>
    <cellStyle name="Output 2 2 5 3 2 2 2" xfId="14053" xr:uid="{8DA1F38B-9BCB-49CA-855E-CF036E66CA16}"/>
    <cellStyle name="Output 2 2 5 3 2 3" xfId="11230" xr:uid="{341B7AA5-7A8D-45D6-B5B8-436D5AEC8FCB}"/>
    <cellStyle name="Output 2 2 5 3 3" xfId="3694" xr:uid="{F82AF2EA-2294-4F76-B2AC-D7345CCFD2B6}"/>
    <cellStyle name="Output 2 2 5 3 3 2" xfId="7185" xr:uid="{4282BC17-D88F-4BAD-883E-CD67E0C52FBE}"/>
    <cellStyle name="Output 2 2 5 3 3 2 2" xfId="12864" xr:uid="{1B523F9C-C3C0-4487-B53B-189CFB408DF9}"/>
    <cellStyle name="Output 2 2 5 3 3 3" xfId="10041" xr:uid="{4B60AEA4-8A5C-4A3C-97E1-A6D404012C13}"/>
    <cellStyle name="Output 2 2 5 3 4" xfId="6178" xr:uid="{06038A8E-23BA-42D7-AAC6-6A8421BC9C9B}"/>
    <cellStyle name="Output 2 2 5 3 4 2" xfId="9001" xr:uid="{0C67545C-6EAB-4195-830B-23A85D80F76B}"/>
    <cellStyle name="Output 2 2 5 3 4 2 2" xfId="14680" xr:uid="{B79FF338-C0F1-4AF6-897C-BB6045952C41}"/>
    <cellStyle name="Output 2 2 5 3 4 3" xfId="11857" xr:uid="{07EEA508-8AF6-4ED6-ACE9-9E3977D06A60}"/>
    <cellStyle name="Output 2 2 5 3 5" xfId="6502" xr:uid="{A086713E-78DF-4750-93FD-08056029602B}"/>
    <cellStyle name="Output 2 2 5 3 5 2" xfId="9325" xr:uid="{A5011309-E7CC-459B-BEF0-22DD8538AE0C}"/>
    <cellStyle name="Output 2 2 5 3 5 2 2" xfId="15004" xr:uid="{4A31F671-914B-475A-BBA0-FC1420477909}"/>
    <cellStyle name="Output 2 2 5 3 5 3" xfId="12181" xr:uid="{D42EE265-8C80-40BB-B61C-FE3A8EB1CFD9}"/>
    <cellStyle name="Output 2 2 5 3 6" xfId="6793" xr:uid="{21B1FD0A-4FA8-40C7-A840-BA59AB3D8B55}"/>
    <cellStyle name="Output 2 2 5 3 6 2" xfId="9616" xr:uid="{43C2EA0C-5199-4B23-933C-C6B0816D3028}"/>
    <cellStyle name="Output 2 2 5 3 6 2 2" xfId="15295" xr:uid="{8FAC9038-757E-4344-A006-8224CABA4FFF}"/>
    <cellStyle name="Output 2 2 5 3 6 3" xfId="12472" xr:uid="{347905AF-AD02-46BC-A447-3572330ABF04}"/>
    <cellStyle name="Output 2 2 5 3 7" xfId="7486" xr:uid="{22344759-E92A-4182-82D9-052778C57D71}"/>
    <cellStyle name="Output 2 2 5 3 7 2" xfId="13165" xr:uid="{648A9446-4AD4-434B-879F-C39B51D5D829}"/>
    <cellStyle name="Output 2 2 5 3 8" xfId="10342" xr:uid="{6D2CC759-58DC-4462-AF04-3311B99BE74B}"/>
    <cellStyle name="Output 2 2 5 4" xfId="5504" xr:uid="{EE9D8D23-22F4-48F6-87AC-FD5CE491ED84}"/>
    <cellStyle name="Output 2 2 5 4 2" xfId="8327" xr:uid="{AD309C85-5545-497D-B0B4-FA034411238D}"/>
    <cellStyle name="Output 2 2 5 4 2 2" xfId="14006" xr:uid="{A7FB5509-7F01-409B-BE6B-7089D8360BB7}"/>
    <cellStyle name="Output 2 2 5 4 3" xfId="11183" xr:uid="{5F398D0D-77BB-4B2A-A74C-7C227F66E125}"/>
    <cellStyle name="Output 2 2 5 5" xfId="5901" xr:uid="{B7A7EDE5-B2C7-40BF-B9CE-CAFA915A3BF8}"/>
    <cellStyle name="Output 2 2 5 5 2" xfId="8724" xr:uid="{4BA698AB-80E9-45ED-98C8-61A4BA22CE51}"/>
    <cellStyle name="Output 2 2 5 5 2 2" xfId="14403" xr:uid="{233C14AE-7212-4D7D-A1A1-D7FEADD862E4}"/>
    <cellStyle name="Output 2 2 5 5 3" xfId="11580" xr:uid="{CE174051-9FFC-4021-85F6-703F94D22AA8}"/>
    <cellStyle name="Output 2 2 5 6" xfId="6131" xr:uid="{8ED36150-45EF-46B7-AD04-DF4954C63BF1}"/>
    <cellStyle name="Output 2 2 5 6 2" xfId="8954" xr:uid="{6A960876-DA3E-41EE-ABF4-09644F689C4B}"/>
    <cellStyle name="Output 2 2 5 6 2 2" xfId="14633" xr:uid="{59B09521-9179-4AB9-84A6-E766E171F2C2}"/>
    <cellStyle name="Output 2 2 5 6 3" xfId="11810" xr:uid="{1E98D4FF-8144-4FC3-A030-4E23ABCFFE18}"/>
    <cellStyle name="Output 2 2 5 7" xfId="6455" xr:uid="{8A3836EE-83B1-477B-845D-85F0B5019185}"/>
    <cellStyle name="Output 2 2 5 7 2" xfId="9278" xr:uid="{4A85963E-C388-4956-8A0C-FBE6A074C9BE}"/>
    <cellStyle name="Output 2 2 5 7 2 2" xfId="14957" xr:uid="{3ADD4DC1-9560-4201-9296-B811DF55DD62}"/>
    <cellStyle name="Output 2 2 5 7 3" xfId="12134" xr:uid="{06604665-A75E-433B-ACBE-EA5B691BF721}"/>
    <cellStyle name="Output 2 2 5 8" xfId="6746" xr:uid="{2163D99A-2F4A-46AE-92E1-A2DD245A2D0F}"/>
    <cellStyle name="Output 2 2 5 8 2" xfId="9569" xr:uid="{F61FBBF7-FF9F-4D65-B087-413A68DCC69C}"/>
    <cellStyle name="Output 2 2 5 8 2 2" xfId="15248" xr:uid="{16A32E91-C199-44CF-9456-673D1CFA4381}"/>
    <cellStyle name="Output 2 2 5 8 3" xfId="12425" xr:uid="{A9937FE6-DA8C-4CE2-BFA1-C4C23B6E5BB7}"/>
    <cellStyle name="Output 2 2 5 9" xfId="7439" xr:uid="{2BAD71CA-B52E-4C05-8FD4-8976DEDB09D7}"/>
    <cellStyle name="Output 2 2 5 9 2" xfId="13118" xr:uid="{0BA42D36-8C71-4775-A989-E713CD3C2B23}"/>
    <cellStyle name="Output 2 2 6" xfId="4590" xr:uid="{3B9EC612-CC29-419C-9861-52B21D5E37A0}"/>
    <cellStyle name="Output 2 2 6 10" xfId="10269" xr:uid="{46DA3C1B-5AAC-40C9-9DBF-C6CF5665FE11}"/>
    <cellStyle name="Output 2 2 6 2" xfId="4797" xr:uid="{ABF47CF8-3830-4C29-8152-887015316429}"/>
    <cellStyle name="Output 2 2 6 2 2" xfId="5685" xr:uid="{6DB09B33-0016-41E6-B866-44D12B44BEE4}"/>
    <cellStyle name="Output 2 2 6 2 2 2" xfId="8508" xr:uid="{50D396ED-5A53-4132-98E7-7F44D7C7852F}"/>
    <cellStyle name="Output 2 2 6 2 2 2 2" xfId="14187" xr:uid="{E46BFBF1-C389-46DE-A847-EFA0B2F46284}"/>
    <cellStyle name="Output 2 2 6 2 2 3" xfId="11364" xr:uid="{E64BE77B-F9D9-4E89-B694-D8D478A1A5DC}"/>
    <cellStyle name="Output 2 2 6 2 3" xfId="5104" xr:uid="{E7DABDF5-DF95-4672-AF0C-8E93D2BBCBD1}"/>
    <cellStyle name="Output 2 2 6 2 3 2" xfId="7927" xr:uid="{918D6AAE-09A1-4984-8389-18502B9B014E}"/>
    <cellStyle name="Output 2 2 6 2 3 2 2" xfId="13606" xr:uid="{9F7E7F61-80F6-427B-9DD0-A2962291E8AD}"/>
    <cellStyle name="Output 2 2 6 2 3 3" xfId="10783" xr:uid="{53D28BD6-C761-4546-989B-34908A85B23F}"/>
    <cellStyle name="Output 2 2 6 2 4" xfId="6312" xr:uid="{4CBDE5F2-5138-4A1F-A3B9-A7C0161D850C}"/>
    <cellStyle name="Output 2 2 6 2 4 2" xfId="9135" xr:uid="{6CA0A838-EAC0-4D27-B496-17E3C8ADE963}"/>
    <cellStyle name="Output 2 2 6 2 4 2 2" xfId="14814" xr:uid="{3DA6B049-ED6B-49B9-B5DA-CA0273096F6B}"/>
    <cellStyle name="Output 2 2 6 2 4 3" xfId="11991" xr:uid="{CD40EAF6-F5CC-410B-BEA3-65ECFD6DCCD2}"/>
    <cellStyle name="Output 2 2 6 2 5" xfId="6636" xr:uid="{7E969C0F-6836-42F3-B9FE-33B3C3ECAEA3}"/>
    <cellStyle name="Output 2 2 6 2 5 2" xfId="9459" xr:uid="{C4C1738F-A93C-45C6-9356-33F721AE4B0B}"/>
    <cellStyle name="Output 2 2 6 2 5 2 2" xfId="15138" xr:uid="{C644BAD7-3B0C-492F-9956-843557F12532}"/>
    <cellStyle name="Output 2 2 6 2 5 3" xfId="12315" xr:uid="{E59A16D4-DA62-4E03-8CF8-AE726E0E8FA2}"/>
    <cellStyle name="Output 2 2 6 2 6" xfId="6927" xr:uid="{9D5C2AE9-1B3B-47B7-BB66-2EF49BD21F01}"/>
    <cellStyle name="Output 2 2 6 2 6 2" xfId="9750" xr:uid="{6A7D1C50-AA15-46D9-A811-55620CA0E227}"/>
    <cellStyle name="Output 2 2 6 2 6 2 2" xfId="15429" xr:uid="{6A7AC64A-8E19-4CAB-A297-A0F951AFC732}"/>
    <cellStyle name="Output 2 2 6 2 6 3" xfId="12606" xr:uid="{D58FEA00-95F4-43BE-84A6-34F2602B9E2D}"/>
    <cellStyle name="Output 2 2 6 2 7" xfId="7620" xr:uid="{C920306F-5911-45A8-A64F-FE62E4DA6491}"/>
    <cellStyle name="Output 2 2 6 2 7 2" xfId="13299" xr:uid="{645EE747-B115-4D57-8B47-ADAD83C5F979}"/>
    <cellStyle name="Output 2 2 6 2 8" xfId="10476" xr:uid="{434FFBC7-A54D-42C0-BB51-533585F279A0}"/>
    <cellStyle name="Output 2 2 6 3" xfId="4147" xr:uid="{447FB5E8-FCAB-4193-83D4-AFB6B0120CA4}"/>
    <cellStyle name="Output 2 2 6 3 2" xfId="5198" xr:uid="{E2BBFD0B-4B72-47E2-8D0A-6A27B188710A}"/>
    <cellStyle name="Output 2 2 6 3 2 2" xfId="8021" xr:uid="{C0A71702-FAA0-4B00-AAC9-B6E8DD19CE41}"/>
    <cellStyle name="Output 2 2 6 3 2 2 2" xfId="13700" xr:uid="{852727DB-1821-497B-8615-86BDAF91BBC7}"/>
    <cellStyle name="Output 2 2 6 3 2 3" xfId="10877" xr:uid="{0D4413A6-BB5A-43ED-AB47-A610C156B82D}"/>
    <cellStyle name="Output 2 2 6 3 3" xfId="5958" xr:uid="{07B1D689-4956-4A68-AA37-D3D40A53C8DA}"/>
    <cellStyle name="Output 2 2 6 3 3 2" xfId="8781" xr:uid="{A71B34D7-3B59-4942-BE48-BF6A68C6CE43}"/>
    <cellStyle name="Output 2 2 6 3 3 2 2" xfId="14460" xr:uid="{599AD348-F16C-40D3-A384-C3FFC6F8B159}"/>
    <cellStyle name="Output 2 2 6 3 3 3" xfId="11637" xr:uid="{6D9299EE-DC9E-41F8-94BE-F68CEB214E48}"/>
    <cellStyle name="Output 2 2 6 3 4" xfId="5751" xr:uid="{297BF3A9-6CB9-4D54-822C-900A6431E0E1}"/>
    <cellStyle name="Output 2 2 6 3 4 2" xfId="8574" xr:uid="{ACF76323-6F56-491F-B201-5653DC237AF8}"/>
    <cellStyle name="Output 2 2 6 3 4 2 2" xfId="14253" xr:uid="{2D2BFEDC-16F8-445E-8115-5D91B3EDE070}"/>
    <cellStyle name="Output 2 2 6 3 4 3" xfId="11430" xr:uid="{79B0B4A7-78C1-4CD1-984F-D120E3F53279}"/>
    <cellStyle name="Output 2 2 6 3 5" xfId="4954" xr:uid="{A7F8A04C-EE5D-4339-9BB6-4F1D7BD52768}"/>
    <cellStyle name="Output 2 2 6 3 5 2" xfId="7777" xr:uid="{ADD30F4C-5194-4025-AC74-57559348638F}"/>
    <cellStyle name="Output 2 2 6 3 5 2 2" xfId="13456" xr:uid="{A676F4AB-746F-4664-A587-79131CFBF186}"/>
    <cellStyle name="Output 2 2 6 3 5 3" xfId="10633" xr:uid="{01CD163C-17D4-4603-9B62-C416D34F259F}"/>
    <cellStyle name="Output 2 2 6 3 6" xfId="6044" xr:uid="{7C7955F2-BF3A-4D6E-95B1-01C7FC3BE4A0}"/>
    <cellStyle name="Output 2 2 6 3 6 2" xfId="8867" xr:uid="{8CFA93C4-AA3A-42DE-BFDA-D15FBFA9E0A7}"/>
    <cellStyle name="Output 2 2 6 3 6 2 2" xfId="14546" xr:uid="{F6E6F3DB-B72B-44CE-857E-7BEC6A8996FD}"/>
    <cellStyle name="Output 2 2 6 3 6 3" xfId="11723" xr:uid="{CBDC8DA5-3EA7-4BFD-ABFB-C67360BD41A2}"/>
    <cellStyle name="Output 2 2 6 3 7" xfId="7304" xr:uid="{056AF4FB-DE0E-420C-9D8E-8361DBA02E2D}"/>
    <cellStyle name="Output 2 2 6 3 7 2" xfId="12983" xr:uid="{DE4B6693-0661-4BF7-9883-07183157790C}"/>
    <cellStyle name="Output 2 2 6 3 8" xfId="10160" xr:uid="{46427B3C-9C34-4C94-B12C-0EB354C247EA}"/>
    <cellStyle name="Output 2 2 6 4" xfId="5478" xr:uid="{283DF38D-B4A7-458F-90E7-1DA93D9571BA}"/>
    <cellStyle name="Output 2 2 6 4 2" xfId="8301" xr:uid="{B4F93B4E-8B95-4123-BD4F-58B173E6F862}"/>
    <cellStyle name="Output 2 2 6 4 2 2" xfId="13980" xr:uid="{A8393A15-3052-4D84-8FF9-43892B7E0A3A}"/>
    <cellStyle name="Output 2 2 6 4 3" xfId="11157" xr:uid="{892FD23A-FA8A-41B8-B919-64E6F284FADF}"/>
    <cellStyle name="Output 2 2 6 5" xfId="5139" xr:uid="{95AE97F4-66A8-433D-8992-FCD1B4EEF0EA}"/>
    <cellStyle name="Output 2 2 6 5 2" xfId="7962" xr:uid="{94128F38-E878-4609-AC02-46A9F12ADB6E}"/>
    <cellStyle name="Output 2 2 6 5 2 2" xfId="13641" xr:uid="{822C39DF-890A-4717-8C35-F4BA2668EF70}"/>
    <cellStyle name="Output 2 2 6 5 3" xfId="10818" xr:uid="{0A6AD6A5-F6F2-4094-A230-927E4184D76B}"/>
    <cellStyle name="Output 2 2 6 6" xfId="6105" xr:uid="{6F54D91B-4508-4F8E-A3BD-5B52E25D5414}"/>
    <cellStyle name="Output 2 2 6 6 2" xfId="8928" xr:uid="{1E5BA613-457F-4FAE-9029-577BBFB1741F}"/>
    <cellStyle name="Output 2 2 6 6 2 2" xfId="14607" xr:uid="{731DDE6D-F527-4779-9E19-065DFFED4C59}"/>
    <cellStyle name="Output 2 2 6 6 3" xfId="11784" xr:uid="{63753972-85BE-4776-AE72-6A46B7399486}"/>
    <cellStyle name="Output 2 2 6 7" xfId="6429" xr:uid="{E830A0CB-09CA-4D57-8B98-2B9E7ADEBA0C}"/>
    <cellStyle name="Output 2 2 6 7 2" xfId="9252" xr:uid="{F1471804-48FF-4EA7-9119-CC9BC1D26BF4}"/>
    <cellStyle name="Output 2 2 6 7 2 2" xfId="14931" xr:uid="{37E4F5D1-189F-4BB7-8627-0EF69BEA8EEE}"/>
    <cellStyle name="Output 2 2 6 7 3" xfId="12108" xr:uid="{E75E09A7-5702-4FF7-B9A5-F6FD63B2051D}"/>
    <cellStyle name="Output 2 2 6 8" xfId="6720" xr:uid="{B0DF42A0-9AD2-4CC5-B8BB-9E60F7BCE597}"/>
    <cellStyle name="Output 2 2 6 8 2" xfId="9543" xr:uid="{366A4BFF-C348-4971-B65D-D95BE99A3ADC}"/>
    <cellStyle name="Output 2 2 6 8 2 2" xfId="15222" xr:uid="{AF785E99-9608-4D64-B805-BB2ABDF3CEBC}"/>
    <cellStyle name="Output 2 2 6 8 3" xfId="12399" xr:uid="{7BB54943-7EF2-49FE-8D37-F1127610A824}"/>
    <cellStyle name="Output 2 2 6 9" xfId="7413" xr:uid="{26EB7477-40F2-465D-B9C0-64C10F5CFB1F}"/>
    <cellStyle name="Output 2 2 6 9 2" xfId="13092" xr:uid="{3A9EB48B-8B70-4049-BFD6-A8FD0DACD08E}"/>
    <cellStyle name="Output 2 2 7" xfId="4090" xr:uid="{2E2D81CD-A467-4F59-8888-BFDA336C932A}"/>
    <cellStyle name="Output 2 2 7 2" xfId="5166" xr:uid="{F32BE82F-B932-4919-944B-25B5329D1EA7}"/>
    <cellStyle name="Output 2 2 7 2 2" xfId="7989" xr:uid="{134BEEDC-5B49-4B06-A2D4-72215EF700C0}"/>
    <cellStyle name="Output 2 2 7 2 2 2" xfId="13668" xr:uid="{9DEACCC0-15AF-41B6-BEE9-469FEA333D50}"/>
    <cellStyle name="Output 2 2 7 2 3" xfId="10845" xr:uid="{AD64827E-70D3-4AFF-B1B5-F8CC5E906C70}"/>
    <cellStyle name="Output 2 2 7 3" xfId="5289" xr:uid="{98A05BC4-4CA5-4E1F-B4D3-21E12ADDDFB5}"/>
    <cellStyle name="Output 2 2 7 3 2" xfId="8112" xr:uid="{34574E97-8EAA-4075-A043-CE771E050CF3}"/>
    <cellStyle name="Output 2 2 7 3 2 2" xfId="13791" xr:uid="{EB3C5D96-EE06-455D-9900-5EF1550505DF}"/>
    <cellStyle name="Output 2 2 7 3 3" xfId="10968" xr:uid="{C858AAC7-3A17-4FAD-BE00-A4B44141759B}"/>
    <cellStyle name="Output 2 2 7 4" xfId="3390" xr:uid="{77CAA70C-A666-4505-990C-98D67ADBA5DA}"/>
    <cellStyle name="Output 2 2 7 4 2" xfId="7042" xr:uid="{E38D81BB-0E01-4C5A-ABBA-3DC9AB314CC2}"/>
    <cellStyle name="Output 2 2 7 4 2 2" xfId="12721" xr:uid="{656BE775-46CE-44EB-A1DE-BAB570D6D020}"/>
    <cellStyle name="Output 2 2 7 4 3" xfId="9898" xr:uid="{4697C61E-0388-42C9-88BF-0293B0157BB8}"/>
    <cellStyle name="Output 2 2 7 5" xfId="5321" xr:uid="{1360E01C-9F04-4F89-9975-AE4E5FB7AA0D}"/>
    <cellStyle name="Output 2 2 7 5 2" xfId="8144" xr:uid="{ADDFF4A1-B886-49FF-89C8-772FC9F299AC}"/>
    <cellStyle name="Output 2 2 7 5 2 2" xfId="13823" xr:uid="{CB2272CA-0702-4849-B3AE-DB6DA995DB7C}"/>
    <cellStyle name="Output 2 2 7 5 3" xfId="11000" xr:uid="{0E61E4C8-2A81-47A9-896D-46BDFA313C54}"/>
    <cellStyle name="Output 2 2 7 6" xfId="6079" xr:uid="{0EF61BB7-0A4A-412C-8A98-C242E38DCFD6}"/>
    <cellStyle name="Output 2 2 7 6 2" xfId="8902" xr:uid="{CE664119-78B9-448F-AC64-384789728B99}"/>
    <cellStyle name="Output 2 2 7 6 2 2" xfId="14581" xr:uid="{276B94E6-8B47-430C-8928-3C73221DCB7E}"/>
    <cellStyle name="Output 2 2 7 6 3" xfId="11758" xr:uid="{15D3AABB-A8BC-466A-8D21-A51AEA280361}"/>
    <cellStyle name="Output 2 2 7 7" xfId="7302" xr:uid="{51DD0359-E21A-460D-930C-1CE356EF75AD}"/>
    <cellStyle name="Output 2 2 7 7 2" xfId="12981" xr:uid="{81D8E1C1-38AE-442E-A8F2-4B59EB7E148F}"/>
    <cellStyle name="Output 2 2 7 8" xfId="10158" xr:uid="{767E18FF-B434-4767-A0D5-48A9468F4AB3}"/>
    <cellStyle name="Output 2 2 8" xfId="3910" xr:uid="{B0089442-5D1D-4EB9-91D4-6C731A17F9BF}"/>
    <cellStyle name="Output 2 2 8 2" xfId="5046" xr:uid="{DFBE0940-D105-4227-BB67-1E8B2C3E7161}"/>
    <cellStyle name="Output 2 2 8 2 2" xfId="7869" xr:uid="{E8A41FE2-AF2B-4F83-89C7-7020130B6879}"/>
    <cellStyle name="Output 2 2 8 2 2 2" xfId="13548" xr:uid="{AB3E8889-F09B-471A-AB86-C9DEEA3EAE64}"/>
    <cellStyle name="Output 2 2 8 2 3" xfId="10725" xr:uid="{A132B122-4FCF-4529-AEE0-A2027A6E0258}"/>
    <cellStyle name="Output 2 2 8 3" xfId="5756" xr:uid="{F5D5AF0B-22BF-4DBA-97E4-B28CCE525C5B}"/>
    <cellStyle name="Output 2 2 8 3 2" xfId="8579" xr:uid="{43C4ED47-2F59-4BA6-9EFE-8C90F517EE8E}"/>
    <cellStyle name="Output 2 2 8 3 2 2" xfId="14258" xr:uid="{7942CBCA-3750-43DD-9885-50F792F5996F}"/>
    <cellStyle name="Output 2 2 8 3 3" xfId="11435" xr:uid="{299DD905-0148-494E-8ED0-6A5BC4F72CBE}"/>
    <cellStyle name="Output 2 2 8 4" xfId="3680" xr:uid="{7A6E66C0-282B-4179-92CB-5D549568A781}"/>
    <cellStyle name="Output 2 2 8 4 2" xfId="7171" xr:uid="{8DBA6139-4F0C-42D6-9519-E264FB581351}"/>
    <cellStyle name="Output 2 2 8 4 2 2" xfId="12850" xr:uid="{56DEAB30-06FC-40F0-8B0F-F0AA87FD3FA4}"/>
    <cellStyle name="Output 2 2 8 4 3" xfId="10027" xr:uid="{467CF0B1-15B8-4406-9E12-6A08663982C6}"/>
    <cellStyle name="Output 2 2 8 5" xfId="4995" xr:uid="{0AC61453-612F-4CD6-A18B-12D3DA4B880B}"/>
    <cellStyle name="Output 2 2 8 5 2" xfId="7818" xr:uid="{D2F34030-8337-410E-96D7-401905C2CA9A}"/>
    <cellStyle name="Output 2 2 8 5 2 2" xfId="13497" xr:uid="{484951F6-45B2-4401-8753-AD3EFC58B04A}"/>
    <cellStyle name="Output 2 2 8 5 3" xfId="10674" xr:uid="{B9E470E7-26FE-4843-8DB8-3CED0A69E01D}"/>
    <cellStyle name="Output 2 2 8 6" xfId="5757" xr:uid="{C25DEDAA-3EE5-45A2-9EA1-CB914EFC9144}"/>
    <cellStyle name="Output 2 2 8 6 2" xfId="8580" xr:uid="{355D0B33-08F5-4C56-B1B3-806E04991065}"/>
    <cellStyle name="Output 2 2 8 6 2 2" xfId="14259" xr:uid="{78182D85-29E5-4121-B627-F0285163FBB0}"/>
    <cellStyle name="Output 2 2 8 6 3" xfId="11436" xr:uid="{88D988C8-7E4D-4FDA-B5A6-C4E9AFCC293C}"/>
    <cellStyle name="Output 2 2 8 7" xfId="7234" xr:uid="{2EE3C48A-B87B-4B16-91C6-BCB209BD4FFC}"/>
    <cellStyle name="Output 2 2 8 7 2" xfId="12913" xr:uid="{C63C98B9-A3D3-4822-A3AB-2F779A428873}"/>
    <cellStyle name="Output 2 2 8 8" xfId="10090" xr:uid="{22A30117-C036-48D7-B078-347DB4E4CFDC}"/>
    <cellStyle name="Output 2 2 9" xfId="3952" xr:uid="{FE856319-C62E-47F7-9E11-37D5B50C7328}"/>
    <cellStyle name="Output 2 2 9 2" xfId="5086" xr:uid="{7F8D31D7-03FB-4FD6-A5D4-769F06841A3E}"/>
    <cellStyle name="Output 2 2 9 2 2" xfId="7909" xr:uid="{F6AD895D-9949-4D99-8E4A-0CEFBB36B252}"/>
    <cellStyle name="Output 2 2 9 2 2 2" xfId="13588" xr:uid="{026CA292-FC6E-4636-9B1B-91C77C9B8FAF}"/>
    <cellStyle name="Output 2 2 9 2 3" xfId="10765" xr:uid="{DD97664B-8B4B-496B-BD1E-47A432DC6881}"/>
    <cellStyle name="Output 2 2 9 3" xfId="5197" xr:uid="{029083EE-D4D8-4E04-A656-BBEEDBC288A3}"/>
    <cellStyle name="Output 2 2 9 3 2" xfId="8020" xr:uid="{D2DFD447-FB5E-4EF4-96FE-D705581E4851}"/>
    <cellStyle name="Output 2 2 9 3 2 2" xfId="13699" xr:uid="{1AE9F32E-9BFD-4D12-BCE0-40D958B04709}"/>
    <cellStyle name="Output 2 2 9 3 3" xfId="10876" xr:uid="{CA803760-4555-46B7-B8F0-D4C7D4EEA963}"/>
    <cellStyle name="Output 2 2 9 4" xfId="5385" xr:uid="{E00B9DF1-8CC5-43AA-A907-C7C11EA2C613}"/>
    <cellStyle name="Output 2 2 9 4 2" xfId="8208" xr:uid="{B05878BF-3025-429A-80A4-DD921F813EC7}"/>
    <cellStyle name="Output 2 2 9 4 2 2" xfId="13887" xr:uid="{967E562E-98B5-4387-9652-069CDC946C4A}"/>
    <cellStyle name="Output 2 2 9 4 3" xfId="11064" xr:uid="{091895BA-52D4-421E-8D3F-BF64F92C2C86}"/>
    <cellStyle name="Output 2 2 9 5" xfId="5796" xr:uid="{93A40593-8BB8-402A-A84A-67A5660419EE}"/>
    <cellStyle name="Output 2 2 9 5 2" xfId="8619" xr:uid="{35325DC3-DF08-4CF0-880D-C4626B0B64D1}"/>
    <cellStyle name="Output 2 2 9 5 2 2" xfId="14298" xr:uid="{7D93D0E3-3DFC-400C-95F3-C743A5EBB548}"/>
    <cellStyle name="Output 2 2 9 5 3" xfId="11475" xr:uid="{41CFD3DC-22EC-428C-B058-D484F7756A55}"/>
    <cellStyle name="Output 2 2 9 6" xfId="6391" xr:uid="{8FBB18C0-D6B9-426D-B908-53AD4C6A00E6}"/>
    <cellStyle name="Output 2 2 9 6 2" xfId="9214" xr:uid="{8F1973E3-484E-46A8-B5D7-67CB0472169A}"/>
    <cellStyle name="Output 2 2 9 6 2 2" xfId="14893" xr:uid="{02480D1F-8AAE-4FBB-9124-961CBEE500E3}"/>
    <cellStyle name="Output 2 2 9 6 3" xfId="12070" xr:uid="{5B2E5D1C-8DCE-4F19-B3AF-B205C0517D9B}"/>
    <cellStyle name="Output 2 2 9 7" xfId="7269" xr:uid="{EE297D3D-8F0D-425A-B362-C37B5CA1D888}"/>
    <cellStyle name="Output 2 2 9 7 2" xfId="12948" xr:uid="{7C34E0BC-9887-44D9-B419-F17A59689650}"/>
    <cellStyle name="Output 2 2 9 8" xfId="10125" xr:uid="{C764ACCB-FA46-41D3-9E03-5A132C6BD8E4}"/>
    <cellStyle name="Output 2 3" xfId="451" xr:uid="{00000000-0005-0000-0000-0000F6000000}"/>
    <cellStyle name="Output 2 4" xfId="600" xr:uid="{2CBA5B59-7DD6-42DB-8037-5C7CEAE53200}"/>
    <cellStyle name="Output 2 4 10" xfId="9810" xr:uid="{830CB83E-2195-479A-806F-7E363867A073}"/>
    <cellStyle name="Output 2 4 2" xfId="1863" xr:uid="{422DD5D8-457F-403B-9755-E000ACDB6498}"/>
    <cellStyle name="Output 2 4 2 2" xfId="5256" xr:uid="{B34B2A39-8D87-4348-93B5-1A4CA3DECD97}"/>
    <cellStyle name="Output 2 4 2 2 2" xfId="8079" xr:uid="{FB790710-155B-410E-98D9-A1B496C3A4BD}"/>
    <cellStyle name="Output 2 4 2 2 2 2" xfId="13758" xr:uid="{AEAEE4FC-3424-4E9C-8DB3-BDB48111EF43}"/>
    <cellStyle name="Output 2 4 2 2 3" xfId="10935" xr:uid="{7665B7A4-9919-4134-BB4A-AFA527D4F5F0}"/>
    <cellStyle name="Output 2 4 2 3" xfId="5121" xr:uid="{3C39C471-6FF7-4EB6-8D67-5166849B9745}"/>
    <cellStyle name="Output 2 4 2 3 2" xfId="7944" xr:uid="{03B66355-091C-4103-ABC6-E8B10E7FF599}"/>
    <cellStyle name="Output 2 4 2 3 2 2" xfId="13623" xr:uid="{EED3488F-01FD-4C93-A030-92021E2D36DB}"/>
    <cellStyle name="Output 2 4 2 3 3" xfId="10800" xr:uid="{B44057AC-7ED3-41F7-8AC4-B6F008C85B45}"/>
    <cellStyle name="Output 2 4 2 4" xfId="5128" xr:uid="{9BE06BF2-DB01-4254-BECA-6AC6B7D2E2B6}"/>
    <cellStyle name="Output 2 4 2 4 2" xfId="7951" xr:uid="{AEA0317C-ED5F-478A-AD43-4C182AA3B2F8}"/>
    <cellStyle name="Output 2 4 2 4 2 2" xfId="13630" xr:uid="{4105B6F9-2D18-4190-8469-4B606B74F434}"/>
    <cellStyle name="Output 2 4 2 4 3" xfId="10807" xr:uid="{61C4B947-EABE-49BD-BDF1-6AD9AC67A5F5}"/>
    <cellStyle name="Output 2 4 2 5" xfId="3666" xr:uid="{935C3792-F2DE-4A4E-8FC8-7CEE84655F19}"/>
    <cellStyle name="Output 2 4 2 5 2" xfId="7157" xr:uid="{FDD3DD6F-1DE6-4FCF-8DE9-76B5D8825678}"/>
    <cellStyle name="Output 2 4 2 5 2 2" xfId="12836" xr:uid="{A3C9269B-9408-47B4-BDB7-B7D8960A8785}"/>
    <cellStyle name="Output 2 4 2 5 3" xfId="10013" xr:uid="{6909FECE-ECF2-4CFB-B15C-15E98E0DE348}"/>
    <cellStyle name="Output 2 4 2 6" xfId="5414" xr:uid="{95895AB0-94C7-4FD1-8532-66C2520FE982}"/>
    <cellStyle name="Output 2 4 2 6 2" xfId="8237" xr:uid="{4F2C2C86-7EB8-4AB4-81AA-EBEFCB128391}"/>
    <cellStyle name="Output 2 4 2 6 2 2" xfId="13916" xr:uid="{16DEFE76-5688-43F5-9182-AE5633675566}"/>
    <cellStyle name="Output 2 4 2 6 3" xfId="11093" xr:uid="{17E18956-F95F-43CE-86E0-6BA125CA046C}"/>
    <cellStyle name="Output 2 4 2 7" xfId="7345" xr:uid="{72567520-4888-40E5-965A-D2DF441A0097}"/>
    <cellStyle name="Output 2 4 2 7 2" xfId="13024" xr:uid="{402E5779-84D6-46EA-9B75-EF17A9968CD6}"/>
    <cellStyle name="Output 2 4 2 8" xfId="4220" xr:uid="{0AEEB6CE-7BFC-4C6A-9A21-A03890B7B9DC}"/>
    <cellStyle name="Output 2 4 2 9" xfId="10201" xr:uid="{0F670493-AE60-4E9F-AA53-F9EC100445F8}"/>
    <cellStyle name="Output 2 4 3" xfId="1332" xr:uid="{801A9403-6233-4754-A30B-7A693B96F543}"/>
    <cellStyle name="Output 2 4 3 2" xfId="5563" xr:uid="{D7839E17-70DB-4B58-8AB6-EF81356CE1E2}"/>
    <cellStyle name="Output 2 4 3 2 2" xfId="8386" xr:uid="{DF344756-DF10-467F-BB8C-050CC15A89DA}"/>
    <cellStyle name="Output 2 4 3 2 2 2" xfId="14065" xr:uid="{D48F28F4-86E5-440D-BB95-35ED7E0F98C8}"/>
    <cellStyle name="Output 2 4 3 2 3" xfId="11242" xr:uid="{6F6CE8A3-5BE5-4C31-B623-021AA997B8BF}"/>
    <cellStyle name="Output 2 4 3 3" xfId="5963" xr:uid="{16D7729E-D29E-4D47-8BA5-6B82D963BA9C}"/>
    <cellStyle name="Output 2 4 3 3 2" xfId="8786" xr:uid="{BBAC3CEF-6311-4D86-BB61-8B15527C511C}"/>
    <cellStyle name="Output 2 4 3 3 2 2" xfId="14465" xr:uid="{27387C63-BD42-4B83-BCC1-3707F2D1B390}"/>
    <cellStyle name="Output 2 4 3 3 3" xfId="11642" xr:uid="{89E74B3C-EB17-476A-AA5D-E5CEADF58662}"/>
    <cellStyle name="Output 2 4 3 4" xfId="6190" xr:uid="{C5E6F5D1-A016-4BFE-A9EE-33FB78298305}"/>
    <cellStyle name="Output 2 4 3 4 2" xfId="9013" xr:uid="{61CEDED4-4D9D-47C7-B4A1-27409F907130}"/>
    <cellStyle name="Output 2 4 3 4 2 2" xfId="14692" xr:uid="{B6BB5380-73DE-4A5B-BD51-A15879B595C9}"/>
    <cellStyle name="Output 2 4 3 4 3" xfId="11869" xr:uid="{5FBE7EA2-CE4B-4435-99FA-D38B1B5CC2A1}"/>
    <cellStyle name="Output 2 4 3 5" xfId="6514" xr:uid="{3BB87B99-C262-4D14-8516-32B569C903F5}"/>
    <cellStyle name="Output 2 4 3 5 2" xfId="9337" xr:uid="{5244751E-7BD6-4D38-9295-EC19980DF309}"/>
    <cellStyle name="Output 2 4 3 5 2 2" xfId="15016" xr:uid="{461F7D88-BE38-42F3-AB63-A49D1335F66D}"/>
    <cellStyle name="Output 2 4 3 5 3" xfId="12193" xr:uid="{CE773D40-01EC-4B64-83F5-8B9C67C276D7}"/>
    <cellStyle name="Output 2 4 3 6" xfId="6805" xr:uid="{9234A113-ED15-4F57-8188-9D857EA0D8F5}"/>
    <cellStyle name="Output 2 4 3 6 2" xfId="9628" xr:uid="{4A3F07B6-7CB9-41BB-A94C-CF2164AEB878}"/>
    <cellStyle name="Output 2 4 3 6 2 2" xfId="15307" xr:uid="{809A1811-A546-45A8-A930-BD8F6A9F9CB8}"/>
    <cellStyle name="Output 2 4 3 6 3" xfId="12484" xr:uid="{6A62697B-E182-412B-B851-1A859B2A676C}"/>
    <cellStyle name="Output 2 4 3 7" xfId="7498" xr:uid="{E9354FEA-991E-4A4C-A12E-1DF60A2F7D02}"/>
    <cellStyle name="Output 2 4 3 7 2" xfId="13177" xr:uid="{74555997-A08D-42F8-8986-4F72C0F7C3F4}"/>
    <cellStyle name="Output 2 4 3 8" xfId="4675" xr:uid="{432B89B3-5154-4997-99D4-EBE6AC49B53D}"/>
    <cellStyle name="Output 2 4 3 9" xfId="10354" xr:uid="{31851E12-696E-4463-84AD-5ED1249191FA}"/>
    <cellStyle name="Output 2 4 4" xfId="4843" xr:uid="{C64D02BB-7264-41BE-8C01-D2D9A3272AF6}"/>
    <cellStyle name="Output 2 4 4 2" xfId="5731" xr:uid="{F1F79C93-30AE-4D40-A605-D354F8D2B301}"/>
    <cellStyle name="Output 2 4 4 2 2" xfId="8554" xr:uid="{2CB6D3CA-3B01-4E1A-A60E-0A895B1C3BF2}"/>
    <cellStyle name="Output 2 4 4 2 2 2" xfId="14233" xr:uid="{314F3AC1-8FB4-40FC-BDD3-082870D04B23}"/>
    <cellStyle name="Output 2 4 4 2 3" xfId="11410" xr:uid="{25BD6EA3-CEC1-4B8F-BC60-D841F9422554}"/>
    <cellStyle name="Output 2 4 4 3" xfId="6038" xr:uid="{0BDDFDDA-CB48-486D-86C7-A483D50AF1FA}"/>
    <cellStyle name="Output 2 4 4 3 2" xfId="8861" xr:uid="{D43C7331-8085-431E-A9BD-5ABE4383BC28}"/>
    <cellStyle name="Output 2 4 4 3 2 2" xfId="14540" xr:uid="{6DFD9B73-2CF7-4502-B23F-8CA1545D6CD1}"/>
    <cellStyle name="Output 2 4 4 3 3" xfId="11717" xr:uid="{EEB5F521-D98F-4585-A446-B260F6DBE1F5}"/>
    <cellStyle name="Output 2 4 4 4" xfId="6358" xr:uid="{0A2AB069-966E-41E2-A9AF-D868B82C6AD8}"/>
    <cellStyle name="Output 2 4 4 4 2" xfId="9181" xr:uid="{6275D061-23D0-443C-8135-E344A9751737}"/>
    <cellStyle name="Output 2 4 4 4 2 2" xfId="14860" xr:uid="{BD97E3C5-0CD4-4BFB-A7A1-7D1FA60A8117}"/>
    <cellStyle name="Output 2 4 4 4 3" xfId="12037" xr:uid="{A48577FE-C706-483D-9031-256C916370A3}"/>
    <cellStyle name="Output 2 4 4 5" xfId="6682" xr:uid="{3C543765-04FD-4126-BA86-7583D21CF1A3}"/>
    <cellStyle name="Output 2 4 4 5 2" xfId="9505" xr:uid="{DE28965B-F46E-4988-B1C7-589777A68BA5}"/>
    <cellStyle name="Output 2 4 4 5 2 2" xfId="15184" xr:uid="{04ADA424-63C4-4494-BCA3-6B6C7D645795}"/>
    <cellStyle name="Output 2 4 4 5 3" xfId="12361" xr:uid="{84620D2F-0955-4780-9A94-FB910927F852}"/>
    <cellStyle name="Output 2 4 4 6" xfId="6973" xr:uid="{CDA29B3E-4E00-4D35-BBC0-0C9B14B4717E}"/>
    <cellStyle name="Output 2 4 4 6 2" xfId="9796" xr:uid="{F7717BDA-F469-4078-8263-3CDF11F0E928}"/>
    <cellStyle name="Output 2 4 4 6 2 2" xfId="15475" xr:uid="{1678D51D-646D-4B76-9B33-C84177938CF8}"/>
    <cellStyle name="Output 2 4 4 6 3" xfId="12652" xr:uid="{3D421714-9C14-4C25-BA7D-B94A7741CB7A}"/>
    <cellStyle name="Output 2 4 4 7" xfId="7666" xr:uid="{AFF51617-207E-4A81-B3F9-02904D5A08F4}"/>
    <cellStyle name="Output 2 4 4 7 2" xfId="13345" xr:uid="{282D0046-5F95-41B1-8F21-15CD829A496F}"/>
    <cellStyle name="Output 2 4 4 8" xfId="10522" xr:uid="{C72E65F7-811A-444C-9292-F9B0E50A1A3C}"/>
    <cellStyle name="Output 2 4 5" xfId="3757" xr:uid="{B5824B65-C206-478C-ACEF-3B7AB95A03A3}"/>
    <cellStyle name="Output 2 4 5 2" xfId="7216" xr:uid="{C6670519-0E20-4FEC-8D7C-091457CCB2A0}"/>
    <cellStyle name="Output 2 4 5 2 2" xfId="12895" xr:uid="{080738C3-0950-44C3-8AC6-D5A257EA98C6}"/>
    <cellStyle name="Output 2 4 5 3" xfId="10072" xr:uid="{42E73B1B-6D1D-4996-84FC-D074530B52A9}"/>
    <cellStyle name="Output 2 4 6" xfId="5342" xr:uid="{3603DF83-F1D1-428E-95FE-0ABD58BD8C3F}"/>
    <cellStyle name="Output 2 4 6 2" xfId="8165" xr:uid="{BAB7D8C8-395D-4E42-92E5-0BCCD7AA638D}"/>
    <cellStyle name="Output 2 4 6 2 2" xfId="13844" xr:uid="{C8E4E2F4-9993-4830-850F-52FB7201F4DA}"/>
    <cellStyle name="Output 2 4 6 3" xfId="11021" xr:uid="{5F05626F-2C0A-4671-B7E3-42DD7D1F715E}"/>
    <cellStyle name="Output 2 4 7" xfId="5879" xr:uid="{01E48823-3FA3-421C-9FB8-1859A636101A}"/>
    <cellStyle name="Output 2 4 7 2" xfId="8702" xr:uid="{BF70B6EC-B97E-4D51-BB35-C7A646D7E64A}"/>
    <cellStyle name="Output 2 4 7 2 2" xfId="14381" xr:uid="{2D8A826C-70D7-47FB-AA0E-04923D108A2D}"/>
    <cellStyle name="Output 2 4 7 3" xfId="11558" xr:uid="{84FCA18D-3C5A-464C-94D0-044B1FD69F87}"/>
    <cellStyle name="Output 2 4 8" xfId="6987" xr:uid="{06A80346-CE75-473E-B43D-366243CD1C89}"/>
    <cellStyle name="Output 2 4 8 2" xfId="12666" xr:uid="{A02ABD14-150D-4057-802D-F10A955C59ED}"/>
    <cellStyle name="Output 2 4 9" xfId="2827" xr:uid="{A4D01115-F3A5-4DAF-A76C-E3B1BA7468A1}"/>
    <cellStyle name="Output 2 5" xfId="1860" xr:uid="{FD2CE8AF-76BC-4F48-9459-750B129E2BBA}"/>
    <cellStyle name="Output 2 5 10" xfId="4372" xr:uid="{A2CE918F-274F-4A3D-8D36-5EB6F9C14593}"/>
    <cellStyle name="Output 2 5 11" xfId="10218" xr:uid="{89E1B485-7AA7-4C31-83F5-5BCAFE5DD12F}"/>
    <cellStyle name="Output 2 5 2" xfId="4715" xr:uid="{5CC6BEF8-D58A-42C0-A14A-BBE799758292}"/>
    <cellStyle name="Output 2 5 2 2" xfId="5603" xr:uid="{34FFE68E-5473-4877-83A3-534564BB43CB}"/>
    <cellStyle name="Output 2 5 2 2 2" xfId="8426" xr:uid="{8AE499B5-82C6-4C27-A567-E7E3EA24241A}"/>
    <cellStyle name="Output 2 5 2 2 2 2" xfId="14105" xr:uid="{03C361B3-8970-4223-BE67-E396CECFFCEF}"/>
    <cellStyle name="Output 2 5 2 2 3" xfId="11282" xr:uid="{4BA768DD-79A4-460F-BFF9-E6E12EBE79E5}"/>
    <cellStyle name="Output 2 5 2 3" xfId="3624" xr:uid="{6D8972C6-5AC8-442A-814C-6973F87F7F83}"/>
    <cellStyle name="Output 2 5 2 3 2" xfId="7115" xr:uid="{43AB6580-785B-41CF-B7FC-3FC80EF7EF75}"/>
    <cellStyle name="Output 2 5 2 3 2 2" xfId="12794" xr:uid="{D5671123-DD21-4341-B50D-29EA863942BA}"/>
    <cellStyle name="Output 2 5 2 3 3" xfId="9971" xr:uid="{593CD511-878A-428E-BDBA-96289C78A923}"/>
    <cellStyle name="Output 2 5 2 4" xfId="6230" xr:uid="{DD4BC989-B393-4901-AA12-90C10E5F1ED6}"/>
    <cellStyle name="Output 2 5 2 4 2" xfId="9053" xr:uid="{45D4F03E-9EED-4167-9D94-B5FAEB6403FC}"/>
    <cellStyle name="Output 2 5 2 4 2 2" xfId="14732" xr:uid="{3429EFE5-4965-4022-8C7C-56E0994422F5}"/>
    <cellStyle name="Output 2 5 2 4 3" xfId="11909" xr:uid="{B9E57989-9ABA-43A8-A20C-91DF4780DCB9}"/>
    <cellStyle name="Output 2 5 2 5" xfId="6554" xr:uid="{F8D7EF80-376A-49FC-8B70-AD36F06775F1}"/>
    <cellStyle name="Output 2 5 2 5 2" xfId="9377" xr:uid="{8E8205D6-098B-4CC7-AF72-3C8AAD86911C}"/>
    <cellStyle name="Output 2 5 2 5 2 2" xfId="15056" xr:uid="{87DF922F-6CAD-4EC7-94A3-FE2B479D1CC9}"/>
    <cellStyle name="Output 2 5 2 5 3" xfId="12233" xr:uid="{8F182812-CD7D-4AEF-95D8-0B2F6CB9A28C}"/>
    <cellStyle name="Output 2 5 2 6" xfId="6845" xr:uid="{BA0067C7-1883-4E68-89A6-BBD34D3FDD01}"/>
    <cellStyle name="Output 2 5 2 6 2" xfId="9668" xr:uid="{400C4294-AF72-4263-B363-4881AC16A200}"/>
    <cellStyle name="Output 2 5 2 6 2 2" xfId="15347" xr:uid="{49BF433C-C7A3-460F-B35B-427A51288E99}"/>
    <cellStyle name="Output 2 5 2 6 3" xfId="12524" xr:uid="{4EE8CEF2-A406-41CC-B08D-7FCEA083ECBD}"/>
    <cellStyle name="Output 2 5 2 7" xfId="7538" xr:uid="{85681C10-103E-460C-97D0-815CF55B8289}"/>
    <cellStyle name="Output 2 5 2 7 2" xfId="13217" xr:uid="{4F9D25AD-5664-4D3A-9972-612BE0388038}"/>
    <cellStyle name="Output 2 5 2 8" xfId="10394" xr:uid="{D325DBE2-CD67-453D-9E2A-B9589F352874}"/>
    <cellStyle name="Output 2 5 3" xfId="3934" xr:uid="{2CB8FEA3-01CD-4FE6-AC33-9D2405E2BDE6}"/>
    <cellStyle name="Output 2 5 3 2" xfId="5068" xr:uid="{99DA6844-E2BF-4B5E-B758-DDC27EFBA0B6}"/>
    <cellStyle name="Output 2 5 3 2 2" xfId="7891" xr:uid="{93E16ECF-5CB3-48DC-AEE6-EE06C6AE8B7A}"/>
    <cellStyle name="Output 2 5 3 2 2 2" xfId="13570" xr:uid="{F700B6B1-2806-4FF3-A871-C37229D14FA1}"/>
    <cellStyle name="Output 2 5 3 2 3" xfId="10747" xr:uid="{569DF1C8-09BD-48C4-919A-3DD100C8140F}"/>
    <cellStyle name="Output 2 5 3 3" xfId="5108" xr:uid="{804ABCD3-B233-4D63-9D56-694822A92DC8}"/>
    <cellStyle name="Output 2 5 3 3 2" xfId="7931" xr:uid="{8E89BEBB-C273-4679-A2F2-88388921DB4E}"/>
    <cellStyle name="Output 2 5 3 3 2 2" xfId="13610" xr:uid="{83DE3196-8C90-476D-8226-6C4DE91C9703}"/>
    <cellStyle name="Output 2 5 3 3 3" xfId="10787" xr:uid="{48A43721-AF23-4775-955E-C4F36F4D52D9}"/>
    <cellStyle name="Output 2 5 3 4" xfId="3671" xr:uid="{03210870-B3F1-4597-A625-A96A28E65305}"/>
    <cellStyle name="Output 2 5 3 4 2" xfId="7162" xr:uid="{7F8AB969-482B-4608-B1B5-1ADD8D30C01D}"/>
    <cellStyle name="Output 2 5 3 4 2 2" xfId="12841" xr:uid="{A16770C1-669D-4768-AB51-3485AFA60EC5}"/>
    <cellStyle name="Output 2 5 3 4 3" xfId="10018" xr:uid="{638CD5D1-6F9E-4D02-8A87-D3043C4D9859}"/>
    <cellStyle name="Output 2 5 3 5" xfId="5012" xr:uid="{474BB145-0A9C-46EA-91BF-97BB1C5898D4}"/>
    <cellStyle name="Output 2 5 3 5 2" xfId="7835" xr:uid="{943DC794-56DA-4AE9-B376-BC00D02F9A3E}"/>
    <cellStyle name="Output 2 5 3 5 2 2" xfId="13514" xr:uid="{5DE48EF4-BC57-44F6-8696-CB06746C4DD7}"/>
    <cellStyle name="Output 2 5 3 5 3" xfId="10691" xr:uid="{A389BC4C-DAB5-41E2-AF12-516C825B5033}"/>
    <cellStyle name="Output 2 5 3 6" xfId="3637" xr:uid="{016DEF16-4ED6-42F5-AAC0-15624C181B51}"/>
    <cellStyle name="Output 2 5 3 6 2" xfId="7128" xr:uid="{11E9B6EB-4C20-45CC-BB29-74286DC9AB0C}"/>
    <cellStyle name="Output 2 5 3 6 2 2" xfId="12807" xr:uid="{1AAFAA7D-1485-4DC4-BF8B-3130EC8FEAE3}"/>
    <cellStyle name="Output 2 5 3 6 3" xfId="9984" xr:uid="{1CF9C1C7-A22A-439E-996E-D1FD19632291}"/>
    <cellStyle name="Output 2 5 3 7" xfId="7252" xr:uid="{518112C2-D9E5-4551-B5CC-CAB532AF5EDC}"/>
    <cellStyle name="Output 2 5 3 7 2" xfId="12931" xr:uid="{CB8925BC-DFDD-423A-86A0-1D2758E2EE20}"/>
    <cellStyle name="Output 2 5 3 8" xfId="10108" xr:uid="{0743C485-4645-4538-8B67-DB4474A91970}"/>
    <cellStyle name="Output 2 5 4" xfId="5348" xr:uid="{E5CEB939-7D5E-4219-AC00-0317A3370A31}"/>
    <cellStyle name="Output 2 5 4 2" xfId="8171" xr:uid="{4743A545-8DCE-49EE-9AE3-AB3E4682D1DF}"/>
    <cellStyle name="Output 2 5 4 2 2" xfId="13850" xr:uid="{6FCA831D-6E17-4DCE-87EC-51E3D05AE346}"/>
    <cellStyle name="Output 2 5 4 3" xfId="11027" xr:uid="{3C46427B-06B9-4DB5-8F52-6B9DA2BD2FAC}"/>
    <cellStyle name="Output 2 5 5" xfId="5957" xr:uid="{FA09C6AF-BDE6-492F-8CFF-7CC1660135E8}"/>
    <cellStyle name="Output 2 5 5 2" xfId="8780" xr:uid="{7E069C2E-4882-41CF-B67F-5BD661FB768B}"/>
    <cellStyle name="Output 2 5 5 2 2" xfId="14459" xr:uid="{94F54216-8A81-4939-B121-D7F60B4EAAC1}"/>
    <cellStyle name="Output 2 5 5 3" xfId="11636" xr:uid="{5722B21B-F8EE-4E94-A713-650F6ECB4143}"/>
    <cellStyle name="Output 2 5 6" xfId="4863" xr:uid="{562438C3-4781-4625-BCA2-8FE3A1FCA8D6}"/>
    <cellStyle name="Output 2 5 6 2" xfId="7686" xr:uid="{F73A2096-8DA0-4D2F-A216-C5077F2013BF}"/>
    <cellStyle name="Output 2 5 6 2 2" xfId="13365" xr:uid="{6D676A94-5D4A-4544-BB73-A2A63AB690A0}"/>
    <cellStyle name="Output 2 5 6 3" xfId="10542" xr:uid="{DD75B551-0696-4E81-AA3A-299FEBEB4EED}"/>
    <cellStyle name="Output 2 5 7" xfId="6365" xr:uid="{F9B2686A-E3FD-43FC-BCB3-429FA1B32CFD}"/>
    <cellStyle name="Output 2 5 7 2" xfId="9188" xr:uid="{4A475769-6BB6-4A99-B7E7-AC660958B451}"/>
    <cellStyle name="Output 2 5 7 2 2" xfId="14867" xr:uid="{7BD09EB7-725B-486A-94CA-0E13E2CACDB9}"/>
    <cellStyle name="Output 2 5 7 3" xfId="12044" xr:uid="{8AF1C566-27D7-4D2A-A5F2-67367708023E}"/>
    <cellStyle name="Output 2 5 8" xfId="5258" xr:uid="{48733754-6E6B-4B75-A46D-C3089BC17B9E}"/>
    <cellStyle name="Output 2 5 8 2" xfId="8081" xr:uid="{E5BE277B-9C60-4EAF-9A48-ABB2C767263D}"/>
    <cellStyle name="Output 2 5 8 2 2" xfId="13760" xr:uid="{E1976D2F-E50F-4A31-8860-2968262D56CA}"/>
    <cellStyle name="Output 2 5 8 3" xfId="10937" xr:uid="{253955F2-BF58-41FD-B437-3A65D141DFF2}"/>
    <cellStyle name="Output 2 5 9" xfId="7362" xr:uid="{348644B3-02C0-4FBD-8880-0BA6F584DA65}"/>
    <cellStyle name="Output 2 5 9 2" xfId="13041" xr:uid="{20BCE571-11DC-4B04-99E7-1467101D1FFC}"/>
    <cellStyle name="Output 2 6" xfId="1140" xr:uid="{C2991A09-E2B4-4383-B0CE-198564C09118}"/>
    <cellStyle name="Output 2 6 10" xfId="4618" xr:uid="{4C9635BD-40CD-4248-B297-AFB94413CEC8}"/>
    <cellStyle name="Output 2 6 11" xfId="10297" xr:uid="{CB82976C-BF85-486D-B252-B1AA5B5043E8}"/>
    <cellStyle name="Output 2 6 2" xfId="4825" xr:uid="{0E95D8FE-49D7-4CE4-A4C9-AB9A054D1B78}"/>
    <cellStyle name="Output 2 6 2 2" xfId="5713" xr:uid="{D27438EF-F825-4B9E-8382-9E42660E18ED}"/>
    <cellStyle name="Output 2 6 2 2 2" xfId="8536" xr:uid="{EFBD9F77-C014-43C6-BF7C-4DB92B4917ED}"/>
    <cellStyle name="Output 2 6 2 2 2 2" xfId="14215" xr:uid="{8B175C71-19F4-4647-8CAE-F59341990EE3}"/>
    <cellStyle name="Output 2 6 2 2 3" xfId="11392" xr:uid="{C70985EE-3664-4455-B203-402C4C933C98}"/>
    <cellStyle name="Output 2 6 2 3" xfId="6020" xr:uid="{F7DCB4C7-286A-4DCB-A647-FF13E1F7B60C}"/>
    <cellStyle name="Output 2 6 2 3 2" xfId="8843" xr:uid="{EA1A0BF2-A5E2-486B-81CA-DDE3F764417E}"/>
    <cellStyle name="Output 2 6 2 3 2 2" xfId="14522" xr:uid="{442918A2-ACEB-431D-A67E-3C2B3A5CEC6E}"/>
    <cellStyle name="Output 2 6 2 3 3" xfId="11699" xr:uid="{43BA2AF7-4801-441A-83DF-1554E079B30A}"/>
    <cellStyle name="Output 2 6 2 4" xfId="6340" xr:uid="{A6458C45-52D9-4A46-8201-7373FAC80A1C}"/>
    <cellStyle name="Output 2 6 2 4 2" xfId="9163" xr:uid="{97C7C14D-1685-44E2-A8C9-5F18D4F308F3}"/>
    <cellStyle name="Output 2 6 2 4 2 2" xfId="14842" xr:uid="{3FC515F9-4297-4F27-B42A-AA59C72AA613}"/>
    <cellStyle name="Output 2 6 2 4 3" xfId="12019" xr:uid="{382FE483-F1A0-4F3B-94C6-236049966DE0}"/>
    <cellStyle name="Output 2 6 2 5" xfId="6664" xr:uid="{2425A07E-25C9-4B08-BF07-AB2CB42187C9}"/>
    <cellStyle name="Output 2 6 2 5 2" xfId="9487" xr:uid="{E9C5E0B6-C757-4339-8F45-37190D334147}"/>
    <cellStyle name="Output 2 6 2 5 2 2" xfId="15166" xr:uid="{C5E602EB-54FF-4E14-8C1B-A1D3BEA1227A}"/>
    <cellStyle name="Output 2 6 2 5 3" xfId="12343" xr:uid="{4073E9AD-8AB7-432A-B686-492E9BAD10DC}"/>
    <cellStyle name="Output 2 6 2 6" xfId="6955" xr:uid="{24E7D447-2314-4AC6-8A91-460AA929C293}"/>
    <cellStyle name="Output 2 6 2 6 2" xfId="9778" xr:uid="{943BAA63-9B9F-4458-9DE5-C21CA8F45DBC}"/>
    <cellStyle name="Output 2 6 2 6 2 2" xfId="15457" xr:uid="{5170217D-BF10-49CF-B481-7BEF55110ED7}"/>
    <cellStyle name="Output 2 6 2 6 3" xfId="12634" xr:uid="{ECF9A7C2-3073-4178-AE43-32F3E77EE4E4}"/>
    <cellStyle name="Output 2 6 2 7" xfId="7648" xr:uid="{A3B13DFA-D357-4902-9BC9-C2F91C60F235}"/>
    <cellStyle name="Output 2 6 2 7 2" xfId="13327" xr:uid="{1A5FCB26-2999-4151-9190-A8BA5C96B853}"/>
    <cellStyle name="Output 2 6 2 8" xfId="10504" xr:uid="{8EC222E9-28E5-49A3-B448-7783D3705503}"/>
    <cellStyle name="Output 2 6 3" xfId="4167" xr:uid="{E5577B35-4525-4159-8D69-3E772C31C101}"/>
    <cellStyle name="Output 2 6 3 2" xfId="5218" xr:uid="{C1297BDF-B817-41DB-ABE8-624440BB8D0A}"/>
    <cellStyle name="Output 2 6 3 2 2" xfId="8041" xr:uid="{0470B0DD-1444-492F-B894-C6E38823658F}"/>
    <cellStyle name="Output 2 6 3 2 2 2" xfId="13720" xr:uid="{D8B6AF22-E685-494D-8D4A-D1278B2D6162}"/>
    <cellStyle name="Output 2 6 3 2 3" xfId="10897" xr:uid="{1950CBA8-8F75-4BBE-A5A7-F29AAE6F5A84}"/>
    <cellStyle name="Output 2 6 3 3" xfId="5811" xr:uid="{C87F47B0-6D27-446E-A4EE-D075874BB861}"/>
    <cellStyle name="Output 2 6 3 3 2" xfId="8634" xr:uid="{6187A75E-6B33-440B-B48A-0E8D06C2AF89}"/>
    <cellStyle name="Output 2 6 3 3 2 2" xfId="14313" xr:uid="{BEE1931A-31BD-4FC3-A247-0F57449F5A71}"/>
    <cellStyle name="Output 2 6 3 3 3" xfId="11490" xr:uid="{DBBE53DF-7AB9-4364-8FF6-E48662225076}"/>
    <cellStyle name="Output 2 6 3 4" xfId="3430" xr:uid="{27E6F274-A2A1-4116-BB03-AD64D7C8CA33}"/>
    <cellStyle name="Output 2 6 3 4 2" xfId="7080" xr:uid="{27DD08D8-4740-4262-A136-8F0F89B143C0}"/>
    <cellStyle name="Output 2 6 3 4 2 2" xfId="12759" xr:uid="{249120A7-8201-4AA0-8110-1B28946FBC1A}"/>
    <cellStyle name="Output 2 6 3 4 3" xfId="9936" xr:uid="{C94816D2-7177-479D-9385-8E0DB26FB56C}"/>
    <cellStyle name="Output 2 6 3 5" xfId="3353" xr:uid="{873CC177-7608-4BD1-AF0D-18CD401CFA21}"/>
    <cellStyle name="Output 2 6 3 5 2" xfId="7011" xr:uid="{ACF4FB52-78E5-4115-B8E7-3440BEA041BB}"/>
    <cellStyle name="Output 2 6 3 5 2 2" xfId="12690" xr:uid="{ED49F1F5-D7B4-48D9-88F9-8680D54930D6}"/>
    <cellStyle name="Output 2 6 3 5 3" xfId="9867" xr:uid="{1DBAC7D7-5708-44F0-8746-C6DCAD92EA02}"/>
    <cellStyle name="Output 2 6 3 6" xfId="4970" xr:uid="{C900479F-06BA-4746-9D99-3C1D40EF4E6B}"/>
    <cellStyle name="Output 2 6 3 6 2" xfId="7793" xr:uid="{10C598C8-E583-4CE3-B9B3-702CB98236A5}"/>
    <cellStyle name="Output 2 6 3 6 2 2" xfId="13472" xr:uid="{EFD8136C-2F4A-4632-A476-E44E71FBE021}"/>
    <cellStyle name="Output 2 6 3 6 3" xfId="10649" xr:uid="{A538D176-089C-4C72-BBC1-E7D24EBAD3F1}"/>
    <cellStyle name="Output 2 6 3 7" xfId="7324" xr:uid="{B83A25FA-FCD6-4E4D-A1C4-D6967246F10E}"/>
    <cellStyle name="Output 2 6 3 7 2" xfId="13003" xr:uid="{8B63F35E-0D89-496F-8FDA-15E3B5D0E7A0}"/>
    <cellStyle name="Output 2 6 3 8" xfId="10180" xr:uid="{4FC6DDC9-1819-4F51-B850-DA0B248B2327}"/>
    <cellStyle name="Output 2 6 4" xfId="5506" xr:uid="{CFD5DEAE-EE6B-45AE-9C5C-EE1EBF7F80C0}"/>
    <cellStyle name="Output 2 6 4 2" xfId="8329" xr:uid="{557410AC-021E-4A89-A72C-D9503BD20A5A}"/>
    <cellStyle name="Output 2 6 4 2 2" xfId="14008" xr:uid="{680ADE2B-6967-4D30-9F54-4496F3D1DC60}"/>
    <cellStyle name="Output 2 6 4 3" xfId="11185" xr:uid="{0F18540F-CA27-4FD7-9FA9-EF9229D4FC98}"/>
    <cellStyle name="Output 2 6 5" xfId="5816" xr:uid="{F07F5730-7AB9-4D6B-B21A-0C3FEC30F2A3}"/>
    <cellStyle name="Output 2 6 5 2" xfId="8639" xr:uid="{49AAFD86-D661-4EAB-BC9E-AAA1C007F7CD}"/>
    <cellStyle name="Output 2 6 5 2 2" xfId="14318" xr:uid="{1ADFB047-2B49-4218-A054-78E160BE6F31}"/>
    <cellStyle name="Output 2 6 5 3" xfId="11495" xr:uid="{CA010852-377A-439D-8091-5313C52D782B}"/>
    <cellStyle name="Output 2 6 6" xfId="6133" xr:uid="{3DFB6F70-1A88-46BB-9D04-A222864CBDD5}"/>
    <cellStyle name="Output 2 6 6 2" xfId="8956" xr:uid="{DD9E5C46-D8C5-4B06-9CE9-DC59368EE9BC}"/>
    <cellStyle name="Output 2 6 6 2 2" xfId="14635" xr:uid="{CA63546D-8518-4FBD-B657-AC3F0CC6D032}"/>
    <cellStyle name="Output 2 6 6 3" xfId="11812" xr:uid="{2615BBA6-D0CE-438C-97DC-6CE6CD80B470}"/>
    <cellStyle name="Output 2 6 7" xfId="6457" xr:uid="{A1E2D322-C581-4343-A12C-2087402BE753}"/>
    <cellStyle name="Output 2 6 7 2" xfId="9280" xr:uid="{3E150CF5-A571-4C34-BD4E-45FD6323A8B3}"/>
    <cellStyle name="Output 2 6 7 2 2" xfId="14959" xr:uid="{071B2314-2812-407E-B9EA-609DA7D8C642}"/>
    <cellStyle name="Output 2 6 7 3" xfId="12136" xr:uid="{F14FFF51-6DDF-4FDD-88E0-838F8CD89417}"/>
    <cellStyle name="Output 2 6 8" xfId="6748" xr:uid="{18AB5FDF-8CE6-4A47-B9B3-533A1F8C234B}"/>
    <cellStyle name="Output 2 6 8 2" xfId="9571" xr:uid="{66D1EBE5-184C-4B3B-8FF3-DAF2F191F46F}"/>
    <cellStyle name="Output 2 6 8 2 2" xfId="15250" xr:uid="{5A54C78B-E42B-47B8-B4AE-DC2C8B21567A}"/>
    <cellStyle name="Output 2 6 8 3" xfId="12427" xr:uid="{44EB3A4F-A5FC-4C15-B1C2-C0F682C30900}"/>
    <cellStyle name="Output 2 6 9" xfId="7441" xr:uid="{B34E8A07-B053-4B5B-8B94-189ED3F28D79}"/>
    <cellStyle name="Output 2 6 9 2" xfId="13120" xr:uid="{F1CDF286-40EB-419C-B9F5-C1FAA4A46E10}"/>
    <cellStyle name="Output 2 7" xfId="4601" xr:uid="{EED6C097-67DE-459D-A064-AE53C601FC1D}"/>
    <cellStyle name="Output 2 7 10" xfId="10280" xr:uid="{349F1DD2-4F79-490C-9ECE-2B2B14EBF37F}"/>
    <cellStyle name="Output 2 7 2" xfId="4808" xr:uid="{21010396-61CE-40BC-903D-BBC56E466B50}"/>
    <cellStyle name="Output 2 7 2 2" xfId="5696" xr:uid="{A3B39748-D8D4-4506-BD4E-787A4ABAD8A6}"/>
    <cellStyle name="Output 2 7 2 2 2" xfId="8519" xr:uid="{FEA261F1-8F6C-4062-B10E-1A61DB719574}"/>
    <cellStyle name="Output 2 7 2 2 2 2" xfId="14198" xr:uid="{122E2551-B1E5-41D8-AFFB-95D5B1B0D902}"/>
    <cellStyle name="Output 2 7 2 2 3" xfId="11375" xr:uid="{6F6AD343-A91C-416E-A61C-58EC608E0C0C}"/>
    <cellStyle name="Output 2 7 2 3" xfId="6003" xr:uid="{DB9A6BB0-3829-4C8B-BDF5-FBCF6207F10A}"/>
    <cellStyle name="Output 2 7 2 3 2" xfId="8826" xr:uid="{33886158-3F07-46C0-AED0-57F61E4220EC}"/>
    <cellStyle name="Output 2 7 2 3 2 2" xfId="14505" xr:uid="{DDC908BD-3972-4D1E-AFBD-FE93A8EEE63E}"/>
    <cellStyle name="Output 2 7 2 3 3" xfId="11682" xr:uid="{876C71EF-A874-4AF3-B552-C367607F9B2D}"/>
    <cellStyle name="Output 2 7 2 4" xfId="6323" xr:uid="{6DD6BE1B-2C08-40C1-B24C-ACDF84276E0A}"/>
    <cellStyle name="Output 2 7 2 4 2" xfId="9146" xr:uid="{CC31A935-5AC4-43C4-8FE4-7EBD70C7DA7F}"/>
    <cellStyle name="Output 2 7 2 4 2 2" xfId="14825" xr:uid="{005847D2-A6C2-4925-A33E-C32CCF2C25F8}"/>
    <cellStyle name="Output 2 7 2 4 3" xfId="12002" xr:uid="{0B78CC9D-2994-44F8-AF4D-0C0B043AB98F}"/>
    <cellStyle name="Output 2 7 2 5" xfId="6647" xr:uid="{828D4467-75A3-42B8-A301-522FEC7A7153}"/>
    <cellStyle name="Output 2 7 2 5 2" xfId="9470" xr:uid="{D4DA9872-C36E-4FC1-A570-13BDEDB2E7E5}"/>
    <cellStyle name="Output 2 7 2 5 2 2" xfId="15149" xr:uid="{EF1AB32F-1B0B-4AE4-975C-D2EA9D6F197D}"/>
    <cellStyle name="Output 2 7 2 5 3" xfId="12326" xr:uid="{CF2B4D0A-B43B-4669-981E-A1E7AD5151CB}"/>
    <cellStyle name="Output 2 7 2 6" xfId="6938" xr:uid="{05104062-33BC-4112-A352-CF92836E84A2}"/>
    <cellStyle name="Output 2 7 2 6 2" xfId="9761" xr:uid="{36D94D3E-7C7B-4435-8CEF-93B428662FCC}"/>
    <cellStyle name="Output 2 7 2 6 2 2" xfId="15440" xr:uid="{87DAFB31-1595-482C-908D-3F24CEB900E3}"/>
    <cellStyle name="Output 2 7 2 6 3" xfId="12617" xr:uid="{28CD6380-EEEC-44DD-A335-BFB7D7E07DB2}"/>
    <cellStyle name="Output 2 7 2 7" xfId="7631" xr:uid="{4E101209-50C6-4649-A4BB-F5A2427F6C98}"/>
    <cellStyle name="Output 2 7 2 7 2" xfId="13310" xr:uid="{54ECE80B-AB3F-4C1C-823E-F0B94AEC7889}"/>
    <cellStyle name="Output 2 7 2 8" xfId="10487" xr:uid="{52DD87CA-1368-477B-AA59-A8AEE70AF4F0}"/>
    <cellStyle name="Output 2 7 3" xfId="3927" xr:uid="{EFAEDADC-4895-4774-9366-7A224CB90173}"/>
    <cellStyle name="Output 2 7 3 2" xfId="5062" xr:uid="{6FE2ABE4-6C3D-4902-9688-92B878C25ED7}"/>
    <cellStyle name="Output 2 7 3 2 2" xfId="7885" xr:uid="{8E30D948-9C3F-4B04-A593-3E8893CB004C}"/>
    <cellStyle name="Output 2 7 3 2 2 2" xfId="13564" xr:uid="{B1A622EE-F961-4EC0-A1A5-B1EA3EA07159}"/>
    <cellStyle name="Output 2 7 3 2 3" xfId="10741" xr:uid="{F04F6E1C-78F4-4032-8EF6-5F024A4BE0B4}"/>
    <cellStyle name="Output 2 7 3 3" xfId="3705" xr:uid="{1DBFE9F8-FA61-46D8-BEF6-671A996239F2}"/>
    <cellStyle name="Output 2 7 3 3 2" xfId="7196" xr:uid="{510C7EC5-E634-4877-AE12-1264F0BC16E0}"/>
    <cellStyle name="Output 2 7 3 3 2 2" xfId="12875" xr:uid="{624B324F-A9EB-4B32-90C7-838901D28CC0}"/>
    <cellStyle name="Output 2 7 3 3 3" xfId="10052" xr:uid="{E4574D98-856E-4B7B-AAB6-B72AD0716750}"/>
    <cellStyle name="Output 2 7 3 4" xfId="4890" xr:uid="{B6C95972-DB6A-4B98-81CA-1E44DC029C54}"/>
    <cellStyle name="Output 2 7 3 4 2" xfId="7713" xr:uid="{4B26E84B-427C-45E0-86CF-8F27CAE38301}"/>
    <cellStyle name="Output 2 7 3 4 2 2" xfId="13392" xr:uid="{35499FB6-56A7-4ECC-8E8F-BACEBBF95CFA}"/>
    <cellStyle name="Output 2 7 3 4 3" xfId="10569" xr:uid="{AF566782-87C3-4642-99A6-477F49CABBB6}"/>
    <cellStyle name="Output 2 7 3 5" xfId="5016" xr:uid="{2AA022D8-66C0-4ACB-BF89-0F7EF95CEB0B}"/>
    <cellStyle name="Output 2 7 3 5 2" xfId="7839" xr:uid="{9A7D7854-B9E3-4386-B080-A670612095BF}"/>
    <cellStyle name="Output 2 7 3 5 2 2" xfId="13518" xr:uid="{3C477CFD-9136-45FA-9ABD-2D97FF9BF50C}"/>
    <cellStyle name="Output 2 7 3 5 3" xfId="10695" xr:uid="{EC44FEE3-C6A3-4DBD-90BB-9E272CC08690}"/>
    <cellStyle name="Output 2 7 3 6" xfId="4869" xr:uid="{B67EA4DC-F5F4-4641-ABAC-98CDB1667072}"/>
    <cellStyle name="Output 2 7 3 6 2" xfId="7692" xr:uid="{920AE73A-5669-44BB-AF71-CE0B5938BED4}"/>
    <cellStyle name="Output 2 7 3 6 2 2" xfId="13371" xr:uid="{D7A38E25-3964-4A07-B516-28C897D4ACDE}"/>
    <cellStyle name="Output 2 7 3 6 3" xfId="10548" xr:uid="{6E9DC229-7D42-430A-B07A-16EDECD0D799}"/>
    <cellStyle name="Output 2 7 3 7" xfId="7249" xr:uid="{8CA32545-D2CE-4327-9C74-3E0B1F0080B8}"/>
    <cellStyle name="Output 2 7 3 7 2" xfId="12928" xr:uid="{6B56D8D6-1AD7-4B4C-AFF7-905C597D7AD1}"/>
    <cellStyle name="Output 2 7 3 8" xfId="10105" xr:uid="{F51E8195-B7A6-4590-84D0-AF9D06086241}"/>
    <cellStyle name="Output 2 7 4" xfId="5489" xr:uid="{9EF1C024-82C5-4FDD-A631-22654ED05B42}"/>
    <cellStyle name="Output 2 7 4 2" xfId="8312" xr:uid="{51170F4A-0000-484B-84B3-7A28D54BB719}"/>
    <cellStyle name="Output 2 7 4 2 2" xfId="13991" xr:uid="{0A88C8BB-050F-47BA-B8AA-A220BDE8003F}"/>
    <cellStyle name="Output 2 7 4 3" xfId="11168" xr:uid="{0F1ED8AD-0763-420E-8C80-ED3B5240EAC5}"/>
    <cellStyle name="Output 2 7 5" xfId="5942" xr:uid="{837A5E0C-D567-4573-9C8C-1A01D15CE538}"/>
    <cellStyle name="Output 2 7 5 2" xfId="8765" xr:uid="{E83F01A1-64DC-4D09-9892-7E38B1AB7D2E}"/>
    <cellStyle name="Output 2 7 5 2 2" xfId="14444" xr:uid="{400CF9AA-C203-44B6-961E-B26F3C2DD02A}"/>
    <cellStyle name="Output 2 7 5 3" xfId="11621" xr:uid="{8CE0D656-D89F-4857-B322-4F71BBF85434}"/>
    <cellStyle name="Output 2 7 6" xfId="6116" xr:uid="{15E67D07-30E0-4579-A598-86565E11F28D}"/>
    <cellStyle name="Output 2 7 6 2" xfId="8939" xr:uid="{6FB674CE-E83F-4DB0-B785-8F30E4FAA482}"/>
    <cellStyle name="Output 2 7 6 2 2" xfId="14618" xr:uid="{8BABBC1F-1414-421D-B78B-0FA988F2D896}"/>
    <cellStyle name="Output 2 7 6 3" xfId="11795" xr:uid="{A971D7BB-3214-4229-8DF8-B958AFD1A09C}"/>
    <cellStyle name="Output 2 7 7" xfId="6440" xr:uid="{4B2CE271-6BB6-4648-A44F-BE02B43B8C5E}"/>
    <cellStyle name="Output 2 7 7 2" xfId="9263" xr:uid="{DA9291BF-1E75-41CF-9BD7-EEB7810771AA}"/>
    <cellStyle name="Output 2 7 7 2 2" xfId="14942" xr:uid="{615DB37D-7B63-48F4-8322-A3DC1CE98FEC}"/>
    <cellStyle name="Output 2 7 7 3" xfId="12119" xr:uid="{77D90596-8A8C-48F3-A56A-77744C070C17}"/>
    <cellStyle name="Output 2 7 8" xfId="6731" xr:uid="{2FE87C8C-7781-4D5A-989E-2EFDC6BE3BF4}"/>
    <cellStyle name="Output 2 7 8 2" xfId="9554" xr:uid="{9FDDF3F8-A453-4583-A551-B6348C56AA26}"/>
    <cellStyle name="Output 2 7 8 2 2" xfId="15233" xr:uid="{7FEBCCAB-347F-40EF-A37B-C53FBBD56340}"/>
    <cellStyle name="Output 2 7 8 3" xfId="12410" xr:uid="{F6E5ADB0-147B-4D9D-B4F0-240AB07556FA}"/>
    <cellStyle name="Output 2 7 9" xfId="7424" xr:uid="{708CB5A3-EF6B-4FE9-B32C-DD424CC435BB}"/>
    <cellStyle name="Output 2 7 9 2" xfId="13103" xr:uid="{8A77CE4F-DEFD-4A34-98AC-A061CD5851E3}"/>
    <cellStyle name="Output 2 8" xfId="4584" xr:uid="{A6AC1E1D-9421-430B-9781-D605F63B7F02}"/>
    <cellStyle name="Output 2 8 10" xfId="10263" xr:uid="{35C5D71C-56E3-481A-9851-F2A6BB7AD8DF}"/>
    <cellStyle name="Output 2 8 2" xfId="4791" xr:uid="{37645089-A469-464F-A044-4F1BEF979349}"/>
    <cellStyle name="Output 2 8 2 2" xfId="5679" xr:uid="{371464A9-44E6-415A-8048-6EDE640FE6E4}"/>
    <cellStyle name="Output 2 8 2 2 2" xfId="8502" xr:uid="{F678A0F2-48D8-40F3-ABD3-3028C8178096}"/>
    <cellStyle name="Output 2 8 2 2 2 2" xfId="14181" xr:uid="{0F2D2ED2-1CBD-4624-AE37-2AA6722308CC}"/>
    <cellStyle name="Output 2 8 2 2 3" xfId="11358" xr:uid="{74F62638-2681-49AD-B1C4-B762965AD2F7}"/>
    <cellStyle name="Output 2 8 2 3" xfId="4964" xr:uid="{971905E9-301F-4BA2-A4ED-51ABB2A943A6}"/>
    <cellStyle name="Output 2 8 2 3 2" xfId="7787" xr:uid="{C29D17C1-A9AB-4A20-A366-3EDE49BB341E}"/>
    <cellStyle name="Output 2 8 2 3 2 2" xfId="13466" xr:uid="{13188248-A11D-462D-AD0A-2AEB7C21644A}"/>
    <cellStyle name="Output 2 8 2 3 3" xfId="10643" xr:uid="{93B5D210-4372-42FF-904E-3C02003A4A26}"/>
    <cellStyle name="Output 2 8 2 4" xfId="6306" xr:uid="{108EBEE6-4623-4EF7-BD5C-A4C2050BF490}"/>
    <cellStyle name="Output 2 8 2 4 2" xfId="9129" xr:uid="{E75394A9-20AC-44C1-A8DC-BD0EC6F2AE47}"/>
    <cellStyle name="Output 2 8 2 4 2 2" xfId="14808" xr:uid="{28B4B929-8267-4C8A-A7F0-F5433CABB73F}"/>
    <cellStyle name="Output 2 8 2 4 3" xfId="11985" xr:uid="{A24A4F49-4FF1-4771-9796-585243CEB473}"/>
    <cellStyle name="Output 2 8 2 5" xfId="6630" xr:uid="{48AF7404-6E73-4062-ADE4-4FD13B5FBA22}"/>
    <cellStyle name="Output 2 8 2 5 2" xfId="9453" xr:uid="{61615126-1449-45AF-B29C-91DF59187CBB}"/>
    <cellStyle name="Output 2 8 2 5 2 2" xfId="15132" xr:uid="{84FE651D-197D-4FE8-9971-2E3B88E6F410}"/>
    <cellStyle name="Output 2 8 2 5 3" xfId="12309" xr:uid="{B33A34A3-1364-409F-8F42-505DBB2CB180}"/>
    <cellStyle name="Output 2 8 2 6" xfId="6921" xr:uid="{18CC2D71-2E43-434F-8844-BC439F4A856C}"/>
    <cellStyle name="Output 2 8 2 6 2" xfId="9744" xr:uid="{E9C16ED1-09E0-4444-92E3-A63308240CFA}"/>
    <cellStyle name="Output 2 8 2 6 2 2" xfId="15423" xr:uid="{83A5C84F-F084-4393-ADBE-3BE82647EABF}"/>
    <cellStyle name="Output 2 8 2 6 3" xfId="12600" xr:uid="{EF81B938-D212-4AB6-B949-B25CB2E622AF}"/>
    <cellStyle name="Output 2 8 2 7" xfId="7614" xr:uid="{A3FC819D-085F-42D9-9311-E4FC8BA4656C}"/>
    <cellStyle name="Output 2 8 2 7 2" xfId="13293" xr:uid="{EAC12D05-2830-4730-BCE6-25BD36A792E5}"/>
    <cellStyle name="Output 2 8 2 8" xfId="10470" xr:uid="{898DF536-E56E-4DB4-8848-02BB6EDA8746}"/>
    <cellStyle name="Output 2 8 3" xfId="4732" xr:uid="{6DCC56EE-616A-4D91-A8EB-851DC7122C1C}"/>
    <cellStyle name="Output 2 8 3 2" xfId="5620" xr:uid="{C1CDEA5C-3552-431F-A978-600864BE3371}"/>
    <cellStyle name="Output 2 8 3 2 2" xfId="8443" xr:uid="{1915AE0B-FD62-4058-96C0-73C395A53B89}"/>
    <cellStyle name="Output 2 8 3 2 2 2" xfId="14122" xr:uid="{BD7AF25B-E06A-437F-A0A5-CECCE998A26F}"/>
    <cellStyle name="Output 2 8 3 2 3" xfId="11299" xr:uid="{4A46F059-B8FD-4DC3-A8D4-FF4C96017712}"/>
    <cellStyle name="Output 2 8 3 3" xfId="4940" xr:uid="{1A11EA3E-D014-4FC8-BF83-CB4957C4FDB4}"/>
    <cellStyle name="Output 2 8 3 3 2" xfId="7763" xr:uid="{EA251094-FA3F-459B-A754-EF1EDBBA4C76}"/>
    <cellStyle name="Output 2 8 3 3 2 2" xfId="13442" xr:uid="{FCF69A52-F206-43C7-B94E-C7B01819AFBF}"/>
    <cellStyle name="Output 2 8 3 3 3" xfId="10619" xr:uid="{9906585B-B2AB-426F-9D6A-A3CFF95D4CC1}"/>
    <cellStyle name="Output 2 8 3 4" xfId="6247" xr:uid="{3E0DD052-15C1-4C25-AD9C-CD9E87A7B40A}"/>
    <cellStyle name="Output 2 8 3 4 2" xfId="9070" xr:uid="{955C09BA-CC86-4D0E-B090-E47DB2501C92}"/>
    <cellStyle name="Output 2 8 3 4 2 2" xfId="14749" xr:uid="{E1D59F17-D726-4782-9589-03B932A799A7}"/>
    <cellStyle name="Output 2 8 3 4 3" xfId="11926" xr:uid="{F164429A-813F-4145-A0C8-444B57B7E317}"/>
    <cellStyle name="Output 2 8 3 5" xfId="6571" xr:uid="{942B8C9B-E47C-401E-9C51-E53BE0DA86E2}"/>
    <cellStyle name="Output 2 8 3 5 2" xfId="9394" xr:uid="{2A6FB037-2D4D-4F30-B135-F2CA124EA310}"/>
    <cellStyle name="Output 2 8 3 5 2 2" xfId="15073" xr:uid="{1AC1567B-8851-421F-983C-1946F645E479}"/>
    <cellStyle name="Output 2 8 3 5 3" xfId="12250" xr:uid="{968C9936-1BCE-4B19-815F-C7FA0FDDDD88}"/>
    <cellStyle name="Output 2 8 3 6" xfId="6862" xr:uid="{EFA4AA5C-C407-482F-BE95-F36EC50ECDD4}"/>
    <cellStyle name="Output 2 8 3 6 2" xfId="9685" xr:uid="{DE342CB0-CDBB-49FF-97D9-9C655163E7F2}"/>
    <cellStyle name="Output 2 8 3 6 2 2" xfId="15364" xr:uid="{99DB8468-95D9-43EE-B444-36C68E9F320F}"/>
    <cellStyle name="Output 2 8 3 6 3" xfId="12541" xr:uid="{2DBEC1CD-D31B-4F94-9F65-74AA6F20EFBE}"/>
    <cellStyle name="Output 2 8 3 7" xfId="7555" xr:uid="{F2BCF55D-F8B2-4A95-9515-4428F7913B37}"/>
    <cellStyle name="Output 2 8 3 7 2" xfId="13234" xr:uid="{CEDCB2D8-C2E8-437E-873D-1569C129ACBD}"/>
    <cellStyle name="Output 2 8 3 8" xfId="10411" xr:uid="{FD122983-004B-4AC9-BC54-C56CC8C2FA14}"/>
    <cellStyle name="Output 2 8 4" xfId="5472" xr:uid="{10F04F27-417C-40D2-9D9D-94E666854F74}"/>
    <cellStyle name="Output 2 8 4 2" xfId="8295" xr:uid="{D927BE9A-6A61-40FA-90B7-1909E93B73CC}"/>
    <cellStyle name="Output 2 8 4 2 2" xfId="13974" xr:uid="{D31A6742-66D1-4FCC-8FFB-AAF6CB181742}"/>
    <cellStyle name="Output 2 8 4 3" xfId="11151" xr:uid="{530A69DD-5761-4721-90B4-E03BFFEBE4C9}"/>
    <cellStyle name="Output 2 8 5" xfId="3406" xr:uid="{9169D66F-F56D-48DA-9954-C520D2867D39}"/>
    <cellStyle name="Output 2 8 5 2" xfId="7058" xr:uid="{391ABCA5-0605-4604-A1AF-143B24F7981B}"/>
    <cellStyle name="Output 2 8 5 2 2" xfId="12737" xr:uid="{EA9714F0-E2C9-437E-A1D2-84E14E3638C6}"/>
    <cellStyle name="Output 2 8 5 3" xfId="9914" xr:uid="{9B1608A6-C6FF-4BD0-AB0F-6CF5458E6B26}"/>
    <cellStyle name="Output 2 8 6" xfId="6099" xr:uid="{20B74C22-7FA3-462E-A249-5314B6A14AB1}"/>
    <cellStyle name="Output 2 8 6 2" xfId="8922" xr:uid="{E1E037AE-51D3-45A8-9049-47B93A1393E1}"/>
    <cellStyle name="Output 2 8 6 2 2" xfId="14601" xr:uid="{A944A6DC-E8AA-4225-98F9-E2182805D704}"/>
    <cellStyle name="Output 2 8 6 3" xfId="11778" xr:uid="{292A450D-6B4A-4CA1-BE72-E68624AB451F}"/>
    <cellStyle name="Output 2 8 7" xfId="6423" xr:uid="{16E050A9-0D15-49CA-BB75-AA0A847F5EA1}"/>
    <cellStyle name="Output 2 8 7 2" xfId="9246" xr:uid="{156E112D-28FA-4643-920A-D0C132B6EF00}"/>
    <cellStyle name="Output 2 8 7 2 2" xfId="14925" xr:uid="{45C8FD07-990C-407D-960D-DA464F4513CF}"/>
    <cellStyle name="Output 2 8 7 3" xfId="12102" xr:uid="{54EFC7B9-E833-4CF6-A9DD-B5A17DEB8FB8}"/>
    <cellStyle name="Output 2 8 8" xfId="6714" xr:uid="{4F5BE5B7-55D6-4A40-B43D-2B780DD3B659}"/>
    <cellStyle name="Output 2 8 8 2" xfId="9537" xr:uid="{B1EF9E13-1731-448C-A3AC-53637450A757}"/>
    <cellStyle name="Output 2 8 8 2 2" xfId="15216" xr:uid="{6C88CD85-83B3-4C29-9418-1AE749CDADE0}"/>
    <cellStyle name="Output 2 8 8 3" xfId="12393" xr:uid="{D1C8DC9B-F8AC-483D-9624-E1EB32A99716}"/>
    <cellStyle name="Output 2 8 9" xfId="7407" xr:uid="{CDB9D9ED-859C-491F-9AD3-FB3ED8BF636B}"/>
    <cellStyle name="Output 2 8 9 2" xfId="13086" xr:uid="{D94E91F6-FB34-4B20-9614-BF285CE00CC0}"/>
    <cellStyle name="Output 2 9" xfId="3995" xr:uid="{E4D02BD6-2053-49A8-B872-C73FC09C86EC}"/>
    <cellStyle name="Output 2 9 2" xfId="5118" xr:uid="{16DEB67A-372A-4A7C-AF25-8CCBFFE23727}"/>
    <cellStyle name="Output 2 9 2 2" xfId="7941" xr:uid="{73BA1A6E-A07F-4304-85CF-0C4656DC3B4F}"/>
    <cellStyle name="Output 2 9 2 2 2" xfId="13620" xr:uid="{44921D11-B43C-4A3A-892F-63F5577AF015}"/>
    <cellStyle name="Output 2 9 2 3" xfId="10797" xr:uid="{0323DF51-BF12-4635-A778-E51E7EC3579E}"/>
    <cellStyle name="Output 2 9 3" xfId="4901" xr:uid="{5B5BD550-8144-4784-8387-5D8727070AC5}"/>
    <cellStyle name="Output 2 9 3 2" xfId="7724" xr:uid="{E9AE34B6-B6DB-407A-BE12-D074F9A10483}"/>
    <cellStyle name="Output 2 9 3 2 2" xfId="13403" xr:uid="{714B804D-463A-4441-8E7C-8BF8E46299B9}"/>
    <cellStyle name="Output 2 9 3 3" xfId="10580" xr:uid="{62AB9CEC-97B3-4DA1-8F53-8B641AEC882B}"/>
    <cellStyle name="Output 2 9 4" xfId="5268" xr:uid="{7F4CD0C4-3058-4DA6-A4C3-DBB28C54104A}"/>
    <cellStyle name="Output 2 9 4 2" xfId="8091" xr:uid="{2CCB9D51-E9CD-428D-90EE-0EA9BE07C91F}"/>
    <cellStyle name="Output 2 9 4 2 2" xfId="13770" xr:uid="{6F4A24B1-17D9-430E-A331-54A75BD16855}"/>
    <cellStyle name="Output 2 9 4 3" xfId="10947" xr:uid="{9CCF4001-3746-4075-8FC7-F84BB009EEC1}"/>
    <cellStyle name="Output 2 9 5" xfId="5906" xr:uid="{769EBEF4-0364-4AC9-8BD2-C88CBC0554FC}"/>
    <cellStyle name="Output 2 9 5 2" xfId="8729" xr:uid="{AE464C2A-FD33-410F-98AB-E6EF8B2FF6DB}"/>
    <cellStyle name="Output 2 9 5 2 2" xfId="14408" xr:uid="{BF0DDA32-FCC5-40AF-B5F7-078C4342D46F}"/>
    <cellStyle name="Output 2 9 5 3" xfId="11585" xr:uid="{5016E280-E2A6-49EF-A3C9-1243A5AFD287}"/>
    <cellStyle name="Output 2 9 6" xfId="6397" xr:uid="{5B63AEC7-B99C-47E3-B787-F2A459F195F7}"/>
    <cellStyle name="Output 2 9 6 2" xfId="9220" xr:uid="{A8AAD04B-4C5C-41F5-BFB5-15FF56E6B141}"/>
    <cellStyle name="Output 2 9 6 2 2" xfId="14899" xr:uid="{D833DB76-2302-4C14-8B3A-D37EFCB8F75F}"/>
    <cellStyle name="Output 2 9 6 3" xfId="12076" xr:uid="{D4C7E436-FE6C-473B-AF46-0A26E5B36105}"/>
    <cellStyle name="Output 2 9 7" xfId="7287" xr:uid="{8E70B15A-07D2-4A22-A053-9CC4DC0B62CB}"/>
    <cellStyle name="Output 2 9 7 2" xfId="12966" xr:uid="{3EA0D40F-AF3D-4980-BE7E-0C7EB69DF8AC}"/>
    <cellStyle name="Output 2 9 8" xfId="10143" xr:uid="{15739C77-C087-489E-9DF8-1CFC75BA58E5}"/>
    <cellStyle name="Output 3" xfId="269" xr:uid="{00000000-0005-0000-0000-0000F7000000}"/>
    <cellStyle name="Output 3 10" xfId="3530" xr:uid="{751304E0-12CF-4685-A25E-9BC19D2EBFDA}"/>
    <cellStyle name="Output 3 10 2" xfId="7100" xr:uid="{73DAC452-52B1-40D1-A71A-405278698F4E}"/>
    <cellStyle name="Output 3 10 2 2" xfId="12779" xr:uid="{7D196704-D52B-4704-B472-A6ABD9F1ACD3}"/>
    <cellStyle name="Output 3 10 3" xfId="9956" xr:uid="{333C26F2-5837-4D20-A2D3-4AC601447FC2}"/>
    <cellStyle name="Output 3 11" xfId="3427" xr:uid="{D3508A51-3326-4A72-B22B-A4074351C702}"/>
    <cellStyle name="Output 3 11 2" xfId="7077" xr:uid="{C64E7A23-FDB2-4225-B566-C173B2ACB6B9}"/>
    <cellStyle name="Output 3 11 2 2" xfId="12756" xr:uid="{D0E2A626-AE41-431B-8141-396AB6E0CFEB}"/>
    <cellStyle name="Output 3 11 3" xfId="9933" xr:uid="{5276B4E2-BB82-4348-9897-C8BF3DE55328}"/>
    <cellStyle name="Output 3 12" xfId="3709" xr:uid="{85E84EFC-91BE-4816-8187-7DFDFA8D42FE}"/>
    <cellStyle name="Output 3 12 2" xfId="7200" xr:uid="{B9146440-ACB2-4652-9D4D-7DB3C15DDEB0}"/>
    <cellStyle name="Output 3 12 2 2" xfId="12879" xr:uid="{3F3AD397-3E2A-43FA-960E-4ACE6ED1FA42}"/>
    <cellStyle name="Output 3 12 3" xfId="10056" xr:uid="{E476E978-E6AB-4EFF-90BF-CB80D6C859E6}"/>
    <cellStyle name="Output 3 13" xfId="2979" xr:uid="{F40D8DF6-2240-4ACC-ADE8-48BA283254D4}"/>
    <cellStyle name="Output 3 13 2" xfId="9827" xr:uid="{44D50FCC-304C-494C-B0BB-7103A5B885F2}"/>
    <cellStyle name="Output 3 14" xfId="2682" xr:uid="{00DC9210-053D-4180-A6A3-F7C6C557005B}"/>
    <cellStyle name="Output 3 15" xfId="2771" xr:uid="{1ECB7F7C-FC17-490B-ADAD-52A326A277C7}"/>
    <cellStyle name="Output 3 2" xfId="666" xr:uid="{1010D901-D513-4DE6-8486-CB88E4B2654C}"/>
    <cellStyle name="Output 3 2 10" xfId="9820" xr:uid="{98ABA635-CA8C-4C93-A5ED-990846C45A93}"/>
    <cellStyle name="Output 3 2 2" xfId="1865" xr:uid="{F296D7E5-D341-4826-8A4D-8FE845716129}"/>
    <cellStyle name="Output 3 2 2 2" xfId="5300" xr:uid="{ECEC35C7-5AFA-4B20-B2F7-52DBBC2B5C49}"/>
    <cellStyle name="Output 3 2 2 2 2" xfId="8123" xr:uid="{25DA681B-DE1B-4A2B-BAF6-AECAC2CF0ED7}"/>
    <cellStyle name="Output 3 2 2 2 2 2" xfId="13802" xr:uid="{44F0710D-011C-49E1-8BCD-AB8C153D1154}"/>
    <cellStyle name="Output 3 2 2 2 3" xfId="10979" xr:uid="{FEC8453E-B2E4-4CB9-89C5-46307A67FA7C}"/>
    <cellStyle name="Output 3 2 2 3" xfId="5874" xr:uid="{483B0DEE-DDB3-4DE2-9449-7789187F1E1C}"/>
    <cellStyle name="Output 3 2 2 3 2" xfId="8697" xr:uid="{80C94AED-5B59-4CD8-A925-AB0BBECFE704}"/>
    <cellStyle name="Output 3 2 2 3 2 2" xfId="14376" xr:uid="{4E3DDADD-29E9-4B6F-9831-A3A9E58DCF26}"/>
    <cellStyle name="Output 3 2 2 3 3" xfId="11553" xr:uid="{0E4BBA21-4783-4EB1-80EC-5882F21D2040}"/>
    <cellStyle name="Output 3 2 2 4" xfId="4932" xr:uid="{B7F5C1A4-E369-4358-AEB1-F4AFB15384E4}"/>
    <cellStyle name="Output 3 2 2 4 2" xfId="7755" xr:uid="{5690FD5C-1BD4-48C4-970B-E7BA554E8D9F}"/>
    <cellStyle name="Output 3 2 2 4 2 2" xfId="13434" xr:uid="{466BDF83-348C-466F-B874-1A7718287A55}"/>
    <cellStyle name="Output 3 2 2 4 3" xfId="10611" xr:uid="{B367DD68-9752-44D3-9512-D7BA49AC06A6}"/>
    <cellStyle name="Output 3 2 2 5" xfId="5107" xr:uid="{69C05FCD-9DDA-4287-B74F-769177727447}"/>
    <cellStyle name="Output 3 2 2 5 2" xfId="7930" xr:uid="{3E4AF790-8787-47C6-84D3-E148949DB615}"/>
    <cellStyle name="Output 3 2 2 5 2 2" xfId="13609" xr:uid="{BC1FD7DB-F74F-47BD-8945-25A03DFAC86B}"/>
    <cellStyle name="Output 3 2 2 5 3" xfId="10786" xr:uid="{C5092D93-7D10-46E1-9F84-C10774FD017E}"/>
    <cellStyle name="Output 3 2 2 6" xfId="6063" xr:uid="{877F71BF-5A98-45CA-9E38-1762A561922A}"/>
    <cellStyle name="Output 3 2 2 6 2" xfId="8886" xr:uid="{72151C62-C2F0-48DC-AB08-3473D1B9764C}"/>
    <cellStyle name="Output 3 2 2 6 2 2" xfId="14565" xr:uid="{2D815B59-3131-456C-A851-85E4FBA9BAD6}"/>
    <cellStyle name="Output 3 2 2 6 3" xfId="11742" xr:uid="{6C6D7B76-B25A-4D86-901D-84C0C88C71B3}"/>
    <cellStyle name="Output 3 2 2 7" xfId="7355" xr:uid="{8C97EBE0-F779-47FF-9DBF-C0D8F37853BD}"/>
    <cellStyle name="Output 3 2 2 7 2" xfId="13034" xr:uid="{D269BD23-EA48-4111-B5FA-EFED40BE1EDA}"/>
    <cellStyle name="Output 3 2 2 8" xfId="4286" xr:uid="{EAA5A33C-9A65-4572-A89F-DAC8F2DA21E6}"/>
    <cellStyle name="Output 3 2 2 9" xfId="10211" xr:uid="{E0A6B93A-A46D-473B-A90D-9ECB05194528}"/>
    <cellStyle name="Output 3 2 3" xfId="1398" xr:uid="{83A5BEB1-1D6E-46E4-BE1C-72C72D8A9C74}"/>
    <cellStyle name="Output 3 2 3 2" xfId="5582" xr:uid="{3441A2E1-4AF1-456E-BE9E-C348AD5B6CDC}"/>
    <cellStyle name="Output 3 2 3 2 2" xfId="8405" xr:uid="{D28C69E2-E0B5-4614-A021-C72F0008C13A}"/>
    <cellStyle name="Output 3 2 3 2 2 2" xfId="14084" xr:uid="{4E855C0D-E679-40B6-AFC0-C674DCF5037D}"/>
    <cellStyle name="Output 3 2 3 2 3" xfId="11261" xr:uid="{85260865-08EB-4DF5-AC47-632867B4213D}"/>
    <cellStyle name="Output 3 2 3 3" xfId="5005" xr:uid="{0B21A59C-EDD6-412B-A14F-D1A7A9753978}"/>
    <cellStyle name="Output 3 2 3 3 2" xfId="7828" xr:uid="{BA7380AB-6BD9-4FEB-B63E-274D0D80762F}"/>
    <cellStyle name="Output 3 2 3 3 2 2" xfId="13507" xr:uid="{0323530F-CD05-45F6-B60C-553DCFB07A89}"/>
    <cellStyle name="Output 3 2 3 3 3" xfId="10684" xr:uid="{FC854B8A-B467-4F47-9E4C-884F3221ED12}"/>
    <cellStyle name="Output 3 2 3 4" xfId="6209" xr:uid="{50627E82-6035-469D-9012-44DC0137098B}"/>
    <cellStyle name="Output 3 2 3 4 2" xfId="9032" xr:uid="{C76317EC-BFC3-4DD8-A34A-B494D6C5E1D5}"/>
    <cellStyle name="Output 3 2 3 4 2 2" xfId="14711" xr:uid="{3447B533-38F8-4CA8-9B2F-BB3B1F5D7371}"/>
    <cellStyle name="Output 3 2 3 4 3" xfId="11888" xr:uid="{F338372E-ED3E-4B70-A8A1-7F334486803C}"/>
    <cellStyle name="Output 3 2 3 5" xfId="6533" xr:uid="{B6F0DA28-612A-41C4-9CF6-8FF4F0486202}"/>
    <cellStyle name="Output 3 2 3 5 2" xfId="9356" xr:uid="{FDC4D9C6-F89C-4F39-88C2-E33A26C27CDF}"/>
    <cellStyle name="Output 3 2 3 5 2 2" xfId="15035" xr:uid="{0CC3733E-4857-4718-9DC4-016B80A458F9}"/>
    <cellStyle name="Output 3 2 3 5 3" xfId="12212" xr:uid="{084378CF-CBA3-460D-9D63-B2FC7C065CEE}"/>
    <cellStyle name="Output 3 2 3 6" xfId="6824" xr:uid="{BED503BA-4A56-4A27-9495-B52BA51DAAEF}"/>
    <cellStyle name="Output 3 2 3 6 2" xfId="9647" xr:uid="{C962B923-5E8E-4821-A448-67967B5CEADD}"/>
    <cellStyle name="Output 3 2 3 6 2 2" xfId="15326" xr:uid="{3BF5783A-909E-4602-B6D1-EB645979B2EE}"/>
    <cellStyle name="Output 3 2 3 6 3" xfId="12503" xr:uid="{5D203004-EFE4-4B88-B5D2-8370B73AD362}"/>
    <cellStyle name="Output 3 2 3 7" xfId="7517" xr:uid="{AB780657-8F44-466A-86D3-A13EB640123D}"/>
    <cellStyle name="Output 3 2 3 7 2" xfId="13196" xr:uid="{F5D1AE8E-FC99-4410-94B6-F4716EA60EDF}"/>
    <cellStyle name="Output 3 2 3 8" xfId="4694" xr:uid="{FC96E71E-FA9C-40C1-BA54-0183145903D8}"/>
    <cellStyle name="Output 3 2 3 9" xfId="10373" xr:uid="{38DF96F7-014B-4B56-B3FB-120BA9D017F4}"/>
    <cellStyle name="Output 3 2 4" xfId="4677" xr:uid="{8470F659-DE47-4628-8147-3C6B3883F9C3}"/>
    <cellStyle name="Output 3 2 4 2" xfId="5565" xr:uid="{D102670D-7E86-4CB8-B0B5-94098AE658E7}"/>
    <cellStyle name="Output 3 2 4 2 2" xfId="8388" xr:uid="{3CEAEE42-B026-4BDB-B8C7-1086C7F55E71}"/>
    <cellStyle name="Output 3 2 4 2 2 2" xfId="14067" xr:uid="{6B40601B-635E-4958-90A2-D344EBE0DD4C}"/>
    <cellStyle name="Output 3 2 4 2 3" xfId="11244" xr:uid="{9088EDBA-C371-41F4-B832-F8F69DA8DCD5}"/>
    <cellStyle name="Output 3 2 4 3" xfId="5938" xr:uid="{8681B62E-4C21-4CD2-82A5-A17E704BB0F6}"/>
    <cellStyle name="Output 3 2 4 3 2" xfId="8761" xr:uid="{DD9A30B9-2523-48E8-8ABB-B57E6ACAF0DB}"/>
    <cellStyle name="Output 3 2 4 3 2 2" xfId="14440" xr:uid="{C70D0037-DF66-4ABB-8E1D-1B07B34C162E}"/>
    <cellStyle name="Output 3 2 4 3 3" xfId="11617" xr:uid="{B78966F3-A619-479B-9895-F0D0EF55961F}"/>
    <cellStyle name="Output 3 2 4 4" xfId="6192" xr:uid="{A3F39100-4561-42BD-9834-1D9D40662A36}"/>
    <cellStyle name="Output 3 2 4 4 2" xfId="9015" xr:uid="{6FB013DA-3FEA-477B-AAD1-2C7366892D2D}"/>
    <cellStyle name="Output 3 2 4 4 2 2" xfId="14694" xr:uid="{D4906369-D3D5-4FCF-8A30-0500CE7E6217}"/>
    <cellStyle name="Output 3 2 4 4 3" xfId="11871" xr:uid="{404EE361-D19C-45E7-AF3D-A72F75865805}"/>
    <cellStyle name="Output 3 2 4 5" xfId="6516" xr:uid="{B21FAAEF-29E6-464E-84F7-0D43E991EB5D}"/>
    <cellStyle name="Output 3 2 4 5 2" xfId="9339" xr:uid="{45D7A694-B06E-478C-9567-63C68D713416}"/>
    <cellStyle name="Output 3 2 4 5 2 2" xfId="15018" xr:uid="{E069A4A0-B8BD-4C88-9487-B156A7B293DE}"/>
    <cellStyle name="Output 3 2 4 5 3" xfId="12195" xr:uid="{A1D959B2-7A3B-4EFE-AC4D-FE78EC6F9949}"/>
    <cellStyle name="Output 3 2 4 6" xfId="6807" xr:uid="{BCDE6089-9779-42AD-B00D-DEB4448F1AB3}"/>
    <cellStyle name="Output 3 2 4 6 2" xfId="9630" xr:uid="{A6E83423-A062-423B-976C-77314700DFC8}"/>
    <cellStyle name="Output 3 2 4 6 2 2" xfId="15309" xr:uid="{E14D26F6-B21F-49FF-AA9C-771410384B6A}"/>
    <cellStyle name="Output 3 2 4 6 3" xfId="12486" xr:uid="{B30F625D-274C-4F7D-AC95-886697A63901}"/>
    <cellStyle name="Output 3 2 4 7" xfId="7500" xr:uid="{601919C6-A1BF-48E0-A11B-06B7342625E8}"/>
    <cellStyle name="Output 3 2 4 7 2" xfId="13179" xr:uid="{1F2D1204-A53B-4444-9C27-8281E7D06766}"/>
    <cellStyle name="Output 3 2 4 8" xfId="10356" xr:uid="{28D4193D-703B-40F5-AB42-A79BA058D1BE}"/>
    <cellStyle name="Output 3 2 5" xfId="3823" xr:uid="{AC93B86A-82F1-4E37-8956-4935399ADC11}"/>
    <cellStyle name="Output 3 2 5 2" xfId="7226" xr:uid="{ACE79972-D03D-42F6-800A-82263DB3B923}"/>
    <cellStyle name="Output 3 2 5 2 2" xfId="12905" xr:uid="{1ED26D33-39A0-4F34-84F2-FAAB8037BD77}"/>
    <cellStyle name="Output 3 2 5 3" xfId="10082" xr:uid="{609DCCF6-907E-4130-8BDE-CEBEE595BE6A}"/>
    <cellStyle name="Output 3 2 6" xfId="5337" xr:uid="{772F0557-4B88-4DC0-BB53-5EA0C7132E35}"/>
    <cellStyle name="Output 3 2 6 2" xfId="8160" xr:uid="{223BB742-A5E6-4CBB-B35A-F7B6467AF5C5}"/>
    <cellStyle name="Output 3 2 6 2 2" xfId="13839" xr:uid="{38BA982C-A3A3-4298-88BA-01D2CA676958}"/>
    <cellStyle name="Output 3 2 6 3" xfId="11016" xr:uid="{84F7FB1B-D8D3-4996-8BA6-E61CA5803BA5}"/>
    <cellStyle name="Output 3 2 7" xfId="4887" xr:uid="{ED59E3F0-C0EB-4B56-AB47-C531E1497F09}"/>
    <cellStyle name="Output 3 2 7 2" xfId="7710" xr:uid="{316FFFFD-BACD-4B48-942C-97B90044D736}"/>
    <cellStyle name="Output 3 2 7 2 2" xfId="13389" xr:uid="{9674C21F-F2E0-44C0-BABD-D185B4EF54E8}"/>
    <cellStyle name="Output 3 2 7 3" xfId="10566" xr:uid="{BF27B847-BCDF-4B3F-B19E-00AB8D72484E}"/>
    <cellStyle name="Output 3 2 8" xfId="6997" xr:uid="{A96CFB1E-2773-4630-B23A-83B4780AB420}"/>
    <cellStyle name="Output 3 2 8 2" xfId="12676" xr:uid="{CD33DB3F-9C3C-454E-BCFB-FBC19163D2DE}"/>
    <cellStyle name="Output 3 2 9" xfId="2893" xr:uid="{ADB1B2B3-7AA7-43ED-BB77-21BE77E903A0}"/>
    <cellStyle name="Output 3 3" xfId="1864" xr:uid="{D2506043-DB94-4BA9-B493-6D0943A8DE17}"/>
    <cellStyle name="Output 3 3 10" xfId="4388" xr:uid="{33D4055C-E24B-48B0-9D52-2E36E4CFF413}"/>
    <cellStyle name="Output 3 3 11" xfId="10228" xr:uid="{AA5FAD7E-F92D-46CD-A3BA-098774AA1061}"/>
    <cellStyle name="Output 3 3 2" xfId="4725" xr:uid="{1EAA7FCC-804B-4A0A-A88D-AAFCAD18F5A7}"/>
    <cellStyle name="Output 3 3 2 2" xfId="5613" xr:uid="{1EA3F705-C493-4AFA-990D-477843DB0BA9}"/>
    <cellStyle name="Output 3 3 2 2 2" xfId="8436" xr:uid="{37B35338-394F-4CA8-A8B9-8E7497808842}"/>
    <cellStyle name="Output 3 3 2 2 2 2" xfId="14115" xr:uid="{50EA4243-3B1A-4562-863E-2C59A70B6444}"/>
    <cellStyle name="Output 3 3 2 2 3" xfId="11292" xr:uid="{6BE5FEBC-E6A4-48E4-B29B-2CA1D80B8560}"/>
    <cellStyle name="Output 3 3 2 3" xfId="4926" xr:uid="{94482E3F-F0CB-402B-93FA-353F4A5DEEA9}"/>
    <cellStyle name="Output 3 3 2 3 2" xfId="7749" xr:uid="{92B34D58-2E10-4294-AE70-153930039697}"/>
    <cellStyle name="Output 3 3 2 3 2 2" xfId="13428" xr:uid="{2BABBF49-F9F8-44F8-8252-00505C36AFD9}"/>
    <cellStyle name="Output 3 3 2 3 3" xfId="10605" xr:uid="{1A69EB76-990A-4AEB-89AF-8E7B6F026B92}"/>
    <cellStyle name="Output 3 3 2 4" xfId="6240" xr:uid="{CB16FCC5-E8D6-4922-B98C-29B89C49F42E}"/>
    <cellStyle name="Output 3 3 2 4 2" xfId="9063" xr:uid="{97DDF7F2-FAFD-4436-9EC0-3F035A0B27C2}"/>
    <cellStyle name="Output 3 3 2 4 2 2" xfId="14742" xr:uid="{0AA6A21F-A041-42AD-9B0E-4FA67FC15B4D}"/>
    <cellStyle name="Output 3 3 2 4 3" xfId="11919" xr:uid="{747D6332-0D84-424B-9F35-9F2A37C97448}"/>
    <cellStyle name="Output 3 3 2 5" xfId="6564" xr:uid="{F20B5E7B-BF1B-41CB-B2DA-CEE2E99B277B}"/>
    <cellStyle name="Output 3 3 2 5 2" xfId="9387" xr:uid="{2C74B94D-C0F2-4BF2-B34A-89AA087A3AC4}"/>
    <cellStyle name="Output 3 3 2 5 2 2" xfId="15066" xr:uid="{66882F97-F1F5-40A5-8A7F-149348E82E8C}"/>
    <cellStyle name="Output 3 3 2 5 3" xfId="12243" xr:uid="{7FBB517C-A625-4E4F-9EF8-B11C55130471}"/>
    <cellStyle name="Output 3 3 2 6" xfId="6855" xr:uid="{9FF40787-F63B-4353-8B36-505F0E9AE5DC}"/>
    <cellStyle name="Output 3 3 2 6 2" xfId="9678" xr:uid="{C68512B1-11CA-4206-9773-8F1D5DA36478}"/>
    <cellStyle name="Output 3 3 2 6 2 2" xfId="15357" xr:uid="{36473A26-4ED0-491E-A2CE-0A66278F3394}"/>
    <cellStyle name="Output 3 3 2 6 3" xfId="12534" xr:uid="{C66C1D5F-6C3E-4B3E-8D69-C2DC17CC09FC}"/>
    <cellStyle name="Output 3 3 2 7" xfId="7548" xr:uid="{CA0EA0F8-7C0C-4E88-ADA9-FB1654E9C1E5}"/>
    <cellStyle name="Output 3 3 2 7 2" xfId="13227" xr:uid="{89656AE5-4442-4CA5-9BC5-84EFB09799D0}"/>
    <cellStyle name="Output 3 3 2 8" xfId="10404" xr:uid="{1057F684-3135-4423-9D69-4C3FFF72F339}"/>
    <cellStyle name="Output 3 3 3" xfId="4651" xr:uid="{215CCDC8-FABE-40B8-9D75-69A8C6C6877F}"/>
    <cellStyle name="Output 3 3 3 2" xfId="5539" xr:uid="{8714DDF6-CF9C-4147-A474-53B4A268C050}"/>
    <cellStyle name="Output 3 3 3 2 2" xfId="8362" xr:uid="{66CEBA3B-C1BE-4466-95C9-FB9220A553EF}"/>
    <cellStyle name="Output 3 3 3 2 2 2" xfId="14041" xr:uid="{DA12179D-C9E2-472B-8E9F-360F63189F49}"/>
    <cellStyle name="Output 3 3 3 2 3" xfId="11218" xr:uid="{32CB43CE-F363-4238-A690-775B7674D3AA}"/>
    <cellStyle name="Output 3 3 3 3" xfId="5127" xr:uid="{8DF250F1-2CC5-4484-98B0-B531DD1D60EA}"/>
    <cellStyle name="Output 3 3 3 3 2" xfId="7950" xr:uid="{44BD6214-DD7B-45FB-AC67-3622DD178C7C}"/>
    <cellStyle name="Output 3 3 3 3 2 2" xfId="13629" xr:uid="{31A642D1-922E-429A-BDFA-B68781355087}"/>
    <cellStyle name="Output 3 3 3 3 3" xfId="10806" xr:uid="{4FDF8086-4512-4691-BFCE-AB2E7BC51F86}"/>
    <cellStyle name="Output 3 3 3 4" xfId="6166" xr:uid="{B2F8B1C5-FE09-48F0-8B28-D9CF0C861CF6}"/>
    <cellStyle name="Output 3 3 3 4 2" xfId="8989" xr:uid="{8211FD31-D600-4402-A867-3804DE2EBEE9}"/>
    <cellStyle name="Output 3 3 3 4 2 2" xfId="14668" xr:uid="{CA571F0D-C69A-40F0-A879-E6563FDFD703}"/>
    <cellStyle name="Output 3 3 3 4 3" xfId="11845" xr:uid="{C5CEEE43-D12A-44A4-BFFA-1AE18CA76B64}"/>
    <cellStyle name="Output 3 3 3 5" xfId="6490" xr:uid="{599C5043-AF7F-4F85-9B72-E9F70FC2DAC9}"/>
    <cellStyle name="Output 3 3 3 5 2" xfId="9313" xr:uid="{4B682D4D-ADBE-401D-B43F-ED2457B0917E}"/>
    <cellStyle name="Output 3 3 3 5 2 2" xfId="14992" xr:uid="{D2A190EC-CF1F-49F9-86BD-BD4E1EC063F8}"/>
    <cellStyle name="Output 3 3 3 5 3" xfId="12169" xr:uid="{D8DE8A62-B577-4E72-A1B5-E7BEDF679590}"/>
    <cellStyle name="Output 3 3 3 6" xfId="6781" xr:uid="{7E50CA77-797A-4A3F-A83F-EDF1296DCA1D}"/>
    <cellStyle name="Output 3 3 3 6 2" xfId="9604" xr:uid="{12D51D5A-9270-4346-8EFE-0029656734D0}"/>
    <cellStyle name="Output 3 3 3 6 2 2" xfId="15283" xr:uid="{37C194C3-6272-4344-A8E2-2F31DC664ABD}"/>
    <cellStyle name="Output 3 3 3 6 3" xfId="12460" xr:uid="{ACB98C00-2F03-47EE-8930-3626AEAEDF38}"/>
    <cellStyle name="Output 3 3 3 7" xfId="7474" xr:uid="{F10D134C-03BC-40D9-8CE9-FC47976341F8}"/>
    <cellStyle name="Output 3 3 3 7 2" xfId="13153" xr:uid="{8D30A761-EA42-4889-9250-0F3F380B3022}"/>
    <cellStyle name="Output 3 3 3 8" xfId="10330" xr:uid="{E880836C-5A6F-4DDF-B16A-6523631EA134}"/>
    <cellStyle name="Output 3 3 4" xfId="5362" xr:uid="{2CEB36DD-E1A4-4116-858D-DD04E2CB2740}"/>
    <cellStyle name="Output 3 3 4 2" xfId="8185" xr:uid="{63BA2418-DE97-427B-AD7F-EA7458DF9600}"/>
    <cellStyle name="Output 3 3 4 2 2" xfId="13864" xr:uid="{58D1C7EA-0AAD-44B6-BF6A-43E53186CDB3}"/>
    <cellStyle name="Output 3 3 4 3" xfId="11041" xr:uid="{69F2F503-98D9-424E-A503-95DEAF518971}"/>
    <cellStyle name="Output 3 3 5" xfId="5873" xr:uid="{8212B82A-C7CB-4D55-9FCD-B641975BC914}"/>
    <cellStyle name="Output 3 3 5 2" xfId="8696" xr:uid="{3E65D9F8-3E05-4801-8526-22B6C7121561}"/>
    <cellStyle name="Output 3 3 5 2 2" xfId="14375" xr:uid="{02D72F33-216A-403C-BE49-7D3B39C43F5F}"/>
    <cellStyle name="Output 3 3 5 3" xfId="11552" xr:uid="{E6489778-E5DA-4D97-96EC-80FE8EFD6881}"/>
    <cellStyle name="Output 3 3 6" xfId="4951" xr:uid="{45975536-65F5-47E1-AFE3-9FECC45FD0D7}"/>
    <cellStyle name="Output 3 3 6 2" xfId="7774" xr:uid="{DFACA63D-0902-47B8-B7EA-B6B3BEC3E36D}"/>
    <cellStyle name="Output 3 3 6 2 2" xfId="13453" xr:uid="{E9C66177-0EA7-443D-B752-019BA179B12E}"/>
    <cellStyle name="Output 3 3 6 3" xfId="10630" xr:uid="{B9670F49-B2F3-41C1-B6DA-4A2C7AECA096}"/>
    <cellStyle name="Output 3 3 7" xfId="6375" xr:uid="{E0243C9B-85D1-485F-A9C3-A80989630FBD}"/>
    <cellStyle name="Output 3 3 7 2" xfId="9198" xr:uid="{9CF00E27-14CB-480D-85AA-82CBF75C3CF6}"/>
    <cellStyle name="Output 3 3 7 2 2" xfId="14877" xr:uid="{403A366F-3D9C-412C-845C-ED8E9D6F9B4C}"/>
    <cellStyle name="Output 3 3 7 3" xfId="12054" xr:uid="{114A03D0-8316-4D35-BDA1-985AED164005}"/>
    <cellStyle name="Output 3 3 8" xfId="6072" xr:uid="{4D124EC5-8974-4E41-BE20-BC83E2F5E8A8}"/>
    <cellStyle name="Output 3 3 8 2" xfId="8895" xr:uid="{F1DF3CC7-F5BB-43C6-816E-8D0CD2E85F13}"/>
    <cellStyle name="Output 3 3 8 2 2" xfId="14574" xr:uid="{E89C683D-5C5A-4950-A9B2-352061CB234D}"/>
    <cellStyle name="Output 3 3 8 3" xfId="11751" xr:uid="{50C94249-63BC-4023-9BED-4714BAD11D46}"/>
    <cellStyle name="Output 3 3 9" xfId="7372" xr:uid="{FE3535B6-189D-4E47-B0E6-445DC263F39F}"/>
    <cellStyle name="Output 3 3 9 2" xfId="13051" xr:uid="{DE70DDFE-FAFA-4507-B545-76EB66225438}"/>
    <cellStyle name="Output 3 4" xfId="1206" xr:uid="{98FCC25F-5BBB-46C7-A5CA-D50C7AD3B86B}"/>
    <cellStyle name="Output 3 4 10" xfId="4576" xr:uid="{6A3FA685-8E6A-4EB0-8E56-20793EEDFAA4}"/>
    <cellStyle name="Output 3 4 11" xfId="10255" xr:uid="{3616B5F1-66EA-417F-A15F-2D5CF80B8CDB}"/>
    <cellStyle name="Output 3 4 2" xfId="4783" xr:uid="{6435968F-CF3D-417C-8040-9C5BBE017091}"/>
    <cellStyle name="Output 3 4 2 2" xfId="5671" xr:uid="{A991CBFF-858D-4705-917A-55DC7BD4D238}"/>
    <cellStyle name="Output 3 4 2 2 2" xfId="8494" xr:uid="{D96024E9-3264-448A-9B59-355D6C21F5C5}"/>
    <cellStyle name="Output 3 4 2 2 2 2" xfId="14173" xr:uid="{4464A982-A9E4-4BD4-9755-FB72BF948EF3}"/>
    <cellStyle name="Output 3 4 2 2 3" xfId="11350" xr:uid="{12B50A0B-A42D-4C5D-AB55-D30830763F1C}"/>
    <cellStyle name="Output 3 4 2 3" xfId="5304" xr:uid="{39442FCF-D282-40DD-9B2F-0914933FB6C2}"/>
    <cellStyle name="Output 3 4 2 3 2" xfId="8127" xr:uid="{46CDDB3A-76B2-43BC-A79F-11CBF7213736}"/>
    <cellStyle name="Output 3 4 2 3 2 2" xfId="13806" xr:uid="{5A7A5349-1B40-4FA9-B2C8-00C53406A5A0}"/>
    <cellStyle name="Output 3 4 2 3 3" xfId="10983" xr:uid="{3C137B80-A97F-4CB1-B4C2-E4EBABC68314}"/>
    <cellStyle name="Output 3 4 2 4" xfId="6298" xr:uid="{0CF0A3E0-2012-47A5-8A5F-521BB1EB9540}"/>
    <cellStyle name="Output 3 4 2 4 2" xfId="9121" xr:uid="{212381A7-3303-4A4B-A77F-F4FA188224D2}"/>
    <cellStyle name="Output 3 4 2 4 2 2" xfId="14800" xr:uid="{CDB1024B-E727-4454-B01C-81226F23FCF4}"/>
    <cellStyle name="Output 3 4 2 4 3" xfId="11977" xr:uid="{FAE21111-48ED-41BA-ACD8-FB8F213CA768}"/>
    <cellStyle name="Output 3 4 2 5" xfId="6622" xr:uid="{37961EAF-6692-42D9-A84F-9C12DFB6A397}"/>
    <cellStyle name="Output 3 4 2 5 2" xfId="9445" xr:uid="{C3DF1352-3BD4-4B98-B2E6-FACF317CCA19}"/>
    <cellStyle name="Output 3 4 2 5 2 2" xfId="15124" xr:uid="{90A3D04B-687A-4C7D-B7E0-841A704FCE8B}"/>
    <cellStyle name="Output 3 4 2 5 3" xfId="12301" xr:uid="{CC5E40EE-F446-4D56-8A4A-750A4D6EC711}"/>
    <cellStyle name="Output 3 4 2 6" xfId="6913" xr:uid="{59E02274-9D39-4B02-A775-7C0B7E51BB18}"/>
    <cellStyle name="Output 3 4 2 6 2" xfId="9736" xr:uid="{21DCD11C-5AF0-4A37-A851-AAC4BCE95ECF}"/>
    <cellStyle name="Output 3 4 2 6 2 2" xfId="15415" xr:uid="{1D247C0F-2E78-43FD-B958-1C3F479F888D}"/>
    <cellStyle name="Output 3 4 2 6 3" xfId="12592" xr:uid="{CBAC8E49-A50D-4827-A994-D33A8F800104}"/>
    <cellStyle name="Output 3 4 2 7" xfId="7606" xr:uid="{E1DD689F-C029-42F4-908D-06252DB69BD6}"/>
    <cellStyle name="Output 3 4 2 7 2" xfId="13285" xr:uid="{12A7D65F-5F2F-46B5-92C2-4C1E070A604F}"/>
    <cellStyle name="Output 3 4 2 8" xfId="10462" xr:uid="{B435B5ED-9596-4921-8601-8291A9008BCF}"/>
    <cellStyle name="Output 3 4 3" xfId="4762" xr:uid="{33C6DB91-5304-4E5D-9EE6-4C8704DA19E9}"/>
    <cellStyle name="Output 3 4 3 2" xfId="5650" xr:uid="{96880A70-D282-425C-ADCB-90BC3301B03C}"/>
    <cellStyle name="Output 3 4 3 2 2" xfId="8473" xr:uid="{86975644-B8DD-4F1A-B442-9B5DE3CDBEF7}"/>
    <cellStyle name="Output 3 4 3 2 2 2" xfId="14152" xr:uid="{B3A25B2B-6DB4-4682-AB39-74C1C940157A}"/>
    <cellStyle name="Output 3 4 3 2 3" xfId="11329" xr:uid="{138DA15C-3C89-4256-BB3C-011ED7669001}"/>
    <cellStyle name="Output 3 4 3 3" xfId="3405" xr:uid="{6C044310-4F3E-4D96-BF72-6B632E71429C}"/>
    <cellStyle name="Output 3 4 3 3 2" xfId="7057" xr:uid="{7832774E-9D64-4ABF-9218-39B1AAF65F4F}"/>
    <cellStyle name="Output 3 4 3 3 2 2" xfId="12736" xr:uid="{1C006654-3FF7-414D-92B7-3469982182CA}"/>
    <cellStyle name="Output 3 4 3 3 3" xfId="9913" xr:uid="{7D5A3B56-737F-4D41-93C4-A76371E52536}"/>
    <cellStyle name="Output 3 4 3 4" xfId="6277" xr:uid="{CE4BE7E3-7FB1-433D-9777-58D53CC0CC3D}"/>
    <cellStyle name="Output 3 4 3 4 2" xfId="9100" xr:uid="{BBE570C8-39D8-4596-9CF9-6B073A8B20BA}"/>
    <cellStyle name="Output 3 4 3 4 2 2" xfId="14779" xr:uid="{EEED230B-576E-4AD9-9096-80B3C22D5879}"/>
    <cellStyle name="Output 3 4 3 4 3" xfId="11956" xr:uid="{46F3CEAC-A2B4-4498-A0D5-163FC6530095}"/>
    <cellStyle name="Output 3 4 3 5" xfId="6601" xr:uid="{4BCF8D3A-B5C5-4587-B132-0B5E6A816214}"/>
    <cellStyle name="Output 3 4 3 5 2" xfId="9424" xr:uid="{83A818A3-797E-4007-9EFD-C67F18A01C73}"/>
    <cellStyle name="Output 3 4 3 5 2 2" xfId="15103" xr:uid="{551F4372-D075-4170-B395-534D0A17D652}"/>
    <cellStyle name="Output 3 4 3 5 3" xfId="12280" xr:uid="{CEF39585-B833-4D64-872B-DD6BBFC8B367}"/>
    <cellStyle name="Output 3 4 3 6" xfId="6892" xr:uid="{D8C970F8-8DB2-41E0-972D-1A749F868498}"/>
    <cellStyle name="Output 3 4 3 6 2" xfId="9715" xr:uid="{6CA0C717-9482-471C-8936-5306381DFAA0}"/>
    <cellStyle name="Output 3 4 3 6 2 2" xfId="15394" xr:uid="{1BDDD7A5-783D-4A52-B618-F9369286AE67}"/>
    <cellStyle name="Output 3 4 3 6 3" xfId="12571" xr:uid="{20914E13-7F37-4A6F-901C-963B2D226074}"/>
    <cellStyle name="Output 3 4 3 7" xfId="7585" xr:uid="{91F33D71-63BF-4F55-9C12-FE33B63B34A8}"/>
    <cellStyle name="Output 3 4 3 7 2" xfId="13264" xr:uid="{CBB4551A-89E0-4F01-B6A5-9DBDA4E2F8E4}"/>
    <cellStyle name="Output 3 4 3 8" xfId="10441" xr:uid="{B71CEF95-B7F6-4025-B9D2-F96ACE4CBA80}"/>
    <cellStyle name="Output 3 4 4" xfId="5464" xr:uid="{6135CBC1-93BB-499C-8F52-D90A14E174AE}"/>
    <cellStyle name="Output 3 4 4 2" xfId="8287" xr:uid="{EE956E5B-3405-4BAA-84A1-8E2044935C52}"/>
    <cellStyle name="Output 3 4 4 2 2" xfId="13966" xr:uid="{E76C041B-B143-45BD-B28A-3BE55C1B625B}"/>
    <cellStyle name="Output 3 4 4 3" xfId="11143" xr:uid="{30B5F4D7-8899-459F-AE3D-770B8BAA0DDD}"/>
    <cellStyle name="Output 3 4 5" xfId="5970" xr:uid="{E2F7EAD9-7C51-49A7-86DF-57EE88E958FE}"/>
    <cellStyle name="Output 3 4 5 2" xfId="8793" xr:uid="{19BAD8A8-E2A8-48BF-894A-41016FF10021}"/>
    <cellStyle name="Output 3 4 5 2 2" xfId="14472" xr:uid="{05B508F8-31A3-4A1E-AB3A-027241FBBCF8}"/>
    <cellStyle name="Output 3 4 5 3" xfId="11649" xr:uid="{DB890B91-30EE-4FFE-AAF5-414887DF27DD}"/>
    <cellStyle name="Output 3 4 6" xfId="6091" xr:uid="{4A008F6A-EFF9-4935-9778-4E10A55A696F}"/>
    <cellStyle name="Output 3 4 6 2" xfId="8914" xr:uid="{207BAEBF-FC09-4E54-A45F-D25F50196211}"/>
    <cellStyle name="Output 3 4 6 2 2" xfId="14593" xr:uid="{EC222DB4-1909-451E-9524-943D1AF83893}"/>
    <cellStyle name="Output 3 4 6 3" xfId="11770" xr:uid="{B1949690-869A-48A9-9810-2462BB635DB4}"/>
    <cellStyle name="Output 3 4 7" xfId="6415" xr:uid="{84F61ACD-7D80-4F7B-A82B-453F7E79A7A8}"/>
    <cellStyle name="Output 3 4 7 2" xfId="9238" xr:uid="{3364404E-4DC0-4D67-9199-4EA2192F4758}"/>
    <cellStyle name="Output 3 4 7 2 2" xfId="14917" xr:uid="{46278821-EFA5-4A32-A456-CCD93B85CC47}"/>
    <cellStyle name="Output 3 4 7 3" xfId="12094" xr:uid="{06E1A2DB-AF1B-4576-B643-E6B71DE70B30}"/>
    <cellStyle name="Output 3 4 8" xfId="6706" xr:uid="{66484783-1B32-481D-93AE-34D0B64F380C}"/>
    <cellStyle name="Output 3 4 8 2" xfId="9529" xr:uid="{6EBC7AAB-0278-4A45-8355-DF1AB4D375C9}"/>
    <cellStyle name="Output 3 4 8 2 2" xfId="15208" xr:uid="{41EFD3EA-CDA9-4C05-854D-792F2E971F10}"/>
    <cellStyle name="Output 3 4 8 3" xfId="12385" xr:uid="{80A0DE36-912B-435A-B786-789714EBAB05}"/>
    <cellStyle name="Output 3 4 9" xfId="7399" xr:uid="{CF99B548-BFB9-4AD4-8AAE-937D4159688E}"/>
    <cellStyle name="Output 3 4 9 2" xfId="13078" xr:uid="{41C3F2F5-3AD6-44C5-B2C7-F74BD609B6A8}"/>
    <cellStyle name="Output 3 5" xfId="4394" xr:uid="{054AAD40-9002-44E7-9F9A-F60358D1254B}"/>
    <cellStyle name="Output 3 5 10" xfId="10233" xr:uid="{AF93EDE6-0C29-442F-A424-672E377E6577}"/>
    <cellStyle name="Output 3 5 2" xfId="4730" xr:uid="{048A0BAE-73D8-48E9-B6CB-CBEA1FEB1021}"/>
    <cellStyle name="Output 3 5 2 2" xfId="5618" xr:uid="{F90EBC37-B71E-4773-9518-4D8ADC63425E}"/>
    <cellStyle name="Output 3 5 2 2 2" xfId="8441" xr:uid="{7352346A-4D02-4677-9513-D84F36719B06}"/>
    <cellStyle name="Output 3 5 2 2 2 2" xfId="14120" xr:uid="{21610AD1-213B-40E1-B35E-B26B52A0F9FE}"/>
    <cellStyle name="Output 3 5 2 2 3" xfId="11297" xr:uid="{4A81A12A-3BEF-48C9-A911-9A42FD3974BB}"/>
    <cellStyle name="Output 3 5 2 3" xfId="4947" xr:uid="{356F3CD3-350F-4ABC-A99D-0EE04A506A22}"/>
    <cellStyle name="Output 3 5 2 3 2" xfId="7770" xr:uid="{5239264E-35D8-446C-A692-45EDA6098187}"/>
    <cellStyle name="Output 3 5 2 3 2 2" xfId="13449" xr:uid="{D422E2F7-16D1-4185-858D-938C7EEEE2D3}"/>
    <cellStyle name="Output 3 5 2 3 3" xfId="10626" xr:uid="{BD5FD8C4-B832-4CA7-8E83-066BFD133A9A}"/>
    <cellStyle name="Output 3 5 2 4" xfId="6245" xr:uid="{4B2537BD-CE59-44EC-84D3-577529BFF1A1}"/>
    <cellStyle name="Output 3 5 2 4 2" xfId="9068" xr:uid="{F966F1D9-9683-4F36-B46F-BB6D80596C16}"/>
    <cellStyle name="Output 3 5 2 4 2 2" xfId="14747" xr:uid="{6C61E42F-FAEB-48E9-ACA3-B13B94AC0B17}"/>
    <cellStyle name="Output 3 5 2 4 3" xfId="11924" xr:uid="{12C2D4B7-002B-4A28-8BDF-BCA27AA74B19}"/>
    <cellStyle name="Output 3 5 2 5" xfId="6569" xr:uid="{30F095D8-C01D-425D-B00E-0B1B27A32D06}"/>
    <cellStyle name="Output 3 5 2 5 2" xfId="9392" xr:uid="{1391BEF1-BA07-4559-BAEA-398F3DA23082}"/>
    <cellStyle name="Output 3 5 2 5 2 2" xfId="15071" xr:uid="{61291173-93C1-4A78-89FB-2B5BB1A97CD6}"/>
    <cellStyle name="Output 3 5 2 5 3" xfId="12248" xr:uid="{B39A7858-EF5D-4001-827F-7B92F2AC5892}"/>
    <cellStyle name="Output 3 5 2 6" xfId="6860" xr:uid="{138AA76A-3D22-4CBE-8140-E5EEF31E1ADC}"/>
    <cellStyle name="Output 3 5 2 6 2" xfId="9683" xr:uid="{2A47FB51-1B27-41EE-B289-248282096D67}"/>
    <cellStyle name="Output 3 5 2 6 2 2" xfId="15362" xr:uid="{7E6511E5-1163-4451-8D54-0A6F3F015EF5}"/>
    <cellStyle name="Output 3 5 2 6 3" xfId="12539" xr:uid="{25682E64-54EA-4344-BEE9-034100B2C869}"/>
    <cellStyle name="Output 3 5 2 7" xfId="7553" xr:uid="{70006474-800B-4D27-947C-D48994973DAC}"/>
    <cellStyle name="Output 3 5 2 7 2" xfId="13232" xr:uid="{5445324F-1814-4801-9DC2-F55ED3A6A53D}"/>
    <cellStyle name="Output 3 5 2 8" xfId="10409" xr:uid="{0ED36CD0-219B-4E1E-B7E4-DD04891D880A}"/>
    <cellStyle name="Output 3 5 3" xfId="3935" xr:uid="{0F8B67CE-79ED-41A3-BC51-A24A69E45D9F}"/>
    <cellStyle name="Output 3 5 3 2" xfId="5069" xr:uid="{27DEA0FE-A0F4-41B2-BBB3-76BE752E6F1B}"/>
    <cellStyle name="Output 3 5 3 2 2" xfId="7892" xr:uid="{523AC348-DEA3-4DE3-8035-43E6767B6DA0}"/>
    <cellStyle name="Output 3 5 3 2 2 2" xfId="13571" xr:uid="{D7972E3A-6873-41B0-9D50-DFE0BF7CA7EB}"/>
    <cellStyle name="Output 3 5 3 2 3" xfId="10748" xr:uid="{027F8E79-5375-4CE8-AEB4-886E41C23752}"/>
    <cellStyle name="Output 3 5 3 3" xfId="3660" xr:uid="{171F413A-43FC-4325-88AC-7B403916AF22}"/>
    <cellStyle name="Output 3 5 3 3 2" xfId="7151" xr:uid="{A1B3FC85-0979-4293-8EC4-653EBB0E0784}"/>
    <cellStyle name="Output 3 5 3 3 2 2" xfId="12830" xr:uid="{D2B1034F-B969-4109-9B8D-787CEAEB1377}"/>
    <cellStyle name="Output 3 5 3 3 3" xfId="10007" xr:uid="{A4751833-5A3E-4FC6-94AE-947F05B16B25}"/>
    <cellStyle name="Output 3 5 3 4" xfId="4924" xr:uid="{16C0F062-DA85-4764-94B6-72C05D422D5C}"/>
    <cellStyle name="Output 3 5 3 4 2" xfId="7747" xr:uid="{D4D98ABF-18A8-47D1-BB81-17D94FB2900D}"/>
    <cellStyle name="Output 3 5 3 4 2 2" xfId="13426" xr:uid="{C694EC9D-F7D4-4A34-BFE8-CAFB40E13ADF}"/>
    <cellStyle name="Output 3 5 3 4 3" xfId="10603" xr:uid="{A5515799-5990-4617-9FCB-CC10393D9A98}"/>
    <cellStyle name="Output 3 5 3 5" xfId="5776" xr:uid="{51122B72-CA05-4C08-BDDE-0667393FC54A}"/>
    <cellStyle name="Output 3 5 3 5 2" xfId="8599" xr:uid="{3D1AE3E5-F959-458D-9E25-E1D85386E63D}"/>
    <cellStyle name="Output 3 5 3 5 2 2" xfId="14278" xr:uid="{7D8B05EB-375A-43B3-80B9-F16A973912E2}"/>
    <cellStyle name="Output 3 5 3 5 3" xfId="11455" xr:uid="{621FE07C-8374-4A98-BD5F-22C0C9ED2062}"/>
    <cellStyle name="Output 3 5 3 6" xfId="6402" xr:uid="{23C30677-2DAE-40EB-A9AA-0A59B850C79B}"/>
    <cellStyle name="Output 3 5 3 6 2" xfId="9225" xr:uid="{02673746-A040-47ED-85C5-8E692723A6CB}"/>
    <cellStyle name="Output 3 5 3 6 2 2" xfId="14904" xr:uid="{77977A39-110C-474D-BAF2-696F7775A2D9}"/>
    <cellStyle name="Output 3 5 3 6 3" xfId="12081" xr:uid="{82C5FF92-E122-4421-BAB0-C6824C5E5292}"/>
    <cellStyle name="Output 3 5 3 7" xfId="7253" xr:uid="{D99A16BC-4521-45E2-8D3E-FC62730EF878}"/>
    <cellStyle name="Output 3 5 3 7 2" xfId="12932" xr:uid="{FADC2D29-182D-49CC-8D0F-586E2E172CCC}"/>
    <cellStyle name="Output 3 5 3 8" xfId="10109" xr:uid="{9DFADBED-795E-459B-AAC1-3C22208C7A35}"/>
    <cellStyle name="Output 3 5 4" xfId="5367" xr:uid="{820FFF49-A2A4-4C4D-984B-79F22A7D8068}"/>
    <cellStyle name="Output 3 5 4 2" xfId="8190" xr:uid="{C3E0FC30-E4E9-4C82-AC7B-6D53E77E2460}"/>
    <cellStyle name="Output 3 5 4 2 2" xfId="13869" xr:uid="{E973F9FF-DACE-4FEE-8D8C-D65978122D43}"/>
    <cellStyle name="Output 3 5 4 3" xfId="11046" xr:uid="{B18D0E97-BEF3-4836-8824-59097B1B2A91}"/>
    <cellStyle name="Output 3 5 5" xfId="5986" xr:uid="{5B5EA803-6020-47FB-992D-A13F7A6BA1F3}"/>
    <cellStyle name="Output 3 5 5 2" xfId="8809" xr:uid="{80D3F661-FA49-4643-AD14-DA666298E36F}"/>
    <cellStyle name="Output 3 5 5 2 2" xfId="14488" xr:uid="{19F86947-CD5A-4543-AA3F-C2A609A5A343}"/>
    <cellStyle name="Output 3 5 5 3" xfId="11665" xr:uid="{51AA1056-6B38-400F-9E57-B894854F7DF8}"/>
    <cellStyle name="Output 3 5 6" xfId="5888" xr:uid="{11254010-C857-476F-901C-D26FD225D133}"/>
    <cellStyle name="Output 3 5 6 2" xfId="8711" xr:uid="{CBE3F3A5-40D0-4A5A-9A3F-6C7BA7C67492}"/>
    <cellStyle name="Output 3 5 6 2 2" xfId="14390" xr:uid="{CECCA90B-D1E4-4B4C-B5C8-12703318E9B2}"/>
    <cellStyle name="Output 3 5 6 3" xfId="11567" xr:uid="{96C2389C-4D5E-406C-826B-BDF7DA2CDEF9}"/>
    <cellStyle name="Output 3 5 7" xfId="6380" xr:uid="{017AE4F4-D160-4E2C-AADC-AFFD1F330C7B}"/>
    <cellStyle name="Output 3 5 7 2" xfId="9203" xr:uid="{71799286-E8CF-4B96-B40A-F5E96920D118}"/>
    <cellStyle name="Output 3 5 7 2 2" xfId="14882" xr:uid="{89C49584-C509-42C9-BCD1-846A9C358287}"/>
    <cellStyle name="Output 3 5 7 3" xfId="12059" xr:uid="{A4AAFA13-CC2A-4905-8E76-5DD360E47DDC}"/>
    <cellStyle name="Output 3 5 8" xfId="5793" xr:uid="{E58BC858-B89A-419A-BD92-DE271C5D600D}"/>
    <cellStyle name="Output 3 5 8 2" xfId="8616" xr:uid="{E2324917-6F15-4F8A-9B65-0EEBFB18DA0B}"/>
    <cellStyle name="Output 3 5 8 2 2" xfId="14295" xr:uid="{BEEBFDB7-2C52-416D-B5F5-B41AC47A2C51}"/>
    <cellStyle name="Output 3 5 8 3" xfId="11472" xr:uid="{ABFA574F-3C81-40F4-8302-3B605576AE22}"/>
    <cellStyle name="Output 3 5 9" xfId="7377" xr:uid="{771CD095-7227-485F-8DE1-D3D0626F82C5}"/>
    <cellStyle name="Output 3 5 9 2" xfId="13056" xr:uid="{AD3253B9-CAB9-4BB1-8E50-C64A86E6A34A}"/>
    <cellStyle name="Output 3 6" xfId="4609" xr:uid="{69C65B7B-B968-47AC-AFC4-8CA39B5EFC93}"/>
    <cellStyle name="Output 3 6 10" xfId="10288" xr:uid="{A4713800-F770-4D15-9B0A-BFE22638D487}"/>
    <cellStyle name="Output 3 6 2" xfId="4816" xr:uid="{9520B56D-CCFD-4135-9E63-9E6AFCA5BD0F}"/>
    <cellStyle name="Output 3 6 2 2" xfId="5704" xr:uid="{FF2520C7-8757-4E2A-BB05-CC73A538FD75}"/>
    <cellStyle name="Output 3 6 2 2 2" xfId="8527" xr:uid="{4B31672D-63B5-4B51-969B-9EBA690FA0C3}"/>
    <cellStyle name="Output 3 6 2 2 2 2" xfId="14206" xr:uid="{05C52E60-C7ED-4749-84A0-1955F7BDDB1E}"/>
    <cellStyle name="Output 3 6 2 2 3" xfId="11383" xr:uid="{8461F746-6AF2-450F-9CE1-29E523F030C9}"/>
    <cellStyle name="Output 3 6 2 3" xfId="6011" xr:uid="{925D6074-7B9E-4F90-9C54-6E02A0B8D0E1}"/>
    <cellStyle name="Output 3 6 2 3 2" xfId="8834" xr:uid="{5E3B43A3-EF20-402C-8B48-56CE384BE1BE}"/>
    <cellStyle name="Output 3 6 2 3 2 2" xfId="14513" xr:uid="{F6F64467-24E5-44E6-8C9F-2BD9F3F38B4C}"/>
    <cellStyle name="Output 3 6 2 3 3" xfId="11690" xr:uid="{C1B401AE-A56A-42C9-99EE-48AE64A4574B}"/>
    <cellStyle name="Output 3 6 2 4" xfId="6331" xr:uid="{2D5B815F-DDE1-4BDC-855C-A17877682A4C}"/>
    <cellStyle name="Output 3 6 2 4 2" xfId="9154" xr:uid="{CB5E0D5C-9132-4D2A-B171-058EC4C82FEE}"/>
    <cellStyle name="Output 3 6 2 4 2 2" xfId="14833" xr:uid="{A1D662D3-3DE0-4833-A20D-4EF476E4740A}"/>
    <cellStyle name="Output 3 6 2 4 3" xfId="12010" xr:uid="{26F770F8-2EE4-4446-BA9E-B0D79D1BEE6D}"/>
    <cellStyle name="Output 3 6 2 5" xfId="6655" xr:uid="{FEF86885-419E-4C0E-8698-683F3889DD68}"/>
    <cellStyle name="Output 3 6 2 5 2" xfId="9478" xr:uid="{6F0721E7-F7CE-4AAD-A291-782C14519D01}"/>
    <cellStyle name="Output 3 6 2 5 2 2" xfId="15157" xr:uid="{4DB79C5E-1633-48BE-A809-DB332CB402FA}"/>
    <cellStyle name="Output 3 6 2 5 3" xfId="12334" xr:uid="{633ACA7F-957E-4478-8B93-9AB1992EF548}"/>
    <cellStyle name="Output 3 6 2 6" xfId="6946" xr:uid="{3DC7D0A1-488C-4265-95C9-9D604A953960}"/>
    <cellStyle name="Output 3 6 2 6 2" xfId="9769" xr:uid="{F5D7C3E6-CCB7-48B9-9E78-40425386B633}"/>
    <cellStyle name="Output 3 6 2 6 2 2" xfId="15448" xr:uid="{8BF255DC-6D9F-4B09-A465-A6AFB452B6B3}"/>
    <cellStyle name="Output 3 6 2 6 3" xfId="12625" xr:uid="{4B7B110B-B0C3-4900-A2EF-FF1972F64667}"/>
    <cellStyle name="Output 3 6 2 7" xfId="7639" xr:uid="{0D8565F8-B061-464C-ACE6-B5B4C852AA87}"/>
    <cellStyle name="Output 3 6 2 7 2" xfId="13318" xr:uid="{F612794B-95E6-42D6-A5AF-D198031106EF}"/>
    <cellStyle name="Output 3 6 2 8" xfId="10495" xr:uid="{A05B5A7B-18A2-471D-BE99-83ECEAEFB99E}"/>
    <cellStyle name="Output 3 6 3" xfId="4680" xr:uid="{CA8762C4-2D3E-4597-8B52-20A7E29119FE}"/>
    <cellStyle name="Output 3 6 3 2" xfId="5568" xr:uid="{D216EEBA-E29B-4767-9D5F-A1A82DD1F329}"/>
    <cellStyle name="Output 3 6 3 2 2" xfId="8391" xr:uid="{81092B56-4DBE-497D-8F25-E00286CAB40D}"/>
    <cellStyle name="Output 3 6 3 2 2 2" xfId="14070" xr:uid="{C71CADDA-D70B-4BFE-9A38-81129A826627}"/>
    <cellStyle name="Output 3 6 3 2 3" xfId="11247" xr:uid="{975512C6-5E17-4D45-A13C-E1036771AB54}"/>
    <cellStyle name="Output 3 6 3 3" xfId="5922" xr:uid="{CE5810D3-85DA-41FA-B84D-FEF5A137AEB2}"/>
    <cellStyle name="Output 3 6 3 3 2" xfId="8745" xr:uid="{D96065BD-1CE5-401D-9EBB-A310DE589239}"/>
    <cellStyle name="Output 3 6 3 3 2 2" xfId="14424" xr:uid="{CA9BC4AD-6AF9-4CBD-B023-E5FECE7ACD0F}"/>
    <cellStyle name="Output 3 6 3 3 3" xfId="11601" xr:uid="{8C836D32-0853-4B36-AAED-91FF2F79AACF}"/>
    <cellStyle name="Output 3 6 3 4" xfId="6195" xr:uid="{60462360-AF31-4C85-BC81-E82115B7B1A7}"/>
    <cellStyle name="Output 3 6 3 4 2" xfId="9018" xr:uid="{E6CD3073-03F2-4BCA-A88F-084FAB169F5C}"/>
    <cellStyle name="Output 3 6 3 4 2 2" xfId="14697" xr:uid="{56F33163-15EE-45E8-B03F-44467C509191}"/>
    <cellStyle name="Output 3 6 3 4 3" xfId="11874" xr:uid="{2DF9F126-61EB-405C-ACC0-D8008093D4B5}"/>
    <cellStyle name="Output 3 6 3 5" xfId="6519" xr:uid="{6DC9CD5E-1455-43CF-92DC-5872114789BF}"/>
    <cellStyle name="Output 3 6 3 5 2" xfId="9342" xr:uid="{FDD09B3E-88E3-4468-B842-26191EBDCEC9}"/>
    <cellStyle name="Output 3 6 3 5 2 2" xfId="15021" xr:uid="{818849E0-384C-4DE9-B8C5-FF6A69644E2E}"/>
    <cellStyle name="Output 3 6 3 5 3" xfId="12198" xr:uid="{91E10415-EE10-47ED-9BB7-8947B63E098C}"/>
    <cellStyle name="Output 3 6 3 6" xfId="6810" xr:uid="{63772581-514A-433B-9343-9E62DADE394B}"/>
    <cellStyle name="Output 3 6 3 6 2" xfId="9633" xr:uid="{C460919D-DA01-41A3-9ACD-D7FFF443C40B}"/>
    <cellStyle name="Output 3 6 3 6 2 2" xfId="15312" xr:uid="{F179C33C-504C-4355-92E0-8B7DE2BA1AD7}"/>
    <cellStyle name="Output 3 6 3 6 3" xfId="12489" xr:uid="{7B3CB4CC-AFED-452C-9AB7-C0D3CB84C288}"/>
    <cellStyle name="Output 3 6 3 7" xfId="7503" xr:uid="{B9827C6E-64E9-4E2B-976F-86651FA61FDE}"/>
    <cellStyle name="Output 3 6 3 7 2" xfId="13182" xr:uid="{280CA07D-2542-4E11-A86C-7E0AA9971EBD}"/>
    <cellStyle name="Output 3 6 3 8" xfId="10359" xr:uid="{B599F9CF-B0EF-486E-B64D-842BA347A1E9}"/>
    <cellStyle name="Output 3 6 4" xfId="5497" xr:uid="{001B49D3-E568-4477-BCA9-6A3749F51C11}"/>
    <cellStyle name="Output 3 6 4 2" xfId="8320" xr:uid="{5BFC55BB-01E6-49F2-A142-2F83CF913337}"/>
    <cellStyle name="Output 3 6 4 2 2" xfId="13999" xr:uid="{C0D75400-A77B-4C31-BFCC-39DAD0B7B89A}"/>
    <cellStyle name="Output 3 6 4 3" xfId="11176" xr:uid="{DEE57CE7-C075-4B73-A2F1-4EC6882F5116}"/>
    <cellStyle name="Output 3 6 5" xfId="3429" xr:uid="{7D255B6B-40B4-47BF-9A4C-916228B2698F}"/>
    <cellStyle name="Output 3 6 5 2" xfId="7079" xr:uid="{A1FDAA76-176A-476B-87D1-A89EEE488485}"/>
    <cellStyle name="Output 3 6 5 2 2" xfId="12758" xr:uid="{67313F71-5E04-4B64-8310-445B706B07AE}"/>
    <cellStyle name="Output 3 6 5 3" xfId="9935" xr:uid="{5B59FC0C-27B9-4AE1-A332-2084AC44B7CE}"/>
    <cellStyle name="Output 3 6 6" xfId="6124" xr:uid="{59CFCE46-A21A-42D1-BAF3-26E11FF4D249}"/>
    <cellStyle name="Output 3 6 6 2" xfId="8947" xr:uid="{85FC4C59-42BB-4680-901E-495A59DAAC2E}"/>
    <cellStyle name="Output 3 6 6 2 2" xfId="14626" xr:uid="{DC7537F0-4019-4F4B-909A-7BED4EAD7E3F}"/>
    <cellStyle name="Output 3 6 6 3" xfId="11803" xr:uid="{AE5CB533-C164-41B5-A635-8732D84A8751}"/>
    <cellStyle name="Output 3 6 7" xfId="6448" xr:uid="{ED14FA3F-C9FF-4B4F-A8D5-F7ABDDD59BF9}"/>
    <cellStyle name="Output 3 6 7 2" xfId="9271" xr:uid="{17A2D23B-75F1-4D60-B8B0-737FCBC0676E}"/>
    <cellStyle name="Output 3 6 7 2 2" xfId="14950" xr:uid="{5FF44C3D-34B5-4872-BE1D-6C80F3D407A4}"/>
    <cellStyle name="Output 3 6 7 3" xfId="12127" xr:uid="{FFDCFD1A-546A-4A92-AEA2-4E5D45A3EE61}"/>
    <cellStyle name="Output 3 6 8" xfId="6739" xr:uid="{FD8184E8-98B3-4F6F-95FA-567ABF6AA1B0}"/>
    <cellStyle name="Output 3 6 8 2" xfId="9562" xr:uid="{E42D94A9-4278-472A-A25C-70939659E1F0}"/>
    <cellStyle name="Output 3 6 8 2 2" xfId="15241" xr:uid="{E5AE8530-4542-49D5-978F-982E66693F46}"/>
    <cellStyle name="Output 3 6 8 3" xfId="12418" xr:uid="{DED4DC7B-C889-496A-8BC7-7286E0BCDC88}"/>
    <cellStyle name="Output 3 6 9" xfId="7432" xr:uid="{F543CFB1-F1B3-4068-8712-77C814474B0E}"/>
    <cellStyle name="Output 3 6 9 2" xfId="13111" xr:uid="{557BF1AA-D2D3-4B05-80B2-CF82154C287C}"/>
    <cellStyle name="Output 3 7" xfId="4061" xr:uid="{787F6C62-4926-449D-934E-95174F2303C5}"/>
    <cellStyle name="Output 3 7 2" xfId="5151" xr:uid="{5124E87C-EFBA-46A9-B759-E0066FC8B617}"/>
    <cellStyle name="Output 3 7 2 2" xfId="7974" xr:uid="{83286C92-B801-440B-87E7-55DFEC46EF38}"/>
    <cellStyle name="Output 3 7 2 2 2" xfId="13653" xr:uid="{B70AC466-CE8A-4E9F-9F87-CE582CA8C3CA}"/>
    <cellStyle name="Output 3 7 2 3" xfId="10830" xr:uid="{F8092E64-3626-44D7-9089-B541DC8CBDC5}"/>
    <cellStyle name="Output 3 7 3" xfId="5744" xr:uid="{4FC183D1-3C42-4283-8452-B1E0E28A01E7}"/>
    <cellStyle name="Output 3 7 3 2" xfId="8567" xr:uid="{38A78935-C232-4D00-8B92-B009C1918E4D}"/>
    <cellStyle name="Output 3 7 3 2 2" xfId="14246" xr:uid="{4F33E31C-DD5C-41F1-A1A9-3CEEB609B799}"/>
    <cellStyle name="Output 3 7 3 3" xfId="11423" xr:uid="{9C845050-EEEB-4FDB-8954-9AB48B94B915}"/>
    <cellStyle name="Output 3 7 4" xfId="5978" xr:uid="{F1A07001-2D1D-449E-B924-67B25298171B}"/>
    <cellStyle name="Output 3 7 4 2" xfId="8801" xr:uid="{4F18523E-2BD4-413C-B4C4-AD8BD74709B0}"/>
    <cellStyle name="Output 3 7 4 2 2" xfId="14480" xr:uid="{CFBC5CE7-406F-4246-8671-3D05BB08AD11}"/>
    <cellStyle name="Output 3 7 4 3" xfId="11657" xr:uid="{6B47878C-3759-48D8-9BF0-70250D947403}"/>
    <cellStyle name="Output 3 7 5" xfId="5936" xr:uid="{0F8BB4CF-2470-4B9D-B00A-20674BFDB387}"/>
    <cellStyle name="Output 3 7 5 2" xfId="8759" xr:uid="{1D5ECCC8-30CC-48FB-A4C8-7D523C4BEE61}"/>
    <cellStyle name="Output 3 7 5 2 2" xfId="14438" xr:uid="{4FEFF514-5E4C-4CC7-8A1A-0EEEAAFBD8CA}"/>
    <cellStyle name="Output 3 7 5 3" xfId="11615" xr:uid="{86B3E863-130D-45FB-AA6E-55A1B037444F}"/>
    <cellStyle name="Output 3 7 6" xfId="5747" xr:uid="{29D3184B-1A29-46E6-AA1C-41FCD256AA4F}"/>
    <cellStyle name="Output 3 7 6 2" xfId="8570" xr:uid="{61F04F2B-31C2-49D3-B0D4-417AFCCFE1B4}"/>
    <cellStyle name="Output 3 7 6 2 2" xfId="14249" xr:uid="{440571F6-F2E0-48C7-BB30-CD0B307BF626}"/>
    <cellStyle name="Output 3 7 6 3" xfId="11426" xr:uid="{6BF810F2-515A-4219-A48F-EA1059FDD908}"/>
    <cellStyle name="Output 3 7 7" xfId="7297" xr:uid="{2E9D0548-9E73-4A3F-AD14-BFA7C0F8F638}"/>
    <cellStyle name="Output 3 7 7 2" xfId="12976" xr:uid="{57A38F8E-B80C-4960-8278-67924D0CF43A}"/>
    <cellStyle name="Output 3 7 8" xfId="10153" xr:uid="{3AE81C27-21C0-4CCC-815D-EAB37B954E86}"/>
    <cellStyle name="Output 3 8" xfId="4159" xr:uid="{FD3EF86D-3A00-4357-BBE1-C951EFF28F55}"/>
    <cellStyle name="Output 3 8 2" xfId="5210" xr:uid="{8EB4D93E-D371-466E-9674-FC59AFD5F035}"/>
    <cellStyle name="Output 3 8 2 2" xfId="8033" xr:uid="{28C618AF-1B0C-4270-A3F1-3F25C2E73E09}"/>
    <cellStyle name="Output 3 8 2 2 2" xfId="13712" xr:uid="{95B4DD91-EB20-411D-9B4B-3A777AA5E44A}"/>
    <cellStyle name="Output 3 8 2 3" xfId="10889" xr:uid="{7D7AA65D-A0A2-478F-8A50-772A063A8E9E}"/>
    <cellStyle name="Output 3 8 3" xfId="5875" xr:uid="{38010491-716D-46A1-AED4-A577189A9E79}"/>
    <cellStyle name="Output 3 8 3 2" xfId="8698" xr:uid="{D6829EFC-9298-48C3-AB47-3611DEB90080}"/>
    <cellStyle name="Output 3 8 3 2 2" xfId="14377" xr:uid="{49AD3FFD-C146-4EB4-A4A7-888CB04E2351}"/>
    <cellStyle name="Output 3 8 3 3" xfId="11554" xr:uid="{9575F4A0-4A5F-4AC4-8BEB-0E66AE4DEE37}"/>
    <cellStyle name="Output 3 8 4" xfId="3376" xr:uid="{0E4BCECE-0278-4C84-9E09-3FD2DE372C2D}"/>
    <cellStyle name="Output 3 8 4 2" xfId="7034" xr:uid="{AC4D4558-E951-4F7C-AAE1-BDD8BA7A1A01}"/>
    <cellStyle name="Output 3 8 4 2 2" xfId="12713" xr:uid="{BD118471-BD32-469F-8AA7-2B66BA6F4E53}"/>
    <cellStyle name="Output 3 8 4 3" xfId="9890" xr:uid="{63A0A9DE-5425-4A16-8C35-B54A56A6179D}"/>
    <cellStyle name="Output 3 8 5" xfId="5737" xr:uid="{F752FD93-B8A1-435B-9B44-BB196B868458}"/>
    <cellStyle name="Output 3 8 5 2" xfId="8560" xr:uid="{42B3F6E8-CCFD-42F6-ACF6-6D88F4BB7DBD}"/>
    <cellStyle name="Output 3 8 5 2 2" xfId="14239" xr:uid="{B60D8149-49E6-4291-8ADF-821A5CE9069E}"/>
    <cellStyle name="Output 3 8 5 3" xfId="11416" xr:uid="{AE6B8813-2EAA-4303-9722-7E1D94A98898}"/>
    <cellStyle name="Output 3 8 6" xfId="5264" xr:uid="{E9685F5E-E727-4B52-97AA-9417A39000D6}"/>
    <cellStyle name="Output 3 8 6 2" xfId="8087" xr:uid="{26DF2B39-4446-42C1-839E-821BAF6C7093}"/>
    <cellStyle name="Output 3 8 6 2 2" xfId="13766" xr:uid="{CF8B12BC-7BDC-40F1-91CD-50AF901EF5FB}"/>
    <cellStyle name="Output 3 8 6 3" xfId="10943" xr:uid="{65C171BD-0B4A-4245-8803-4C9D4EAF609F}"/>
    <cellStyle name="Output 3 8 7" xfId="7316" xr:uid="{8116DD6A-BC5E-446F-AB02-46A014A94F42}"/>
    <cellStyle name="Output 3 8 7 2" xfId="12995" xr:uid="{682ECDEF-9E69-41D8-959F-1D461B3842AB}"/>
    <cellStyle name="Output 3 8 8" xfId="10172" xr:uid="{F4BC847C-641B-4CF5-854F-30657D37F2BF}"/>
    <cellStyle name="Output 3 9" xfId="4637" xr:uid="{3B297F7F-0254-4F03-AB31-5988783BDC04}"/>
    <cellStyle name="Output 3 9 2" xfId="5525" xr:uid="{3EF3FBA8-4311-49F8-B740-3D1D17D4D018}"/>
    <cellStyle name="Output 3 9 2 2" xfId="8348" xr:uid="{E6A2FD29-3797-436D-AB63-23F37AF3CA8B}"/>
    <cellStyle name="Output 3 9 2 2 2" xfId="14027" xr:uid="{786D7C7F-07D2-4759-A6BA-8CFEA0F5D8CA}"/>
    <cellStyle name="Output 3 9 2 3" xfId="11204" xr:uid="{EEC0E61D-625E-4147-9C1F-9A1C8741D272}"/>
    <cellStyle name="Output 3 9 3" xfId="5863" xr:uid="{1AA6441C-19DD-4506-890C-7FEA03A4D077}"/>
    <cellStyle name="Output 3 9 3 2" xfId="8686" xr:uid="{BFEE67D3-09FC-4A90-AB18-68DE21BD012E}"/>
    <cellStyle name="Output 3 9 3 2 2" xfId="14365" xr:uid="{4DA79B25-4480-48A6-A802-35A9D0842233}"/>
    <cellStyle name="Output 3 9 3 3" xfId="11542" xr:uid="{E3A18603-6CF5-4D41-977D-623627F0B2F3}"/>
    <cellStyle name="Output 3 9 4" xfId="6152" xr:uid="{4F1148AB-7C71-4C0C-A770-70E23664FEA7}"/>
    <cellStyle name="Output 3 9 4 2" xfId="8975" xr:uid="{8DAA4D8B-258E-496A-881D-B367BCBE319F}"/>
    <cellStyle name="Output 3 9 4 2 2" xfId="14654" xr:uid="{A710C070-5D4B-4348-976C-18AA45E13D9E}"/>
    <cellStyle name="Output 3 9 4 3" xfId="11831" xr:uid="{546BF638-3D01-4A92-8813-ABB00837DA76}"/>
    <cellStyle name="Output 3 9 5" xfId="6476" xr:uid="{C24A18EE-CFAB-43E9-8D54-11F3F5864A40}"/>
    <cellStyle name="Output 3 9 5 2" xfId="9299" xr:uid="{3C477FB0-3BA4-4F3C-955E-1BA8112EAFBC}"/>
    <cellStyle name="Output 3 9 5 2 2" xfId="14978" xr:uid="{2655CCDA-A952-4DF0-892D-527600799544}"/>
    <cellStyle name="Output 3 9 5 3" xfId="12155" xr:uid="{209C908E-8B77-46C4-8C69-84868F7D5D6D}"/>
    <cellStyle name="Output 3 9 6" xfId="6767" xr:uid="{0D84F33A-8D9B-46AF-95CC-BB504EF22958}"/>
    <cellStyle name="Output 3 9 6 2" xfId="9590" xr:uid="{2C026811-EBEA-43A8-BB69-DBCF69BCCE9C}"/>
    <cellStyle name="Output 3 9 6 2 2" xfId="15269" xr:uid="{13A3FCA8-EC48-493D-AA20-63AC5C149A42}"/>
    <cellStyle name="Output 3 9 6 3" xfId="12446" xr:uid="{212B01C3-9F8A-4CBD-8B85-BC91C6297642}"/>
    <cellStyle name="Output 3 9 7" xfId="7460" xr:uid="{37FFB600-AAD1-455E-A6E0-0171FF3690CC}"/>
    <cellStyle name="Output 3 9 7 2" xfId="13139" xr:uid="{84186215-0D31-4721-9BDB-6A5458FAC90E}"/>
    <cellStyle name="Output 3 9 8" xfId="10316" xr:uid="{FAD0FE7E-E0A2-4C33-B8B3-93D251265E4A}"/>
    <cellStyle name="Output 4" xfId="450" xr:uid="{00000000-0005-0000-0000-0000F8000000}"/>
    <cellStyle name="Output 5" xfId="561" xr:uid="{B052F5FF-E7FC-454F-928A-57C92DD97F85}"/>
    <cellStyle name="Output 5 10" xfId="9803" xr:uid="{5D8170F3-A547-4608-BC1C-7CC75CFF0A7A}"/>
    <cellStyle name="Output 5 2" xfId="1866" xr:uid="{1B0BBFCB-9DF6-409C-9FE2-88F501CFD261}"/>
    <cellStyle name="Output 5 2 2" xfId="5232" xr:uid="{49E8C97A-ABAE-455E-8393-E0E42A568B1F}"/>
    <cellStyle name="Output 5 2 2 2" xfId="8055" xr:uid="{24E173A1-70A8-4B87-BCC9-A90A01709F79}"/>
    <cellStyle name="Output 5 2 2 2 2" xfId="13734" xr:uid="{6EA0ADA2-AFA4-4B5E-8AB8-4EFE320CC8D4}"/>
    <cellStyle name="Output 5 2 2 3" xfId="10911" xr:uid="{E35BB2EB-9055-40C1-A061-AC9257545AF0}"/>
    <cellStyle name="Output 5 2 3" xfId="5171" xr:uid="{0F79BA4A-6F78-40E9-9BC4-90450A74A565}"/>
    <cellStyle name="Output 5 2 3 2" xfId="7994" xr:uid="{CBD66041-F241-49AE-9F73-9B2EEC1FAF05}"/>
    <cellStyle name="Output 5 2 3 2 2" xfId="13673" xr:uid="{20D2939D-7C87-4C71-9D49-EBAB881E95DC}"/>
    <cellStyle name="Output 5 2 3 3" xfId="10850" xr:uid="{9D72A023-28EC-4C6E-B712-EF6E4C6CBEEF}"/>
    <cellStyle name="Output 5 2 4" xfId="5753" xr:uid="{4C1BD23F-580D-4B14-9D2E-2C5D1F897F12}"/>
    <cellStyle name="Output 5 2 4 2" xfId="8576" xr:uid="{BA225429-37B4-4867-9618-4FD538FBA165}"/>
    <cellStyle name="Output 5 2 4 2 2" xfId="14255" xr:uid="{61B2A829-A77A-4C10-A3C3-2E1C2EE425F4}"/>
    <cellStyle name="Output 5 2 4 3" xfId="11432" xr:uid="{D8F85EDE-D852-47DD-B980-8ACCB4EF46F8}"/>
    <cellStyle name="Output 5 2 5" xfId="3629" xr:uid="{D7F0ECC6-F0F1-452A-BC6E-00A5EFE59F55}"/>
    <cellStyle name="Output 5 2 5 2" xfId="7120" xr:uid="{2AC9AE4A-7A10-4C32-9B03-E8CD863C2CA1}"/>
    <cellStyle name="Output 5 2 5 2 2" xfId="12799" xr:uid="{9A32B38E-7C90-4B03-B4DF-20479CD447EE}"/>
    <cellStyle name="Output 5 2 5 3" xfId="9976" xr:uid="{726B2E44-5FFB-4E4D-A1D2-1680ACE0AF4F}"/>
    <cellStyle name="Output 5 2 6" xfId="3631" xr:uid="{911A3015-5372-47AC-81DF-B33DA7C7F784}"/>
    <cellStyle name="Output 5 2 6 2" xfId="7122" xr:uid="{039A8AA8-64D8-4AD6-A3D1-7C8F683885AA}"/>
    <cellStyle name="Output 5 2 6 2 2" xfId="12801" xr:uid="{ABC25460-8274-4510-BCCA-4A2829C19164}"/>
    <cellStyle name="Output 5 2 6 3" xfId="9978" xr:uid="{270D6035-AD3B-4FE5-BA74-530352B9F3F5}"/>
    <cellStyle name="Output 5 2 7" xfId="7338" xr:uid="{AC96926A-FD1E-48E0-B584-FF0639BFC60C}"/>
    <cellStyle name="Output 5 2 7 2" xfId="13017" xr:uid="{0B71DF70-F793-4FEB-BC34-3BFA46C2EDF2}"/>
    <cellStyle name="Output 5 2 8" xfId="4181" xr:uid="{7A2026D4-92B4-4A63-BA38-EB0D8C614371}"/>
    <cellStyle name="Output 5 2 9" xfId="10194" xr:uid="{E3FDCDB4-F17B-4D3B-9FC0-AEAD17119BA0}"/>
    <cellStyle name="Output 5 3" xfId="1293" xr:uid="{AD7DBB36-0AA5-4695-BD2D-FE844890BCEB}"/>
    <cellStyle name="Output 5 3 2" xfId="5549" xr:uid="{2B62CD10-596C-4D5B-B4AC-314EB1C6286E}"/>
    <cellStyle name="Output 5 3 2 2" xfId="8372" xr:uid="{0C454166-5339-49C3-8E79-9EC3D14B35D3}"/>
    <cellStyle name="Output 5 3 2 2 2" xfId="14051" xr:uid="{96A7D003-210B-4EC6-8D39-A0AB6F01E1B5}"/>
    <cellStyle name="Output 5 3 2 3" xfId="11228" xr:uid="{698A73C1-C12A-4005-8461-07D9D86472B8}"/>
    <cellStyle name="Output 5 3 3" xfId="3622" xr:uid="{F28C80CC-EDB3-4567-B990-91878C82A7F8}"/>
    <cellStyle name="Output 5 3 3 2" xfId="7113" xr:uid="{B96C8874-5392-49B8-ABE7-FA4423F736E7}"/>
    <cellStyle name="Output 5 3 3 2 2" xfId="12792" xr:uid="{6D39D78F-E854-47E5-9183-5B298AC1FB3E}"/>
    <cellStyle name="Output 5 3 3 3" xfId="9969" xr:uid="{270E66B6-4F55-4283-8CDA-4AE9D8D29B7D}"/>
    <cellStyle name="Output 5 3 4" xfId="6176" xr:uid="{D21E7604-727C-49C1-8A58-960B10D46E60}"/>
    <cellStyle name="Output 5 3 4 2" xfId="8999" xr:uid="{E77DFA9D-B053-4E4D-9455-2D12062D061F}"/>
    <cellStyle name="Output 5 3 4 2 2" xfId="14678" xr:uid="{5164B658-A460-421A-86FF-BDD2AEAD0F0D}"/>
    <cellStyle name="Output 5 3 4 3" xfId="11855" xr:uid="{6D5CCB52-CC97-4910-8E14-9FAE47038262}"/>
    <cellStyle name="Output 5 3 5" xfId="6500" xr:uid="{C1796F6A-2446-404D-8D54-E7BD898270A9}"/>
    <cellStyle name="Output 5 3 5 2" xfId="9323" xr:uid="{BEC4BC28-498E-4943-A5AC-24D751DFD368}"/>
    <cellStyle name="Output 5 3 5 2 2" xfId="15002" xr:uid="{8D8AAB75-E8A4-491B-8C38-DC4B106565FC}"/>
    <cellStyle name="Output 5 3 5 3" xfId="12179" xr:uid="{0FF54D61-2205-435A-A150-EDA657810CDB}"/>
    <cellStyle name="Output 5 3 6" xfId="6791" xr:uid="{1CB39EE9-8452-408F-8FB8-2F6232FE68CA}"/>
    <cellStyle name="Output 5 3 6 2" xfId="9614" xr:uid="{2AAD52A0-2962-4414-9BD0-B5DD81C3C336}"/>
    <cellStyle name="Output 5 3 6 2 2" xfId="15293" xr:uid="{2DE31065-66C3-4E13-8716-4C29FDF37FE1}"/>
    <cellStyle name="Output 5 3 6 3" xfId="12470" xr:uid="{B221E480-2269-4DCF-8DAB-7B349AB5B1CF}"/>
    <cellStyle name="Output 5 3 7" xfId="7484" xr:uid="{1FB824FE-F215-497E-938C-F43EE3FECC8D}"/>
    <cellStyle name="Output 5 3 7 2" xfId="13163" xr:uid="{F5690356-B964-406E-A7E1-A25096E19411}"/>
    <cellStyle name="Output 5 3 8" xfId="4661" xr:uid="{45491207-72C5-4DF0-BAB6-BEA0E65DD47E}"/>
    <cellStyle name="Output 5 3 9" xfId="10340" xr:uid="{21BE2302-2FAD-47B2-81F1-4E2849F94D82}"/>
    <cellStyle name="Output 5 4" xfId="4645" xr:uid="{35109599-7D8A-46AE-B1F9-99AB6B128C2B}"/>
    <cellStyle name="Output 5 4 2" xfId="5533" xr:uid="{CE547E4D-647F-4D49-B9E8-AAD6EE466268}"/>
    <cellStyle name="Output 5 4 2 2" xfId="8356" xr:uid="{BF74021A-5109-4A05-A2FB-1C97D7CA8E29}"/>
    <cellStyle name="Output 5 4 2 2 2" xfId="14035" xr:uid="{CF99DF34-2D4A-419A-A77F-CA84A890AAAE}"/>
    <cellStyle name="Output 5 4 2 3" xfId="11212" xr:uid="{A8025DBE-017E-4EA3-88C6-B29903F977E9}"/>
    <cellStyle name="Output 5 4 3" xfId="3397" xr:uid="{C60B251A-582F-4EAB-BC69-08FCFF7BDA96}"/>
    <cellStyle name="Output 5 4 3 2" xfId="7049" xr:uid="{19FFF38C-12A4-4C3B-815C-BA558BAF25AF}"/>
    <cellStyle name="Output 5 4 3 2 2" xfId="12728" xr:uid="{ECC1DF34-67D9-4D1D-A605-74E0B2AE4B4D}"/>
    <cellStyle name="Output 5 4 3 3" xfId="9905" xr:uid="{0E74DD3C-50CE-4E14-B602-652A62E07B04}"/>
    <cellStyle name="Output 5 4 4" xfId="6160" xr:uid="{8B2C6933-D5FC-4F83-ABA9-4CA3B24F5E07}"/>
    <cellStyle name="Output 5 4 4 2" xfId="8983" xr:uid="{98EE312B-87DE-4F54-A61D-3E4B4BFDD82D}"/>
    <cellStyle name="Output 5 4 4 2 2" xfId="14662" xr:uid="{D1F4CDF4-317A-4241-8428-F64B11EC6B05}"/>
    <cellStyle name="Output 5 4 4 3" xfId="11839" xr:uid="{AD4B0C61-2861-444E-8322-B4CC31A57077}"/>
    <cellStyle name="Output 5 4 5" xfId="6484" xr:uid="{FD07B745-5316-4119-BFE2-624D6C389521}"/>
    <cellStyle name="Output 5 4 5 2" xfId="9307" xr:uid="{424F0A3A-7BDA-4A70-B645-F2C67745F325}"/>
    <cellStyle name="Output 5 4 5 2 2" xfId="14986" xr:uid="{C6C2FCC1-5D22-47F5-AF4E-F453A6F39ECB}"/>
    <cellStyle name="Output 5 4 5 3" xfId="12163" xr:uid="{045D4444-A0F3-4107-AA2B-3B5933FC5060}"/>
    <cellStyle name="Output 5 4 6" xfId="6775" xr:uid="{8E0FE989-24DD-4083-A4EA-63F541DA2F5E}"/>
    <cellStyle name="Output 5 4 6 2" xfId="9598" xr:uid="{1BB16248-C1B0-44AB-8C71-06DB68043B70}"/>
    <cellStyle name="Output 5 4 6 2 2" xfId="15277" xr:uid="{C8BFFD50-94A6-4E41-B52B-315D56B48259}"/>
    <cellStyle name="Output 5 4 6 3" xfId="12454" xr:uid="{0D6FBFD1-DBEE-457D-86EB-C43CB6CDBF21}"/>
    <cellStyle name="Output 5 4 7" xfId="7468" xr:uid="{FDEB8C4F-B3CE-48DE-9E41-33C7AEA305F9}"/>
    <cellStyle name="Output 5 4 7 2" xfId="13147" xr:uid="{A0198253-0CEE-43CF-945E-788EA792FD05}"/>
    <cellStyle name="Output 5 4 8" xfId="10324" xr:uid="{AB4CEF4D-E1CD-41F3-AAED-B71C9E0C4F18}"/>
    <cellStyle name="Output 5 5" xfId="3718" xr:uid="{F4E27396-B5DC-47A9-A17E-11E1FDE3B25A}"/>
    <cellStyle name="Output 5 5 2" xfId="7209" xr:uid="{AFC48D6C-B782-4924-AFCC-A4865DC2BCBD}"/>
    <cellStyle name="Output 5 5 2 2" xfId="12888" xr:uid="{BD721F3B-EC6D-4C5A-B568-61B2FECBF177}"/>
    <cellStyle name="Output 5 5 3" xfId="10065" xr:uid="{B5AE040E-CE1A-4B58-8778-B989E38162A9}"/>
    <cellStyle name="Output 5 6" xfId="5112" xr:uid="{47983325-DD83-43F5-8684-4FB41BD6F1DB}"/>
    <cellStyle name="Output 5 6 2" xfId="7935" xr:uid="{8A643CF6-7C1B-4FE1-8D64-338C993C3B2B}"/>
    <cellStyle name="Output 5 6 2 2" xfId="13614" xr:uid="{1CB8C15D-2168-4343-8634-8671E3CD7780}"/>
    <cellStyle name="Output 5 6 3" xfId="10791" xr:uid="{6B5E6596-DDB4-4892-B643-D1E4D292E256}"/>
    <cellStyle name="Output 5 7" xfId="3669" xr:uid="{569E1D6D-A2DB-4761-934C-35F32474E893}"/>
    <cellStyle name="Output 5 7 2" xfId="7160" xr:uid="{FB7CDEC9-BF61-4CB2-BCF3-CD94335B12EC}"/>
    <cellStyle name="Output 5 7 2 2" xfId="12839" xr:uid="{F1CD54BE-38F9-49CF-84AB-7D23282BDC28}"/>
    <cellStyle name="Output 5 7 3" xfId="10016" xr:uid="{98924A5A-AB64-4F29-B535-105D6F3926F1}"/>
    <cellStyle name="Output 5 8" xfId="6980" xr:uid="{D8B051A8-6B1F-4B1D-A292-88893B09BB48}"/>
    <cellStyle name="Output 5 8 2" xfId="12659" xr:uid="{5148E9D6-3F5A-4A37-BBEE-52A10E7F15BA}"/>
    <cellStyle name="Output 5 9" xfId="2788" xr:uid="{10BCF26A-A27F-4EEB-9F32-86702F94423A}"/>
    <cellStyle name="Output 6" xfId="1859" xr:uid="{94EDC4B0-B888-4C86-B397-DE7F6F486A5C}"/>
    <cellStyle name="Output 6 10" xfId="4593" xr:uid="{E1D94156-AC36-47F9-95C4-2262C054AC2B}"/>
    <cellStyle name="Output 6 11" xfId="10272" xr:uid="{A30D8DAF-ABF0-4268-8947-F82269F791DD}"/>
    <cellStyle name="Output 6 2" xfId="4800" xr:uid="{B9FC7222-6C48-44A6-A9FF-EEF5A3B59BA6}"/>
    <cellStyle name="Output 6 2 2" xfId="5688" xr:uid="{E0965614-82A3-4866-A08C-FF563EF5A697}"/>
    <cellStyle name="Output 6 2 2 2" xfId="8511" xr:uid="{DFBA7F9F-2147-459B-A784-E9EC8098AF06}"/>
    <cellStyle name="Output 6 2 2 2 2" xfId="14190" xr:uid="{CC79DF82-961A-4926-8089-06B82379198C}"/>
    <cellStyle name="Output 6 2 2 3" xfId="11367" xr:uid="{4BE7EBF8-4F3C-4EFC-88B0-6D2D1E59556A}"/>
    <cellStyle name="Output 6 2 3" xfId="5995" xr:uid="{95E98702-69F1-45C4-974F-B890057737B7}"/>
    <cellStyle name="Output 6 2 3 2" xfId="8818" xr:uid="{D309FA6C-85A1-4A1D-8BD4-DE98618DC097}"/>
    <cellStyle name="Output 6 2 3 2 2" xfId="14497" xr:uid="{AD866904-55F7-4F0B-9A2B-948D09CBC8F4}"/>
    <cellStyle name="Output 6 2 3 3" xfId="11674" xr:uid="{7CD0980E-65E7-4FF8-A17B-990075FBB6DE}"/>
    <cellStyle name="Output 6 2 4" xfId="6315" xr:uid="{9A78CA0C-D55A-480C-A29B-6F849D37DB89}"/>
    <cellStyle name="Output 6 2 4 2" xfId="9138" xr:uid="{BF227D25-B3FA-4340-8471-24104713167C}"/>
    <cellStyle name="Output 6 2 4 2 2" xfId="14817" xr:uid="{D59FC26B-DF59-410C-B7C9-308D2C824EE9}"/>
    <cellStyle name="Output 6 2 4 3" xfId="11994" xr:uid="{C0691084-6613-4402-8DDE-B39DC259619A}"/>
    <cellStyle name="Output 6 2 5" xfId="6639" xr:uid="{C836C19E-A6D0-4674-884A-15EC0848DF1B}"/>
    <cellStyle name="Output 6 2 5 2" xfId="9462" xr:uid="{179C6E41-BDF8-434F-80B3-7227B3365A35}"/>
    <cellStyle name="Output 6 2 5 2 2" xfId="15141" xr:uid="{CB4DA844-19BA-4B29-82B2-F50BFDC5ECCD}"/>
    <cellStyle name="Output 6 2 5 3" xfId="12318" xr:uid="{B7C37970-5249-46C6-9A50-80717FCE9117}"/>
    <cellStyle name="Output 6 2 6" xfId="6930" xr:uid="{EE6A25C3-DB25-4D01-8B84-451536FE8BCA}"/>
    <cellStyle name="Output 6 2 6 2" xfId="9753" xr:uid="{13456F73-23F9-4D22-A489-C5506F5A1CDF}"/>
    <cellStyle name="Output 6 2 6 2 2" xfId="15432" xr:uid="{DC847E7D-3A7D-484C-AC7B-9526BD5881B8}"/>
    <cellStyle name="Output 6 2 6 3" xfId="12609" xr:uid="{8002B13A-8CB0-413B-8B5A-BC9CF9D7E735}"/>
    <cellStyle name="Output 6 2 7" xfId="7623" xr:uid="{27642ABE-0AC1-4F89-9B6D-9FF4041FA097}"/>
    <cellStyle name="Output 6 2 7 2" xfId="13302" xr:uid="{906834DA-06F2-410F-B0C5-5C003471BCF9}"/>
    <cellStyle name="Output 6 2 8" xfId="10479" xr:uid="{87EF3214-217E-4D3F-B6C4-CC2B869DFF83}"/>
    <cellStyle name="Output 6 3" xfId="4759" xr:uid="{B8C41B92-4883-4A9E-B1E5-3108D13D86B7}"/>
    <cellStyle name="Output 6 3 2" xfId="5647" xr:uid="{4D875F65-E736-466D-97ED-BF3C422A3DC2}"/>
    <cellStyle name="Output 6 3 2 2" xfId="8470" xr:uid="{96E6E959-57A9-47A9-ACE9-D4DC609C8150}"/>
    <cellStyle name="Output 6 3 2 2 2" xfId="14149" xr:uid="{57E2812F-751E-4683-977B-B6C71E0AA89F}"/>
    <cellStyle name="Output 6 3 2 3" xfId="11326" xr:uid="{B6A4C55C-4F6C-49D4-B297-9DC8116E7CDC}"/>
    <cellStyle name="Output 6 3 3" xfId="5028" xr:uid="{8AAFEADB-BB5A-464B-A7EE-F0D21A3FD280}"/>
    <cellStyle name="Output 6 3 3 2" xfId="7851" xr:uid="{F44CE8D0-4D02-4946-9C4C-04FE7C316D84}"/>
    <cellStyle name="Output 6 3 3 2 2" xfId="13530" xr:uid="{A2717CA7-3C27-4024-B71F-4D52A165AE4B}"/>
    <cellStyle name="Output 6 3 3 3" xfId="10707" xr:uid="{42746219-6199-4B65-B61F-320F66F0207C}"/>
    <cellStyle name="Output 6 3 4" xfId="6274" xr:uid="{D2F544AB-7547-429A-975F-0BAE62350ABE}"/>
    <cellStyle name="Output 6 3 4 2" xfId="9097" xr:uid="{F984E37E-8A40-4F71-89C2-3A1D362EC686}"/>
    <cellStyle name="Output 6 3 4 2 2" xfId="14776" xr:uid="{2B8E5951-5283-4DB6-9AEB-1D4729D5616E}"/>
    <cellStyle name="Output 6 3 4 3" xfId="11953" xr:uid="{DB3305D8-1C5D-4B51-A6B8-7A82287F0C43}"/>
    <cellStyle name="Output 6 3 5" xfId="6598" xr:uid="{806F6946-0FC5-4EBB-AC96-E5FBAC7D9A4A}"/>
    <cellStyle name="Output 6 3 5 2" xfId="9421" xr:uid="{43850B80-C94D-479A-A52A-726B6EB02662}"/>
    <cellStyle name="Output 6 3 5 2 2" xfId="15100" xr:uid="{3386695A-FAD8-4F09-824D-046C09157A89}"/>
    <cellStyle name="Output 6 3 5 3" xfId="12277" xr:uid="{E790B8CE-B7AB-4C37-8770-BF2A91E29F3D}"/>
    <cellStyle name="Output 6 3 6" xfId="6889" xr:uid="{648738B4-83BB-4180-95BC-E8AB106A8C33}"/>
    <cellStyle name="Output 6 3 6 2" xfId="9712" xr:uid="{6E0163CB-B192-47E5-8D17-CC9AAD47BB10}"/>
    <cellStyle name="Output 6 3 6 2 2" xfId="15391" xr:uid="{7D986A5F-BE38-4648-8FF3-718BEF5C7295}"/>
    <cellStyle name="Output 6 3 6 3" xfId="12568" xr:uid="{322100E9-CE23-420B-A204-23BAD22EDA83}"/>
    <cellStyle name="Output 6 3 7" xfId="7582" xr:uid="{4313CDD4-B22D-4CC7-9BB1-790AD78D9077}"/>
    <cellStyle name="Output 6 3 7 2" xfId="13261" xr:uid="{4DDB5C5B-DFFF-468F-98A6-71B3DCFAEE1F}"/>
    <cellStyle name="Output 6 3 8" xfId="10438" xr:uid="{2D0874EB-EC98-4F04-8B78-5C280B059D94}"/>
    <cellStyle name="Output 6 4" xfId="5481" xr:uid="{2B789899-9FCA-4F5C-BD58-A2FB8789A363}"/>
    <cellStyle name="Output 6 4 2" xfId="8304" xr:uid="{E9FBD6D8-29D4-4890-814A-37630EE172E6}"/>
    <cellStyle name="Output 6 4 2 2" xfId="13983" xr:uid="{46870497-2513-4E8F-B039-E0FD35E3BA93}"/>
    <cellStyle name="Output 6 4 3" xfId="11160" xr:uid="{161C829F-6130-4169-8A7C-6A791405BA68}"/>
    <cellStyle name="Output 6 5" xfId="5982" xr:uid="{139301F7-D744-4CAD-9DEE-EE8E2D061CF0}"/>
    <cellStyle name="Output 6 5 2" xfId="8805" xr:uid="{D3380BEC-5222-482A-99A0-5729D6F71D35}"/>
    <cellStyle name="Output 6 5 2 2" xfId="14484" xr:uid="{122B5726-1383-4CE2-B979-6E81F886ADDF}"/>
    <cellStyle name="Output 6 5 3" xfId="11661" xr:uid="{F6C91E62-1ADA-4D32-AA4F-27A7E2425A81}"/>
    <cellStyle name="Output 6 6" xfId="6108" xr:uid="{781A9FFE-05CA-4A4C-9C18-6F037A57A5D3}"/>
    <cellStyle name="Output 6 6 2" xfId="8931" xr:uid="{72B9ED78-6C17-4D5B-BFB8-078DFFDAD3C4}"/>
    <cellStyle name="Output 6 6 2 2" xfId="14610" xr:uid="{8D66BDEF-4356-4409-B7BA-61B778B1826B}"/>
    <cellStyle name="Output 6 6 3" xfId="11787" xr:uid="{32DCBF4E-C452-45CA-A3A5-B091FFB31D0C}"/>
    <cellStyle name="Output 6 7" xfId="6432" xr:uid="{4AF5381D-A88F-4080-BAE0-F44178FC239D}"/>
    <cellStyle name="Output 6 7 2" xfId="9255" xr:uid="{431B174A-632C-4E54-AED6-94851848D53B}"/>
    <cellStyle name="Output 6 7 2 2" xfId="14934" xr:uid="{152A77C4-5DA7-4725-9611-4D540CD8C287}"/>
    <cellStyle name="Output 6 7 3" xfId="12111" xr:uid="{38856689-1FD4-4E26-BC28-D80B54266938}"/>
    <cellStyle name="Output 6 8" xfId="6723" xr:uid="{9C0125C5-AAB4-4B63-8597-69206F158B59}"/>
    <cellStyle name="Output 6 8 2" xfId="9546" xr:uid="{ACB114B6-F97C-41BF-8787-B8C4A2E6502F}"/>
    <cellStyle name="Output 6 8 2 2" xfId="15225" xr:uid="{AEAE1128-52FA-44BE-BF30-DC10562B875A}"/>
    <cellStyle name="Output 6 8 3" xfId="12402" xr:uid="{B175888D-3D5D-4173-9C18-D21F1F237214}"/>
    <cellStyle name="Output 6 9" xfId="7416" xr:uid="{4E188C02-57DA-49BF-8245-42675EE16451}"/>
    <cellStyle name="Output 6 9 2" xfId="13095" xr:uid="{A52E6D0B-D091-4D98-826D-25F6F2FC772D}"/>
    <cellStyle name="Output 7" xfId="1096" xr:uid="{4F86E500-483E-4053-9F29-BF0BF35FC731}"/>
    <cellStyle name="Output 7 10" xfId="4395" xr:uid="{7E2A231A-FECE-4067-A8F8-1B729E1467A0}"/>
    <cellStyle name="Output 7 11" xfId="10234" xr:uid="{A30B46EC-89D7-4AAE-8333-3D726CD287F9}"/>
    <cellStyle name="Output 7 2" xfId="4731" xr:uid="{7EB2A6FC-B4D6-421B-BFF0-C96DBBA3ADE5}"/>
    <cellStyle name="Output 7 2 2" xfId="5619" xr:uid="{3A8FBBD8-AFBA-47EA-808B-110645A4951D}"/>
    <cellStyle name="Output 7 2 2 2" xfId="8442" xr:uid="{683E6D5B-145D-4E0C-B778-CA3E5B1BEE38}"/>
    <cellStyle name="Output 7 2 2 2 2" xfId="14121" xr:uid="{72D44F77-6EDE-4440-A936-E72D039AB262}"/>
    <cellStyle name="Output 7 2 2 3" xfId="11298" xr:uid="{BEEC20F2-2530-490F-974B-71E15B5FFC05}"/>
    <cellStyle name="Output 7 2 3" xfId="5397" xr:uid="{2FC8E1E7-B5B6-4BCB-A388-AC63B5E1EEE0}"/>
    <cellStyle name="Output 7 2 3 2" xfId="8220" xr:uid="{59958C22-35C6-4F61-B8A2-A87E4EE30E77}"/>
    <cellStyle name="Output 7 2 3 2 2" xfId="13899" xr:uid="{8AAB5A39-2539-47FB-BC9F-D4D7A92D1C82}"/>
    <cellStyle name="Output 7 2 3 3" xfId="11076" xr:uid="{BA123491-38A9-4D94-9088-03D402D5AEEC}"/>
    <cellStyle name="Output 7 2 4" xfId="6246" xr:uid="{6212E51C-4E99-490F-ABEE-E42C3BA27B95}"/>
    <cellStyle name="Output 7 2 4 2" xfId="9069" xr:uid="{B548BF89-4150-4D95-9959-4CDBC3DE04EA}"/>
    <cellStyle name="Output 7 2 4 2 2" xfId="14748" xr:uid="{DC4C3268-C843-4584-A9CC-8A27716A4B50}"/>
    <cellStyle name="Output 7 2 4 3" xfId="11925" xr:uid="{E658C57E-122B-4773-9547-27A871013AC5}"/>
    <cellStyle name="Output 7 2 5" xfId="6570" xr:uid="{010A0E85-A3DE-49D8-ACF6-08F583DFAB6C}"/>
    <cellStyle name="Output 7 2 5 2" xfId="9393" xr:uid="{1A14443F-A596-4D97-B5A8-5737148AB7AD}"/>
    <cellStyle name="Output 7 2 5 2 2" xfId="15072" xr:uid="{D87B8C30-C038-4E1E-B0B7-08CFF92B4670}"/>
    <cellStyle name="Output 7 2 5 3" xfId="12249" xr:uid="{B64CECB0-EF88-4F84-B6E5-BF84DAC430BB}"/>
    <cellStyle name="Output 7 2 6" xfId="6861" xr:uid="{217C2EF2-9ECD-4DA1-B4D6-D1EEF7CEFCB6}"/>
    <cellStyle name="Output 7 2 6 2" xfId="9684" xr:uid="{D3A4B1DF-2BF1-4EBD-973B-9A9212DF53C5}"/>
    <cellStyle name="Output 7 2 6 2 2" xfId="15363" xr:uid="{6FD9E771-7BAB-4A4D-A50F-F71B0A151792}"/>
    <cellStyle name="Output 7 2 6 3" xfId="12540" xr:uid="{1AF8D9F4-CE76-4788-8F53-65BAA723795A}"/>
    <cellStyle name="Output 7 2 7" xfId="7554" xr:uid="{D915DDA6-DD8F-4DC3-9697-44A0094E8710}"/>
    <cellStyle name="Output 7 2 7 2" xfId="13233" xr:uid="{B09BD4BA-DAB3-4BDE-BDAF-E9BD3D607664}"/>
    <cellStyle name="Output 7 2 8" xfId="10410" xr:uid="{78C73B66-DF6A-4428-ADDA-0CD6629B6DA4}"/>
    <cellStyle name="Output 7 3" xfId="4714" xr:uid="{84058AB9-C516-49E3-A74A-18690D8C6F96}"/>
    <cellStyle name="Output 7 3 2" xfId="5602" xr:uid="{D441A772-B03E-4AA8-A61C-E03A9356AE91}"/>
    <cellStyle name="Output 7 3 2 2" xfId="8425" xr:uid="{ECD2EF6B-1974-4CF7-ACF4-FE2F33995DBA}"/>
    <cellStyle name="Output 7 3 2 2 2" xfId="14104" xr:uid="{4FE955C4-5214-4D62-B7FD-3C29EA41C03A}"/>
    <cellStyle name="Output 7 3 2 3" xfId="11281" xr:uid="{19142640-E359-4E1F-8170-B5E32F329396}"/>
    <cellStyle name="Output 7 3 3" xfId="3410" xr:uid="{BB3B8B74-B23A-42E0-98C2-6B8F890FC8AE}"/>
    <cellStyle name="Output 7 3 3 2" xfId="7062" xr:uid="{C9E96260-FBFF-4F1D-AB60-8406B00416E9}"/>
    <cellStyle name="Output 7 3 3 2 2" xfId="12741" xr:uid="{275AAB90-B44E-4822-8405-3B0BA9898180}"/>
    <cellStyle name="Output 7 3 3 3" xfId="9918" xr:uid="{27C63626-63E6-4A7E-81FA-71666C402EF2}"/>
    <cellStyle name="Output 7 3 4" xfId="6229" xr:uid="{E411C66D-B2E9-4F9B-B4BF-D713359FDCF4}"/>
    <cellStyle name="Output 7 3 4 2" xfId="9052" xr:uid="{80266EBB-7B26-4683-80CB-E927876094CF}"/>
    <cellStyle name="Output 7 3 4 2 2" xfId="14731" xr:uid="{19567DBC-0C1C-4CD4-960F-DC2B9A4502D8}"/>
    <cellStyle name="Output 7 3 4 3" xfId="11908" xr:uid="{12DBB388-A66A-4424-AB7B-1E10D8A3D170}"/>
    <cellStyle name="Output 7 3 5" xfId="6553" xr:uid="{D8FDC80A-4CB9-4CC1-BB37-B19E87802DD1}"/>
    <cellStyle name="Output 7 3 5 2" xfId="9376" xr:uid="{F4F6B396-0BD5-4C2D-A827-ED54742D08D9}"/>
    <cellStyle name="Output 7 3 5 2 2" xfId="15055" xr:uid="{9DF66963-03E9-4B00-B659-2BEBD21C5D8F}"/>
    <cellStyle name="Output 7 3 5 3" xfId="12232" xr:uid="{76843D22-99F4-4264-BD31-9C626ECD0CE4}"/>
    <cellStyle name="Output 7 3 6" xfId="6844" xr:uid="{3A5CC2E1-801F-4F90-B76E-C238D50F3120}"/>
    <cellStyle name="Output 7 3 6 2" xfId="9667" xr:uid="{7B99C0E3-86E2-432B-AD69-6E7858ACFBDD}"/>
    <cellStyle name="Output 7 3 6 2 2" xfId="15346" xr:uid="{BD6F8452-A006-44C7-A9D6-6A5CBC8A69E7}"/>
    <cellStyle name="Output 7 3 6 3" xfId="12523" xr:uid="{ED4896AD-A04A-4816-8F5B-BFDA105D6FDF}"/>
    <cellStyle name="Output 7 3 7" xfId="7537" xr:uid="{500963DC-CB76-4B00-818B-0B7100CAFCE5}"/>
    <cellStyle name="Output 7 3 7 2" xfId="13216" xr:uid="{08A4FCC2-7237-48FA-9293-A56505097C2B}"/>
    <cellStyle name="Output 7 3 8" xfId="10393" xr:uid="{A82B2F80-7E4C-4EE4-9609-B10B3D86AB92}"/>
    <cellStyle name="Output 7 4" xfId="5368" xr:uid="{ED3E9614-7E25-49CB-897E-9CAA072BFBEE}"/>
    <cellStyle name="Output 7 4 2" xfId="8191" xr:uid="{9241C423-AF74-4E8A-95FE-F85A107017B7}"/>
    <cellStyle name="Output 7 4 2 2" xfId="13870" xr:uid="{868D59C2-9FE3-4A02-85E9-FD8D7EDF3761}"/>
    <cellStyle name="Output 7 4 3" xfId="11047" xr:uid="{89869E9E-86DC-4C77-80E3-9F48416718BE}"/>
    <cellStyle name="Output 7 5" xfId="5855" xr:uid="{5658E277-36FB-40F8-8E0B-CE6DF6F0F69A}"/>
    <cellStyle name="Output 7 5 2" xfId="8678" xr:uid="{EBBFBFB4-B6BE-4DAE-8B73-C56FC06AB9F6}"/>
    <cellStyle name="Output 7 5 2 2" xfId="14357" xr:uid="{D3E6ED78-6D41-424B-BA0D-F2AD2FF96F98}"/>
    <cellStyle name="Output 7 5 3" xfId="11534" xr:uid="{9A5A381A-A67B-4723-9334-31FCE586DDAA}"/>
    <cellStyle name="Output 7 6" xfId="3618" xr:uid="{22B3B2BE-31A9-4C31-9BFE-EFB93657F92B}"/>
    <cellStyle name="Output 7 6 2" xfId="7109" xr:uid="{B6378CE0-0F91-48AC-B673-17D92333CBBF}"/>
    <cellStyle name="Output 7 6 2 2" xfId="12788" xr:uid="{1150658C-61D4-48C8-9988-4990909AFC86}"/>
    <cellStyle name="Output 7 6 3" xfId="9965" xr:uid="{A6547A0E-B7C5-4791-8A82-F6962147E078}"/>
    <cellStyle name="Output 7 7" xfId="6381" xr:uid="{5E9F68F4-232B-4E86-8182-E35F807C1DA9}"/>
    <cellStyle name="Output 7 7 2" xfId="9204" xr:uid="{CCBA23C5-54C4-4E5A-8A81-D249BA27632C}"/>
    <cellStyle name="Output 7 7 2 2" xfId="14883" xr:uid="{0D448889-54BD-4A11-AE70-2AB31C26CF56}"/>
    <cellStyle name="Output 7 7 3" xfId="12060" xr:uid="{4EF7ADC5-31B3-47AC-85DF-EE4165C65BEF}"/>
    <cellStyle name="Output 7 8" xfId="4855" xr:uid="{9F3E859A-3499-4A48-99A0-AD0055D32E18}"/>
    <cellStyle name="Output 7 8 2" xfId="7678" xr:uid="{2F72E7B2-9824-41B4-ADBA-2C865BFB0548}"/>
    <cellStyle name="Output 7 8 2 2" xfId="13357" xr:uid="{F89B74B2-0698-44F2-B4C6-D59B411970E5}"/>
    <cellStyle name="Output 7 8 3" xfId="10534" xr:uid="{13ABF071-7AEB-45F8-8414-172B474705D2}"/>
    <cellStyle name="Output 7 9" xfId="7378" xr:uid="{341A5399-8A28-4A55-9D72-D797FB3ABD9A}"/>
    <cellStyle name="Output 7 9 2" xfId="13057" xr:uid="{D7BE3756-C792-48F4-A476-18905328F894}"/>
    <cellStyle name="Output 8" xfId="4581" xr:uid="{7ABABD7A-F9EA-4889-9270-A43CC20A9213}"/>
    <cellStyle name="Output 8 10" xfId="10260" xr:uid="{C41CEEA1-45CC-4C11-A9EB-0328880ED7A2}"/>
    <cellStyle name="Output 8 2" xfId="4788" xr:uid="{B66DD3F3-2818-4D3A-BF19-34B1AE535526}"/>
    <cellStyle name="Output 8 2 2" xfId="5676" xr:uid="{E3513E1D-22EB-4D67-A4C4-48FE515883A3}"/>
    <cellStyle name="Output 8 2 2 2" xfId="8499" xr:uid="{0D55CF42-0B05-4133-9127-EB553FB9AFB5}"/>
    <cellStyle name="Output 8 2 2 2 2" xfId="14178" xr:uid="{5137D3A1-668A-4F19-9D27-3144B5037E30}"/>
    <cellStyle name="Output 8 2 2 3" xfId="11355" xr:uid="{059A9E26-7C7F-4651-894F-C1D8D1DB635B}"/>
    <cellStyle name="Output 8 2 3" xfId="5344" xr:uid="{8C778607-7AE4-4810-AE53-E4C03B4CF478}"/>
    <cellStyle name="Output 8 2 3 2" xfId="8167" xr:uid="{2E01832E-DE9E-48A1-96F0-69A4D9E91BA0}"/>
    <cellStyle name="Output 8 2 3 2 2" xfId="13846" xr:uid="{01158B13-4072-4247-BF35-CA0F9DD22055}"/>
    <cellStyle name="Output 8 2 3 3" xfId="11023" xr:uid="{04BD7C65-AF7B-4718-8605-7A3B75867D29}"/>
    <cellStyle name="Output 8 2 4" xfId="6303" xr:uid="{B09B161F-BD30-4F5E-A686-156E8377045B}"/>
    <cellStyle name="Output 8 2 4 2" xfId="9126" xr:uid="{C85A1A81-73AA-4FC6-944E-9F11B3B21172}"/>
    <cellStyle name="Output 8 2 4 2 2" xfId="14805" xr:uid="{8538C0DB-03FA-47E3-9CA8-763C6415147D}"/>
    <cellStyle name="Output 8 2 4 3" xfId="11982" xr:uid="{6DBEB258-CEDA-4B2E-9E46-D5D723A2242B}"/>
    <cellStyle name="Output 8 2 5" xfId="6627" xr:uid="{03339457-0C9B-49DC-84B8-E76864CE60FA}"/>
    <cellStyle name="Output 8 2 5 2" xfId="9450" xr:uid="{93662AF3-8607-46FA-9E3F-A07EF77596FD}"/>
    <cellStyle name="Output 8 2 5 2 2" xfId="15129" xr:uid="{1F31FB63-C14A-490F-A47B-0DFD7FABAA9F}"/>
    <cellStyle name="Output 8 2 5 3" xfId="12306" xr:uid="{35B45ABB-7ED4-4510-A5A7-7BECB07F15A7}"/>
    <cellStyle name="Output 8 2 6" xfId="6918" xr:uid="{464B0409-5CA8-44E9-AF27-5C9AD7C7DC9A}"/>
    <cellStyle name="Output 8 2 6 2" xfId="9741" xr:uid="{90C8406B-85BF-412B-A2B8-0FBAFDB9D0ED}"/>
    <cellStyle name="Output 8 2 6 2 2" xfId="15420" xr:uid="{731F1F19-AFF7-434C-A0BB-6CDEE03059E1}"/>
    <cellStyle name="Output 8 2 6 3" xfId="12597" xr:uid="{7A607242-276F-4ECB-9E3F-AE9CF358B699}"/>
    <cellStyle name="Output 8 2 7" xfId="7611" xr:uid="{8A82F25D-101B-4069-AFCD-E53BC5C2FDBB}"/>
    <cellStyle name="Output 8 2 7 2" xfId="13290" xr:uid="{1D867013-890F-403C-838A-9DD3E78085AB}"/>
    <cellStyle name="Output 8 2 8" xfId="10467" xr:uid="{D8915481-3F10-4B64-B332-654EA42E8A49}"/>
    <cellStyle name="Output 8 3" xfId="4768" xr:uid="{5A2208F0-E1D4-4ABE-80D2-25C3936AC729}"/>
    <cellStyle name="Output 8 3 2" xfId="5656" xr:uid="{7A410A04-EA79-4A67-9C45-A04186EA7316}"/>
    <cellStyle name="Output 8 3 2 2" xfId="8479" xr:uid="{6DD40EBE-EC74-47B1-B55A-A80F0B867073}"/>
    <cellStyle name="Output 8 3 2 2 2" xfId="14158" xr:uid="{28CA0658-9A05-43A2-92DD-F8752A95232B}"/>
    <cellStyle name="Output 8 3 2 3" xfId="11335" xr:uid="{2BE64326-425E-4CAA-BFB7-F400DD8751FF}"/>
    <cellStyle name="Output 8 3 3" xfId="3643" xr:uid="{C19B2896-D707-4FA3-9551-88317093E29E}"/>
    <cellStyle name="Output 8 3 3 2" xfId="7134" xr:uid="{C61B5205-D9A4-4A0E-88A1-76E456F37D73}"/>
    <cellStyle name="Output 8 3 3 2 2" xfId="12813" xr:uid="{92CAF166-AD04-46FD-AC4E-DA7B7B1F06DD}"/>
    <cellStyle name="Output 8 3 3 3" xfId="9990" xr:uid="{9A6AB737-7772-4571-A8B1-3EFEAACB7550}"/>
    <cellStyle name="Output 8 3 4" xfId="6283" xr:uid="{A811AA91-78D6-44A1-9CBD-F536B9EE24C7}"/>
    <cellStyle name="Output 8 3 4 2" xfId="9106" xr:uid="{6BD0161F-E85A-4965-952F-F7B4E25CC805}"/>
    <cellStyle name="Output 8 3 4 2 2" xfId="14785" xr:uid="{34ACAFB6-A5CE-4805-B7AC-5C5859FC79A1}"/>
    <cellStyle name="Output 8 3 4 3" xfId="11962" xr:uid="{574A4C0C-EE3B-4D88-8921-EE065F2F4D62}"/>
    <cellStyle name="Output 8 3 5" xfId="6607" xr:uid="{7930EAEF-25CD-4909-A612-2F3F3B158E10}"/>
    <cellStyle name="Output 8 3 5 2" xfId="9430" xr:uid="{90811413-4930-46F9-A7C6-EDC677BB92AD}"/>
    <cellStyle name="Output 8 3 5 2 2" xfId="15109" xr:uid="{FE065097-D831-4850-878B-688B97531264}"/>
    <cellStyle name="Output 8 3 5 3" xfId="12286" xr:uid="{922D6C52-A35A-4AA4-BBD3-AB14BBBB5DC2}"/>
    <cellStyle name="Output 8 3 6" xfId="6898" xr:uid="{D568568E-5044-457C-BBCB-7E7D83E7A177}"/>
    <cellStyle name="Output 8 3 6 2" xfId="9721" xr:uid="{B74CBE95-32F0-4516-91D7-9ED3CECF4C31}"/>
    <cellStyle name="Output 8 3 6 2 2" xfId="15400" xr:uid="{E89399DB-2265-4FAA-BCD4-7FBFB8016581}"/>
    <cellStyle name="Output 8 3 6 3" xfId="12577" xr:uid="{B4598200-2606-46E9-976E-CD8AEB6ADD48}"/>
    <cellStyle name="Output 8 3 7" xfId="7591" xr:uid="{6EA9BCCC-C94B-418A-962A-4F3BCBC0F819}"/>
    <cellStyle name="Output 8 3 7 2" xfId="13270" xr:uid="{01E0B444-D9E6-4D70-9E25-0935AA004141}"/>
    <cellStyle name="Output 8 3 8" xfId="10447" xr:uid="{0EE4D1D8-B84B-4452-92F4-4BB1205CB5AE}"/>
    <cellStyle name="Output 8 4" xfId="5469" xr:uid="{1C6D803E-75FF-4B27-8052-1A2B1E07C7BD}"/>
    <cellStyle name="Output 8 4 2" xfId="8292" xr:uid="{F92F2315-ECBD-4D09-9449-89CB66947EEA}"/>
    <cellStyle name="Output 8 4 2 2" xfId="13971" xr:uid="{7D541038-FEE1-406C-8877-5999207BCE15}"/>
    <cellStyle name="Output 8 4 3" xfId="11148" xr:uid="{E3AB4E06-94A1-4B2C-AA05-242CA2BAF84F}"/>
    <cellStyle name="Output 8 5" xfId="5866" xr:uid="{3F960129-B24A-47C0-8F2A-911D3825B834}"/>
    <cellStyle name="Output 8 5 2" xfId="8689" xr:uid="{548DB1EE-8CCC-4A8E-8B04-5B23B05B90D1}"/>
    <cellStyle name="Output 8 5 2 2" xfId="14368" xr:uid="{C09FF448-79E2-49AF-9EE4-3D01C8ED260C}"/>
    <cellStyle name="Output 8 5 3" xfId="11545" xr:uid="{C284637C-4CAF-4F4C-8016-FB791AAC475E}"/>
    <cellStyle name="Output 8 6" xfId="6096" xr:uid="{1413A0F6-7673-4582-8F7D-59C8A38A8D5E}"/>
    <cellStyle name="Output 8 6 2" xfId="8919" xr:uid="{0ED25903-4EE4-4AE7-BC05-4212808325FB}"/>
    <cellStyle name="Output 8 6 2 2" xfId="14598" xr:uid="{4F7266D6-36BA-4CA6-BC37-2E077288AD22}"/>
    <cellStyle name="Output 8 6 3" xfId="11775" xr:uid="{E3D137B8-58D0-4311-8F08-9954940E3D14}"/>
    <cellStyle name="Output 8 7" xfId="6420" xr:uid="{10D3E751-D5E2-4DA0-B21C-922F600B9CEB}"/>
    <cellStyle name="Output 8 7 2" xfId="9243" xr:uid="{B2E8270F-6889-4B01-A696-E43CBE2CFF05}"/>
    <cellStyle name="Output 8 7 2 2" xfId="14922" xr:uid="{76ED5B90-CA4D-4E75-8AC4-1B769E8F2412}"/>
    <cellStyle name="Output 8 7 3" xfId="12099" xr:uid="{09CA92FA-1C12-46D4-8C06-64C9C1E6943B}"/>
    <cellStyle name="Output 8 8" xfId="6711" xr:uid="{989354B2-3D3A-4C73-B24C-4535E361107F}"/>
    <cellStyle name="Output 8 8 2" xfId="9534" xr:uid="{215277DC-5379-4D92-BDD3-562944615F91}"/>
    <cellStyle name="Output 8 8 2 2" xfId="15213" xr:uid="{E6E4845B-4C1A-4FC4-88E2-7253DD8C4C56}"/>
    <cellStyle name="Output 8 8 3" xfId="12390" xr:uid="{20FE6967-90B1-4FEB-B0DD-94F99A223187}"/>
    <cellStyle name="Output 8 9" xfId="7404" xr:uid="{9C0B1EBE-AEDE-464B-859A-1CD99659B3E0}"/>
    <cellStyle name="Output 8 9 2" xfId="13083" xr:uid="{A50974E4-6D6C-4637-9076-AE88340F1A3A}"/>
    <cellStyle name="Output 9" xfId="4598" xr:uid="{351036B5-3269-4C99-BAA8-B2AE8AACFCEC}"/>
    <cellStyle name="Output 9 10" xfId="10277" xr:uid="{0ACB5573-C62B-4735-8BBC-34D6704FF949}"/>
    <cellStyle name="Output 9 2" xfId="4805" xr:uid="{3B74AFE1-0C91-4820-96FC-E6A316BD9D79}"/>
    <cellStyle name="Output 9 2 2" xfId="5693" xr:uid="{9CD884D1-536E-488D-836A-54A605B7EBA2}"/>
    <cellStyle name="Output 9 2 2 2" xfId="8516" xr:uid="{366687C8-93CA-4628-9D63-B9FD5C9A80C8}"/>
    <cellStyle name="Output 9 2 2 2 2" xfId="14195" xr:uid="{84FE808C-3B0C-4CD4-A6A2-C6FBF2B842BF}"/>
    <cellStyle name="Output 9 2 2 3" xfId="11372" xr:uid="{62AED45E-C9B2-4268-A736-433D97574175}"/>
    <cellStyle name="Output 9 2 3" xfId="6000" xr:uid="{B0B9A045-0561-4084-9F28-4C27369D5C5D}"/>
    <cellStyle name="Output 9 2 3 2" xfId="8823" xr:uid="{12CBF333-EB89-4357-A6F6-7104EFC2C64D}"/>
    <cellStyle name="Output 9 2 3 2 2" xfId="14502" xr:uid="{0FB825BF-B656-4EEA-A806-E5597FE069A7}"/>
    <cellStyle name="Output 9 2 3 3" xfId="11679" xr:uid="{9B85F103-1241-4AE5-9E67-39D45BA5BDFD}"/>
    <cellStyle name="Output 9 2 4" xfId="6320" xr:uid="{194DB7FC-DE91-4A56-B86B-366267011B79}"/>
    <cellStyle name="Output 9 2 4 2" xfId="9143" xr:uid="{1FBB126A-4A67-4EF6-A8D2-B5F223D4533A}"/>
    <cellStyle name="Output 9 2 4 2 2" xfId="14822" xr:uid="{73FEEF45-F27C-480F-8EC4-6CC9ED441753}"/>
    <cellStyle name="Output 9 2 4 3" xfId="11999" xr:uid="{9EFF93BC-F49F-40AC-812C-69D94F20636A}"/>
    <cellStyle name="Output 9 2 5" xfId="6644" xr:uid="{EEDDA69F-CE87-4007-8785-F13175734472}"/>
    <cellStyle name="Output 9 2 5 2" xfId="9467" xr:uid="{9CF92C6C-B5E9-406F-810A-7CC139ECABB5}"/>
    <cellStyle name="Output 9 2 5 2 2" xfId="15146" xr:uid="{76CBC988-8D48-4C7F-8976-41D1E1E85E9C}"/>
    <cellStyle name="Output 9 2 5 3" xfId="12323" xr:uid="{249C2606-B314-4BAD-9C5E-EC1516204323}"/>
    <cellStyle name="Output 9 2 6" xfId="6935" xr:uid="{E6F8FFB0-F117-4AA1-9EB6-F90E8AE6920A}"/>
    <cellStyle name="Output 9 2 6 2" xfId="9758" xr:uid="{A6BB3BC5-1DDA-4588-87EA-4C0B8C347E6A}"/>
    <cellStyle name="Output 9 2 6 2 2" xfId="15437" xr:uid="{A0E38CAD-114D-4223-A0E8-2C8A8F8267CD}"/>
    <cellStyle name="Output 9 2 6 3" xfId="12614" xr:uid="{B15B9C8A-C866-4C9C-9E19-5B055876FBBB}"/>
    <cellStyle name="Output 9 2 7" xfId="7628" xr:uid="{C75891DE-5751-4A45-B227-CF00333167FE}"/>
    <cellStyle name="Output 9 2 7 2" xfId="13307" xr:uid="{2F3D7EC2-D5BE-48D1-A696-7EEC5060DC0C}"/>
    <cellStyle name="Output 9 2 8" xfId="10484" xr:uid="{21A72041-6546-4237-9CAC-8D2F8C1FE49C}"/>
    <cellStyle name="Output 9 3" xfId="4711" xr:uid="{55843ADA-681F-42EC-9F87-76350C221B2A}"/>
    <cellStyle name="Output 9 3 2" xfId="5599" xr:uid="{A8344337-C3DF-41DC-9F38-2890A245BACB}"/>
    <cellStyle name="Output 9 3 2 2" xfId="8422" xr:uid="{55520C0D-DA87-4E3D-ABDE-A8FED5C24CA3}"/>
    <cellStyle name="Output 9 3 2 2 2" xfId="14101" xr:uid="{1F76D09D-8B49-44D3-B254-900BA2796376}"/>
    <cellStyle name="Output 9 3 2 3" xfId="11278" xr:uid="{235D58B2-B9CC-4051-9E0E-FAD7704E51D5}"/>
    <cellStyle name="Output 9 3 3" xfId="3431" xr:uid="{C92D7F26-8568-44CF-8A6E-E7F8440904BE}"/>
    <cellStyle name="Output 9 3 3 2" xfId="7081" xr:uid="{3B6A06F5-9036-427F-A3B1-4C85DC6955DB}"/>
    <cellStyle name="Output 9 3 3 2 2" xfId="12760" xr:uid="{07A5EAF9-6C6C-49D1-A16C-F592AEE17D0B}"/>
    <cellStyle name="Output 9 3 3 3" xfId="9937" xr:uid="{97D52C84-31D2-4FF2-967F-505DBB3D5546}"/>
    <cellStyle name="Output 9 3 4" xfId="6226" xr:uid="{9DF548BC-8A53-49B7-8077-0F48A860821D}"/>
    <cellStyle name="Output 9 3 4 2" xfId="9049" xr:uid="{42E7BC8B-348A-4B3B-9A78-499C767F839B}"/>
    <cellStyle name="Output 9 3 4 2 2" xfId="14728" xr:uid="{54358F55-3C04-4E4B-8051-9906DCC884D1}"/>
    <cellStyle name="Output 9 3 4 3" xfId="11905" xr:uid="{76802AA3-9BD3-40D6-BBC7-26CD5FD4E0F3}"/>
    <cellStyle name="Output 9 3 5" xfId="6550" xr:uid="{AE7290FD-FCC6-445C-A9FD-977E5C721F81}"/>
    <cellStyle name="Output 9 3 5 2" xfId="9373" xr:uid="{72C026E7-281A-4250-A5F1-0C6A42BE18C2}"/>
    <cellStyle name="Output 9 3 5 2 2" xfId="15052" xr:uid="{013D4F42-2BA2-4614-95BE-5C3D88F5EFED}"/>
    <cellStyle name="Output 9 3 5 3" xfId="12229" xr:uid="{D6EA5199-87D0-4E97-8F73-B386A9EF65AE}"/>
    <cellStyle name="Output 9 3 6" xfId="6841" xr:uid="{35C1FCC8-C67C-41F6-9702-BFD9167818F3}"/>
    <cellStyle name="Output 9 3 6 2" xfId="9664" xr:uid="{03C30D64-2534-4C9F-9944-93A8743FDCA4}"/>
    <cellStyle name="Output 9 3 6 2 2" xfId="15343" xr:uid="{C2DE827F-356E-44AB-8C47-A8B6EF7244D9}"/>
    <cellStyle name="Output 9 3 6 3" xfId="12520" xr:uid="{E32C47B7-4FB8-4055-B7B3-BA34093F36E9}"/>
    <cellStyle name="Output 9 3 7" xfId="7534" xr:uid="{60DC1FE4-AAD3-4E37-8246-E7B46A04D329}"/>
    <cellStyle name="Output 9 3 7 2" xfId="13213" xr:uid="{226AB22A-724F-4058-A377-E23A84B14701}"/>
    <cellStyle name="Output 9 3 8" xfId="10390" xr:uid="{7FCD7117-0107-4CD3-B7BC-A80216837B55}"/>
    <cellStyle name="Output 9 4" xfId="5486" xr:uid="{EA9AB56A-9A4E-4C06-AAC3-448A1CE5E026}"/>
    <cellStyle name="Output 9 4 2" xfId="8309" xr:uid="{43D6CEB7-341A-4733-ADBB-8387148E2838}"/>
    <cellStyle name="Output 9 4 2 2" xfId="13988" xr:uid="{D9A2FAC4-3BC9-40B1-8C3D-B374E55D63CB}"/>
    <cellStyle name="Output 9 4 3" xfId="11165" xr:uid="{F8F7A620-52D9-41FC-A9C2-1A27149860D5}"/>
    <cellStyle name="Output 9 5" xfId="5919" xr:uid="{AD47852B-4FED-4976-A3D2-6F0342A8B5D7}"/>
    <cellStyle name="Output 9 5 2" xfId="8742" xr:uid="{2768F854-088C-4181-9735-52C7AAE2E65E}"/>
    <cellStyle name="Output 9 5 2 2" xfId="14421" xr:uid="{D08E8C89-7EF1-428F-A2C7-5A148C264F60}"/>
    <cellStyle name="Output 9 5 3" xfId="11598" xr:uid="{30AF6105-58BC-40C6-B147-6063B1F3C4FC}"/>
    <cellStyle name="Output 9 6" xfId="6113" xr:uid="{98DAD572-E275-470B-A7B5-6295433813C3}"/>
    <cellStyle name="Output 9 6 2" xfId="8936" xr:uid="{FFD67062-D9B7-43D5-97DA-4D26EAD5EBAE}"/>
    <cellStyle name="Output 9 6 2 2" xfId="14615" xr:uid="{99FB7D82-9F74-492E-8BD2-0B22460698B4}"/>
    <cellStyle name="Output 9 6 3" xfId="11792" xr:uid="{B254DB44-089F-4ED7-B1C2-4A9A23BF22CA}"/>
    <cellStyle name="Output 9 7" xfId="6437" xr:uid="{E8DE91AB-3FC0-4BDD-9667-2B43D5506F05}"/>
    <cellStyle name="Output 9 7 2" xfId="9260" xr:uid="{BA08081B-3CA4-48C7-A552-B400D31FBAB8}"/>
    <cellStyle name="Output 9 7 2 2" xfId="14939" xr:uid="{84AA1C1B-F6B4-4C54-BFF8-AEF8622DD71C}"/>
    <cellStyle name="Output 9 7 3" xfId="12116" xr:uid="{E13A0890-5EB2-4BAB-B7FB-9A7906600F17}"/>
    <cellStyle name="Output 9 8" xfId="6728" xr:uid="{B3237E91-DACC-4FB5-8275-452C5F76A933}"/>
    <cellStyle name="Output 9 8 2" xfId="9551" xr:uid="{D9B34631-926A-4A82-88EC-729273904968}"/>
    <cellStyle name="Output 9 8 2 2" xfId="15230" xr:uid="{0B85BB80-052F-4326-B950-DA3E8C123ECB}"/>
    <cellStyle name="Output 9 8 3" xfId="12407" xr:uid="{7B89E394-7D84-424C-BA68-F0D5C03B0667}"/>
    <cellStyle name="Output 9 9" xfId="7421" xr:uid="{BDBF02D4-3AC2-40C0-B1E8-D57E48225929}"/>
    <cellStyle name="Output 9 9 2" xfId="13100" xr:uid="{551CF602-FDC5-4DA7-A12C-FBFED92D2974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10" xfId="3523" xr:uid="{0FD4749E-0166-4127-BA30-8B3505846FEC}"/>
    <cellStyle name="Računanje 2 2 10 2" xfId="7094" xr:uid="{9BBBBCAF-2FB3-43C9-A27E-EDCF5728E38B}"/>
    <cellStyle name="Računanje 2 2 10 2 2" xfId="12773" xr:uid="{1445F3D0-C1A7-4C38-B2A4-53C2F7EB2AAE}"/>
    <cellStyle name="Računanje 2 2 10 3" xfId="9950" xr:uid="{73441EEA-6D7C-423E-8C2F-4E055B66D7C1}"/>
    <cellStyle name="Računanje 2 2 11" xfId="4934" xr:uid="{07118F3F-EC5F-4D42-89EC-9194115DF653}"/>
    <cellStyle name="Računanje 2 2 11 2" xfId="7757" xr:uid="{03230BC8-F1B8-48A7-B394-46311F49E798}"/>
    <cellStyle name="Računanje 2 2 11 2 2" xfId="13436" xr:uid="{C19DA6AE-6BD5-48C3-98F2-E30DF6A73C68}"/>
    <cellStyle name="Računanje 2 2 11 3" xfId="10613" xr:uid="{EB25D3BF-237C-4876-AA07-8624C61051C6}"/>
    <cellStyle name="Računanje 2 2 12" xfId="4892" xr:uid="{543D0451-9ADF-407F-867A-470E3B2DFEB7}"/>
    <cellStyle name="Računanje 2 2 12 2" xfId="7715" xr:uid="{631FF8BD-667B-46EB-BF3D-A8432E97ED56}"/>
    <cellStyle name="Računanje 2 2 12 2 2" xfId="13394" xr:uid="{305376B1-685C-4446-A18A-DBBABDC3EA79}"/>
    <cellStyle name="Računanje 2 2 12 3" xfId="10571" xr:uid="{0B7F5E5F-4C11-42A0-B77B-8A821F83E7D7}"/>
    <cellStyle name="Računanje 2 2 13" xfId="2982" xr:uid="{6AA1EF8D-6057-4FF7-91A5-FEF459DCCD65}"/>
    <cellStyle name="Računanje 2 2 13 2" xfId="9830" xr:uid="{729EE0CD-BDDE-4FFF-8865-BB34EB300BF6}"/>
    <cellStyle name="Računanje 2 2 14" xfId="2675" xr:uid="{F62232A7-99B5-4BD0-8F99-C6D7BB8C5E2F}"/>
    <cellStyle name="Računanje 2 2 15" xfId="2571" xr:uid="{EF9C1478-7176-42F0-9143-A43BF85627ED}"/>
    <cellStyle name="Računanje 2 2 2" xfId="659" xr:uid="{1BDF1D46-C859-4FD3-BD59-18A37031933B}"/>
    <cellStyle name="Računanje 2 2 2 10" xfId="9814" xr:uid="{2C75078C-2067-4869-A0E8-242373E511FA}"/>
    <cellStyle name="Računanje 2 2 2 2" xfId="1869" xr:uid="{B62A80CD-E73C-4A9B-A033-CB9F2E57CEC1}"/>
    <cellStyle name="Računanje 2 2 2 2 2" xfId="5293" xr:uid="{A358A54F-96B5-42B9-AE77-59F845850E99}"/>
    <cellStyle name="Računanje 2 2 2 2 2 2" xfId="8116" xr:uid="{FBD1FDD4-654A-4FA6-8480-FC6C22D9966E}"/>
    <cellStyle name="Računanje 2 2 2 2 2 2 2" xfId="13795" xr:uid="{767A3F2F-DD07-4ED3-BBEF-981CB9FABFD2}"/>
    <cellStyle name="Računanje 2 2 2 2 2 3" xfId="10972" xr:uid="{402B4C2A-12DB-4739-88E3-621E6E45A7FF}"/>
    <cellStyle name="Računanje 2 2 2 2 3" xfId="5907" xr:uid="{99BCDAD1-87E7-4075-9104-72082D952213}"/>
    <cellStyle name="Računanje 2 2 2 2 3 2" xfId="8730" xr:uid="{23A45156-BB75-4675-8F3C-13D756998486}"/>
    <cellStyle name="Računanje 2 2 2 2 3 2 2" xfId="14409" xr:uid="{CCFBAAB0-CD6C-419C-A38C-7724C0B08811}"/>
    <cellStyle name="Računanje 2 2 2 2 3 3" xfId="11586" xr:uid="{26AC7676-AD26-4EE4-8960-22F323B41A24}"/>
    <cellStyle name="Računanje 2 2 2 2 4" xfId="5788" xr:uid="{8E30A66C-1850-4DD2-A62F-27640FFA31DE}"/>
    <cellStyle name="Računanje 2 2 2 2 4 2" xfId="8611" xr:uid="{83553F4B-436C-4DBD-B674-1FF6C1128A85}"/>
    <cellStyle name="Računanje 2 2 2 2 4 2 2" xfId="14290" xr:uid="{C3E02DA4-9150-436F-B2BA-739ADADBE46F}"/>
    <cellStyle name="Računanje 2 2 2 2 4 3" xfId="11467" xr:uid="{FD07AC0F-FEFA-45D1-B8C8-07B9CB07C47A}"/>
    <cellStyle name="Računanje 2 2 2 2 5" xfId="4878" xr:uid="{F9A5ECB7-941A-4C36-B49B-732B8A07DED9}"/>
    <cellStyle name="Računanje 2 2 2 2 5 2" xfId="7701" xr:uid="{AE9E4C19-024C-4E01-9AFE-C0111D1C3B07}"/>
    <cellStyle name="Računanje 2 2 2 2 5 2 2" xfId="13380" xr:uid="{CC55529B-665F-4E4D-9516-CEA0A185BD2B}"/>
    <cellStyle name="Računanje 2 2 2 2 5 3" xfId="10557" xr:uid="{A0E89F54-2EC7-49AA-A9B8-BE4807010664}"/>
    <cellStyle name="Računanje 2 2 2 2 6" xfId="5839" xr:uid="{5C98ADD8-84FD-4258-B252-B989592F8421}"/>
    <cellStyle name="Računanje 2 2 2 2 6 2" xfId="8662" xr:uid="{8174A03B-C1D5-4D03-9A9F-88F5A579CF24}"/>
    <cellStyle name="Računanje 2 2 2 2 6 2 2" xfId="14341" xr:uid="{68BCD064-27F3-4150-9432-F7D5F015AB85}"/>
    <cellStyle name="Računanje 2 2 2 2 6 3" xfId="11518" xr:uid="{9F1A313D-A721-4041-B9DC-9C298B75DA08}"/>
    <cellStyle name="Računanje 2 2 2 2 7" xfId="7349" xr:uid="{608AE7BD-1DDB-459B-B77F-4C9E21DC3ADD}"/>
    <cellStyle name="Računanje 2 2 2 2 7 2" xfId="13028" xr:uid="{88D8E52D-EF8B-4461-AEEC-3C767BF49EF5}"/>
    <cellStyle name="Računanje 2 2 2 2 8" xfId="4279" xr:uid="{A6137DD5-B17B-47E3-A61C-DB7454FCF3A1}"/>
    <cellStyle name="Računanje 2 2 2 2 9" xfId="10205" xr:uid="{3545D6FA-5487-4B1A-B7FA-462C8434168C}"/>
    <cellStyle name="Računanje 2 2 2 3" xfId="1391" xr:uid="{B66FFB2C-14D0-4160-ABCE-323C98852A77}"/>
    <cellStyle name="Računanje 2 2 2 3 2" xfId="5576" xr:uid="{AF71B1BA-AD62-40B1-A64B-87C60A1160FA}"/>
    <cellStyle name="Računanje 2 2 2 3 2 2" xfId="8399" xr:uid="{C99B09A9-AB9C-4C46-A082-7B464D5D2880}"/>
    <cellStyle name="Računanje 2 2 2 3 2 2 2" xfId="14078" xr:uid="{D50D0CC5-AB52-45D0-A243-160C9FAFC746}"/>
    <cellStyle name="Računanje 2 2 2 3 2 3" xfId="11255" xr:uid="{B008111C-7F34-4871-A231-768E09DA3F6F}"/>
    <cellStyle name="Računanje 2 2 2 3 3" xfId="3460" xr:uid="{B3E68E4B-6899-4E20-A6EF-71819BF88138}"/>
    <cellStyle name="Računanje 2 2 2 3 3 2" xfId="7087" xr:uid="{DC98FFDD-622B-4629-A59D-BFE66E97C499}"/>
    <cellStyle name="Računanje 2 2 2 3 3 2 2" xfId="12766" xr:uid="{19B529D8-EF39-44AC-A10F-0068C8AC188B}"/>
    <cellStyle name="Računanje 2 2 2 3 3 3" xfId="9943" xr:uid="{AFD47635-B072-4DD0-8EBB-E137A7DD2EC3}"/>
    <cellStyle name="Računanje 2 2 2 3 4" xfId="6203" xr:uid="{E0F5AC75-CE5F-40B7-A5EC-7131B1762FC2}"/>
    <cellStyle name="Računanje 2 2 2 3 4 2" xfId="9026" xr:uid="{F03011A6-01C1-42D0-8921-6E9605F3D49A}"/>
    <cellStyle name="Računanje 2 2 2 3 4 2 2" xfId="14705" xr:uid="{C68B1F44-F1C4-4B06-A9D8-EE9F5B77B36A}"/>
    <cellStyle name="Računanje 2 2 2 3 4 3" xfId="11882" xr:uid="{68EB806E-DDCA-4D52-84AD-1B716D6991AF}"/>
    <cellStyle name="Računanje 2 2 2 3 5" xfId="6527" xr:uid="{FC046B66-AEB5-494B-9F61-0A7354CE7007}"/>
    <cellStyle name="Računanje 2 2 2 3 5 2" xfId="9350" xr:uid="{BCA783FC-96BF-41BD-8B7B-36BB0458BCC7}"/>
    <cellStyle name="Računanje 2 2 2 3 5 2 2" xfId="15029" xr:uid="{10EDF4C3-7FF3-4FCB-B124-F9B41AF79459}"/>
    <cellStyle name="Računanje 2 2 2 3 5 3" xfId="12206" xr:uid="{DD6E16D4-07DF-40CF-AE04-ECAD1AF39DD5}"/>
    <cellStyle name="Računanje 2 2 2 3 6" xfId="6818" xr:uid="{274739C2-D098-4FC7-B96E-427F38C7F090}"/>
    <cellStyle name="Računanje 2 2 2 3 6 2" xfId="9641" xr:uid="{DAB00D1E-B2E4-4354-A799-386AAD53BC8E}"/>
    <cellStyle name="Računanje 2 2 2 3 6 2 2" xfId="15320" xr:uid="{50209B45-3612-4760-ACC0-4851592DB549}"/>
    <cellStyle name="Računanje 2 2 2 3 6 3" xfId="12497" xr:uid="{A1C0F9EB-F7CA-4F31-8210-B132DCA35B3F}"/>
    <cellStyle name="Računanje 2 2 2 3 7" xfId="7511" xr:uid="{DDC89A9A-751F-46C0-9714-A204FCDE93B6}"/>
    <cellStyle name="Računanje 2 2 2 3 7 2" xfId="13190" xr:uid="{263EA3C5-D139-4201-AA27-A3F8580460B3}"/>
    <cellStyle name="Računanje 2 2 2 3 8" xfId="4688" xr:uid="{9076DC2C-AAE1-4106-B4C4-208590BA79A5}"/>
    <cellStyle name="Računanje 2 2 2 3 9" xfId="10367" xr:uid="{12BA845F-905D-4815-A9AB-7420C670F37E}"/>
    <cellStyle name="Računanje 2 2 2 4" xfId="4707" xr:uid="{477B9518-4052-4B5E-976B-1D5909ACCF1C}"/>
    <cellStyle name="Računanje 2 2 2 4 2" xfId="5595" xr:uid="{F477F164-3283-4251-B584-77057C009B0B}"/>
    <cellStyle name="Računanje 2 2 2 4 2 2" xfId="8418" xr:uid="{98D06E96-6980-47F1-AEAC-48C5E81C7AA1}"/>
    <cellStyle name="Računanje 2 2 2 4 2 2 2" xfId="14097" xr:uid="{E63B80D8-F84B-49A7-AA24-0E38C55F46B8}"/>
    <cellStyle name="Računanje 2 2 2 4 2 3" xfId="11274" xr:uid="{CB0415CA-B587-45ED-85BE-06B1B470BB3D}"/>
    <cellStyle name="Računanje 2 2 2 4 3" xfId="5898" xr:uid="{81660801-9570-4C95-8A2D-480CF70306E2}"/>
    <cellStyle name="Računanje 2 2 2 4 3 2" xfId="8721" xr:uid="{D2024CAD-BA52-44D1-A244-7D245C38F5C8}"/>
    <cellStyle name="Računanje 2 2 2 4 3 2 2" xfId="14400" xr:uid="{44433128-382F-4125-A1BB-E42C1B000976}"/>
    <cellStyle name="Računanje 2 2 2 4 3 3" xfId="11577" xr:uid="{78E1C6B3-94A4-4A72-BD2C-E9BAC0FFF9A8}"/>
    <cellStyle name="Računanje 2 2 2 4 4" xfId="6222" xr:uid="{ADC0225C-B3C5-4ADC-BFD3-17222967AD64}"/>
    <cellStyle name="Računanje 2 2 2 4 4 2" xfId="9045" xr:uid="{7E0558C6-4130-42D0-BFF0-23B205DA13DD}"/>
    <cellStyle name="Računanje 2 2 2 4 4 2 2" xfId="14724" xr:uid="{5D0B49EE-22E0-45F7-87D3-068A1B69ED88}"/>
    <cellStyle name="Računanje 2 2 2 4 4 3" xfId="11901" xr:uid="{69843596-7302-4AA4-94BF-FF67B01FA097}"/>
    <cellStyle name="Računanje 2 2 2 4 5" xfId="6546" xr:uid="{397600A9-A6C8-4D99-AFE2-58C4F61143E4}"/>
    <cellStyle name="Računanje 2 2 2 4 5 2" xfId="9369" xr:uid="{C1B0C59C-EA08-4AED-B699-741BE5994238}"/>
    <cellStyle name="Računanje 2 2 2 4 5 2 2" xfId="15048" xr:uid="{0989AAFB-F969-4224-B9D9-0A316FB75C4B}"/>
    <cellStyle name="Računanje 2 2 2 4 5 3" xfId="12225" xr:uid="{8E9721CE-88C8-4CF5-9268-A2F4C93A6EB2}"/>
    <cellStyle name="Računanje 2 2 2 4 6" xfId="6837" xr:uid="{E281C6BB-7340-4BE9-8B1E-CEB1EAC8EB0D}"/>
    <cellStyle name="Računanje 2 2 2 4 6 2" xfId="9660" xr:uid="{1F16882A-5B9B-4318-B27C-909850FF03CB}"/>
    <cellStyle name="Računanje 2 2 2 4 6 2 2" xfId="15339" xr:uid="{47FA7958-1391-40A2-A69F-12627CF220D2}"/>
    <cellStyle name="Računanje 2 2 2 4 6 3" xfId="12516" xr:uid="{33CC36BC-A955-4023-8EB4-9C0B07F59EB9}"/>
    <cellStyle name="Računanje 2 2 2 4 7" xfId="7530" xr:uid="{86EE4209-C277-4C85-96D5-472DC5BBC413}"/>
    <cellStyle name="Računanje 2 2 2 4 7 2" xfId="13209" xr:uid="{39909630-FC7A-4911-8C84-32A39F50E054}"/>
    <cellStyle name="Računanje 2 2 2 4 8" xfId="10386" xr:uid="{95DF9947-EE01-41FA-AC42-1AD0F01B2160}"/>
    <cellStyle name="Računanje 2 2 2 5" xfId="3816" xr:uid="{C7DDD715-9A71-4ADC-85D6-969CEE5CF2AE}"/>
    <cellStyle name="Računanje 2 2 2 5 2" xfId="7220" xr:uid="{687E257C-5CDC-457A-9988-7420366AAD59}"/>
    <cellStyle name="Računanje 2 2 2 5 2 2" xfId="12899" xr:uid="{CBC646CD-0FF5-441F-8717-54F2B094A731}"/>
    <cellStyle name="Računanje 2 2 2 5 3" xfId="10076" xr:uid="{C7A16783-F286-4D75-BE86-25ED31B87BEF}"/>
    <cellStyle name="Računanje 2 2 2 6" xfId="5131" xr:uid="{6DFF2A10-C603-453F-94EA-879A13F587B4}"/>
    <cellStyle name="Računanje 2 2 2 6 2" xfId="7954" xr:uid="{504DD1F9-01E9-4C99-B4B0-58DE9167BCE5}"/>
    <cellStyle name="Računanje 2 2 2 6 2 2" xfId="13633" xr:uid="{27EBD90E-A534-4BF2-AB8E-34F4FD291A83}"/>
    <cellStyle name="Računanje 2 2 2 6 3" xfId="10810" xr:uid="{0BEC07CE-C5F1-4C24-893B-B48DACBDA398}"/>
    <cellStyle name="Računanje 2 2 2 7" xfId="5777" xr:uid="{EE2A2850-A792-4088-AC1F-7563B82FB192}"/>
    <cellStyle name="Računanje 2 2 2 7 2" xfId="8600" xr:uid="{1D0D8BF4-738B-4448-A8D7-92F585196546}"/>
    <cellStyle name="Računanje 2 2 2 7 2 2" xfId="14279" xr:uid="{3D0BAC7F-F2D9-4754-ABC4-384E516153C3}"/>
    <cellStyle name="Računanje 2 2 2 7 3" xfId="11456" xr:uid="{2E36B34A-09D5-42E9-AEF6-6B55AAD7835D}"/>
    <cellStyle name="Računanje 2 2 2 8" xfId="6991" xr:uid="{4DC0CE6A-D480-44C9-B0B5-8E37442B69C2}"/>
    <cellStyle name="Računanje 2 2 2 8 2" xfId="12670" xr:uid="{13647E06-7C13-44AC-83D7-586D73824508}"/>
    <cellStyle name="Računanje 2 2 2 9" xfId="2886" xr:uid="{DDE32BFA-DACF-4F6B-A311-07BA0C3F226F}"/>
    <cellStyle name="Računanje 2 2 3" xfId="1868" xr:uid="{B87AF0F1-08C2-4D8F-B2E1-C6B593246BB6}"/>
    <cellStyle name="Računanje 2 2 3 10" xfId="4573" xr:uid="{0EAA8330-C91A-4603-8976-F5D9A319C8AD}"/>
    <cellStyle name="Računanje 2 2 3 11" xfId="10252" xr:uid="{C24F117E-3A81-45A6-BEC6-26B9BF92B8DD}"/>
    <cellStyle name="Računanje 2 2 3 2" xfId="4780" xr:uid="{8D333393-D586-4359-914B-1FAECF1B9E20}"/>
    <cellStyle name="Računanje 2 2 3 2 2" xfId="5668" xr:uid="{5C659680-31E6-4F2A-AD3E-C5417A892CA3}"/>
    <cellStyle name="Računanje 2 2 3 2 2 2" xfId="8491" xr:uid="{2A639F6C-3741-4816-A62C-276660C88CE8}"/>
    <cellStyle name="Računanje 2 2 3 2 2 2 2" xfId="14170" xr:uid="{3178390F-79BB-429A-8F05-586E2749A720}"/>
    <cellStyle name="Računanje 2 2 3 2 2 3" xfId="11347" xr:uid="{21C91CFB-45A8-438B-8E38-9B7048C2AFC8}"/>
    <cellStyle name="Računanje 2 2 3 2 3" xfId="4950" xr:uid="{A15AF98B-9711-4045-A6AC-E87105CE6A50}"/>
    <cellStyle name="Računanje 2 2 3 2 3 2" xfId="7773" xr:uid="{96F71B3E-82A4-4F1B-B9DC-DA873716951B}"/>
    <cellStyle name="Računanje 2 2 3 2 3 2 2" xfId="13452" xr:uid="{AA3845B7-4F96-4EF3-B536-488BA7FB1C52}"/>
    <cellStyle name="Računanje 2 2 3 2 3 3" xfId="10629" xr:uid="{13CF5A49-CECA-462C-B027-E9544AC1EE2C}"/>
    <cellStyle name="Računanje 2 2 3 2 4" xfId="6295" xr:uid="{5D3CD9EC-F240-44C8-AA07-8BEB1C8D391A}"/>
    <cellStyle name="Računanje 2 2 3 2 4 2" xfId="9118" xr:uid="{01A00B99-7F53-4493-93B9-683305E4E164}"/>
    <cellStyle name="Računanje 2 2 3 2 4 2 2" xfId="14797" xr:uid="{42181481-0FB0-4C43-BD4E-FD4C5B3222F4}"/>
    <cellStyle name="Računanje 2 2 3 2 4 3" xfId="11974" xr:uid="{88611275-3D1D-4387-B506-FCADB3DD023E}"/>
    <cellStyle name="Računanje 2 2 3 2 5" xfId="6619" xr:uid="{AA78D1D2-48AC-4456-9DF3-8F08BA18116C}"/>
    <cellStyle name="Računanje 2 2 3 2 5 2" xfId="9442" xr:uid="{07F9BFB8-9740-4AEB-92AA-0370221D884B}"/>
    <cellStyle name="Računanje 2 2 3 2 5 2 2" xfId="15121" xr:uid="{5F9B94A5-3386-4630-B5CD-9F302FE2A8BB}"/>
    <cellStyle name="Računanje 2 2 3 2 5 3" xfId="12298" xr:uid="{D6DBA751-AEAF-4C5F-AF7C-B7EE5ED82091}"/>
    <cellStyle name="Računanje 2 2 3 2 6" xfId="6910" xr:uid="{49BA47C8-E307-4592-A2A8-49374D7FA79B}"/>
    <cellStyle name="Računanje 2 2 3 2 6 2" xfId="9733" xr:uid="{3C24A761-E098-44BA-A616-3DA4F4CD163D}"/>
    <cellStyle name="Računanje 2 2 3 2 6 2 2" xfId="15412" xr:uid="{63702DD0-CBEF-4B14-9116-FF3099EE78B3}"/>
    <cellStyle name="Računanje 2 2 3 2 6 3" xfId="12589" xr:uid="{4E8371B5-BCDA-4F37-B92C-018F903E2F1A}"/>
    <cellStyle name="Računanje 2 2 3 2 7" xfId="7603" xr:uid="{F8C62336-822A-4BC8-B256-35D1E20CE802}"/>
    <cellStyle name="Računanje 2 2 3 2 7 2" xfId="13282" xr:uid="{14EB43C2-EE8F-4CC7-A8FA-C65C234368CD}"/>
    <cellStyle name="Računanje 2 2 3 2 8" xfId="10459" xr:uid="{C9AAC9E9-6AE0-463B-97FE-2BD2210E256E}"/>
    <cellStyle name="Računanje 2 2 3 3" xfId="3918" xr:uid="{1D5F5BC5-9CAC-489A-A631-2C925116A8DF}"/>
    <cellStyle name="Računanje 2 2 3 3 2" xfId="5054" xr:uid="{BD0F7FD8-D614-46A6-9A9B-B51B2BF845B4}"/>
    <cellStyle name="Računanje 2 2 3 3 2 2" xfId="7877" xr:uid="{C2ECA703-0FE7-442F-8DD7-B1F3E2FCB974}"/>
    <cellStyle name="Računanje 2 2 3 3 2 2 2" xfId="13556" xr:uid="{FF7CC071-AE45-47B1-9B91-415AFC1F7827}"/>
    <cellStyle name="Računanje 2 2 3 3 2 3" xfId="10733" xr:uid="{EDE3E02A-356B-428C-A4B8-0A2FF5706509}"/>
    <cellStyle name="Računanje 2 2 3 3 3" xfId="3635" xr:uid="{AC936499-96D0-4DAA-99F2-5E90802AE945}"/>
    <cellStyle name="Računanje 2 2 3 3 3 2" xfId="7126" xr:uid="{E44BDA92-4754-429B-8772-98C1FCDFA1D6}"/>
    <cellStyle name="Računanje 2 2 3 3 3 2 2" xfId="12805" xr:uid="{C4B5D5BB-13DE-4126-8C8B-ECC62E195498}"/>
    <cellStyle name="Računanje 2 2 3 3 3 3" xfId="9982" xr:uid="{83D1CC47-7DE0-41B9-9FB3-F26664C5B536}"/>
    <cellStyle name="Računanje 2 2 3 3 4" xfId="3697" xr:uid="{9A1394EC-3E8A-4054-B0F1-C7182329ECF5}"/>
    <cellStyle name="Računanje 2 2 3 3 4 2" xfId="7188" xr:uid="{C38E7D7A-F6BF-46F6-B9B8-3933FCA1CC11}"/>
    <cellStyle name="Računanje 2 2 3 3 4 2 2" xfId="12867" xr:uid="{0B8F2B83-6E98-45BA-934F-11529859894E}"/>
    <cellStyle name="Računanje 2 2 3 3 4 3" xfId="10044" xr:uid="{9D1A1514-5878-42C5-95CE-151DF09A9E2F}"/>
    <cellStyle name="Računanje 2 2 3 3 5" xfId="5934" xr:uid="{6714F43E-1D2A-49E7-8AE8-D4F75D526C98}"/>
    <cellStyle name="Računanje 2 2 3 3 5 2" xfId="8757" xr:uid="{EB432E7A-2FB9-44EB-A008-3C1BAF6764A3}"/>
    <cellStyle name="Računanje 2 2 3 3 5 2 2" xfId="14436" xr:uid="{BA276929-045F-405D-AD1A-30968E2168E5}"/>
    <cellStyle name="Računanje 2 2 3 3 5 3" xfId="11613" xr:uid="{745EA6CD-6A0C-414F-8EE7-1277B11983A5}"/>
    <cellStyle name="Računanje 2 2 3 3 6" xfId="5101" xr:uid="{B3FDA0D2-A6C8-4790-B633-634E147EBC6E}"/>
    <cellStyle name="Računanje 2 2 3 3 6 2" xfId="7924" xr:uid="{A8B3158C-D196-4441-A0FB-55D8813996E1}"/>
    <cellStyle name="Računanje 2 2 3 3 6 2 2" xfId="13603" xr:uid="{E6A384A1-3DB7-4F5C-BD2D-507A79A96945}"/>
    <cellStyle name="Računanje 2 2 3 3 6 3" xfId="10780" xr:uid="{55E4E2B3-EBB5-4F81-862E-53E8F642E001}"/>
    <cellStyle name="Računanje 2 2 3 3 7" xfId="7242" xr:uid="{0E2723B7-F60E-45F8-9807-9FA699A41682}"/>
    <cellStyle name="Računanje 2 2 3 3 7 2" xfId="12921" xr:uid="{3DF26715-BA95-40B2-83C5-E7DE71F734DE}"/>
    <cellStyle name="Računanje 2 2 3 3 8" xfId="10098" xr:uid="{671F9B21-5C21-4383-9FC5-42F5A34BE3B5}"/>
    <cellStyle name="Računanje 2 2 3 4" xfId="5461" xr:uid="{DAA6F42A-4F99-4FFA-BB85-F079D25B7596}"/>
    <cellStyle name="Računanje 2 2 3 4 2" xfId="8284" xr:uid="{B38FC5AD-9D9D-45EA-B22A-0CFC1B569A55}"/>
    <cellStyle name="Računanje 2 2 3 4 2 2" xfId="13963" xr:uid="{8423B2E9-8493-4C26-800E-9EC577C81E49}"/>
    <cellStyle name="Računanje 2 2 3 4 3" xfId="11140" xr:uid="{4465E32E-FFF9-4CB6-8B52-178C20695405}"/>
    <cellStyle name="Računanje 2 2 3 5" xfId="5972" xr:uid="{32043CFC-18F1-470B-AFB9-85D2137839C3}"/>
    <cellStyle name="Računanje 2 2 3 5 2" xfId="8795" xr:uid="{01B1F439-6217-476D-91AF-750C6E1EB174}"/>
    <cellStyle name="Računanje 2 2 3 5 2 2" xfId="14474" xr:uid="{C58C6B6D-8EFA-416F-9CF1-8897A89BBC8C}"/>
    <cellStyle name="Računanje 2 2 3 5 3" xfId="11651" xr:uid="{1F44A655-D619-4E28-BF58-B0D4E5D9D2DF}"/>
    <cellStyle name="Računanje 2 2 3 6" xfId="6088" xr:uid="{61340A60-0066-4619-850A-FD5A56B85D8E}"/>
    <cellStyle name="Računanje 2 2 3 6 2" xfId="8911" xr:uid="{A55BD8E8-F180-4F05-853A-C6C2854728ED}"/>
    <cellStyle name="Računanje 2 2 3 6 2 2" xfId="14590" xr:uid="{EC4518F1-2E51-4259-A0BD-B720B5564DBA}"/>
    <cellStyle name="Računanje 2 2 3 6 3" xfId="11767" xr:uid="{68780FA6-EA99-4BF3-BAE9-ECF79F246664}"/>
    <cellStyle name="Računanje 2 2 3 7" xfId="6412" xr:uid="{BC49F927-8BF4-48E4-833B-60B2F166C6B2}"/>
    <cellStyle name="Računanje 2 2 3 7 2" xfId="9235" xr:uid="{A237F191-27A2-45F0-838F-DC3158065305}"/>
    <cellStyle name="Računanje 2 2 3 7 2 2" xfId="14914" xr:uid="{83A9AFDE-DB3F-4F28-937B-61C13FD95CAF}"/>
    <cellStyle name="Računanje 2 2 3 7 3" xfId="12091" xr:uid="{C39F0DA8-BB46-4CEE-BAFB-761F3480F197}"/>
    <cellStyle name="Računanje 2 2 3 8" xfId="6703" xr:uid="{656AD9CD-2954-4C04-B165-CA20D1EE7A76}"/>
    <cellStyle name="Računanje 2 2 3 8 2" xfId="9526" xr:uid="{D9BE9903-C6EE-4BFC-BBF1-A1E3D7F32F32}"/>
    <cellStyle name="Računanje 2 2 3 8 2 2" xfId="15205" xr:uid="{31FBBB4E-0DBF-4753-B227-DAD15669CE7E}"/>
    <cellStyle name="Računanje 2 2 3 8 3" xfId="12382" xr:uid="{C789BB7A-6091-4E55-B64F-A10041486F7D}"/>
    <cellStyle name="Računanje 2 2 3 9" xfId="7396" xr:uid="{005AEAA4-748F-42FC-90DA-E00198A15A26}"/>
    <cellStyle name="Računanje 2 2 3 9 2" xfId="13075" xr:uid="{8038B1DC-292A-4D82-A0B5-C4117FC850F6}"/>
    <cellStyle name="Računanje 2 2 4" xfId="1199" xr:uid="{A3273D39-5284-4F11-9A40-6A0CBB32719F}"/>
    <cellStyle name="Računanje 2 2 4 10" xfId="4578" xr:uid="{7D1A3EEA-9CDC-433C-AF1C-719D1DAF10A4}"/>
    <cellStyle name="Računanje 2 2 4 11" xfId="10257" xr:uid="{3ED279DF-B7C8-4F39-AB28-7B935430ECD7}"/>
    <cellStyle name="Računanje 2 2 4 2" xfId="4785" xr:uid="{490747CF-D0F0-4C50-900B-5BA1440BC72B}"/>
    <cellStyle name="Računanje 2 2 4 2 2" xfId="5673" xr:uid="{70769151-0BEC-48B8-87C0-6CBE2B7A9166}"/>
    <cellStyle name="Računanje 2 2 4 2 2 2" xfId="8496" xr:uid="{68394E60-583B-4BEE-9960-2256A81E1FA6}"/>
    <cellStyle name="Računanje 2 2 4 2 2 2 2" xfId="14175" xr:uid="{96174FB0-9C16-4C66-86F8-815A92C3523A}"/>
    <cellStyle name="Računanje 2 2 4 2 2 3" xfId="11352" xr:uid="{DB93AAD0-78A5-436F-8C6E-33C0999712BC}"/>
    <cellStyle name="Računanje 2 2 4 2 3" xfId="5413" xr:uid="{456E2710-2880-4675-B236-417CE95E92D5}"/>
    <cellStyle name="Računanje 2 2 4 2 3 2" xfId="8236" xr:uid="{800521B9-E8ED-4836-B151-FAB4848E8996}"/>
    <cellStyle name="Računanje 2 2 4 2 3 2 2" xfId="13915" xr:uid="{86CA7448-563F-4892-B61C-3209D2D7ED72}"/>
    <cellStyle name="Računanje 2 2 4 2 3 3" xfId="11092" xr:uid="{15912706-5D11-46BD-A1CF-E774D61F4EA5}"/>
    <cellStyle name="Računanje 2 2 4 2 4" xfId="6300" xr:uid="{667CA35F-00F3-4428-9430-58D3F5F12BEB}"/>
    <cellStyle name="Računanje 2 2 4 2 4 2" xfId="9123" xr:uid="{55D08F91-9AD7-4C5E-8FED-E9150EBB2633}"/>
    <cellStyle name="Računanje 2 2 4 2 4 2 2" xfId="14802" xr:uid="{56651A5F-B0D1-4C4B-9E2A-5C34E5612F1C}"/>
    <cellStyle name="Računanje 2 2 4 2 4 3" xfId="11979" xr:uid="{DAA1C85D-5365-4F87-A226-105499256808}"/>
    <cellStyle name="Računanje 2 2 4 2 5" xfId="6624" xr:uid="{B70D5129-8AC7-4ADB-81C2-82362B3DF4E8}"/>
    <cellStyle name="Računanje 2 2 4 2 5 2" xfId="9447" xr:uid="{63D75B7E-28A9-4FD2-B65F-43C5EEA07E2D}"/>
    <cellStyle name="Računanje 2 2 4 2 5 2 2" xfId="15126" xr:uid="{6A0BC34A-0079-411C-918A-4753DFE2D199}"/>
    <cellStyle name="Računanje 2 2 4 2 5 3" xfId="12303" xr:uid="{31948E0C-7D9E-489D-889F-50F93BEFACAA}"/>
    <cellStyle name="Računanje 2 2 4 2 6" xfId="6915" xr:uid="{22D32DB2-7FD7-4F71-A9B8-1B0F47E10EB8}"/>
    <cellStyle name="Računanje 2 2 4 2 6 2" xfId="9738" xr:uid="{8C0539A0-C9B8-4A14-9A3C-DBC071F26DA8}"/>
    <cellStyle name="Računanje 2 2 4 2 6 2 2" xfId="15417" xr:uid="{60C96542-E1E5-4BFB-904C-011324BE0574}"/>
    <cellStyle name="Računanje 2 2 4 2 6 3" xfId="12594" xr:uid="{9F346925-6A45-4F49-A47A-0020AF969C4F}"/>
    <cellStyle name="Računanje 2 2 4 2 7" xfId="7608" xr:uid="{C023923B-B634-4332-9DDE-F5116DC62832}"/>
    <cellStyle name="Računanje 2 2 4 2 7 2" xfId="13287" xr:uid="{9A8B8C9B-4D1F-4141-BBDB-27C3CE1A0E9E}"/>
    <cellStyle name="Računanje 2 2 4 2 8" xfId="10464" xr:uid="{77D1D8BF-8AFC-46C5-8BB4-B6263BB81373}"/>
    <cellStyle name="Računanje 2 2 4 3" xfId="4744" xr:uid="{08770D00-C520-435E-B6DB-946DBF2675C4}"/>
    <cellStyle name="Računanje 2 2 4 3 2" xfId="5632" xr:uid="{DD0E8B05-906B-4FAC-AFE5-493CB1848375}"/>
    <cellStyle name="Računanje 2 2 4 3 2 2" xfId="8455" xr:uid="{BFB4FFF5-EDE8-4423-9185-431821071853}"/>
    <cellStyle name="Računanje 2 2 4 3 2 2 2" xfId="14134" xr:uid="{3520159D-2088-4610-867C-B900C7469557}"/>
    <cellStyle name="Računanje 2 2 4 3 2 3" xfId="11311" xr:uid="{6C084B29-E8B6-4261-B330-166D9CA45974}"/>
    <cellStyle name="Računanje 2 2 4 3 3" xfId="5060" xr:uid="{3D17A925-33EF-4064-AFED-FBF51C7F2578}"/>
    <cellStyle name="Računanje 2 2 4 3 3 2" xfId="7883" xr:uid="{1F7A7647-DF64-4EC8-9C43-18B7D07FEE6A}"/>
    <cellStyle name="Računanje 2 2 4 3 3 2 2" xfId="13562" xr:uid="{34B131A6-4B53-4846-9C5C-3049007BB70A}"/>
    <cellStyle name="Računanje 2 2 4 3 3 3" xfId="10739" xr:uid="{C19172A6-3E7C-4421-AB82-7FFC21084E48}"/>
    <cellStyle name="Računanje 2 2 4 3 4" xfId="6259" xr:uid="{0336D2F9-DC37-459F-9D45-F7877E870A45}"/>
    <cellStyle name="Računanje 2 2 4 3 4 2" xfId="9082" xr:uid="{C82B6758-5825-4E2E-9000-623B04353FF1}"/>
    <cellStyle name="Računanje 2 2 4 3 4 2 2" xfId="14761" xr:uid="{541445E5-4638-4D87-83A6-1CCC558B390F}"/>
    <cellStyle name="Računanje 2 2 4 3 4 3" xfId="11938" xr:uid="{E6349238-A54C-49F4-A543-463EBE0710E6}"/>
    <cellStyle name="Računanje 2 2 4 3 5" xfId="6583" xr:uid="{25181CBE-8C45-4D18-A85A-CD0C08E186BA}"/>
    <cellStyle name="Računanje 2 2 4 3 5 2" xfId="9406" xr:uid="{659A6C2B-3C45-44DA-83F6-C19B70BA23D6}"/>
    <cellStyle name="Računanje 2 2 4 3 5 2 2" xfId="15085" xr:uid="{EFFBF636-CCE5-4BA9-865E-73F0802A006A}"/>
    <cellStyle name="Računanje 2 2 4 3 5 3" xfId="12262" xr:uid="{7E5D7C66-AD13-4A66-96A5-7442E8E82595}"/>
    <cellStyle name="Računanje 2 2 4 3 6" xfId="6874" xr:uid="{B591BDC8-D6B1-49D4-9D5F-2FB8CC5AF91A}"/>
    <cellStyle name="Računanje 2 2 4 3 6 2" xfId="9697" xr:uid="{B85FBB51-EBBF-4359-A8EC-39FF72E34471}"/>
    <cellStyle name="Računanje 2 2 4 3 6 2 2" xfId="15376" xr:uid="{7AEA22F8-C3C9-4AC4-A645-367F05360B46}"/>
    <cellStyle name="Računanje 2 2 4 3 6 3" xfId="12553" xr:uid="{616DE78E-759E-4038-8FCD-1412E364ACEF}"/>
    <cellStyle name="Računanje 2 2 4 3 7" xfId="7567" xr:uid="{0B191C92-E9AC-47B2-934F-4A834A6A6359}"/>
    <cellStyle name="Računanje 2 2 4 3 7 2" xfId="13246" xr:uid="{140D5941-0F60-47DC-A6F5-FEF4417E9E16}"/>
    <cellStyle name="Računanje 2 2 4 3 8" xfId="10423" xr:uid="{6A5FA930-01DA-4AA1-B696-3784E6787C80}"/>
    <cellStyle name="Računanje 2 2 4 4" xfId="5466" xr:uid="{D36853DC-3648-4626-A9E4-3D25603DB120}"/>
    <cellStyle name="Računanje 2 2 4 4 2" xfId="8289" xr:uid="{12B5CBA2-BF1E-4F2B-8CE3-C0981172A102}"/>
    <cellStyle name="Računanje 2 2 4 4 2 2" xfId="13968" xr:uid="{DA321A4F-68FA-4B8C-BDC7-B4582FD598A1}"/>
    <cellStyle name="Računanje 2 2 4 4 3" xfId="11145" xr:uid="{3AF60C74-2C9D-49C5-A2D4-89459CCBB39D}"/>
    <cellStyle name="Računanje 2 2 4 5" xfId="5928" xr:uid="{5C564AE9-17B8-4710-9EA0-37DB29851A7D}"/>
    <cellStyle name="Računanje 2 2 4 5 2" xfId="8751" xr:uid="{CF8B1684-F06C-4523-BFE9-F5099CDBA8C0}"/>
    <cellStyle name="Računanje 2 2 4 5 2 2" xfId="14430" xr:uid="{807AE653-9AF7-4571-8358-8CB41A37AC1B}"/>
    <cellStyle name="Računanje 2 2 4 5 3" xfId="11607" xr:uid="{D7EC6C51-236A-4A43-B738-DD3A8FC4F9A2}"/>
    <cellStyle name="Računanje 2 2 4 6" xfId="6093" xr:uid="{A81A48B2-53AC-4EE5-BB62-C8663FA6E02C}"/>
    <cellStyle name="Računanje 2 2 4 6 2" xfId="8916" xr:uid="{2A0BC047-644C-4FA9-BE4B-D97BFA1E1762}"/>
    <cellStyle name="Računanje 2 2 4 6 2 2" xfId="14595" xr:uid="{4945C155-C29F-4E22-B399-2F3ABA317E2A}"/>
    <cellStyle name="Računanje 2 2 4 6 3" xfId="11772" xr:uid="{E0B07A86-E5D9-4B2D-B0F0-6904078037E7}"/>
    <cellStyle name="Računanje 2 2 4 7" xfId="6417" xr:uid="{DF38B101-727D-4AE9-BC70-65ADEFF62492}"/>
    <cellStyle name="Računanje 2 2 4 7 2" xfId="9240" xr:uid="{99AEB978-676D-401A-AE24-4B0CBB7B0DBD}"/>
    <cellStyle name="Računanje 2 2 4 7 2 2" xfId="14919" xr:uid="{0A6048D1-0025-4C3A-8092-9C4AD6C2DD6E}"/>
    <cellStyle name="Računanje 2 2 4 7 3" xfId="12096" xr:uid="{5C56B08E-2B0C-4A19-905D-8B684147BD1D}"/>
    <cellStyle name="Računanje 2 2 4 8" xfId="6708" xr:uid="{9335A9D1-778D-4E72-A2CA-1BF27132F539}"/>
    <cellStyle name="Računanje 2 2 4 8 2" xfId="9531" xr:uid="{437E827A-3B62-4BB5-AC28-34639CBCE15A}"/>
    <cellStyle name="Računanje 2 2 4 8 2 2" xfId="15210" xr:uid="{EA10FDA3-4314-4FA7-BDAC-478FB46D4003}"/>
    <cellStyle name="Računanje 2 2 4 8 3" xfId="12387" xr:uid="{EB9A16DA-612A-4172-BA9D-AC00B3323561}"/>
    <cellStyle name="Računanje 2 2 4 9" xfId="7401" xr:uid="{415C5483-6343-481B-B4CD-2C5AC0B17F45}"/>
    <cellStyle name="Računanje 2 2 4 9 2" xfId="13080" xr:uid="{CB8D2863-5BA0-4922-BCE5-FB19F5935654}"/>
    <cellStyle name="Računanje 2 2 5" xfId="4386" xr:uid="{808F63C8-4C2D-432E-9B86-7BBAF98AFB75}"/>
    <cellStyle name="Računanje 2 2 5 10" xfId="10226" xr:uid="{88D8079F-0C78-4EF0-AEDF-0799D04AAE72}"/>
    <cellStyle name="Računanje 2 2 5 2" xfId="4723" xr:uid="{276EC19D-FD6A-4569-9345-9EE081F8547E}"/>
    <cellStyle name="Računanje 2 2 5 2 2" xfId="5611" xr:uid="{5B9E4BB1-88C4-4174-9066-C3D2D6E2977E}"/>
    <cellStyle name="Računanje 2 2 5 2 2 2" xfId="8434" xr:uid="{B60557C6-A89C-4969-9601-E2EE7E4EBDFD}"/>
    <cellStyle name="Računanje 2 2 5 2 2 2 2" xfId="14113" xr:uid="{67D8CE4D-2C50-4F00-B273-99A84E17BC60}"/>
    <cellStyle name="Računanje 2 2 5 2 2 3" xfId="11290" xr:uid="{06F1B68B-E285-4AD2-9C24-113F76EFB4AF}"/>
    <cellStyle name="Računanje 2 2 5 2 3" xfId="5191" xr:uid="{617CE2C2-6633-4139-9CBF-D926E0905A5D}"/>
    <cellStyle name="Računanje 2 2 5 2 3 2" xfId="8014" xr:uid="{5A02B4DA-F70D-4B3E-B4A0-2CD3FB1A8ECF}"/>
    <cellStyle name="Računanje 2 2 5 2 3 2 2" xfId="13693" xr:uid="{65342AB6-43F6-4EF0-858D-4CB13CDB1DA6}"/>
    <cellStyle name="Računanje 2 2 5 2 3 3" xfId="10870" xr:uid="{5CCF2DDF-A9D6-4887-AD36-9379995BE49F}"/>
    <cellStyle name="Računanje 2 2 5 2 4" xfId="6238" xr:uid="{EB89CA43-D92F-41C5-80C0-3D08A11F22EF}"/>
    <cellStyle name="Računanje 2 2 5 2 4 2" xfId="9061" xr:uid="{DF740C32-97D7-4986-A6BE-55BBDAABFF71}"/>
    <cellStyle name="Računanje 2 2 5 2 4 2 2" xfId="14740" xr:uid="{2A2DDD40-5CE2-498A-A18A-889E0B19555C}"/>
    <cellStyle name="Računanje 2 2 5 2 4 3" xfId="11917" xr:uid="{03D95AEA-1259-4546-93E7-F23459BDB22F}"/>
    <cellStyle name="Računanje 2 2 5 2 5" xfId="6562" xr:uid="{5929A4AC-649A-4BF3-B782-3A0FE0400573}"/>
    <cellStyle name="Računanje 2 2 5 2 5 2" xfId="9385" xr:uid="{77AAF080-C044-4206-AA5F-91F793606B6D}"/>
    <cellStyle name="Računanje 2 2 5 2 5 2 2" xfId="15064" xr:uid="{8712E022-916D-4C22-B1F7-BD025B3BDAB0}"/>
    <cellStyle name="Računanje 2 2 5 2 5 3" xfId="12241" xr:uid="{4F2ADCE3-414C-4201-99A9-AE5434DD4CF3}"/>
    <cellStyle name="Računanje 2 2 5 2 6" xfId="6853" xr:uid="{B62310E5-583D-4306-BB71-42EE4E2FCF4F}"/>
    <cellStyle name="Računanje 2 2 5 2 6 2" xfId="9676" xr:uid="{EC9528AD-5CEC-4F7C-8897-735FEB806D5E}"/>
    <cellStyle name="Računanje 2 2 5 2 6 2 2" xfId="15355" xr:uid="{CE67C1C9-3208-4B10-B2C0-80EC85FFA139}"/>
    <cellStyle name="Računanje 2 2 5 2 6 3" xfId="12532" xr:uid="{9D184D2D-4667-4EC1-9A76-A9B686681932}"/>
    <cellStyle name="Računanje 2 2 5 2 7" xfId="7546" xr:uid="{55B33D63-2D4B-42C3-947B-FBA8DD38F549}"/>
    <cellStyle name="Računanje 2 2 5 2 7 2" xfId="13225" xr:uid="{BD132E9B-8818-4D47-9857-8D076D44A716}"/>
    <cellStyle name="Računanje 2 2 5 2 8" xfId="10402" xr:uid="{591304C6-238E-44C5-B5A1-95DF45849FB2}"/>
    <cellStyle name="Računanje 2 2 5 3" xfId="4173" xr:uid="{D316A769-FD9E-440A-84BD-18EF09F0C147}"/>
    <cellStyle name="Računanje 2 2 5 3 2" xfId="5224" xr:uid="{4D0706F6-7B84-4743-A2CF-7465F21BF87B}"/>
    <cellStyle name="Računanje 2 2 5 3 2 2" xfId="8047" xr:uid="{C81BDADD-2E5F-4B45-B296-ACBA0FABA5EC}"/>
    <cellStyle name="Računanje 2 2 5 3 2 2 2" xfId="13726" xr:uid="{CEA1CDAD-D92D-46DD-8F68-7A2373833AA1}"/>
    <cellStyle name="Računanje 2 2 5 3 2 3" xfId="10903" xr:uid="{9E7C548F-DD68-43E7-A669-FC8982511C0B}"/>
    <cellStyle name="Računanje 2 2 5 3 3" xfId="5833" xr:uid="{B098FB89-2237-47D6-9769-E0AF0D3E304F}"/>
    <cellStyle name="Računanje 2 2 5 3 3 2" xfId="8656" xr:uid="{6755C8A8-F371-4320-9600-81F7F72D7E49}"/>
    <cellStyle name="Računanje 2 2 5 3 3 2 2" xfId="14335" xr:uid="{E1B33912-66F6-497D-BAB2-D4E4CEA83CF4}"/>
    <cellStyle name="Računanje 2 2 5 3 3 3" xfId="11512" xr:uid="{F0CC3EDA-6209-44E5-B3C7-F660B1C73934}"/>
    <cellStyle name="Računanje 2 2 5 3 4" xfId="3683" xr:uid="{39E7179F-0A05-40E6-B7CB-75BE272B8859}"/>
    <cellStyle name="Računanje 2 2 5 3 4 2" xfId="7174" xr:uid="{4F0044B4-6000-42BB-824F-5F8353956EBB}"/>
    <cellStyle name="Računanje 2 2 5 3 4 2 2" xfId="12853" xr:uid="{D0D44780-A049-4418-ADC2-C18AFECD7630}"/>
    <cellStyle name="Računanje 2 2 5 3 4 3" xfId="10030" xr:uid="{F49FF54E-9EA7-4FCB-8B82-1C5A1B33EBAC}"/>
    <cellStyle name="Računanje 2 2 5 3 5" xfId="5868" xr:uid="{793FEA02-E9BC-48C7-958A-76F334E75918}"/>
    <cellStyle name="Računanje 2 2 5 3 5 2" xfId="8691" xr:uid="{9AEFB45E-6E83-46E6-B54B-EB99243F6F0B}"/>
    <cellStyle name="Računanje 2 2 5 3 5 2 2" xfId="14370" xr:uid="{B09AC708-1CAB-416A-925F-A404058E6BEF}"/>
    <cellStyle name="Računanje 2 2 5 3 5 3" xfId="11547" xr:uid="{5544A186-0E64-4EBF-8385-972828646447}"/>
    <cellStyle name="Računanje 2 2 5 3 6" xfId="6051" xr:uid="{1DE61B31-213C-4C19-BE3E-8929D79F7BB7}"/>
    <cellStyle name="Računanje 2 2 5 3 6 2" xfId="8874" xr:uid="{224A8068-264B-457A-A022-60772B473554}"/>
    <cellStyle name="Računanje 2 2 5 3 6 2 2" xfId="14553" xr:uid="{25EC8225-5D87-48AC-AC22-EBE5871BE55F}"/>
    <cellStyle name="Računanje 2 2 5 3 6 3" xfId="11730" xr:uid="{407D3E72-9E30-4EF7-BCFA-8E9B6CEE0C92}"/>
    <cellStyle name="Računanje 2 2 5 3 7" xfId="7330" xr:uid="{1826F4BC-F968-48C3-BECC-44C15CC56F19}"/>
    <cellStyle name="Računanje 2 2 5 3 7 2" xfId="13009" xr:uid="{66E1CB4F-961C-49A1-8A0C-519E4C76AB9A}"/>
    <cellStyle name="Računanje 2 2 5 3 8" xfId="10186" xr:uid="{CF85804B-D77F-4AF1-A6D2-B7FA4DA6E9EA}"/>
    <cellStyle name="Računanje 2 2 5 4" xfId="5360" xr:uid="{74B820D9-81CA-42DE-B5C8-C1BF404C784F}"/>
    <cellStyle name="Računanje 2 2 5 4 2" xfId="8183" xr:uid="{1EDF1A68-EBEC-4831-90B9-7976F6318597}"/>
    <cellStyle name="Računanje 2 2 5 4 2 2" xfId="13862" xr:uid="{F27AADAE-99FE-479A-A280-0C450E956BD6}"/>
    <cellStyle name="Računanje 2 2 5 4 3" xfId="11039" xr:uid="{3E49E742-FE09-420A-9D90-361CF3DF7E9D}"/>
    <cellStyle name="Računanje 2 2 5 5" xfId="5853" xr:uid="{6824000B-EEC6-4F05-8CBF-4A4C40410709}"/>
    <cellStyle name="Računanje 2 2 5 5 2" xfId="8676" xr:uid="{D6009BD8-6172-46A2-BB73-AC1E0BD331A4}"/>
    <cellStyle name="Računanje 2 2 5 5 2 2" xfId="14355" xr:uid="{910D2A36-9668-4046-A8B2-1C177F45B9AC}"/>
    <cellStyle name="Računanje 2 2 5 5 3" xfId="11532" xr:uid="{A1101149-1235-4475-8334-19CF7C614FA7}"/>
    <cellStyle name="Računanje 2 2 5 6" xfId="5954" xr:uid="{678A4BD7-1C28-44BB-8F21-CA465D20B7D6}"/>
    <cellStyle name="Računanje 2 2 5 6 2" xfId="8777" xr:uid="{437AA77A-1024-4A3E-BC43-C7F97C2A4694}"/>
    <cellStyle name="Računanje 2 2 5 6 2 2" xfId="14456" xr:uid="{8DF31609-4772-42D3-AEB0-8DD7E5A82638}"/>
    <cellStyle name="Računanje 2 2 5 6 3" xfId="11633" xr:uid="{9063C261-355C-4D9A-A2A4-DFAC7B300B39}"/>
    <cellStyle name="Računanje 2 2 5 7" xfId="6373" xr:uid="{E804F76C-F1BC-481B-A413-65D5B9E897A8}"/>
    <cellStyle name="Računanje 2 2 5 7 2" xfId="9196" xr:uid="{6D6E4814-F9D9-46E1-9D05-2026E27CFA29}"/>
    <cellStyle name="Računanje 2 2 5 7 2 2" xfId="14875" xr:uid="{A815ABD7-60E1-44A3-AB25-7E88C9FACAFD}"/>
    <cellStyle name="Računanje 2 2 5 7 3" xfId="12052" xr:uid="{9C9071A9-D28D-46F2-8F5A-BFEEE757B474}"/>
    <cellStyle name="Računanje 2 2 5 8" xfId="3685" xr:uid="{F9C4FAF0-D117-434E-B5D2-2038DD77F82A}"/>
    <cellStyle name="Računanje 2 2 5 8 2" xfId="7176" xr:uid="{E36C07C8-3814-4CE2-A558-FEDDEFA84E42}"/>
    <cellStyle name="Računanje 2 2 5 8 2 2" xfId="12855" xr:uid="{BA56DBC7-F786-44C4-8960-AF05561A19BF}"/>
    <cellStyle name="Računanje 2 2 5 8 3" xfId="10032" xr:uid="{01FB9FE8-333A-4FD7-BD4F-3119F1C354FF}"/>
    <cellStyle name="Računanje 2 2 5 9" xfId="7370" xr:uid="{33D3229C-A442-4ECB-A97B-07D05633C5C7}"/>
    <cellStyle name="Računanje 2 2 5 9 2" xfId="13049" xr:uid="{479FD9B5-C167-47A6-B6F1-E427B437E935}"/>
    <cellStyle name="Računanje 2 2 6" xfId="4579" xr:uid="{C77E2755-1EE9-48E6-BEA5-E0F973BACDB7}"/>
    <cellStyle name="Računanje 2 2 6 10" xfId="10258" xr:uid="{462FA8EC-14F3-4417-B2D6-C0EA68D68411}"/>
    <cellStyle name="Računanje 2 2 6 2" xfId="4786" xr:uid="{ABD00E6E-102E-4691-AC7B-5EA6B35262C8}"/>
    <cellStyle name="Računanje 2 2 6 2 2" xfId="5674" xr:uid="{A4578C8C-B83C-419E-BD9E-6FE848BFC415}"/>
    <cellStyle name="Računanje 2 2 6 2 2 2" xfId="8497" xr:uid="{84A28901-9722-41A2-929E-6AD43A0683AC}"/>
    <cellStyle name="Računanje 2 2 6 2 2 2 2" xfId="14176" xr:uid="{A4350020-732F-45E6-B02C-AC156286E60F}"/>
    <cellStyle name="Računanje 2 2 6 2 2 3" xfId="11353" xr:uid="{189CA83C-F488-40A7-AA76-02B54DA48ED9}"/>
    <cellStyle name="Računanje 2 2 6 2 3" xfId="3659" xr:uid="{6A5A6172-0E9E-4A57-9AC5-F33A647394F0}"/>
    <cellStyle name="Računanje 2 2 6 2 3 2" xfId="7150" xr:uid="{D6F84CFA-DAA6-4FC9-9564-71C9A3FD4943}"/>
    <cellStyle name="Računanje 2 2 6 2 3 2 2" xfId="12829" xr:uid="{D52A0E0D-927C-4E1C-9B47-E91BBDB3D660}"/>
    <cellStyle name="Računanje 2 2 6 2 3 3" xfId="10006" xr:uid="{59555E63-3F81-439D-8CD1-2199CED07B0D}"/>
    <cellStyle name="Računanje 2 2 6 2 4" xfId="6301" xr:uid="{2BD46B63-5DC4-43C9-86D7-A1584B14C953}"/>
    <cellStyle name="Računanje 2 2 6 2 4 2" xfId="9124" xr:uid="{DF2F5277-C239-4BB5-9812-E05BD4818880}"/>
    <cellStyle name="Računanje 2 2 6 2 4 2 2" xfId="14803" xr:uid="{03EC38F8-2EF5-48F3-9C2F-9F128B80988E}"/>
    <cellStyle name="Računanje 2 2 6 2 4 3" xfId="11980" xr:uid="{5642563F-1DBB-46A1-BB13-B1D95BFDE17A}"/>
    <cellStyle name="Računanje 2 2 6 2 5" xfId="6625" xr:uid="{21B533C8-90A3-46E8-A2F3-19A9282D256E}"/>
    <cellStyle name="Računanje 2 2 6 2 5 2" xfId="9448" xr:uid="{2992E809-44D8-4DCF-BE30-76AAF546A620}"/>
    <cellStyle name="Računanje 2 2 6 2 5 2 2" xfId="15127" xr:uid="{DF284D9D-448E-434A-B1DF-BEA60BA0BC77}"/>
    <cellStyle name="Računanje 2 2 6 2 5 3" xfId="12304" xr:uid="{52DD404E-0933-4D29-86A1-CD6C8BFAB3EF}"/>
    <cellStyle name="Računanje 2 2 6 2 6" xfId="6916" xr:uid="{BE009D89-5D32-4A65-98BA-75CCFBA81A1C}"/>
    <cellStyle name="Računanje 2 2 6 2 6 2" xfId="9739" xr:uid="{E5117E12-8A5E-4A01-A7AE-93918BB34614}"/>
    <cellStyle name="Računanje 2 2 6 2 6 2 2" xfId="15418" xr:uid="{2735C613-72B4-4A35-9948-32860D71A927}"/>
    <cellStyle name="Računanje 2 2 6 2 6 3" xfId="12595" xr:uid="{A276266D-6EAB-4E60-B259-48C6D4FE23A5}"/>
    <cellStyle name="Računanje 2 2 6 2 7" xfId="7609" xr:uid="{7AA6B705-86F8-4677-88DF-7168CB58CBB4}"/>
    <cellStyle name="Računanje 2 2 6 2 7 2" xfId="13288" xr:uid="{5B2983F9-59B3-4682-89D5-01AE0C1FC7AE}"/>
    <cellStyle name="Računanje 2 2 6 2 8" xfId="10465" xr:uid="{7918C4A4-30AD-44C5-80EC-B5DF9EAD9820}"/>
    <cellStyle name="Računanje 2 2 6 3" xfId="4712" xr:uid="{2C05D288-41CE-4596-A1F1-E234A57A9004}"/>
    <cellStyle name="Računanje 2 2 6 3 2" xfId="5600" xr:uid="{723B2733-6CC4-453B-B16D-0A19D210699C}"/>
    <cellStyle name="Računanje 2 2 6 3 2 2" xfId="8423" xr:uid="{A79E23D8-9A21-4B06-B127-81A2457106A7}"/>
    <cellStyle name="Računanje 2 2 6 3 2 2 2" xfId="14102" xr:uid="{926B7B76-D09C-4463-A170-5EB13FF898D0}"/>
    <cellStyle name="Računanje 2 2 6 3 2 3" xfId="11279" xr:uid="{A6FFA054-FC93-40D7-8112-7F6CA5662B31}"/>
    <cellStyle name="Računanje 2 2 6 3 3" xfId="4941" xr:uid="{78189D69-0D06-47D8-AD31-4916C0D7237C}"/>
    <cellStyle name="Računanje 2 2 6 3 3 2" xfId="7764" xr:uid="{4224D254-D395-4B4E-B6D3-188C7E129C59}"/>
    <cellStyle name="Računanje 2 2 6 3 3 2 2" xfId="13443" xr:uid="{60A1B03A-D865-4E06-8546-2DB1C2872F33}"/>
    <cellStyle name="Računanje 2 2 6 3 3 3" xfId="10620" xr:uid="{4229821A-80CA-42DC-AF0D-F696CAB11982}"/>
    <cellStyle name="Računanje 2 2 6 3 4" xfId="6227" xr:uid="{108107C9-D31A-4C8A-8B23-9E80D37CC988}"/>
    <cellStyle name="Računanje 2 2 6 3 4 2" xfId="9050" xr:uid="{F16CDC44-E72B-4932-8CCB-CA049674B5F5}"/>
    <cellStyle name="Računanje 2 2 6 3 4 2 2" xfId="14729" xr:uid="{DEAAB77C-0EEB-4FA8-BBB1-FE3CEE79E8E1}"/>
    <cellStyle name="Računanje 2 2 6 3 4 3" xfId="11906" xr:uid="{525DC2E7-6670-489B-AC59-2C28E6D66FFA}"/>
    <cellStyle name="Računanje 2 2 6 3 5" xfId="6551" xr:uid="{98797FE8-9D59-4B6A-87FF-3332D1EAF2A2}"/>
    <cellStyle name="Računanje 2 2 6 3 5 2" xfId="9374" xr:uid="{0F040F8A-4B8F-43AB-9F08-94398CB899D1}"/>
    <cellStyle name="Računanje 2 2 6 3 5 2 2" xfId="15053" xr:uid="{4CFF53FB-8018-430E-8AE0-72F9D7EEEA00}"/>
    <cellStyle name="Računanje 2 2 6 3 5 3" xfId="12230" xr:uid="{85BE1B54-DD0F-4B41-9594-E923DE2224A0}"/>
    <cellStyle name="Računanje 2 2 6 3 6" xfId="6842" xr:uid="{7ED33B6F-FB90-4535-BB02-E228A0AA6C07}"/>
    <cellStyle name="Računanje 2 2 6 3 6 2" xfId="9665" xr:uid="{01CC46BA-C16B-4717-B1BF-5D7D4E7C2AC8}"/>
    <cellStyle name="Računanje 2 2 6 3 6 2 2" xfId="15344" xr:uid="{1F2C39B7-FC9B-459D-8251-DE481E1A1DF9}"/>
    <cellStyle name="Računanje 2 2 6 3 6 3" xfId="12521" xr:uid="{729C96EB-7CCF-4F0C-8C66-121A7A13A089}"/>
    <cellStyle name="Računanje 2 2 6 3 7" xfId="7535" xr:uid="{546DFE35-F559-4BEB-89D7-65D203A4AD4A}"/>
    <cellStyle name="Računanje 2 2 6 3 7 2" xfId="13214" xr:uid="{5EAA60CD-A775-4C20-83E8-1556EAF27B8C}"/>
    <cellStyle name="Računanje 2 2 6 3 8" xfId="10391" xr:uid="{7EAE79DA-47AC-4662-9EE1-9EBC95866CB9}"/>
    <cellStyle name="Računanje 2 2 6 4" xfId="5467" xr:uid="{94437F31-3D04-46F2-8DD2-C38BE2C11247}"/>
    <cellStyle name="Računanje 2 2 6 4 2" xfId="8290" xr:uid="{CEADED33-3CC0-4ABB-995B-D4D08DBC23AF}"/>
    <cellStyle name="Računanje 2 2 6 4 2 2" xfId="13969" xr:uid="{22BBEF92-C9E3-40AC-81C3-4EF7EEF139D1}"/>
    <cellStyle name="Računanje 2 2 6 4 3" xfId="11146" xr:uid="{8A2229D9-2607-4192-A757-BD933AE482EA}"/>
    <cellStyle name="Računanje 2 2 6 5" xfId="5956" xr:uid="{D69D53B4-154C-4B0D-8F3B-766A8DBF33D1}"/>
    <cellStyle name="Računanje 2 2 6 5 2" xfId="8779" xr:uid="{23824B2D-8486-4A54-A04C-66829F074D71}"/>
    <cellStyle name="Računanje 2 2 6 5 2 2" xfId="14458" xr:uid="{433A7658-C152-49B7-81B0-FBA299465584}"/>
    <cellStyle name="Računanje 2 2 6 5 3" xfId="11635" xr:uid="{4137AD69-B955-499A-8E7C-5A026A8B0682}"/>
    <cellStyle name="Računanje 2 2 6 6" xfId="6094" xr:uid="{A02FAC55-1C64-4B92-8881-3157C88F4530}"/>
    <cellStyle name="Računanje 2 2 6 6 2" xfId="8917" xr:uid="{77A825ED-6625-4B7F-A3BC-A4E8CAEFD9DB}"/>
    <cellStyle name="Računanje 2 2 6 6 2 2" xfId="14596" xr:uid="{96B8390D-BE0E-459E-8C8F-41FCEA05BA67}"/>
    <cellStyle name="Računanje 2 2 6 6 3" xfId="11773" xr:uid="{2EA212D0-6547-4E6F-937A-DB831CF3DE7B}"/>
    <cellStyle name="Računanje 2 2 6 7" xfId="6418" xr:uid="{108C13E6-28E3-45BF-8960-8E7ED222F6D9}"/>
    <cellStyle name="Računanje 2 2 6 7 2" xfId="9241" xr:uid="{1DDEF354-F960-4BFE-836C-63D913B1CBAA}"/>
    <cellStyle name="Računanje 2 2 6 7 2 2" xfId="14920" xr:uid="{D72E5EB9-194C-48C0-AC69-1EDA3CA7D869}"/>
    <cellStyle name="Računanje 2 2 6 7 3" xfId="12097" xr:uid="{9D1A6736-1E29-4DA3-B2F4-E960D5A9FA46}"/>
    <cellStyle name="Računanje 2 2 6 8" xfId="6709" xr:uid="{23A44F52-9A6E-4C49-A1D7-594C8F537961}"/>
    <cellStyle name="Računanje 2 2 6 8 2" xfId="9532" xr:uid="{4E4E3AB2-3048-4B22-B1B2-B8A7AFDA8CE1}"/>
    <cellStyle name="Računanje 2 2 6 8 2 2" xfId="15211" xr:uid="{01442D49-A2BF-4FA1-93F7-B5D23CFE5B78}"/>
    <cellStyle name="Računanje 2 2 6 8 3" xfId="12388" xr:uid="{FEABDD70-07EA-4B36-9724-6FFA2E60ADDF}"/>
    <cellStyle name="Računanje 2 2 6 9" xfId="7402" xr:uid="{CD3E4321-E7F2-4B80-9925-44ED1FF8218F}"/>
    <cellStyle name="Računanje 2 2 6 9 2" xfId="13081" xr:uid="{10AD91FB-4A78-4931-B4ED-D6B0268C89DE}"/>
    <cellStyle name="Računanje 2 2 7" xfId="4054" xr:uid="{B3828E15-1A89-4C3B-8E9C-AFF8AC924B63}"/>
    <cellStyle name="Računanje 2 2 7 2" xfId="5144" xr:uid="{57A80A45-3D06-4B3F-AC93-3CA8ADE8557B}"/>
    <cellStyle name="Računanje 2 2 7 2 2" xfId="7967" xr:uid="{3D4DCBA2-9F75-4CE2-9D39-4C511B13A051}"/>
    <cellStyle name="Računanje 2 2 7 2 2 2" xfId="13646" xr:uid="{CA45C53F-6F12-4379-AC85-45CC6963A5A5}"/>
    <cellStyle name="Računanje 2 2 7 2 3" xfId="10823" xr:uid="{3AEFCF4C-D1B1-4CD4-B26C-A4F224EE2004}"/>
    <cellStyle name="Računanje 2 2 7 3" xfId="5800" xr:uid="{26041510-308F-4E81-B427-F3A88E4EDAA7}"/>
    <cellStyle name="Računanje 2 2 7 3 2" xfId="8623" xr:uid="{73B96D85-2498-49B6-8ABB-F87C5EEC5285}"/>
    <cellStyle name="Računanje 2 2 7 3 2 2" xfId="14302" xr:uid="{C18DAE5C-88EF-42C2-BBF8-1E9D743A988B}"/>
    <cellStyle name="Računanje 2 2 7 3 3" xfId="11479" xr:uid="{EE81104E-750E-45DF-A9BD-B4B1ECE83036}"/>
    <cellStyle name="Računanje 2 2 7 4" xfId="4936" xr:uid="{25165CF1-C6BE-45B3-A874-A7CF939788A1}"/>
    <cellStyle name="Računanje 2 2 7 4 2" xfId="7759" xr:uid="{BFA9845A-A4A4-41E1-AD36-5A3CE4397B91}"/>
    <cellStyle name="Računanje 2 2 7 4 2 2" xfId="13438" xr:uid="{7948A7EF-57A1-4E19-9EA9-52374BAFF597}"/>
    <cellStyle name="Računanje 2 2 7 4 3" xfId="10615" xr:uid="{76F1D1FC-411D-4FDD-B239-AD2605EA13A9}"/>
    <cellStyle name="Računanje 2 2 7 5" xfId="6071" xr:uid="{19AF0050-C12D-4F9D-AB0A-0B69C81ADADE}"/>
    <cellStyle name="Računanje 2 2 7 5 2" xfId="8894" xr:uid="{B0628290-B594-4FAC-A6C1-BBC89D56956B}"/>
    <cellStyle name="Računanje 2 2 7 5 2 2" xfId="14573" xr:uid="{371F0BF3-BE12-4F72-B5C8-6124F786125F}"/>
    <cellStyle name="Računanje 2 2 7 5 3" xfId="11750" xr:uid="{4F9CCFB1-8911-4E39-AA61-28D9A4ECAAE5}"/>
    <cellStyle name="Računanje 2 2 7 6" xfId="6068" xr:uid="{6A8F51A6-7B4F-48F6-92B9-6865A1BF9BAF}"/>
    <cellStyle name="Računanje 2 2 7 6 2" xfId="8891" xr:uid="{DA07318A-C4D5-4662-AD84-B2698E2049C0}"/>
    <cellStyle name="Računanje 2 2 7 6 2 2" xfId="14570" xr:uid="{5199331F-AE87-4B64-B40A-E9806DD215D8}"/>
    <cellStyle name="Računanje 2 2 7 6 3" xfId="11747" xr:uid="{EFBBADF2-9449-495D-AD0D-A5A139583F9B}"/>
    <cellStyle name="Računanje 2 2 7 7" xfId="7291" xr:uid="{B9457FCE-EC3C-4397-8BEA-BB904EA508C9}"/>
    <cellStyle name="Računanje 2 2 7 7 2" xfId="12970" xr:uid="{1A7ACD74-707C-4AD9-A8E4-7D066E71F1EB}"/>
    <cellStyle name="Računanje 2 2 7 8" xfId="10147" xr:uid="{AC94E877-2E84-4C85-9A55-4668C49DAEEE}"/>
    <cellStyle name="Računanje 2 2 8" xfId="3937" xr:uid="{93BAF8F5-40E3-43ED-8760-D1E4D6D2420D}"/>
    <cellStyle name="Računanje 2 2 8 2" xfId="5071" xr:uid="{59CC5DDF-BD6A-47F4-A4E7-3F3E3FE8E82B}"/>
    <cellStyle name="Računanje 2 2 8 2 2" xfId="7894" xr:uid="{525CA71B-7FBF-48AF-8B63-70601DCAD664}"/>
    <cellStyle name="Računanje 2 2 8 2 2 2" xfId="13573" xr:uid="{840C4578-65BA-47FE-9E81-BC2EF8DF830F}"/>
    <cellStyle name="Računanje 2 2 8 2 3" xfId="10750" xr:uid="{804FA21D-5DA1-4455-93FC-0A7605FA36C0}"/>
    <cellStyle name="Računanje 2 2 8 3" xfId="3710" xr:uid="{14BE6C27-6F7D-409B-BB7E-539197E2BABB}"/>
    <cellStyle name="Računanje 2 2 8 3 2" xfId="7201" xr:uid="{9EEF4332-A28B-4C74-AAA0-2B58392D07EB}"/>
    <cellStyle name="Računanje 2 2 8 3 2 2" xfId="12880" xr:uid="{A2C81812-19CB-43E9-B988-A0F3D241F612}"/>
    <cellStyle name="Računanje 2 2 8 3 3" xfId="10057" xr:uid="{81C5B343-B906-4F8E-A78C-8ED8C13FBBCE}"/>
    <cellStyle name="Računanje 2 2 8 4" xfId="5807" xr:uid="{61F179DC-2496-4CAC-B690-7C4CE83016AA}"/>
    <cellStyle name="Računanje 2 2 8 4 2" xfId="8630" xr:uid="{653848EE-097E-44BE-81B0-8200AAF29FD8}"/>
    <cellStyle name="Računanje 2 2 8 4 2 2" xfId="14309" xr:uid="{04EA50E7-3502-416D-9606-7ECD82376C18}"/>
    <cellStyle name="Računanje 2 2 8 4 3" xfId="11486" xr:uid="{FA0E0B25-B997-4F3B-81BF-A01065A56DB6}"/>
    <cellStyle name="Računanje 2 2 8 5" xfId="4880" xr:uid="{E44657C7-4811-4C3B-A1E0-CB6EDCE6A294}"/>
    <cellStyle name="Računanje 2 2 8 5 2" xfId="7703" xr:uid="{D467E010-3836-4E14-B3BF-111B72F1AF2F}"/>
    <cellStyle name="Računanje 2 2 8 5 2 2" xfId="13382" xr:uid="{2D8AACDB-D987-431E-9628-4E283A520E51}"/>
    <cellStyle name="Računanje 2 2 8 5 3" xfId="10559" xr:uid="{C57FC6D5-388A-4A96-9924-B7D5B14BA40F}"/>
    <cellStyle name="Računanje 2 2 8 6" xfId="4994" xr:uid="{34434CF0-B6A3-4ED4-8EB3-7D8B7DBCAC8C}"/>
    <cellStyle name="Računanje 2 2 8 6 2" xfId="7817" xr:uid="{CC4EDA37-186B-40A6-9AA1-9AD95D6718C0}"/>
    <cellStyle name="Računanje 2 2 8 6 2 2" xfId="13496" xr:uid="{4BA201F3-8FE5-47CA-90FD-037EF487F833}"/>
    <cellStyle name="Računanje 2 2 8 6 3" xfId="10673" xr:uid="{EE39CDBA-97E6-48B9-B6F0-B79A390BA569}"/>
    <cellStyle name="Računanje 2 2 8 7" xfId="7255" xr:uid="{814A2931-138F-4B79-9BD9-FB917F7134D8}"/>
    <cellStyle name="Računanje 2 2 8 7 2" xfId="12934" xr:uid="{46798001-B9EE-4F1C-A92B-BCCE40590691}"/>
    <cellStyle name="Računanje 2 2 8 8" xfId="10111" xr:uid="{9AB3248B-3A6A-4EE2-A958-DC37AC560F0C}"/>
    <cellStyle name="Računanje 2 2 9" xfId="3923" xr:uid="{C12ED431-B374-4951-BD68-498AA1512959}"/>
    <cellStyle name="Računanje 2 2 9 2" xfId="5059" xr:uid="{B3B13601-5AE9-4A25-AC31-3D18CAA2A75B}"/>
    <cellStyle name="Računanje 2 2 9 2 2" xfId="7882" xr:uid="{EE1618EF-417B-4D1B-91C7-B58CC9ACBFC1}"/>
    <cellStyle name="Računanje 2 2 9 2 2 2" xfId="13561" xr:uid="{4604498F-3CEB-4B99-88EE-7537946FE979}"/>
    <cellStyle name="Računanje 2 2 9 2 3" xfId="10738" xr:uid="{627FA91B-F6AF-411A-83E9-2706AE73CFF5}"/>
    <cellStyle name="Računanje 2 2 9 3" xfId="5158" xr:uid="{F1F99CC4-C497-4E21-9F47-0B223842CC46}"/>
    <cellStyle name="Računanje 2 2 9 3 2" xfId="7981" xr:uid="{B1BFEA0E-E3ED-4241-AF91-6EDAB94D8790}"/>
    <cellStyle name="Računanje 2 2 9 3 2 2" xfId="13660" xr:uid="{82FC29A4-487A-4D44-B42A-0B284DD1D0CB}"/>
    <cellStyle name="Računanje 2 2 9 3 3" xfId="10837" xr:uid="{61E857C6-E925-460C-B182-05C907641B01}"/>
    <cellStyle name="Računanje 2 2 9 4" xfId="5752" xr:uid="{E56C3816-1250-4235-B2F2-1C404AD244AD}"/>
    <cellStyle name="Računanje 2 2 9 4 2" xfId="8575" xr:uid="{1614511E-17EF-4A77-AFF0-2491B2577953}"/>
    <cellStyle name="Računanje 2 2 9 4 2 2" xfId="14254" xr:uid="{225B1BCA-1B9E-4497-A8C2-9AE204218698}"/>
    <cellStyle name="Računanje 2 2 9 4 3" xfId="11431" xr:uid="{52B247C8-A425-4B24-911B-5DDE34CE37A7}"/>
    <cellStyle name="Računanje 2 2 9 5" xfId="5923" xr:uid="{B46C6FE1-A92A-49A4-AB85-B4B1812CB244}"/>
    <cellStyle name="Računanje 2 2 9 5 2" xfId="8746" xr:uid="{6B604ADE-2602-4EA3-8743-C44523D85829}"/>
    <cellStyle name="Računanje 2 2 9 5 2 2" xfId="14425" xr:uid="{A40DA4C4-30C4-467A-8F11-AD5C8344389B}"/>
    <cellStyle name="Računanje 2 2 9 5 3" xfId="11602" xr:uid="{3E69230A-1ACE-4098-96F8-03688B921727}"/>
    <cellStyle name="Računanje 2 2 9 6" xfId="6045" xr:uid="{215FCDBB-C9F6-4D73-BEDE-209F8A4578BA}"/>
    <cellStyle name="Računanje 2 2 9 6 2" xfId="8868" xr:uid="{F95AF5BB-B136-4EC9-956C-2F44D43B505F}"/>
    <cellStyle name="Računanje 2 2 9 6 2 2" xfId="14547" xr:uid="{89D7CD5D-8DE1-4223-8C3C-F996143F4BA8}"/>
    <cellStyle name="Računanje 2 2 9 6 3" xfId="11724" xr:uid="{E70CF330-9DCC-42B6-84B5-655EE0FBD770}"/>
    <cellStyle name="Računanje 2 2 9 7" xfId="7247" xr:uid="{007FF015-5A2C-4273-82BE-E9928A8DE3F1}"/>
    <cellStyle name="Računanje 2 2 9 7 2" xfId="12926" xr:uid="{1A534CD4-C0B0-477E-996F-BDE42FFA22A2}"/>
    <cellStyle name="Računanje 2 2 9 8" xfId="10103" xr:uid="{569DCCFA-E560-4E50-BC3B-8E12BCE150AA}"/>
    <cellStyle name="Računanje 2 3" xfId="461" xr:uid="{00000000-0005-0000-0000-00000D010000}"/>
    <cellStyle name="Računanje 2 4" xfId="1867" xr:uid="{1D0953D7-AD00-4DBA-A333-C884288DDFAF}"/>
    <cellStyle name="Računanje 2 4 2" xfId="5088" xr:uid="{61C116B7-7D15-4F30-8B8E-410E8C0CA2CD}"/>
    <cellStyle name="Računanje 2 4 2 2" xfId="7911" xr:uid="{B696BF92-C2B5-4ACB-9DDC-016948EDAC6E}"/>
    <cellStyle name="Računanje 2 4 2 2 2" xfId="13590" xr:uid="{19A25C15-D2D0-4D6E-B362-88948DB8CB07}"/>
    <cellStyle name="Računanje 2 4 2 3" xfId="10767" xr:uid="{EA4521B6-D907-4AE7-8249-BF458F5C46FC}"/>
    <cellStyle name="Računanje 2 4 3" xfId="3701" xr:uid="{00F31A50-057D-4B62-B161-5DEFA3DBB7B4}"/>
    <cellStyle name="Računanje 2 4 3 2" xfId="7192" xr:uid="{E104E231-7A28-4B21-AF93-74D58BAE5E29}"/>
    <cellStyle name="Računanje 2 4 3 2 2" xfId="12871" xr:uid="{99718C54-AC0A-48DB-8734-A11D836EF34F}"/>
    <cellStyle name="Računanje 2 4 3 3" xfId="10048" xr:uid="{33AB2D87-B812-445A-A9EB-8DA1DF5267E6}"/>
    <cellStyle name="Računanje 2 4 4" xfId="5802" xr:uid="{542B31D2-A622-4E6B-A160-20518258099B}"/>
    <cellStyle name="Računanje 2 4 4 2" xfId="8625" xr:uid="{7B4056DF-85D7-42F2-9CCC-08782642D9E3}"/>
    <cellStyle name="Računanje 2 4 4 2 2" xfId="14304" xr:uid="{9EFFDFFA-E8E3-4AFF-AF9B-451F0C1F60E7}"/>
    <cellStyle name="Računanje 2 4 4 3" xfId="11481" xr:uid="{883649C1-9035-43B2-BBFD-EC0B8E6A7D54}"/>
    <cellStyle name="Računanje 2 4 5" xfId="5784" xr:uid="{0A7727F6-41C3-42BF-8175-5F639DAC3D2C}"/>
    <cellStyle name="Računanje 2 4 5 2" xfId="8607" xr:uid="{E557D73A-D78C-4ED1-9DE1-918CE42DD61E}"/>
    <cellStyle name="Računanje 2 4 5 2 2" xfId="14286" xr:uid="{68BCF3E8-AF8A-4859-87AC-E87D47961FD3}"/>
    <cellStyle name="Računanje 2 4 5 3" xfId="11463" xr:uid="{B345BA13-C22F-43B9-BE72-5CC882DD76B5}"/>
    <cellStyle name="Računanje 2 4 6" xfId="5250" xr:uid="{DF05E25C-F1E6-46BE-B04F-E6DD8F861B1F}"/>
    <cellStyle name="Računanje 2 4 6 2" xfId="8073" xr:uid="{9DCE6132-7B17-4ED1-9307-B61B5EB292F2}"/>
    <cellStyle name="Računanje 2 4 6 2 2" xfId="13752" xr:uid="{4DCF8F3B-3DA2-4341-B3F3-0DC2546094F8}"/>
    <cellStyle name="Računanje 2 4 6 3" xfId="10929" xr:uid="{8ACDA063-71E5-41D1-9C94-B4CF90A7A4BC}"/>
    <cellStyle name="Računanje 2 4 7" xfId="7271" xr:uid="{38A1C7FF-97EB-4E79-A165-53AE922861D4}"/>
    <cellStyle name="Računanje 2 4 7 2" xfId="12950" xr:uid="{96F7CE7B-2DF4-490D-BD58-3A55A5D5DD7F}"/>
    <cellStyle name="Računanje 2 4 8" xfId="3954" xr:uid="{BC654AA0-00A6-47CD-98FB-F9E7582F9984}"/>
    <cellStyle name="Računanje 2 4 9" xfId="10127" xr:uid="{7B0DAB2A-0CB6-4B0E-9A2E-8A07B36D56BB}"/>
    <cellStyle name="Računanje 2 5" xfId="1111" xr:uid="{6526602F-7D9F-4170-BFE0-51709F1E9317}"/>
    <cellStyle name="Računanje 2 5 2" xfId="7070" xr:uid="{72BE9AD3-44E4-4051-8353-EEBC8CD0A641}"/>
    <cellStyle name="Računanje 2 5 2 2" xfId="12749" xr:uid="{552B88D0-D684-4BB7-B0D3-7D72258455D5}"/>
    <cellStyle name="Računanje 2 5 3" xfId="3419" xr:uid="{A8BA8232-15F1-4453-AFAD-8F722B221B4E}"/>
    <cellStyle name="Računanje 2 5 4" xfId="9926" xr:uid="{3326E8A3-4859-4031-A6C3-BA041B0BC50E}"/>
    <cellStyle name="Računanje 2 6" xfId="3168" xr:uid="{D26C64A6-189C-4106-A512-1963ACF83612}"/>
    <cellStyle name="Računanje 2 6 2" xfId="9849" xr:uid="{87A27E7A-74D7-4CBF-B8A8-AC6705738F7F}"/>
    <cellStyle name="Računanje 2 7" xfId="2581" xr:uid="{C40CAE60-93EC-453F-AF62-DF88A7DAD18F}"/>
    <cellStyle name="Računanje 2 8" xfId="2776" xr:uid="{8C6FEEBB-5735-409B-8F97-EBF07E614A66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3922" xr:uid="{81EB0244-E5A8-4AE3-8446-28C8CEAE4916}"/>
    <cellStyle name="Total 10 2" xfId="5058" xr:uid="{4457FED4-A748-402A-B416-D64A6B4D59B2}"/>
    <cellStyle name="Total 10 2 2" xfId="7881" xr:uid="{4348B8BD-3672-49AF-BFA2-C54E78DCD4DE}"/>
    <cellStyle name="Total 10 2 2 2" xfId="13560" xr:uid="{55BD3382-183C-47E6-8D5B-57E294265011}"/>
    <cellStyle name="Total 10 2 3" xfId="10737" xr:uid="{3384E3E7-A214-4AD3-9D70-0A9C6BDD4CEF}"/>
    <cellStyle name="Total 10 3" xfId="3693" xr:uid="{852627C2-EE36-42ED-BB32-D09ECE4D581B}"/>
    <cellStyle name="Total 10 3 2" xfId="7184" xr:uid="{7C318F46-B67C-4291-9367-4A79F74336BF}"/>
    <cellStyle name="Total 10 3 2 2" xfId="12863" xr:uid="{F53315DE-5CA7-47C5-977A-341E3E178259}"/>
    <cellStyle name="Total 10 3 3" xfId="10040" xr:uid="{CC15D293-8C4C-4255-82FB-BF86C6F14343}"/>
    <cellStyle name="Total 10 4" xfId="3428" xr:uid="{C74AF8AB-7B2B-47B8-8F8F-FB299AC328DD}"/>
    <cellStyle name="Total 10 4 2" xfId="7078" xr:uid="{49CDA85F-81AB-4346-B056-EF2E3C41F6E5}"/>
    <cellStyle name="Total 10 4 2 2" xfId="12757" xr:uid="{7407911B-24A4-42AC-87EB-69E3A390C434}"/>
    <cellStyle name="Total 10 4 3" xfId="9934" xr:uid="{CAFE387B-0820-4B56-B9C7-562B1B86A656}"/>
    <cellStyle name="Total 10 5" xfId="3664" xr:uid="{E8408DC0-6DA0-4D38-B222-B6D6605E352F}"/>
    <cellStyle name="Total 10 5 2" xfId="7155" xr:uid="{4383AC54-EEB6-4B8A-831E-81F9D8C7A581}"/>
    <cellStyle name="Total 10 5 2 2" xfId="12834" xr:uid="{49A57285-FCCC-486A-AC39-9DB0AA4BD8ED}"/>
    <cellStyle name="Total 10 5 3" xfId="10011" xr:uid="{DDF55FB9-70B4-40E4-A181-22CC30E979F5}"/>
    <cellStyle name="Total 10 6" xfId="5346" xr:uid="{55EEB641-DCB2-4A69-8106-B3D468BFDD05}"/>
    <cellStyle name="Total 10 6 2" xfId="8169" xr:uid="{1F906724-2223-4453-956B-BF0F65EADF2C}"/>
    <cellStyle name="Total 10 6 2 2" xfId="13848" xr:uid="{1D5244AE-4117-455A-827B-F1E9C69E96F1}"/>
    <cellStyle name="Total 10 6 3" xfId="11025" xr:uid="{4895FCE7-FD61-407F-BC7D-C448DF2E73CB}"/>
    <cellStyle name="Total 10 7" xfId="7246" xr:uid="{0903C1C1-22E8-4B1C-8764-B26560633649}"/>
    <cellStyle name="Total 10 7 2" xfId="12925" xr:uid="{B3E045A0-CC04-4AE7-BA0A-7167B8B729B3}"/>
    <cellStyle name="Total 10 8" xfId="10102" xr:uid="{E7EA6DBC-FD5A-468D-92A6-DFF8AE4AB90A}"/>
    <cellStyle name="Total 11" xfId="4174" xr:uid="{AA3594F9-E154-4429-B8D7-98881A5C8BE6}"/>
    <cellStyle name="Total 11 2" xfId="5225" xr:uid="{4B972082-F4F1-4B35-AEB3-BF28E1984F6A}"/>
    <cellStyle name="Total 11 2 2" xfId="8048" xr:uid="{FD181ED7-D15B-42F7-B147-2488B28F53C5}"/>
    <cellStyle name="Total 11 2 2 2" xfId="13727" xr:uid="{C20E9D1A-6350-42AF-B00C-2EA78B0CA87B}"/>
    <cellStyle name="Total 11 2 3" xfId="10904" xr:uid="{C3995569-9183-41EA-8D33-D3C5FC00D0C8}"/>
    <cellStyle name="Total 11 3" xfId="3696" xr:uid="{0421767E-9074-4B1F-9AC8-D15399B11545}"/>
    <cellStyle name="Total 11 3 2" xfId="7187" xr:uid="{4F352379-6D1F-4607-97E6-C5F5D1340654}"/>
    <cellStyle name="Total 11 3 2 2" xfId="12866" xr:uid="{8DD2C9CB-0846-4708-8E18-F25CC5C365EE}"/>
    <cellStyle name="Total 11 3 3" xfId="10043" xr:uid="{F80F95F2-73BF-4245-8E2D-6B9DAB3D65A6}"/>
    <cellStyle name="Total 11 4" xfId="5943" xr:uid="{5B11E92E-D2A8-4EBE-B811-51BAA1458BCA}"/>
    <cellStyle name="Total 11 4 2" xfId="8766" xr:uid="{81AAC56A-7FBC-49EB-84EC-9F76E87AEFFC}"/>
    <cellStyle name="Total 11 4 2 2" xfId="14445" xr:uid="{59FABE6E-2D49-435F-B6A9-CA27C3CAF69C}"/>
    <cellStyle name="Total 11 4 3" xfId="11622" xr:uid="{83CB0756-5A09-4D4A-B590-0A528B3BF2F4}"/>
    <cellStyle name="Total 11 5" xfId="5283" xr:uid="{19AEC3D5-BF45-421C-B8A8-E81F990D77FC}"/>
    <cellStyle name="Total 11 5 2" xfId="8106" xr:uid="{4F8DE1AA-2712-410C-A802-01AED5CE8B64}"/>
    <cellStyle name="Total 11 5 2 2" xfId="13785" xr:uid="{03723845-79B5-4476-810A-56A7D01D0982}"/>
    <cellStyle name="Total 11 5 3" xfId="10962" xr:uid="{ACC98515-B02D-4A6F-AA2A-A1B553E4ACC6}"/>
    <cellStyle name="Total 11 6" xfId="5786" xr:uid="{E90469E5-7A24-4591-A273-C6024162799A}"/>
    <cellStyle name="Total 11 6 2" xfId="8609" xr:uid="{6D8BE228-D393-426C-B615-785A7E68FA1D}"/>
    <cellStyle name="Total 11 6 2 2" xfId="14288" xr:uid="{8E33E70E-5FB0-48AA-9C7E-ABD14779C572}"/>
    <cellStyle name="Total 11 6 3" xfId="11465" xr:uid="{56858E14-211C-4503-B154-5B6E10E4D5A0}"/>
    <cellStyle name="Total 11 7" xfId="7331" xr:uid="{06DE9AE9-978D-49F2-9453-4A385200983E}"/>
    <cellStyle name="Total 11 7 2" xfId="13010" xr:uid="{710CC07C-7E35-445D-BB40-1EF6529D283B}"/>
    <cellStyle name="Total 11 8" xfId="10187" xr:uid="{02F9CDC2-CF7B-4B21-BC69-0DE131643000}"/>
    <cellStyle name="Total 12" xfId="4165" xr:uid="{C2E17DB3-03FE-4108-A898-2CF4BE496498}"/>
    <cellStyle name="Total 12 2" xfId="5216" xr:uid="{07C019D6-99FF-41AD-8B6D-6145C6A52661}"/>
    <cellStyle name="Total 12 2 2" xfId="8039" xr:uid="{B101597C-D2CC-4089-B9DC-1BFFD454D353}"/>
    <cellStyle name="Total 12 2 2 2" xfId="13718" xr:uid="{03F64294-4C16-40D9-808C-B796AA7A940A}"/>
    <cellStyle name="Total 12 2 3" xfId="10895" xr:uid="{61DE9057-4977-4125-A5C1-084C7B767B6B}"/>
    <cellStyle name="Total 12 3" xfId="5858" xr:uid="{78C8A35A-B119-4CDE-8F56-2FA1333A8027}"/>
    <cellStyle name="Total 12 3 2" xfId="8681" xr:uid="{F0F0F80E-8521-4CF2-9676-7D11DFAC3CCC}"/>
    <cellStyle name="Total 12 3 2 2" xfId="14360" xr:uid="{6964E5B9-DD6E-4247-A035-779882A6A60D}"/>
    <cellStyle name="Total 12 3 3" xfId="11537" xr:uid="{100DF7B2-C1B8-4F66-8C05-63BABA5DF1ED}"/>
    <cellStyle name="Total 12 4" xfId="3699" xr:uid="{982E3C70-70BB-4C45-809A-A5A43F0F8C79}"/>
    <cellStyle name="Total 12 4 2" xfId="7190" xr:uid="{D3A760A5-5E57-4E81-8992-A2BA9F4A756C}"/>
    <cellStyle name="Total 12 4 2 2" xfId="12869" xr:uid="{24F97587-4173-4284-95BE-1F3CE816A41E}"/>
    <cellStyle name="Total 12 4 3" xfId="10046" xr:uid="{215AC9D0-815A-43C0-8BA3-1648A1E7C55B}"/>
    <cellStyle name="Total 12 5" xfId="5935" xr:uid="{668433AB-7576-48C7-9753-DDDDC4A93460}"/>
    <cellStyle name="Total 12 5 2" xfId="8758" xr:uid="{8CE2B776-7AD9-4F81-AA6A-602A19B88E6E}"/>
    <cellStyle name="Total 12 5 2 2" xfId="14437" xr:uid="{DF1965A1-AF96-415C-8462-985A908D2D01}"/>
    <cellStyle name="Total 12 5 3" xfId="11614" xr:uid="{315F4466-223F-4E46-B9CF-1103E24FBB3B}"/>
    <cellStyle name="Total 12 6" xfId="4996" xr:uid="{660C2EDB-E4C7-46AF-9536-B76EBF50ED0A}"/>
    <cellStyle name="Total 12 6 2" xfId="7819" xr:uid="{69C4FDB1-73BB-4E06-BDEC-BBDABB32B306}"/>
    <cellStyle name="Total 12 6 2 2" xfId="13498" xr:uid="{407CD740-090A-4B9E-A96E-D549AFAD8831}"/>
    <cellStyle name="Total 12 6 3" xfId="10675" xr:uid="{1AE24668-A023-4DD7-A3F8-223BE613A807}"/>
    <cellStyle name="Total 12 7" xfId="7322" xr:uid="{84CB9C34-F914-40DE-81B5-BF35610CE0C7}"/>
    <cellStyle name="Total 12 7 2" xfId="13001" xr:uid="{63D43428-5B8E-441C-B083-83C590A3AB7B}"/>
    <cellStyle name="Total 12 8" xfId="10178" xr:uid="{D17CA2CD-C0AA-4509-A891-D601DAC98181}"/>
    <cellStyle name="Total 13" xfId="3374" xr:uid="{DA736A9E-C911-4083-A3AE-790D8183123C}"/>
    <cellStyle name="Total 13 2" xfId="7032" xr:uid="{A506826B-A46B-4904-93C9-39148DE97129}"/>
    <cellStyle name="Total 13 2 2" xfId="12711" xr:uid="{869EDCC2-54E0-483A-AF34-1BDE318DB0FB}"/>
    <cellStyle name="Total 13 3" xfId="9888" xr:uid="{BBCFD85A-F409-4816-960E-DD16546B8778}"/>
    <cellStyle name="Total 14" xfId="3415" xr:uid="{4FA0E614-EE2E-4E19-BF06-40E1626E2DBA}"/>
    <cellStyle name="Total 14 2" xfId="7066" xr:uid="{36F7E718-DE80-4D23-BFEC-AEB95FE006E3}"/>
    <cellStyle name="Total 14 2 2" xfId="12745" xr:uid="{6D4C1588-176E-487F-B79C-0DFA57133990}"/>
    <cellStyle name="Total 14 3" xfId="9922" xr:uid="{DA7CA44F-F366-4BEB-B12F-C21C176D05D7}"/>
    <cellStyle name="Total 15" xfId="5282" xr:uid="{424DBC75-F2C4-4740-A64D-E73A527DB1C3}"/>
    <cellStyle name="Total 15 2" xfId="8105" xr:uid="{97124F4A-2A53-4953-91DA-578A41E89108}"/>
    <cellStyle name="Total 15 2 2" xfId="13784" xr:uid="{A6E8C9EF-38AC-4409-9485-046D574F6458}"/>
    <cellStyle name="Total 15 3" xfId="10961" xr:uid="{F8FDB9AD-8E86-4F1A-AF0E-3100D68CBA7E}"/>
    <cellStyle name="Total 16" xfId="3661" xr:uid="{39F3F9C9-5D7B-4E59-B504-3E302524F609}"/>
    <cellStyle name="Total 16 2" xfId="7152" xr:uid="{29528EB4-704A-49A6-A937-A77173FA9039}"/>
    <cellStyle name="Total 16 2 2" xfId="12831" xr:uid="{988D501F-887C-488F-B3C7-A48A884F0864}"/>
    <cellStyle name="Total 16 3" xfId="10008" xr:uid="{21484D1D-3A5E-443F-BE0C-5743058D5C1D}"/>
    <cellStyle name="Total 17" xfId="3173" xr:uid="{6D9F7E30-0E1B-4382-91EB-C2261F432ADD}"/>
    <cellStyle name="Total 17 2" xfId="9854" xr:uid="{FBB3D113-677A-4646-9747-8FD93A6F0C33}"/>
    <cellStyle name="Total 18" xfId="2563" xr:uid="{83632639-F599-49D0-B067-9D592010CDD9}"/>
    <cellStyle name="Total 19" xfId="2782" xr:uid="{BB82E7E7-8DE3-4460-B84B-A17B56A27E78}"/>
    <cellStyle name="Total 2" xfId="202" xr:uid="{00000000-0005-0000-0000-00001D010000}"/>
    <cellStyle name="Total 2 10" xfId="3992" xr:uid="{E49EF0A9-3545-4CD9-9DFF-1D59D7CE76BB}"/>
    <cellStyle name="Total 2 10 2" xfId="5115" xr:uid="{DD8756D2-B543-47DD-823C-357FB8A44CA8}"/>
    <cellStyle name="Total 2 10 2 2" xfId="7938" xr:uid="{66924016-66B2-4CA6-9A87-DC74B4532E74}"/>
    <cellStyle name="Total 2 10 2 2 2" xfId="13617" xr:uid="{84E20AAA-676F-492D-A939-0525E89C29CF}"/>
    <cellStyle name="Total 2 10 2 3" xfId="10794" xr:uid="{2B2BC3F7-24D4-45FC-AF20-F014A670DBE2}"/>
    <cellStyle name="Total 2 10 3" xfId="3653" xr:uid="{6B4DBF19-E47F-41C0-8E0B-9A4330E91B20}"/>
    <cellStyle name="Total 2 10 3 2" xfId="7144" xr:uid="{D4DACD43-ED72-4380-9096-84706EEF13C7}"/>
    <cellStyle name="Total 2 10 3 2 2" xfId="12823" xr:uid="{1EABD37E-02B1-48BD-A588-37C67ECED453}"/>
    <cellStyle name="Total 2 10 3 3" xfId="10000" xr:uid="{B69B85B0-2143-47F8-8DBD-7BD49364CC89}"/>
    <cellStyle name="Total 2 10 4" xfId="3667" xr:uid="{97ED241A-F9D5-45C1-8732-8507AD67C815}"/>
    <cellStyle name="Total 2 10 4 2" xfId="7158" xr:uid="{2C8CC4B4-EFD2-4948-B648-EB518EA9BED1}"/>
    <cellStyle name="Total 2 10 4 2 2" xfId="12837" xr:uid="{990E14DF-41ED-4336-99CE-4DCA8A3E5C7D}"/>
    <cellStyle name="Total 2 10 4 3" xfId="10014" xr:uid="{BD52B776-8CB6-4E1B-8E25-88DBE18844AC}"/>
    <cellStyle name="Total 2 10 5" xfId="5044" xr:uid="{C347C6D7-89F2-4126-8C9F-780FB6FD113D}"/>
    <cellStyle name="Total 2 10 5 2" xfId="7867" xr:uid="{DE57076A-15F8-4F6A-B094-B4C91D1FFB5D}"/>
    <cellStyle name="Total 2 10 5 2 2" xfId="13546" xr:uid="{A8743216-6D34-4DAC-84D8-6EB9A66C25D1}"/>
    <cellStyle name="Total 2 10 5 3" xfId="10723" xr:uid="{A5B66C03-91C9-46E3-AF2D-54B39FC983DF}"/>
    <cellStyle name="Total 2 10 6" xfId="5785" xr:uid="{C046FEBE-13DA-4608-A7D0-B9B1B3669CF9}"/>
    <cellStyle name="Total 2 10 6 2" xfId="8608" xr:uid="{91DBEBD7-5A10-4E01-A154-CE314C44A9C1}"/>
    <cellStyle name="Total 2 10 6 2 2" xfId="14287" xr:uid="{BCDC357D-2998-4467-9FC9-0FEC5FC048E4}"/>
    <cellStyle name="Total 2 10 6 3" xfId="11464" xr:uid="{3A5DDB31-1EEE-4CA1-A698-71B93687A5FA}"/>
    <cellStyle name="Total 2 10 7" xfId="7285" xr:uid="{13AE2971-5C77-4953-9F57-F02C62AA95E7}"/>
    <cellStyle name="Total 2 10 7 2" xfId="12964" xr:uid="{E14A1380-0124-493C-BFB0-4F93B23DD0E6}"/>
    <cellStyle name="Total 2 10 8" xfId="10141" xr:uid="{4E131FA4-8109-4EEF-AAEF-96E4E8A0FFB4}"/>
    <cellStyle name="Total 2 11" xfId="4840" xr:uid="{5E15BD81-9EE5-43AC-AE4A-0FFA37CED76C}"/>
    <cellStyle name="Total 2 11 2" xfId="5728" xr:uid="{139592CF-8659-45B4-A3F6-974C80A23D26}"/>
    <cellStyle name="Total 2 11 2 2" xfId="8551" xr:uid="{016FFCC8-B37F-4A7C-BFB8-B4530B01169C}"/>
    <cellStyle name="Total 2 11 2 2 2" xfId="14230" xr:uid="{3F4020A3-1BC4-448F-94BD-977FE2D125A2}"/>
    <cellStyle name="Total 2 11 2 3" xfId="11407" xr:uid="{208977D4-0D1B-4394-90D7-BF8CCE676F43}"/>
    <cellStyle name="Total 2 11 3" xfId="6035" xr:uid="{04BBC1DD-EA15-46AD-9137-81406961CCC7}"/>
    <cellStyle name="Total 2 11 3 2" xfId="8858" xr:uid="{28F88268-45AA-4E96-881E-CA3167ACFC60}"/>
    <cellStyle name="Total 2 11 3 2 2" xfId="14537" xr:uid="{F6192066-6AEE-4C0A-8FC4-E88E077B93B4}"/>
    <cellStyle name="Total 2 11 3 3" xfId="11714" xr:uid="{06D1FBB0-4552-40D3-857F-8D11218E3357}"/>
    <cellStyle name="Total 2 11 4" xfId="6355" xr:uid="{C4404280-5CD3-48A3-BD2D-01685CE6BB04}"/>
    <cellStyle name="Total 2 11 4 2" xfId="9178" xr:uid="{A39373AF-956B-4852-BCC5-ECF00E7A3761}"/>
    <cellStyle name="Total 2 11 4 2 2" xfId="14857" xr:uid="{1F068005-5305-46A8-BD3F-90D292B7B3BF}"/>
    <cellStyle name="Total 2 11 4 3" xfId="12034" xr:uid="{E98EF063-2E59-4A17-A6FD-BD2EBDCB2615}"/>
    <cellStyle name="Total 2 11 5" xfId="6679" xr:uid="{9660F9A5-B45A-40CE-B953-9D01E58944B7}"/>
    <cellStyle name="Total 2 11 5 2" xfId="9502" xr:uid="{D43ECD74-97C7-4346-B40A-0B5C7A886E56}"/>
    <cellStyle name="Total 2 11 5 2 2" xfId="15181" xr:uid="{7216BE0D-E088-4745-BEA3-717F30196E0D}"/>
    <cellStyle name="Total 2 11 5 3" xfId="12358" xr:uid="{5B70524E-5516-4AC9-8AC0-0F769ACF92A3}"/>
    <cellStyle name="Total 2 11 6" xfId="6970" xr:uid="{C15F0310-5060-40F6-AD2C-FEB56A616F7C}"/>
    <cellStyle name="Total 2 11 6 2" xfId="9793" xr:uid="{E3C397AD-DE50-4B45-A15D-73281CBBE707}"/>
    <cellStyle name="Total 2 11 6 2 2" xfId="15472" xr:uid="{6E126DDC-709A-48DD-8FA7-53808B842497}"/>
    <cellStyle name="Total 2 11 6 3" xfId="12649" xr:uid="{2D157000-7EC7-4E8C-B163-CA8BB8F6A938}"/>
    <cellStyle name="Total 2 11 7" xfId="7663" xr:uid="{E13910C9-E0D9-4B33-9312-4635BE5C81AE}"/>
    <cellStyle name="Total 2 11 7 2" xfId="13342" xr:uid="{68190F3F-9CEA-42E9-B7CB-EDF4302F4B6C}"/>
    <cellStyle name="Total 2 11 8" xfId="10519" xr:uid="{26CB340B-6F57-451C-9B58-465DB6A3394E}"/>
    <cellStyle name="Total 2 12" xfId="3465" xr:uid="{10ED5804-1ED0-4896-B247-766A932B83FB}"/>
    <cellStyle name="Total 2 12 2" xfId="7091" xr:uid="{700C056F-1CB3-4D76-8061-63872D615BB1}"/>
    <cellStyle name="Total 2 12 2 2" xfId="12770" xr:uid="{366B9928-D8BB-4C75-ACDB-5A4DE3536AA4}"/>
    <cellStyle name="Total 2 12 3" xfId="9947" xr:uid="{B5AE73E3-ADD4-42D9-9BCC-C7B68D08EE88}"/>
    <cellStyle name="Total 2 13" xfId="3625" xr:uid="{3F5F3502-2A6E-42B7-8DC5-61C051F36B8B}"/>
    <cellStyle name="Total 2 13 2" xfId="7116" xr:uid="{25876548-94B8-4702-8A05-7916AB6B2B47}"/>
    <cellStyle name="Total 2 13 2 2" xfId="12795" xr:uid="{4DF20D74-0D35-4614-8470-57B9274D1917}"/>
    <cellStyle name="Total 2 13 3" xfId="9972" xr:uid="{D241DE3B-675E-47C9-9C2E-135B8CC28F83}"/>
    <cellStyle name="Total 2 14" xfId="3654" xr:uid="{1C44617D-202C-4725-A1BC-33848892D26B}"/>
    <cellStyle name="Total 2 14 2" xfId="7145" xr:uid="{32720666-3EAA-4126-A8F9-132A92C73405}"/>
    <cellStyle name="Total 2 14 2 2" xfId="12824" xr:uid="{22AD194A-EAA2-4778-9BD2-A0C035202BEE}"/>
    <cellStyle name="Total 2 14 3" xfId="10001" xr:uid="{EDFE603B-43BF-41FA-94D4-46C6C7A689E6}"/>
    <cellStyle name="Total 2 15" xfId="5437" xr:uid="{BA74C777-D106-4B25-9062-A3C4CEF93F0C}"/>
    <cellStyle name="Total 2 15 2" xfId="8260" xr:uid="{5DF8FD65-4FA1-4FC9-8193-4B140806D229}"/>
    <cellStyle name="Total 2 15 2 2" xfId="13939" xr:uid="{94BE740D-5768-4C97-BE16-3411ED017674}"/>
    <cellStyle name="Total 2 15 3" xfId="11116" xr:uid="{E6F65EA3-75B6-47C9-AD48-46A9A6B12ADC}"/>
    <cellStyle name="Total 2 16" xfId="3001" xr:uid="{F3213748-86F4-423B-8BD4-390FEE822C4C}"/>
    <cellStyle name="Total 2 16 2" xfId="9841" xr:uid="{3A847BD1-CB04-4D0B-8A1A-0793229A3D83}"/>
    <cellStyle name="Total 2 17" xfId="2617" xr:uid="{6CAD33B4-3052-4EDF-8E80-94E15CFE0D7C}"/>
    <cellStyle name="Total 2 18" xfId="2613" xr:uid="{12AC1A49-0C87-477B-AFBA-745B010D5423}"/>
    <cellStyle name="Total 2 2" xfId="299" xr:uid="{00000000-0005-0000-0000-00001E010000}"/>
    <cellStyle name="Total 2 2 10" xfId="3560" xr:uid="{5233A7F8-3B03-48D7-81B3-54BB8D8010CF}"/>
    <cellStyle name="Total 2 2 10 2" xfId="7106" xr:uid="{CC548FCB-B403-4717-86C5-8A28E28B947B}"/>
    <cellStyle name="Total 2 2 10 2 2" xfId="12785" xr:uid="{2F4C4803-878C-431F-8E75-13CCE15BDF93}"/>
    <cellStyle name="Total 2 2 10 3" xfId="9962" xr:uid="{71873B72-5772-4576-A103-ABF3750441A3}"/>
    <cellStyle name="Total 2 2 11" xfId="5327" xr:uid="{16ADDDA8-C916-45EF-A7F3-438A4F641059}"/>
    <cellStyle name="Total 2 2 11 2" xfId="8150" xr:uid="{DF4D7987-A064-4F8D-9CA6-D1B5B8844A5A}"/>
    <cellStyle name="Total 2 2 11 2 2" xfId="13829" xr:uid="{F7EAF078-250A-4DC0-931F-AA661D328B44}"/>
    <cellStyle name="Total 2 2 11 3" xfId="11006" xr:uid="{76582753-3157-4801-BA83-241A1AA0F95E}"/>
    <cellStyle name="Total 2 2 12" xfId="5153" xr:uid="{5DB1D65E-65C5-4612-9E12-D2262A1B0EEE}"/>
    <cellStyle name="Total 2 2 12 2" xfId="7976" xr:uid="{D9699967-9570-4DCD-BC85-AC4D2A2C1BBB}"/>
    <cellStyle name="Total 2 2 12 2 2" xfId="13655" xr:uid="{E004ED1C-B37C-4B94-B639-13AD933089AD}"/>
    <cellStyle name="Total 2 2 12 3" xfId="10832" xr:uid="{D3091944-B113-44C5-BE40-66ACB26557B8}"/>
    <cellStyle name="Total 2 2 13" xfId="2983" xr:uid="{32C4B57F-E390-48BD-BF35-522B5DC7C1F5}"/>
    <cellStyle name="Total 2 2 13 2" xfId="9831" xr:uid="{80B2C3C5-865C-44E3-8864-C04E84CAD131}"/>
    <cellStyle name="Total 2 2 14" xfId="2712" xr:uid="{35AF6EA0-BBF0-49F2-8CCB-FB3C3C0C9E12}"/>
    <cellStyle name="Total 2 2 15" xfId="2768" xr:uid="{90D4E43F-AFF2-4A4C-929A-834B3C141EE3}"/>
    <cellStyle name="Total 2 2 2" xfId="696" xr:uid="{380ED818-075F-4A75-9EE3-18F14EE9746E}"/>
    <cellStyle name="Total 2 2 2 10" xfId="9826" xr:uid="{42CED950-4762-4B00-8830-D070DA617358}"/>
    <cellStyle name="Total 2 2 2 2" xfId="1873" xr:uid="{BD210C11-AF9F-49DB-A6FA-6CC80C562E42}"/>
    <cellStyle name="Total 2 2 2 2 2" xfId="5318" xr:uid="{6EE368FB-8CC6-4DD4-A443-11002BC45299}"/>
    <cellStyle name="Total 2 2 2 2 2 2" xfId="8141" xr:uid="{56015FFD-22E3-4283-A15F-D568430C4225}"/>
    <cellStyle name="Total 2 2 2 2 2 2 2" xfId="13820" xr:uid="{6BF79197-2653-4CE5-9D4D-0BB4AF0CF34F}"/>
    <cellStyle name="Total 2 2 2 2 2 3" xfId="10997" xr:uid="{7EFC993D-71F8-449D-9447-D1FF206B7C34}"/>
    <cellStyle name="Total 2 2 2 2 3" xfId="5845" xr:uid="{AB6BF8C9-F3B5-4255-ADCE-60AD4B1F7546}"/>
    <cellStyle name="Total 2 2 2 2 3 2" xfId="8668" xr:uid="{FEC548C6-C6B3-4646-B10E-11BF8072C195}"/>
    <cellStyle name="Total 2 2 2 2 3 2 2" xfId="14347" xr:uid="{77EDB667-D635-4B6B-B6E4-28454D8CED8F}"/>
    <cellStyle name="Total 2 2 2 2 3 3" xfId="11524" xr:uid="{471370EC-5EAC-42DE-8CB1-9AF24A1F33EF}"/>
    <cellStyle name="Total 2 2 2 2 4" xfId="3394" xr:uid="{8B036E25-F149-4D78-9127-3AE267FE2542}"/>
    <cellStyle name="Total 2 2 2 2 4 2" xfId="7046" xr:uid="{0EB17715-4494-41A8-997D-D31706C2A24D}"/>
    <cellStyle name="Total 2 2 2 2 4 2 2" xfId="12725" xr:uid="{3D22E5F6-9B54-4926-8AA4-DAE2DEF93F17}"/>
    <cellStyle name="Total 2 2 2 2 4 3" xfId="9902" xr:uid="{E77DF72C-581F-4E2D-8198-3322D4B84742}"/>
    <cellStyle name="Total 2 2 2 2 5" xfId="5238" xr:uid="{E25E5F24-688E-4AFF-9C59-C121A50F830A}"/>
    <cellStyle name="Total 2 2 2 2 5 2" xfId="8061" xr:uid="{BD74688C-C2B3-42CF-B0FD-AADE5DECC5F5}"/>
    <cellStyle name="Total 2 2 2 2 5 2 2" xfId="13740" xr:uid="{E4C492F6-1156-4F07-99D5-33BB4CE4ADB9}"/>
    <cellStyle name="Total 2 2 2 2 5 3" xfId="10917" xr:uid="{7F0D1DD5-220C-4E46-B060-7D1D4437FF85}"/>
    <cellStyle name="Total 2 2 2 2 6" xfId="5772" xr:uid="{01304F86-A5F7-45B9-80CF-89E7B727A9B9}"/>
    <cellStyle name="Total 2 2 2 2 6 2" xfId="8595" xr:uid="{BD9C63CB-4C26-48E1-BC8F-52B5E0EC6173}"/>
    <cellStyle name="Total 2 2 2 2 6 2 2" xfId="14274" xr:uid="{6FDDA6DF-5E4A-41E5-87D4-82D3249D4D1A}"/>
    <cellStyle name="Total 2 2 2 2 6 3" xfId="11451" xr:uid="{E1500862-38AE-4D53-9FC9-F59DD7E696EA}"/>
    <cellStyle name="Total 2 2 2 2 7" xfId="7361" xr:uid="{00AF3D1F-FF78-4F05-940F-7B7918DB7496}"/>
    <cellStyle name="Total 2 2 2 2 7 2" xfId="13040" xr:uid="{2EDCF906-5AE2-4F52-83DA-C9513AC833CB}"/>
    <cellStyle name="Total 2 2 2 2 8" xfId="4316" xr:uid="{ABB1CA63-632D-473C-B8C8-F70CB350AC79}"/>
    <cellStyle name="Total 2 2 2 2 9" xfId="10217" xr:uid="{E38229E3-7E69-46E2-962A-8456A32FF023}"/>
    <cellStyle name="Total 2 2 2 3" xfId="1428" xr:uid="{983B2D53-9AAB-410E-96DF-E4FEC839502B}"/>
    <cellStyle name="Total 2 2 2 3 2" xfId="5592" xr:uid="{D7BC3D79-2E04-4C9B-B683-ED51437B1F52}"/>
    <cellStyle name="Total 2 2 2 3 2 2" xfId="8415" xr:uid="{19F96B0F-39C3-4034-B5A8-2F1FA2ED67E7}"/>
    <cellStyle name="Total 2 2 2 3 2 2 2" xfId="14094" xr:uid="{9E6B34C3-24FB-4F8F-A82F-7E97747BEE30}"/>
    <cellStyle name="Total 2 2 2 3 2 3" xfId="11271" xr:uid="{224C1DD8-2E24-454B-9E41-3EA1EC649E1A}"/>
    <cellStyle name="Total 2 2 2 3 3" xfId="5946" xr:uid="{2CDBF79F-CF3C-456F-9710-001FFB33635A}"/>
    <cellStyle name="Total 2 2 2 3 3 2" xfId="8769" xr:uid="{A05F2F01-39E8-42D2-8A98-0A7A9BABC578}"/>
    <cellStyle name="Total 2 2 2 3 3 2 2" xfId="14448" xr:uid="{72AC75CA-AFE4-434D-8E2C-C6E80396D46C}"/>
    <cellStyle name="Total 2 2 2 3 3 3" xfId="11625" xr:uid="{EB1D6600-11EE-4C33-B1CA-95A842FCC56D}"/>
    <cellStyle name="Total 2 2 2 3 4" xfId="6219" xr:uid="{9A46A421-155D-4377-986E-FC47555C8B51}"/>
    <cellStyle name="Total 2 2 2 3 4 2" xfId="9042" xr:uid="{E7E730F6-4F2F-47E1-986E-76EB9820A6A7}"/>
    <cellStyle name="Total 2 2 2 3 4 2 2" xfId="14721" xr:uid="{87CF7425-1E95-4424-B5C5-C9A8280CCAE8}"/>
    <cellStyle name="Total 2 2 2 3 4 3" xfId="11898" xr:uid="{6F9788B9-D3BA-43CE-9586-EAB4532843F3}"/>
    <cellStyle name="Total 2 2 2 3 5" xfId="6543" xr:uid="{122C12B5-6E37-4F81-B1DF-CF49726BCA7F}"/>
    <cellStyle name="Total 2 2 2 3 5 2" xfId="9366" xr:uid="{B5CA2DC5-9581-46F4-97D5-EC63A9CF9179}"/>
    <cellStyle name="Total 2 2 2 3 5 2 2" xfId="15045" xr:uid="{7F784B28-D977-4C12-9513-83315B6190CF}"/>
    <cellStyle name="Total 2 2 2 3 5 3" xfId="12222" xr:uid="{98CC2F6F-5550-4865-B2B0-BD3FC64AEE76}"/>
    <cellStyle name="Total 2 2 2 3 6" xfId="6834" xr:uid="{EF7360C0-A947-4D08-B91D-89C99BCBA603}"/>
    <cellStyle name="Total 2 2 2 3 6 2" xfId="9657" xr:uid="{6CF1305F-A71E-4C3E-873C-B3B0513F861A}"/>
    <cellStyle name="Total 2 2 2 3 6 2 2" xfId="15336" xr:uid="{833A078B-FAB7-4CED-8F85-6EE5077765B0}"/>
    <cellStyle name="Total 2 2 2 3 6 3" xfId="12513" xr:uid="{67EA4815-358E-4F7D-A230-9AA51F6DB377}"/>
    <cellStyle name="Total 2 2 2 3 7" xfId="7527" xr:uid="{20908DDF-C9B1-4098-A1A4-55C98DF03397}"/>
    <cellStyle name="Total 2 2 2 3 7 2" xfId="13206" xr:uid="{6292C7E3-01F7-44DE-A4E9-34F100C15BC4}"/>
    <cellStyle name="Total 2 2 2 3 8" xfId="4704" xr:uid="{903796C9-E41F-4F6D-A2E6-B16E1C2E6601}"/>
    <cellStyle name="Total 2 2 2 3 9" xfId="10383" xr:uid="{9463F20D-EC9B-4E2C-96C9-A6CF53A9BD54}"/>
    <cellStyle name="Total 2 2 2 4" xfId="4148" xr:uid="{D2AE8D3F-A6C8-49E6-BE7C-18B45E95E30B}"/>
    <cellStyle name="Total 2 2 2 4 2" xfId="5199" xr:uid="{CE9557BA-22C5-4AAA-A6B8-89449EB7F641}"/>
    <cellStyle name="Total 2 2 2 4 2 2" xfId="8022" xr:uid="{61143299-5479-47A4-A2C6-6AC96B5C6C07}"/>
    <cellStyle name="Total 2 2 2 4 2 2 2" xfId="13701" xr:uid="{D9940FFF-2E8A-4390-965F-A1D5A6DA915B}"/>
    <cellStyle name="Total 2 2 2 4 2 3" xfId="10878" xr:uid="{E223C149-0991-47AF-9EEC-2AF1EE0EAA91}"/>
    <cellStyle name="Total 2 2 2 4 3" xfId="5826" xr:uid="{65D82F7B-E01E-4165-84FB-897533F6E3FD}"/>
    <cellStyle name="Total 2 2 2 4 3 2" xfId="8649" xr:uid="{DCDF3401-E33A-4E1C-97C4-177B400DBC28}"/>
    <cellStyle name="Total 2 2 2 4 3 2 2" xfId="14328" xr:uid="{7FA23D8D-64EE-479C-B0BA-36F692F4F5DA}"/>
    <cellStyle name="Total 2 2 2 4 3 3" xfId="11505" xr:uid="{E270AFA1-60DD-4E01-922A-7BA6B572A1EE}"/>
    <cellStyle name="Total 2 2 2 4 4" xfId="4989" xr:uid="{EC9FA5EB-FF61-4A63-9CC1-9913C9DC6135}"/>
    <cellStyle name="Total 2 2 2 4 4 2" xfId="7812" xr:uid="{FDCA8A78-7ACE-4CE6-A48D-97FE6620970F}"/>
    <cellStyle name="Total 2 2 2 4 4 2 2" xfId="13491" xr:uid="{49F21528-10E5-4BE9-9FCF-2A6F11E1C665}"/>
    <cellStyle name="Total 2 2 2 4 4 3" xfId="10668" xr:uid="{F8FCF3D0-C6F2-4C41-9E44-9F52A25C341E}"/>
    <cellStyle name="Total 2 2 2 4 5" xfId="5335" xr:uid="{CAB29FBC-B694-4293-95B8-360A1AE6541C}"/>
    <cellStyle name="Total 2 2 2 4 5 2" xfId="8158" xr:uid="{0DE41D45-6765-4DCC-99D8-DFCCCDF5F2C9}"/>
    <cellStyle name="Total 2 2 2 4 5 2 2" xfId="13837" xr:uid="{47548A24-F9F9-4AD0-980C-01CE71329364}"/>
    <cellStyle name="Total 2 2 2 4 5 3" xfId="11014" xr:uid="{A35F49A8-583F-4F0C-AE40-CC30B798A3A0}"/>
    <cellStyle name="Total 2 2 2 4 6" xfId="5909" xr:uid="{0386C0E8-DEB6-4502-8DD4-0A389168D64D}"/>
    <cellStyle name="Total 2 2 2 4 6 2" xfId="8732" xr:uid="{E7F42A1F-A3ED-4685-B4DB-8CA5F2D93C27}"/>
    <cellStyle name="Total 2 2 2 4 6 2 2" xfId="14411" xr:uid="{B6CD8F5F-6FB3-42EE-A1E8-FF530FE332FE}"/>
    <cellStyle name="Total 2 2 2 4 6 3" xfId="11588" xr:uid="{D578FFE7-99EC-4276-8197-85FC17D174B8}"/>
    <cellStyle name="Total 2 2 2 4 7" xfId="7305" xr:uid="{760501B2-7B5F-4EFD-8E5D-9F23E7EED53B}"/>
    <cellStyle name="Total 2 2 2 4 7 2" xfId="12984" xr:uid="{CD9F20F3-BBAB-4D53-A4F2-0D9CE94D7C24}"/>
    <cellStyle name="Total 2 2 2 4 8" xfId="10161" xr:uid="{60AEBC4F-F9B3-41DF-B7BA-DA3C94D7B362}"/>
    <cellStyle name="Total 2 2 2 5" xfId="3853" xr:uid="{55E3E069-55BB-446F-8691-113D831FD7B4}"/>
    <cellStyle name="Total 2 2 2 5 2" xfId="7232" xr:uid="{28D27DAD-28C6-46C6-95FA-275A37E13280}"/>
    <cellStyle name="Total 2 2 2 5 2 2" xfId="12911" xr:uid="{DF5BA104-3AA8-407D-BECD-677DA00E09EE}"/>
    <cellStyle name="Total 2 2 2 5 3" xfId="10088" xr:uid="{B6D022CD-0F28-4EFF-9261-A5D4692F2BBC}"/>
    <cellStyle name="Total 2 2 2 6" xfId="4966" xr:uid="{AC89406C-2A8B-4DA2-8D52-14F057010D79}"/>
    <cellStyle name="Total 2 2 2 6 2" xfId="7789" xr:uid="{D5571649-FCC1-4347-9E4C-8A1E03612FA3}"/>
    <cellStyle name="Total 2 2 2 6 2 2" xfId="13468" xr:uid="{1DDD612E-BB2A-4E98-BC84-BCDD3E836E92}"/>
    <cellStyle name="Total 2 2 2 6 3" xfId="10645" xr:uid="{1A231BF5-7418-4577-BD0D-A7A862F83F5F}"/>
    <cellStyle name="Total 2 2 2 7" xfId="3679" xr:uid="{B22B1712-B1DD-456B-B2A1-8B1D97CCF145}"/>
    <cellStyle name="Total 2 2 2 7 2" xfId="7170" xr:uid="{5BC57D24-AF8A-4809-9EC4-E956461B320B}"/>
    <cellStyle name="Total 2 2 2 7 2 2" xfId="12849" xr:uid="{BCD1575E-5298-477A-BCBB-7723F8DC872B}"/>
    <cellStyle name="Total 2 2 2 7 3" xfId="10026" xr:uid="{1111A994-AD46-4523-8DE7-C2CE1BDE31F6}"/>
    <cellStyle name="Total 2 2 2 8" xfId="7003" xr:uid="{C65DFD78-B12E-493F-BA13-D19636F73149}"/>
    <cellStyle name="Total 2 2 2 8 2" xfId="12682" xr:uid="{7B37C9D9-2C5A-42CD-BEDB-0B607AB8767A}"/>
    <cellStyle name="Total 2 2 2 9" xfId="2923" xr:uid="{D0D39EC7-CD8B-4417-80C0-60287F5B1C2C}"/>
    <cellStyle name="Total 2 2 3" xfId="1872" xr:uid="{CE9D47CF-65C2-443F-A013-0D03DD118FE6}"/>
    <cellStyle name="Total 2 2 3 10" xfId="4423" xr:uid="{182FEC59-B341-4A82-8769-EA7D5F7D1885}"/>
    <cellStyle name="Total 2 2 3 11" xfId="10237" xr:uid="{1BF09000-8001-4813-BBC9-5E24FF60B277}"/>
    <cellStyle name="Total 2 2 3 2" xfId="4743" xr:uid="{1E603EC5-44B0-46FD-87E7-1236B06358AA}"/>
    <cellStyle name="Total 2 2 3 2 2" xfId="5631" xr:uid="{2CAE5B33-2A02-4B02-912F-916DF06DF784}"/>
    <cellStyle name="Total 2 2 3 2 2 2" xfId="8454" xr:uid="{0355F1C0-6493-48C0-B043-FE8430FBC1C8}"/>
    <cellStyle name="Total 2 2 3 2 2 2 2" xfId="14133" xr:uid="{3898C93C-4569-4EE2-AE2D-528A0D866C36}"/>
    <cellStyle name="Total 2 2 3 2 2 3" xfId="11310" xr:uid="{C5A7F536-5301-4996-9842-811C1910C849}"/>
    <cellStyle name="Total 2 2 3 2 3" xfId="5161" xr:uid="{F329CDBA-3D7A-4974-BBC1-C8192162F6BA}"/>
    <cellStyle name="Total 2 2 3 2 3 2" xfId="7984" xr:uid="{38B73370-C3A3-4F5E-BA24-B08F3EC592F3}"/>
    <cellStyle name="Total 2 2 3 2 3 2 2" xfId="13663" xr:uid="{45C8F392-731D-4A5F-AFD4-4F88C0D17A50}"/>
    <cellStyle name="Total 2 2 3 2 3 3" xfId="10840" xr:uid="{259D54CB-A8EB-4781-891D-EDE357B0CDEA}"/>
    <cellStyle name="Total 2 2 3 2 4" xfId="6258" xr:uid="{4C831A5C-5BAA-41DF-8388-D7C909496433}"/>
    <cellStyle name="Total 2 2 3 2 4 2" xfId="9081" xr:uid="{4B489E37-76FA-4345-8EC5-75E7599C0A82}"/>
    <cellStyle name="Total 2 2 3 2 4 2 2" xfId="14760" xr:uid="{B575B6E3-D8F4-4122-864A-BA44BF3BFA4E}"/>
    <cellStyle name="Total 2 2 3 2 4 3" xfId="11937" xr:uid="{6FDCD27B-CA8A-472F-B4BE-3FC8DB565D00}"/>
    <cellStyle name="Total 2 2 3 2 5" xfId="6582" xr:uid="{AE2E7EE6-665D-4F93-ADBE-25B3393FFDA4}"/>
    <cellStyle name="Total 2 2 3 2 5 2" xfId="9405" xr:uid="{6788CCF4-0CE1-43D8-AEC1-ABAC4F664D34}"/>
    <cellStyle name="Total 2 2 3 2 5 2 2" xfId="15084" xr:uid="{602AF67E-B7B3-42D7-B4D3-370BA3BA2AA0}"/>
    <cellStyle name="Total 2 2 3 2 5 3" xfId="12261" xr:uid="{2F51CE01-CF3D-482D-B2F3-2DEC7838F81F}"/>
    <cellStyle name="Total 2 2 3 2 6" xfId="6873" xr:uid="{839F3305-2560-4D4D-9689-43EFF8988B25}"/>
    <cellStyle name="Total 2 2 3 2 6 2" xfId="9696" xr:uid="{EBFAEB06-0FEF-4EC6-9FE8-7E259D6B46A4}"/>
    <cellStyle name="Total 2 2 3 2 6 2 2" xfId="15375" xr:uid="{FF7FCF93-1D05-493F-820B-425B69CF152E}"/>
    <cellStyle name="Total 2 2 3 2 6 3" xfId="12552" xr:uid="{18FD87ED-C1B2-494A-9483-7945C66D5DC0}"/>
    <cellStyle name="Total 2 2 3 2 7" xfId="7566" xr:uid="{AD68D84D-59AB-4230-94C0-043BBCD5EF48}"/>
    <cellStyle name="Total 2 2 3 2 7 2" xfId="13245" xr:uid="{80519B26-9E73-428F-9BE0-E89BCC3CCA53}"/>
    <cellStyle name="Total 2 2 3 2 8" xfId="10422" xr:uid="{23D881BE-8EF3-4ED2-A53A-D9A54E043D07}"/>
    <cellStyle name="Total 2 2 3 3" xfId="4648" xr:uid="{A776BFDF-DBB2-49CB-AEF3-B8D7AE8911D8}"/>
    <cellStyle name="Total 2 2 3 3 2" xfId="5536" xr:uid="{1E4A073D-3A83-48D1-84F0-C5C5CEBB5940}"/>
    <cellStyle name="Total 2 2 3 3 2 2" xfId="8359" xr:uid="{754B2FD4-35B3-456B-8269-48D9628EEE75}"/>
    <cellStyle name="Total 2 2 3 3 2 2 2" xfId="14038" xr:uid="{A0B25182-C2BB-47E4-A53B-23C28DD5EFC2}"/>
    <cellStyle name="Total 2 2 3 3 2 3" xfId="11215" xr:uid="{4F9BCEFA-81DC-4BDC-80EC-DD821201B80D}"/>
    <cellStyle name="Total 2 2 3 3 3" xfId="5019" xr:uid="{4B276DBB-F9A2-428A-A00A-924D074EBDB1}"/>
    <cellStyle name="Total 2 2 3 3 3 2" xfId="7842" xr:uid="{78888E9B-EED7-40B7-9895-82115A22C458}"/>
    <cellStyle name="Total 2 2 3 3 3 2 2" xfId="13521" xr:uid="{F24702B5-272C-4C76-9BA7-0E0861491B6E}"/>
    <cellStyle name="Total 2 2 3 3 3 3" xfId="10698" xr:uid="{0456BBB2-DF35-4C4A-B4B5-ADD0DA46E170}"/>
    <cellStyle name="Total 2 2 3 3 4" xfId="6163" xr:uid="{747BE29A-B451-417F-AF57-405DA9B6F6B3}"/>
    <cellStyle name="Total 2 2 3 3 4 2" xfId="8986" xr:uid="{DDC5532F-38EE-4924-B5CF-7E5B290651BE}"/>
    <cellStyle name="Total 2 2 3 3 4 2 2" xfId="14665" xr:uid="{8A20AB83-0CBF-43BB-B3C9-E96B2941E3EF}"/>
    <cellStyle name="Total 2 2 3 3 4 3" xfId="11842" xr:uid="{ABBB221C-6B43-4647-B4F4-A589DA36116A}"/>
    <cellStyle name="Total 2 2 3 3 5" xfId="6487" xr:uid="{9DE2D552-A8F4-40A2-A658-385A1C9A4AFD}"/>
    <cellStyle name="Total 2 2 3 3 5 2" xfId="9310" xr:uid="{D54CDB9B-7BBB-4378-A762-0C3C5084B865}"/>
    <cellStyle name="Total 2 2 3 3 5 2 2" xfId="14989" xr:uid="{9CD273F8-7FC1-46EE-AADE-B5B8179BDACE}"/>
    <cellStyle name="Total 2 2 3 3 5 3" xfId="12166" xr:uid="{D41E309F-CD4B-47E2-BE6B-57F6005F81AF}"/>
    <cellStyle name="Total 2 2 3 3 6" xfId="6778" xr:uid="{4AF2020A-8B37-4671-AD56-06E43E5098D7}"/>
    <cellStyle name="Total 2 2 3 3 6 2" xfId="9601" xr:uid="{4BF1F546-9CDE-4AEE-BB13-241F76952728}"/>
    <cellStyle name="Total 2 2 3 3 6 2 2" xfId="15280" xr:uid="{350BF177-BA9B-4625-B67D-2E4A154F7C43}"/>
    <cellStyle name="Total 2 2 3 3 6 3" xfId="12457" xr:uid="{29950A34-4550-4CAC-8D83-47AC994176DC}"/>
    <cellStyle name="Total 2 2 3 3 7" xfId="7471" xr:uid="{888A1715-EEA4-44E4-B0A4-42115BB67EF0}"/>
    <cellStyle name="Total 2 2 3 3 7 2" xfId="13150" xr:uid="{D2E6FC2E-D924-40C8-9937-3BA94197A46B}"/>
    <cellStyle name="Total 2 2 3 3 8" xfId="10327" xr:uid="{0BFBDFA5-FC10-4A39-9D23-37A80EA50B34}"/>
    <cellStyle name="Total 2 2 3 4" xfId="5382" xr:uid="{02BD2346-59FD-4615-9B1E-78F471BDC2F1}"/>
    <cellStyle name="Total 2 2 3 4 2" xfId="8205" xr:uid="{B4700B49-E342-4899-94B0-AC3EA843EA41}"/>
    <cellStyle name="Total 2 2 3 4 2 2" xfId="13884" xr:uid="{C69933C1-7498-4420-87B4-EC7FE6E65E83}"/>
    <cellStyle name="Total 2 2 3 4 3" xfId="11061" xr:uid="{E8D00ABD-91C5-4130-AFE0-5E95B20AC0E3}"/>
    <cellStyle name="Total 2 2 3 5" xfId="5988" xr:uid="{ED4A1B40-5192-4DA6-B1B4-D002B60E2D73}"/>
    <cellStyle name="Total 2 2 3 5 2" xfId="8811" xr:uid="{FADD3B61-A761-4DDE-BA9F-9235C2FDD2B4}"/>
    <cellStyle name="Total 2 2 3 5 2 2" xfId="14490" xr:uid="{9C719B76-9ABE-425F-9EDC-4EE93294B719}"/>
    <cellStyle name="Total 2 2 3 5 3" xfId="11667" xr:uid="{360ACA64-4812-4290-8721-4B3325CF6B5B}"/>
    <cellStyle name="Total 2 2 3 6" xfId="6048" xr:uid="{B684F0C4-E197-40D5-801F-5F86708B736A}"/>
    <cellStyle name="Total 2 2 3 6 2" xfId="8871" xr:uid="{2C6D26E0-B497-4993-89ED-C5BBFA42EFD4}"/>
    <cellStyle name="Total 2 2 3 6 2 2" xfId="14550" xr:uid="{5D808F12-5CBE-4F7D-8BED-F96AB086E334}"/>
    <cellStyle name="Total 2 2 3 6 3" xfId="11727" xr:uid="{145DDDBF-C150-47FA-AB4A-76D59D70D772}"/>
    <cellStyle name="Total 2 2 3 7" xfId="6385" xr:uid="{86028E88-8FBD-43BB-B63D-1FED5EE172A0}"/>
    <cellStyle name="Total 2 2 3 7 2" xfId="9208" xr:uid="{7E24175A-1B28-4123-90E0-5BD803C3D846}"/>
    <cellStyle name="Total 2 2 3 7 2 2" xfId="14887" xr:uid="{A628D543-7DB9-453A-9A18-416D5E2E62B3}"/>
    <cellStyle name="Total 2 2 3 7 3" xfId="12064" xr:uid="{3723C252-C2D3-4E16-96A2-DD18E08CDCBF}"/>
    <cellStyle name="Total 2 2 3 8" xfId="6688" xr:uid="{D50D41F2-EBD0-4710-B27C-B41FEE2CBFE9}"/>
    <cellStyle name="Total 2 2 3 8 2" xfId="9511" xr:uid="{A5250E3F-134C-4BD8-9054-E85D92E0A76B}"/>
    <cellStyle name="Total 2 2 3 8 2 2" xfId="15190" xr:uid="{6751E02D-BA4E-41F1-96D8-46D1B7A05CBA}"/>
    <cellStyle name="Total 2 2 3 8 3" xfId="12367" xr:uid="{4D1F42CD-F2DC-4A1C-B11A-F08DF67A286E}"/>
    <cellStyle name="Total 2 2 3 9" xfId="7381" xr:uid="{B6D1E2B7-293E-4EAA-8C99-1FEAD24043E2}"/>
    <cellStyle name="Total 2 2 3 9 2" xfId="13060" xr:uid="{0AB0BD69-8211-416D-9BB0-D42207148F1D}"/>
    <cellStyle name="Total 2 2 4" xfId="1236" xr:uid="{48524CB8-A45F-482B-8330-8C609DF85117}"/>
    <cellStyle name="Total 2 2 4 10" xfId="4596" xr:uid="{878E8C58-7E55-4A9F-A997-FABF8A36EF00}"/>
    <cellStyle name="Total 2 2 4 11" xfId="10275" xr:uid="{6E12AE41-B446-4736-B51A-374A2BA2B151}"/>
    <cellStyle name="Total 2 2 4 2" xfId="4803" xr:uid="{E7DF2AAA-900A-45C9-947A-46BB48D35295}"/>
    <cellStyle name="Total 2 2 4 2 2" xfId="5691" xr:uid="{2355C658-DAFC-46D1-8BCF-EE239A82F34B}"/>
    <cellStyle name="Total 2 2 4 2 2 2" xfId="8514" xr:uid="{8C4A8BF4-9763-4B92-A455-BDF6230195FB}"/>
    <cellStyle name="Total 2 2 4 2 2 2 2" xfId="14193" xr:uid="{33BF7D97-A796-4B80-B1D0-BD15B99EDF9C}"/>
    <cellStyle name="Total 2 2 4 2 2 3" xfId="11370" xr:uid="{BC30657E-FADA-4B5E-90F0-9E14BC2AF0E7}"/>
    <cellStyle name="Total 2 2 4 2 3" xfId="5998" xr:uid="{D5AD1DEF-6CCE-45AA-89B6-E27765466FF4}"/>
    <cellStyle name="Total 2 2 4 2 3 2" xfId="8821" xr:uid="{7FAE3134-142F-4554-81C0-62E12D346FAC}"/>
    <cellStyle name="Total 2 2 4 2 3 2 2" xfId="14500" xr:uid="{D105EB97-BC6C-4F38-8825-91BADD81A9F9}"/>
    <cellStyle name="Total 2 2 4 2 3 3" xfId="11677" xr:uid="{7C0BFC4F-9215-4D58-B87D-57A01C18F3C9}"/>
    <cellStyle name="Total 2 2 4 2 4" xfId="6318" xr:uid="{0BCA5492-3C0A-4EF2-B562-9CF947336FC1}"/>
    <cellStyle name="Total 2 2 4 2 4 2" xfId="9141" xr:uid="{A2F8B2AB-878C-47F1-B84F-659EC064CEC4}"/>
    <cellStyle name="Total 2 2 4 2 4 2 2" xfId="14820" xr:uid="{C47E8C48-DFFB-4059-861D-5EF3B7C540BD}"/>
    <cellStyle name="Total 2 2 4 2 4 3" xfId="11997" xr:uid="{1C5933EC-86C3-4FFB-9572-C435D0A5F246}"/>
    <cellStyle name="Total 2 2 4 2 5" xfId="6642" xr:uid="{F74614C9-DC64-44C2-AA7A-CBD4D0A8914A}"/>
    <cellStyle name="Total 2 2 4 2 5 2" xfId="9465" xr:uid="{03BD1A1F-79BA-4228-BCAE-A13CF39D210F}"/>
    <cellStyle name="Total 2 2 4 2 5 2 2" xfId="15144" xr:uid="{57DD227C-1D77-45B0-BD68-50C7CEA80436}"/>
    <cellStyle name="Total 2 2 4 2 5 3" xfId="12321" xr:uid="{18CBAFB8-4336-4B31-AD8F-5FF8C513A621}"/>
    <cellStyle name="Total 2 2 4 2 6" xfId="6933" xr:uid="{944FD04B-E238-4D74-ACA1-B490CD2B0F07}"/>
    <cellStyle name="Total 2 2 4 2 6 2" xfId="9756" xr:uid="{BD344C79-0C10-4E99-AEB8-8A868F52B134}"/>
    <cellStyle name="Total 2 2 4 2 6 2 2" xfId="15435" xr:uid="{A7C340D2-AB16-47C9-A937-AF67843D638D}"/>
    <cellStyle name="Total 2 2 4 2 6 3" xfId="12612" xr:uid="{A0F28843-A2A3-4C66-980E-5BBEA7E46529}"/>
    <cellStyle name="Total 2 2 4 2 7" xfId="7626" xr:uid="{5B28D985-C3A8-4159-A600-B1EBB76CF51A}"/>
    <cellStyle name="Total 2 2 4 2 7 2" xfId="13305" xr:uid="{36531117-B0C6-46C0-AB29-9E4A418851F5}"/>
    <cellStyle name="Total 2 2 4 2 8" xfId="10482" xr:uid="{EE5CF63B-C694-4791-BA8B-808A585247E1}"/>
    <cellStyle name="Total 2 2 4 3" xfId="4150" xr:uid="{E8D1A1DE-E183-4BB4-8283-5935AC2454F6}"/>
    <cellStyle name="Total 2 2 4 3 2" xfId="5201" xr:uid="{86E32B5D-2937-4CBC-BC61-B0E3DEE60BCC}"/>
    <cellStyle name="Total 2 2 4 3 2 2" xfId="8024" xr:uid="{A22B229E-A1AE-45AC-BEA2-34994E788648}"/>
    <cellStyle name="Total 2 2 4 3 2 2 2" xfId="13703" xr:uid="{DB088A89-12AA-4BD7-BB05-F629D931C782}"/>
    <cellStyle name="Total 2 2 4 3 2 3" xfId="10880" xr:uid="{738B8039-DEFE-4307-91AF-1363C88FF1EA}"/>
    <cellStyle name="Total 2 2 4 3 3" xfId="5969" xr:uid="{BAC0E971-D6E5-4290-AE97-526F2C1F6ABE}"/>
    <cellStyle name="Total 2 2 4 3 3 2" xfId="8792" xr:uid="{B8C4A41D-7A1B-40E8-9839-E58A4D125C27}"/>
    <cellStyle name="Total 2 2 4 3 3 2 2" xfId="14471" xr:uid="{E95BBC2F-49E4-40C8-8C2D-4E28416524D0}"/>
    <cellStyle name="Total 2 2 4 3 3 3" xfId="11648" xr:uid="{2ACB1F53-1543-413F-8166-6BBA33FEE14B}"/>
    <cellStyle name="Total 2 2 4 3 4" xfId="5748" xr:uid="{41DF2A9F-1753-439C-A1E4-3EE94350DDEB}"/>
    <cellStyle name="Total 2 2 4 3 4 2" xfId="8571" xr:uid="{81D266BE-4AAB-41AB-BD32-74DC27AD9416}"/>
    <cellStyle name="Total 2 2 4 3 4 2 2" xfId="14250" xr:uid="{A1A8A8F7-80FB-44D0-A91A-60AD2F5D6690}"/>
    <cellStyle name="Total 2 2 4 3 4 3" xfId="11427" xr:uid="{3397C6FE-69BA-4C71-A733-EB8EB5D91B1A}"/>
    <cellStyle name="Total 2 2 4 3 5" xfId="3646" xr:uid="{DE4CD4D8-537D-48F4-87E5-76D53C093980}"/>
    <cellStyle name="Total 2 2 4 3 5 2" xfId="7137" xr:uid="{993B6117-E90E-48EE-8F84-AFE1526A775D}"/>
    <cellStyle name="Total 2 2 4 3 5 2 2" xfId="12816" xr:uid="{F3058DD4-84ED-4254-B0AA-FF154CF9EA69}"/>
    <cellStyle name="Total 2 2 4 3 5 3" xfId="9993" xr:uid="{3533D697-4046-40F4-9461-0C9A81A585E3}"/>
    <cellStyle name="Total 2 2 4 3 6" xfId="5184" xr:uid="{586F63FC-AE82-43BD-8EFF-D1327E579097}"/>
    <cellStyle name="Total 2 2 4 3 6 2" xfId="8007" xr:uid="{DBF6D320-42AC-4661-A315-798F7398FBF7}"/>
    <cellStyle name="Total 2 2 4 3 6 2 2" xfId="13686" xr:uid="{D5CCBA8C-1DC0-4EA6-BFBA-9C3E66E3EB4A}"/>
    <cellStyle name="Total 2 2 4 3 6 3" xfId="10863" xr:uid="{5A6E4CC4-A0AE-4F76-A25B-901B6C858321}"/>
    <cellStyle name="Total 2 2 4 3 7" xfId="7307" xr:uid="{BDFD3537-D86C-4E31-B78C-A76C9840D710}"/>
    <cellStyle name="Total 2 2 4 3 7 2" xfId="12986" xr:uid="{85272EA1-CA2F-40A8-8081-B3D20124543C}"/>
    <cellStyle name="Total 2 2 4 3 8" xfId="10163" xr:uid="{6787FF7C-1C0A-493D-9E16-E17636D32466}"/>
    <cellStyle name="Total 2 2 4 4" xfId="5484" xr:uid="{85852B07-97D1-4D7A-BDA4-FA2665FF497C}"/>
    <cellStyle name="Total 2 2 4 4 2" xfId="8307" xr:uid="{C1870313-A8B3-4127-8531-18870D2EFDE2}"/>
    <cellStyle name="Total 2 2 4 4 2 2" xfId="13986" xr:uid="{C44A9C39-D59D-4277-8A4E-2699E44C5363}"/>
    <cellStyle name="Total 2 2 4 4 3" xfId="11163" xr:uid="{2B304F50-928E-4AD9-8FEF-239E0A762CB6}"/>
    <cellStyle name="Total 2 2 4 5" xfId="5983" xr:uid="{7ED7CA17-6107-47A3-8B42-0116DA571260}"/>
    <cellStyle name="Total 2 2 4 5 2" xfId="8806" xr:uid="{3BBCF726-A36F-4ECB-BC5E-CEDA59EEE241}"/>
    <cellStyle name="Total 2 2 4 5 2 2" xfId="14485" xr:uid="{05F46FAA-B5A6-460B-A7C1-DC91F273B834}"/>
    <cellStyle name="Total 2 2 4 5 3" xfId="11662" xr:uid="{90B10478-59AB-4CF3-9CBE-1CA465538816}"/>
    <cellStyle name="Total 2 2 4 6" xfId="6111" xr:uid="{FFF6A0D3-65E4-46C0-89A9-5D6F552BADFA}"/>
    <cellStyle name="Total 2 2 4 6 2" xfId="8934" xr:uid="{846491FA-481D-435F-9331-CC941404BA53}"/>
    <cellStyle name="Total 2 2 4 6 2 2" xfId="14613" xr:uid="{2DD7DF0D-4954-4D3E-9CC8-951489A0F499}"/>
    <cellStyle name="Total 2 2 4 6 3" xfId="11790" xr:uid="{DF03029C-A662-4ACE-831D-7B6E7D2FA1C4}"/>
    <cellStyle name="Total 2 2 4 7" xfId="6435" xr:uid="{59CF149C-A274-4255-B3EA-086EDAA817DE}"/>
    <cellStyle name="Total 2 2 4 7 2" xfId="9258" xr:uid="{05068AA3-98A5-48D1-979A-B589CD2A0D15}"/>
    <cellStyle name="Total 2 2 4 7 2 2" xfId="14937" xr:uid="{7E631491-6C67-491B-B5F3-C6C300609291}"/>
    <cellStyle name="Total 2 2 4 7 3" xfId="12114" xr:uid="{B5BDA3E8-96FC-4520-A158-A5C4A6080B16}"/>
    <cellStyle name="Total 2 2 4 8" xfId="6726" xr:uid="{752C5D3B-C0B5-45DA-9836-00A28BAF40A9}"/>
    <cellStyle name="Total 2 2 4 8 2" xfId="9549" xr:uid="{61EF604F-E5A8-498D-B335-65F53F2D9CD9}"/>
    <cellStyle name="Total 2 2 4 8 2 2" xfId="15228" xr:uid="{C98D16D6-C5F7-49CD-B522-0405FF606E17}"/>
    <cellStyle name="Total 2 2 4 8 3" xfId="12405" xr:uid="{023453EB-95BF-4882-AF6A-831977FBDC02}"/>
    <cellStyle name="Total 2 2 4 9" xfId="7419" xr:uid="{F10C81C7-9319-4CB6-9571-D02FD57350D6}"/>
    <cellStyle name="Total 2 2 4 9 2" xfId="13098" xr:uid="{512208E5-552B-4E5D-A23F-4B14F41384F4}"/>
    <cellStyle name="Total 2 2 5" xfId="4591" xr:uid="{BF4C950D-3518-4064-91FA-B762D2780B97}"/>
    <cellStyle name="Total 2 2 5 10" xfId="10270" xr:uid="{17766A02-AEFF-410F-9DF9-360656560C11}"/>
    <cellStyle name="Total 2 2 5 2" xfId="4798" xr:uid="{6B3EC7AF-122F-4F7F-AB8D-00A182D537B2}"/>
    <cellStyle name="Total 2 2 5 2 2" xfId="5686" xr:uid="{19CD998C-79C8-4882-9575-AB6150B17DEF}"/>
    <cellStyle name="Total 2 2 5 2 2 2" xfId="8509" xr:uid="{47645CD5-01B0-4206-9B65-2456080A2EB0}"/>
    <cellStyle name="Total 2 2 5 2 2 2 2" xfId="14188" xr:uid="{ABF8EEB0-FFB7-4EA9-89E5-37A2E62214E2}"/>
    <cellStyle name="Total 2 2 5 2 2 3" xfId="11365" xr:uid="{972E7BD5-41AD-4219-B93A-B24BF183EE0A}"/>
    <cellStyle name="Total 2 2 5 2 3" xfId="5284" xr:uid="{C71F9A6F-C598-4AB5-806B-267CCC543F8E}"/>
    <cellStyle name="Total 2 2 5 2 3 2" xfId="8107" xr:uid="{3C12B70B-C284-45A8-A21B-9E3365C25E65}"/>
    <cellStyle name="Total 2 2 5 2 3 2 2" xfId="13786" xr:uid="{983B318E-5842-4937-A775-1582462281B3}"/>
    <cellStyle name="Total 2 2 5 2 3 3" xfId="10963" xr:uid="{4EC96762-5E25-4484-8EC6-15F572F0385C}"/>
    <cellStyle name="Total 2 2 5 2 4" xfId="6313" xr:uid="{AD697C5E-E47C-4D5F-BF82-7601312A62A1}"/>
    <cellStyle name="Total 2 2 5 2 4 2" xfId="9136" xr:uid="{9A6F1056-7B05-4E31-A749-93E197CB1C3F}"/>
    <cellStyle name="Total 2 2 5 2 4 2 2" xfId="14815" xr:uid="{CB86AEB2-C9CE-4B39-9C46-5E073977C25B}"/>
    <cellStyle name="Total 2 2 5 2 4 3" xfId="11992" xr:uid="{985C19E4-FD6E-42C7-9D51-7292F35D5FCD}"/>
    <cellStyle name="Total 2 2 5 2 5" xfId="6637" xr:uid="{87E52A1C-0B07-415C-AFA5-CE33E655553B}"/>
    <cellStyle name="Total 2 2 5 2 5 2" xfId="9460" xr:uid="{205AEAE4-4D45-44E0-B8DA-420BED7679BC}"/>
    <cellStyle name="Total 2 2 5 2 5 2 2" xfId="15139" xr:uid="{2154FE6B-C446-488F-827B-9250FCF0B401}"/>
    <cellStyle name="Total 2 2 5 2 5 3" xfId="12316" xr:uid="{4E8C4AAE-0CE8-440E-858D-474F1FE6C7CD}"/>
    <cellStyle name="Total 2 2 5 2 6" xfId="6928" xr:uid="{52F1BEA7-83C6-4BE2-876C-4CCCB79139BA}"/>
    <cellStyle name="Total 2 2 5 2 6 2" xfId="9751" xr:uid="{5E616379-76B7-41A4-ADC6-DA3694081AC8}"/>
    <cellStyle name="Total 2 2 5 2 6 2 2" xfId="15430" xr:uid="{EB25FEC6-A4CE-4A51-9556-B23EF9F57153}"/>
    <cellStyle name="Total 2 2 5 2 6 3" xfId="12607" xr:uid="{6E89C7F5-2E64-433E-969D-CFA802BED0E9}"/>
    <cellStyle name="Total 2 2 5 2 7" xfId="7621" xr:uid="{7EBA9734-59EF-4102-B058-6B1AAB77DC31}"/>
    <cellStyle name="Total 2 2 5 2 7 2" xfId="13300" xr:uid="{D5F0EB74-AB36-4356-9D5B-C24D9B29881B}"/>
    <cellStyle name="Total 2 2 5 2 8" xfId="10477" xr:uid="{B3DB7384-4063-416F-922B-F0C6A8657F76}"/>
    <cellStyle name="Total 2 2 5 3" xfId="4699" xr:uid="{20F44058-7348-4128-8F25-BADE687B0298}"/>
    <cellStyle name="Total 2 2 5 3 2" xfId="5587" xr:uid="{5E0DA159-E5D8-480D-AF8A-8EA35F162109}"/>
    <cellStyle name="Total 2 2 5 3 2 2" xfId="8410" xr:uid="{A5979DC1-39DA-4A9F-AB3C-6B74FF58A225}"/>
    <cellStyle name="Total 2 2 5 3 2 2 2" xfId="14089" xr:uid="{19AA50F1-4F70-445D-9194-5C31FD3E9ED5}"/>
    <cellStyle name="Total 2 2 5 3 2 3" xfId="11266" xr:uid="{62C9BFDD-D337-494B-B8F9-80B813A4BCA7}"/>
    <cellStyle name="Total 2 2 5 3 3" xfId="5771" xr:uid="{B85B5DA6-CDBD-4655-A72E-2554BDFB3D04}"/>
    <cellStyle name="Total 2 2 5 3 3 2" xfId="8594" xr:uid="{3FB1CB35-208E-4B07-8EA9-18D1C1D78FB7}"/>
    <cellStyle name="Total 2 2 5 3 3 2 2" xfId="14273" xr:uid="{3C07B51D-8965-4F38-8F1A-07AA4750D2CC}"/>
    <cellStyle name="Total 2 2 5 3 3 3" xfId="11450" xr:uid="{1C7B5D4C-66CA-4B62-BEB8-B2496E1BEC94}"/>
    <cellStyle name="Total 2 2 5 3 4" xfId="6214" xr:uid="{8A603469-73B4-4217-8E62-CE634C877739}"/>
    <cellStyle name="Total 2 2 5 3 4 2" xfId="9037" xr:uid="{ED0734EC-5F21-4EC9-9A1D-13D09177CB8C}"/>
    <cellStyle name="Total 2 2 5 3 4 2 2" xfId="14716" xr:uid="{54312319-69A3-49C1-BFBD-0F90EE18BF4E}"/>
    <cellStyle name="Total 2 2 5 3 4 3" xfId="11893" xr:uid="{B9397BEC-0F44-4AF6-9C9E-FC7653C03927}"/>
    <cellStyle name="Total 2 2 5 3 5" xfId="6538" xr:uid="{F973ADDC-375E-450F-8328-A20313C93D7C}"/>
    <cellStyle name="Total 2 2 5 3 5 2" xfId="9361" xr:uid="{D66F7E57-C4A2-4713-9E5E-DA7A040A13F6}"/>
    <cellStyle name="Total 2 2 5 3 5 2 2" xfId="15040" xr:uid="{312764E3-3517-4CFA-ABFB-4F8D7FA2C26A}"/>
    <cellStyle name="Total 2 2 5 3 5 3" xfId="12217" xr:uid="{BBEFBB99-7BE9-4B77-BB66-D53B1F87CF98}"/>
    <cellStyle name="Total 2 2 5 3 6" xfId="6829" xr:uid="{E61EE410-1B44-4A92-87F8-78B351C09739}"/>
    <cellStyle name="Total 2 2 5 3 6 2" xfId="9652" xr:uid="{909BC5CB-0273-4132-95E9-84F7C208B375}"/>
    <cellStyle name="Total 2 2 5 3 6 2 2" xfId="15331" xr:uid="{652CF079-AD5D-4593-A2B5-506752248D70}"/>
    <cellStyle name="Total 2 2 5 3 6 3" xfId="12508" xr:uid="{1F022652-9C70-46A7-B51E-78986E8A9DE9}"/>
    <cellStyle name="Total 2 2 5 3 7" xfId="7522" xr:uid="{2D309B45-CF0A-40D8-B431-0E8B03FF90D8}"/>
    <cellStyle name="Total 2 2 5 3 7 2" xfId="13201" xr:uid="{4B2A487D-98A4-4928-9B81-F61239D6FF04}"/>
    <cellStyle name="Total 2 2 5 3 8" xfId="10378" xr:uid="{436FAE80-B482-4652-B58F-B2AB29E7481C}"/>
    <cellStyle name="Total 2 2 5 4" xfId="5479" xr:uid="{EC5CD165-2956-4BFD-A8B6-A843DEFFA4F8}"/>
    <cellStyle name="Total 2 2 5 4 2" xfId="8302" xr:uid="{60252AF8-789C-434D-8032-B6D175616D01}"/>
    <cellStyle name="Total 2 2 5 4 2 2" xfId="13981" xr:uid="{F51CEA08-6034-4D79-A4EB-8DDE9ADCE40D}"/>
    <cellStyle name="Total 2 2 5 4 3" xfId="11158" xr:uid="{0110BBC9-F605-44E8-B24B-155CB1117479}"/>
    <cellStyle name="Total 2 2 5 5" xfId="3649" xr:uid="{9AC13311-60ED-4D51-953A-54B51AACC4DF}"/>
    <cellStyle name="Total 2 2 5 5 2" xfId="7140" xr:uid="{3F066E6E-DA11-43DA-AE84-174BCEFFFCF2}"/>
    <cellStyle name="Total 2 2 5 5 2 2" xfId="12819" xr:uid="{CF4797B4-48DF-459D-8D61-FF0AEBC760D8}"/>
    <cellStyle name="Total 2 2 5 5 3" xfId="9996" xr:uid="{3EA6255A-4773-4256-B94C-D6F25FEC1D38}"/>
    <cellStyle name="Total 2 2 5 6" xfId="6106" xr:uid="{5E7CCFAE-3DCD-462C-B3EA-D51C3C986192}"/>
    <cellStyle name="Total 2 2 5 6 2" xfId="8929" xr:uid="{FA24D8E7-2421-445A-81D2-6BD326E6136E}"/>
    <cellStyle name="Total 2 2 5 6 2 2" xfId="14608" xr:uid="{8103193D-0A5B-4297-B372-DDA01ECDE50B}"/>
    <cellStyle name="Total 2 2 5 6 3" xfId="11785" xr:uid="{5C493876-2BCD-448B-ACBF-BE5D4A94AA4E}"/>
    <cellStyle name="Total 2 2 5 7" xfId="6430" xr:uid="{637EFDB2-C6EA-494A-94CF-859779F6D2E1}"/>
    <cellStyle name="Total 2 2 5 7 2" xfId="9253" xr:uid="{327E62A8-8099-49C4-B94B-CEB46F4EC209}"/>
    <cellStyle name="Total 2 2 5 7 2 2" xfId="14932" xr:uid="{BAEA63B5-44EB-4774-B2D0-B11349BDBCD1}"/>
    <cellStyle name="Total 2 2 5 7 3" xfId="12109" xr:uid="{A58B2182-A0B6-4761-8E16-ACCCA77D8331}"/>
    <cellStyle name="Total 2 2 5 8" xfId="6721" xr:uid="{4C453E3D-91F9-43F2-B5C9-DB1ACF77AF76}"/>
    <cellStyle name="Total 2 2 5 8 2" xfId="9544" xr:uid="{AFA8D0AE-63D6-44CA-9410-5A85AE52FC44}"/>
    <cellStyle name="Total 2 2 5 8 2 2" xfId="15223" xr:uid="{1FB9FC43-A807-4EEF-B608-76366D78BEC1}"/>
    <cellStyle name="Total 2 2 5 8 3" xfId="12400" xr:uid="{425D7676-BCE1-4FE4-AFFC-9B1C611106F5}"/>
    <cellStyle name="Total 2 2 5 9" xfId="7414" xr:uid="{E0EDAC15-3B5D-4825-B9DC-E9DAE25D421D}"/>
    <cellStyle name="Total 2 2 5 9 2" xfId="13093" xr:uid="{C825E579-29F5-4EE6-9202-85ADB3FBEF81}"/>
    <cellStyle name="Total 2 2 6" xfId="4621" xr:uid="{874FAE6A-0E14-4EBD-8ADC-FACA62990133}"/>
    <cellStyle name="Total 2 2 6 10" xfId="10300" xr:uid="{5212A60F-7130-4E11-BA55-F05CE7260AC6}"/>
    <cellStyle name="Total 2 2 6 2" xfId="4828" xr:uid="{B3A4AC8D-A166-4CC4-9BAF-F90D8ADEED9B}"/>
    <cellStyle name="Total 2 2 6 2 2" xfId="5716" xr:uid="{848676CE-3C77-40F2-9B73-751A728003A7}"/>
    <cellStyle name="Total 2 2 6 2 2 2" xfId="8539" xr:uid="{DDBE7B3B-F796-4A56-8168-1C61CDA898A0}"/>
    <cellStyle name="Total 2 2 6 2 2 2 2" xfId="14218" xr:uid="{25EC334D-F380-4150-9D92-A7DA368A5D3D}"/>
    <cellStyle name="Total 2 2 6 2 2 3" xfId="11395" xr:uid="{3DEA05E7-2035-48F3-BFF1-8BBFEDC2D0A8}"/>
    <cellStyle name="Total 2 2 6 2 3" xfId="6023" xr:uid="{28D9A7A0-67DC-4F27-AD9A-DB58D0B449A6}"/>
    <cellStyle name="Total 2 2 6 2 3 2" xfId="8846" xr:uid="{5497CE7B-0850-4C33-8111-7302C83E96F2}"/>
    <cellStyle name="Total 2 2 6 2 3 2 2" xfId="14525" xr:uid="{DDBE481C-E4A7-4D66-9336-37976FB22E76}"/>
    <cellStyle name="Total 2 2 6 2 3 3" xfId="11702" xr:uid="{135B0EC5-D0BE-4BE7-A2F3-CF4B0796F359}"/>
    <cellStyle name="Total 2 2 6 2 4" xfId="6343" xr:uid="{4E396906-A9A2-42CC-888C-80304C650357}"/>
    <cellStyle name="Total 2 2 6 2 4 2" xfId="9166" xr:uid="{35060D1D-947C-4691-BDA2-62B987B5EFC4}"/>
    <cellStyle name="Total 2 2 6 2 4 2 2" xfId="14845" xr:uid="{5307C293-2590-4F9F-AB88-B3FC1C9AA21C}"/>
    <cellStyle name="Total 2 2 6 2 4 3" xfId="12022" xr:uid="{672C4D77-C979-43C4-8110-483D44F23602}"/>
    <cellStyle name="Total 2 2 6 2 5" xfId="6667" xr:uid="{C2680EF6-C5B4-4959-9585-CA82A050F37E}"/>
    <cellStyle name="Total 2 2 6 2 5 2" xfId="9490" xr:uid="{83E5E566-8A7E-488F-AD69-E0A1A6A9E74A}"/>
    <cellStyle name="Total 2 2 6 2 5 2 2" xfId="15169" xr:uid="{20E56AB8-0E24-4B48-9E25-95E8CC50AF79}"/>
    <cellStyle name="Total 2 2 6 2 5 3" xfId="12346" xr:uid="{351BF1DD-9E98-4227-81EC-9861D84A7FD6}"/>
    <cellStyle name="Total 2 2 6 2 6" xfId="6958" xr:uid="{8E0A0965-DF4B-401C-963A-F2CBBB8F3E2C}"/>
    <cellStyle name="Total 2 2 6 2 6 2" xfId="9781" xr:uid="{8E4A3651-6D59-4136-B103-9DEE1C76AD18}"/>
    <cellStyle name="Total 2 2 6 2 6 2 2" xfId="15460" xr:uid="{1637EEA5-76B2-469C-A312-3B25C243A154}"/>
    <cellStyle name="Total 2 2 6 2 6 3" xfId="12637" xr:uid="{4EBBA89C-F5E4-4FF8-899E-90EBD35B4670}"/>
    <cellStyle name="Total 2 2 6 2 7" xfId="7651" xr:uid="{5C0407EB-FBC7-494F-BF9D-A26C3AF94D48}"/>
    <cellStyle name="Total 2 2 6 2 7 2" xfId="13330" xr:uid="{275BB0E3-B345-47EE-939B-91E807B56769}"/>
    <cellStyle name="Total 2 2 6 2 8" xfId="10507" xr:uid="{4F58ED8A-32A9-4A4B-A7D7-B585AF087AB1}"/>
    <cellStyle name="Total 2 2 6 3" xfId="4697" xr:uid="{6D0951A3-63BC-4C26-A115-1F4AF5E2E5EC}"/>
    <cellStyle name="Total 2 2 6 3 2" xfId="5585" xr:uid="{5FCA5FE7-76EF-4A5F-AEA1-8BA87815CA10}"/>
    <cellStyle name="Total 2 2 6 3 2 2" xfId="8408" xr:uid="{DAD10276-4F4F-499C-B068-E9D87AB57DE0}"/>
    <cellStyle name="Total 2 2 6 3 2 2 2" xfId="14087" xr:uid="{6B78BB97-966C-478A-9F21-AACEB9C8394E}"/>
    <cellStyle name="Total 2 2 6 3 2 3" xfId="11264" xr:uid="{0150FC44-6BCD-4639-B41D-D7D80B4991D5}"/>
    <cellStyle name="Total 2 2 6 3 3" xfId="5992" xr:uid="{1561F08D-CECE-4B92-AF3C-72DD6457217A}"/>
    <cellStyle name="Total 2 2 6 3 3 2" xfId="8815" xr:uid="{7F811C73-9F65-4BE8-9FC4-17E7AACF39B3}"/>
    <cellStyle name="Total 2 2 6 3 3 2 2" xfId="14494" xr:uid="{8A84B416-4F81-4894-99ED-59424D63063C}"/>
    <cellStyle name="Total 2 2 6 3 3 3" xfId="11671" xr:uid="{5E274486-94EC-42DA-8D9F-6655FD1E52F9}"/>
    <cellStyle name="Total 2 2 6 3 4" xfId="6212" xr:uid="{618B3920-BE9D-4BFB-8F67-A8FA662CB63C}"/>
    <cellStyle name="Total 2 2 6 3 4 2" xfId="9035" xr:uid="{275DB0F2-5A06-4559-9168-F323C13E236E}"/>
    <cellStyle name="Total 2 2 6 3 4 2 2" xfId="14714" xr:uid="{1C0CAF41-68D6-4146-8A13-A045066C1788}"/>
    <cellStyle name="Total 2 2 6 3 4 3" xfId="11891" xr:uid="{EC95135C-8D6F-48A6-887E-BA1E2923DF8E}"/>
    <cellStyle name="Total 2 2 6 3 5" xfId="6536" xr:uid="{2B98FE00-FA1D-4C80-98BE-FDFE0B75F8EA}"/>
    <cellStyle name="Total 2 2 6 3 5 2" xfId="9359" xr:uid="{118D5BEE-FEB6-4BEB-A128-BE8C2E4DDDD1}"/>
    <cellStyle name="Total 2 2 6 3 5 2 2" xfId="15038" xr:uid="{13C80206-8D6A-4715-B429-C107586D48E4}"/>
    <cellStyle name="Total 2 2 6 3 5 3" xfId="12215" xr:uid="{D9DEF2A6-FC7D-4DA6-994F-3ED3488369B7}"/>
    <cellStyle name="Total 2 2 6 3 6" xfId="6827" xr:uid="{7F771EF8-D864-4B10-A190-A7B0E22C8405}"/>
    <cellStyle name="Total 2 2 6 3 6 2" xfId="9650" xr:uid="{43A4320F-79F6-44BB-A7E3-9D5438CC153F}"/>
    <cellStyle name="Total 2 2 6 3 6 2 2" xfId="15329" xr:uid="{BC9BDF2C-0195-4B7E-9D7B-12154626C93E}"/>
    <cellStyle name="Total 2 2 6 3 6 3" xfId="12506" xr:uid="{2D1576BA-A185-4408-9360-5BA71B3FC92C}"/>
    <cellStyle name="Total 2 2 6 3 7" xfId="7520" xr:uid="{B116095E-998A-41F5-A11E-4DB6B173F6DB}"/>
    <cellStyle name="Total 2 2 6 3 7 2" xfId="13199" xr:uid="{9A873BB6-A8C8-4868-95AA-CE7F552EB3C5}"/>
    <cellStyle name="Total 2 2 6 3 8" xfId="10376" xr:uid="{9F3695D3-C772-45EE-BB91-E6CCEE0FB749}"/>
    <cellStyle name="Total 2 2 6 4" xfId="5509" xr:uid="{219A78B4-3A42-4D30-89EA-4F6E5315C132}"/>
    <cellStyle name="Total 2 2 6 4 2" xfId="8332" xr:uid="{AAA56202-FF10-44FE-BA10-1063F5292385}"/>
    <cellStyle name="Total 2 2 6 4 2 2" xfId="14011" xr:uid="{9C256A66-5561-46CE-8080-2693468A8060}"/>
    <cellStyle name="Total 2 2 6 4 3" xfId="11188" xr:uid="{8D78036F-06E6-4E19-B380-A963980C1B52}"/>
    <cellStyle name="Total 2 2 6 5" xfId="3668" xr:uid="{3BE6A7C8-B37B-45B7-A762-CA811D2243A0}"/>
    <cellStyle name="Total 2 2 6 5 2" xfId="7159" xr:uid="{F212DDEE-7659-4B41-A243-F215615D2F1C}"/>
    <cellStyle name="Total 2 2 6 5 2 2" xfId="12838" xr:uid="{58CDCD94-335E-4289-B466-76ADA580924D}"/>
    <cellStyle name="Total 2 2 6 5 3" xfId="10015" xr:uid="{5E699601-186C-4698-BE41-5311C0212EC3}"/>
    <cellStyle name="Total 2 2 6 6" xfId="6136" xr:uid="{9B74DCD0-D92F-490F-BFA9-81F3AD0715F5}"/>
    <cellStyle name="Total 2 2 6 6 2" xfId="8959" xr:uid="{BBF83BF3-7CC9-4BE9-966C-80AF97B413B9}"/>
    <cellStyle name="Total 2 2 6 6 2 2" xfId="14638" xr:uid="{4D5211E3-61C0-4FD4-AA21-E8480EFC35E2}"/>
    <cellStyle name="Total 2 2 6 6 3" xfId="11815" xr:uid="{F37F43F8-0DB6-4A96-9A40-23F72309954C}"/>
    <cellStyle name="Total 2 2 6 7" xfId="6460" xr:uid="{554262C1-4185-4F85-9FD4-DFF69B5D851C}"/>
    <cellStyle name="Total 2 2 6 7 2" xfId="9283" xr:uid="{044BAA97-AB1C-4D64-B9B6-223FCB78600F}"/>
    <cellStyle name="Total 2 2 6 7 2 2" xfId="14962" xr:uid="{43C54F3C-984F-4028-AA07-7737A86BABE6}"/>
    <cellStyle name="Total 2 2 6 7 3" xfId="12139" xr:uid="{B33BA820-6F0E-488B-8EB4-72EB6A6984E5}"/>
    <cellStyle name="Total 2 2 6 8" xfId="6751" xr:uid="{E68517A7-8C82-4D27-BC9B-8711F5788A57}"/>
    <cellStyle name="Total 2 2 6 8 2" xfId="9574" xr:uid="{58C9731B-3BFB-4024-A0FA-98FC8555EA24}"/>
    <cellStyle name="Total 2 2 6 8 2 2" xfId="15253" xr:uid="{000D3CA8-BCB0-41E2-A081-B3C79725CE57}"/>
    <cellStyle name="Total 2 2 6 8 3" xfId="12430" xr:uid="{C7ECA183-1816-4E5A-8DFD-99A9366FCAA2}"/>
    <cellStyle name="Total 2 2 6 9" xfId="7444" xr:uid="{A869D0D7-DF31-4FEF-A001-D1BC860C786C}"/>
    <cellStyle name="Total 2 2 6 9 2" xfId="13123" xr:uid="{31787E87-0858-4B1E-8B81-7F61A7B14724}"/>
    <cellStyle name="Total 2 2 7" xfId="4091" xr:uid="{908F948D-B5B8-4B15-A2B8-E03FDD10EFEF}"/>
    <cellStyle name="Total 2 2 7 2" xfId="5167" xr:uid="{073D807B-1B2F-4EC5-B693-E5EBF70E1740}"/>
    <cellStyle name="Total 2 2 7 2 2" xfId="7990" xr:uid="{7B6D45AB-9406-4211-AB53-EEB0AF066775}"/>
    <cellStyle name="Total 2 2 7 2 2 2" xfId="13669" xr:uid="{AE9E237C-D0D9-4471-B79E-9E261DD8E3E1}"/>
    <cellStyle name="Total 2 2 7 2 3" xfId="10846" xr:uid="{1DA36AEF-D371-420D-86B4-6EF7E88FF215}"/>
    <cellStyle name="Total 2 2 7 3" xfId="4931" xr:uid="{CB541FBE-0A8A-4185-BB6A-7275351EDADE}"/>
    <cellStyle name="Total 2 2 7 3 2" xfId="7754" xr:uid="{182FC694-B0EF-4088-B0ED-C67029EB9D1A}"/>
    <cellStyle name="Total 2 2 7 3 2 2" xfId="13433" xr:uid="{CE32B75C-4C23-4B82-82C3-606A27EDE1D8}"/>
    <cellStyle name="Total 2 2 7 3 3" xfId="10610" xr:uid="{801DDBC6-4347-49F8-A6E7-0B2231C53C25}"/>
    <cellStyle name="Total 2 2 7 4" xfId="4990" xr:uid="{6899802B-F193-4905-A44B-BE807B14840C}"/>
    <cellStyle name="Total 2 2 7 4 2" xfId="7813" xr:uid="{843859D9-1AD7-418F-BA75-3712CA8DD7D9}"/>
    <cellStyle name="Total 2 2 7 4 2 2" xfId="13492" xr:uid="{0838C91C-4468-4BD8-9209-4717BE4D1819}"/>
    <cellStyle name="Total 2 2 7 4 3" xfId="10669" xr:uid="{9DD6052F-F4B0-4F01-8DEC-B20A1254F838}"/>
    <cellStyle name="Total 2 2 7 5" xfId="5947" xr:uid="{C5E5A36D-4A45-4715-B4BD-11E847ECCBEF}"/>
    <cellStyle name="Total 2 2 7 5 2" xfId="8770" xr:uid="{A5D9E205-F492-46FB-BA32-397750E270E5}"/>
    <cellStyle name="Total 2 2 7 5 2 2" xfId="14449" xr:uid="{6288D463-06FE-4775-BB7B-CA512279A09B}"/>
    <cellStyle name="Total 2 2 7 5 3" xfId="11626" xr:uid="{680D62EC-5BD9-4926-BCC9-02FBBDFE032A}"/>
    <cellStyle name="Total 2 2 7 6" xfId="6396" xr:uid="{CB1DE484-959C-42DF-A811-97A525D3A660}"/>
    <cellStyle name="Total 2 2 7 6 2" xfId="9219" xr:uid="{2F7090C4-9C77-48DC-9FE3-F28874C86C5F}"/>
    <cellStyle name="Total 2 2 7 6 2 2" xfId="14898" xr:uid="{70D34151-86C9-4A3E-A40E-9E6EE26D9AC8}"/>
    <cellStyle name="Total 2 2 7 6 3" xfId="12075" xr:uid="{85B9FB3B-8D7E-4BA1-8B9B-CB6717AF9786}"/>
    <cellStyle name="Total 2 2 7 7" xfId="7303" xr:uid="{8856307D-5353-463E-9F9C-310CB64794DB}"/>
    <cellStyle name="Total 2 2 7 7 2" xfId="12982" xr:uid="{A860CE20-6450-4039-8466-625A6256C8A7}"/>
    <cellStyle name="Total 2 2 7 8" xfId="10159" xr:uid="{DDEB20B8-48A0-4C02-8A2C-6299800C9A33}"/>
    <cellStyle name="Total 2 2 8" xfId="4155" xr:uid="{5C877A99-75A1-46E6-A685-920C2B7DBB89}"/>
    <cellStyle name="Total 2 2 8 2" xfId="5206" xr:uid="{3D66A645-F6EC-47C3-815D-32E7C524B687}"/>
    <cellStyle name="Total 2 2 8 2 2" xfId="8029" xr:uid="{74F8B825-5CE9-4E21-952A-146ACBC7C3D5}"/>
    <cellStyle name="Total 2 2 8 2 2 2" xfId="13708" xr:uid="{71E4B5FA-306C-4AB1-B944-72A91477C516}"/>
    <cellStyle name="Total 2 2 8 2 3" xfId="10885" xr:uid="{6C61D352-0988-4D7F-844F-EA90EAB73AA9}"/>
    <cellStyle name="Total 2 2 8 3" xfId="5870" xr:uid="{51ACBF52-E3D7-46D7-93CC-55A6D3A1692A}"/>
    <cellStyle name="Total 2 2 8 3 2" xfId="8693" xr:uid="{B38B7430-008F-462A-BA6E-FEBB1F6D741D}"/>
    <cellStyle name="Total 2 2 8 3 2 2" xfId="14372" xr:uid="{BA1C1F1F-8FF4-4600-BA58-770ABC074743}"/>
    <cellStyle name="Total 2 2 8 3 3" xfId="11549" xr:uid="{58C03777-C489-4029-AF36-A01DB406C77E}"/>
    <cellStyle name="Total 2 2 8 4" xfId="5006" xr:uid="{4986A44D-B446-4BAF-9360-696D2B6F6DCF}"/>
    <cellStyle name="Total 2 2 8 4 2" xfId="7829" xr:uid="{A8F2723C-652F-4CC9-B019-36D35781C5D3}"/>
    <cellStyle name="Total 2 2 8 4 2 2" xfId="13508" xr:uid="{D876D9FC-6012-447F-A804-404DE38597F4}"/>
    <cellStyle name="Total 2 2 8 4 3" xfId="10685" xr:uid="{5D29E97F-7922-462A-9729-5DB9D3AC175E}"/>
    <cellStyle name="Total 2 2 8 5" xfId="5015" xr:uid="{05349948-E088-4C84-90AF-6B2C8F01315A}"/>
    <cellStyle name="Total 2 2 8 5 2" xfId="7838" xr:uid="{204F758D-67BA-45A3-95F4-DEDBA4DBA97E}"/>
    <cellStyle name="Total 2 2 8 5 2 2" xfId="13517" xr:uid="{A55994A0-35C4-4D2A-8024-BDE5939C2275}"/>
    <cellStyle name="Total 2 2 8 5 3" xfId="10694" xr:uid="{5EE25027-791A-4AD9-AE6B-1C0062109383}"/>
    <cellStyle name="Total 2 2 8 6" xfId="5829" xr:uid="{50E7342E-FF4A-479A-B4D4-D744FA29887C}"/>
    <cellStyle name="Total 2 2 8 6 2" xfId="8652" xr:uid="{84CF9C18-CA42-4099-B234-CA1C73183D4C}"/>
    <cellStyle name="Total 2 2 8 6 2 2" xfId="14331" xr:uid="{FE198128-92AC-4471-9444-329CEC06CB16}"/>
    <cellStyle name="Total 2 2 8 6 3" xfId="11508" xr:uid="{66DA1728-4615-4F61-9FD3-8CA9A8F52679}"/>
    <cellStyle name="Total 2 2 8 7" xfId="7312" xr:uid="{21AA0C08-39D4-47FC-8D4B-0932AE0E4D01}"/>
    <cellStyle name="Total 2 2 8 7 2" xfId="12991" xr:uid="{945CD92E-8423-4803-B9CD-4ABA432E77B5}"/>
    <cellStyle name="Total 2 2 8 8" xfId="10168" xr:uid="{D6C9E090-9746-468A-9F81-F6608B7D7CA0}"/>
    <cellStyle name="Total 2 2 9" xfId="4161" xr:uid="{4E758716-C7DE-455D-9496-BBC4E656EC51}"/>
    <cellStyle name="Total 2 2 9 2" xfId="5212" xr:uid="{BE61C6F7-B4EB-480E-8025-E86B5310579B}"/>
    <cellStyle name="Total 2 2 9 2 2" xfId="8035" xr:uid="{7A69C343-B00F-4B38-AC72-D614FDC240D1}"/>
    <cellStyle name="Total 2 2 9 2 2 2" xfId="13714" xr:uid="{E38BE5C5-0B08-4D7F-A43E-91AE5447F5CC}"/>
    <cellStyle name="Total 2 2 9 2 3" xfId="10891" xr:uid="{C47D5A8E-1EE5-471B-9CFC-B7A3A2AA6684}"/>
    <cellStyle name="Total 2 2 9 3" xfId="5384" xr:uid="{A024BF08-4D93-46EC-86CD-7DEA677E1348}"/>
    <cellStyle name="Total 2 2 9 3 2" xfId="8207" xr:uid="{149341FD-EACA-4FA3-BBF3-84DF708B451D}"/>
    <cellStyle name="Total 2 2 9 3 2 2" xfId="13886" xr:uid="{8043F28B-0FB2-4ADA-B7CA-77CBABE04866}"/>
    <cellStyle name="Total 2 2 9 3 3" xfId="11063" xr:uid="{74FFFB74-5FD3-43BA-B803-2FB6AE608886}"/>
    <cellStyle name="Total 2 2 9 4" xfId="3706" xr:uid="{F6ABCEC9-E90B-4798-A5A3-4B62398E46DA}"/>
    <cellStyle name="Total 2 2 9 4 2" xfId="7197" xr:uid="{8DAF2C77-F818-4463-9207-A73E9C2ED9BD}"/>
    <cellStyle name="Total 2 2 9 4 2 2" xfId="12876" xr:uid="{96706821-55B7-46C4-82F6-96A89C3AC593}"/>
    <cellStyle name="Total 2 2 9 4 3" xfId="10053" xr:uid="{6AD9E974-3809-4B55-838B-5C577A07F466}"/>
    <cellStyle name="Total 2 2 9 5" xfId="4921" xr:uid="{77EC2F39-0315-4A41-8673-FDD7DB3EC503}"/>
    <cellStyle name="Total 2 2 9 5 2" xfId="7744" xr:uid="{D66BC489-687A-4D22-A298-D8F24A705194}"/>
    <cellStyle name="Total 2 2 9 5 2 2" xfId="13423" xr:uid="{709ED416-F75B-4B60-A423-91031674455F}"/>
    <cellStyle name="Total 2 2 9 5 3" xfId="10600" xr:uid="{DABA6714-FF87-4D63-BC09-E3B2716D2D3C}"/>
    <cellStyle name="Total 2 2 9 6" xfId="5081" xr:uid="{8B11EE95-9FB2-425C-B2F2-9E674387A134}"/>
    <cellStyle name="Total 2 2 9 6 2" xfId="7904" xr:uid="{2388ABEC-FC0D-47DD-BF3F-1E03319D825D}"/>
    <cellStyle name="Total 2 2 9 6 2 2" xfId="13583" xr:uid="{5ACEBF89-DBDA-4641-8D8E-F1A20F50A8B1}"/>
    <cellStyle name="Total 2 2 9 6 3" xfId="10760" xr:uid="{0BFB2D14-C157-4030-8675-07A2F75F61E5}"/>
    <cellStyle name="Total 2 2 9 7" xfId="7318" xr:uid="{DECDE5DA-BAE7-4EDD-8CED-3214E9C154D0}"/>
    <cellStyle name="Total 2 2 9 7 2" xfId="12997" xr:uid="{DA90D839-0AE0-4E3E-9832-A63B648257E3}"/>
    <cellStyle name="Total 2 2 9 8" xfId="10174" xr:uid="{76403E81-F7C2-4D9F-B7EF-74C291588042}"/>
    <cellStyle name="Total 2 3" xfId="469" xr:uid="{00000000-0005-0000-0000-00001F010000}"/>
    <cellStyle name="Total 2 4" xfId="601" xr:uid="{9243C71E-F152-43F3-A9E1-96C15BD2EEAD}"/>
    <cellStyle name="Total 2 4 10" xfId="9811" xr:uid="{1C64E701-41FF-46ED-B038-A23AD2FDAEBE}"/>
    <cellStyle name="Total 2 4 2" xfId="1874" xr:uid="{B25A76A4-758E-44F0-B37B-0F735592E654}"/>
    <cellStyle name="Total 2 4 2 2" xfId="5257" xr:uid="{72573F27-7507-404A-8538-C3D6D9326007}"/>
    <cellStyle name="Total 2 4 2 2 2" xfId="8080" xr:uid="{822DE156-CFA2-4DC9-B1C4-0248524690DF}"/>
    <cellStyle name="Total 2 4 2 2 2 2" xfId="13759" xr:uid="{ECC7D0D0-A87A-416C-8352-987C9C6E103E}"/>
    <cellStyle name="Total 2 4 2 2 3" xfId="10936" xr:uid="{935512E5-8356-40FF-A24B-72DD47AC07D1}"/>
    <cellStyle name="Total 2 4 2 3" xfId="3356" xr:uid="{F04A74B5-33D4-43F9-B815-3B0B15E70A09}"/>
    <cellStyle name="Total 2 4 2 3 2" xfId="7014" xr:uid="{C322126F-8595-46D5-8029-082B709A412E}"/>
    <cellStyle name="Total 2 4 2 3 2 2" xfId="12693" xr:uid="{15317BAD-D0A6-499B-9D03-2E8B7AD7B731}"/>
    <cellStyle name="Total 2 4 2 3 3" xfId="9870" xr:uid="{D0C1EB20-AAF5-4928-AAF7-11F51F57F6D1}"/>
    <cellStyle name="Total 2 4 2 4" xfId="4917" xr:uid="{EBB3316E-6A9C-4BD3-B281-2B54341B4336}"/>
    <cellStyle name="Total 2 4 2 4 2" xfId="7740" xr:uid="{ED2D8F44-77BB-4B21-B36F-8C44653F653B}"/>
    <cellStyle name="Total 2 4 2 4 2 2" xfId="13419" xr:uid="{229DFD99-B0A4-43C5-9794-BDC6FB41E032}"/>
    <cellStyle name="Total 2 4 2 4 3" xfId="10596" xr:uid="{93D82839-39A2-4D34-909F-BBF4A0719A6B}"/>
    <cellStyle name="Total 2 4 2 5" xfId="3366" xr:uid="{A17C98AC-EDC1-45D7-98ED-1E3989A82DB8}"/>
    <cellStyle name="Total 2 4 2 5 2" xfId="7024" xr:uid="{3E82A50F-56F8-4E18-812D-A8AB093EAFB6}"/>
    <cellStyle name="Total 2 4 2 5 2 2" xfId="12703" xr:uid="{3C75C129-5859-4120-A034-A365235B36B1}"/>
    <cellStyle name="Total 2 4 2 5 3" xfId="9880" xr:uid="{06FCA612-FB97-443F-B5E5-1129B86CA1EF}"/>
    <cellStyle name="Total 2 4 2 6" xfId="5140" xr:uid="{E3B32D03-6D62-4B0A-B3F0-63D24513CC24}"/>
    <cellStyle name="Total 2 4 2 6 2" xfId="7963" xr:uid="{33D15515-AA47-4D9D-B8DB-9244D40600AD}"/>
    <cellStyle name="Total 2 4 2 6 2 2" xfId="13642" xr:uid="{8D78406C-BEF8-4997-A798-20F0CA51CB71}"/>
    <cellStyle name="Total 2 4 2 6 3" xfId="10819" xr:uid="{E789D705-DC5D-4404-8434-ABAE8F33ECF5}"/>
    <cellStyle name="Total 2 4 2 7" xfId="7346" xr:uid="{6810D6D7-8CB0-4B97-915A-17AF854B8F27}"/>
    <cellStyle name="Total 2 4 2 7 2" xfId="13025" xr:uid="{F8AFF083-B505-46B7-8A51-E3B35567DFE4}"/>
    <cellStyle name="Total 2 4 2 8" xfId="4221" xr:uid="{F08B8783-C7C1-4349-B74C-900B4AA0E7D8}"/>
    <cellStyle name="Total 2 4 2 9" xfId="10202" xr:uid="{802F0163-8B39-4879-877F-750832085A69}"/>
    <cellStyle name="Total 2 4 3" xfId="1333" xr:uid="{2C5304D3-B7AC-4369-81E0-93EC61AFB98B}"/>
    <cellStyle name="Total 2 4 3 2" xfId="5564" xr:uid="{5284D669-81EC-447B-A5CC-2A5A62D166C3}"/>
    <cellStyle name="Total 2 4 3 2 2" xfId="8387" xr:uid="{0D9CD89F-DFB8-4B18-A208-A9D010E9E5A1}"/>
    <cellStyle name="Total 2 4 3 2 2 2" xfId="14066" xr:uid="{D758350C-4AAE-4A2D-B02A-0B137236D995}"/>
    <cellStyle name="Total 2 4 3 2 3" xfId="11243" xr:uid="{D98C6402-184D-436A-9D23-195F0B1EE8EF}"/>
    <cellStyle name="Total 2 4 3 3" xfId="5831" xr:uid="{18C78FDE-1454-49BE-B83C-33E424A4F08A}"/>
    <cellStyle name="Total 2 4 3 3 2" xfId="8654" xr:uid="{AB4DC3CB-9A3A-4505-B65D-D8943D28BCB1}"/>
    <cellStyle name="Total 2 4 3 3 2 2" xfId="14333" xr:uid="{7FD8B788-D700-40DF-944C-924ABBB79646}"/>
    <cellStyle name="Total 2 4 3 3 3" xfId="11510" xr:uid="{8B7513A3-5D1F-4896-8DF8-165F1F97E235}"/>
    <cellStyle name="Total 2 4 3 4" xfId="6191" xr:uid="{D02A1C59-E9F1-4E67-9655-D8C03B1D0A32}"/>
    <cellStyle name="Total 2 4 3 4 2" xfId="9014" xr:uid="{E404458A-0717-44DB-9339-84A743101D3A}"/>
    <cellStyle name="Total 2 4 3 4 2 2" xfId="14693" xr:uid="{7D84867F-D060-4EA0-A75B-53B3E92431D7}"/>
    <cellStyle name="Total 2 4 3 4 3" xfId="11870" xr:uid="{1A470953-F534-4D35-878C-DDF2ABA4CD9A}"/>
    <cellStyle name="Total 2 4 3 5" xfId="6515" xr:uid="{9AFFA416-0DCE-4796-8C64-E516C20157BF}"/>
    <cellStyle name="Total 2 4 3 5 2" xfId="9338" xr:uid="{E9881CC2-2FC0-479D-BBAB-F0D41AD5309A}"/>
    <cellStyle name="Total 2 4 3 5 2 2" xfId="15017" xr:uid="{D1601233-104C-4D3F-94F3-15D0FE9DBB80}"/>
    <cellStyle name="Total 2 4 3 5 3" xfId="12194" xr:uid="{31744BA9-E903-4DA6-9C1B-70FA6FE4DB10}"/>
    <cellStyle name="Total 2 4 3 6" xfId="6806" xr:uid="{7C4013EC-7A21-4340-A3C4-AB6FE8CA9673}"/>
    <cellStyle name="Total 2 4 3 6 2" xfId="9629" xr:uid="{15FCC91C-2669-4FF7-81BA-BE7A6A29DFEC}"/>
    <cellStyle name="Total 2 4 3 6 2 2" xfId="15308" xr:uid="{A66D7845-6DA1-49A1-AA9B-966D924368AF}"/>
    <cellStyle name="Total 2 4 3 6 3" xfId="12485" xr:uid="{1865EC59-F2D3-40E4-81B6-FF7A38B25DEA}"/>
    <cellStyle name="Total 2 4 3 7" xfId="7499" xr:uid="{B4F26F17-6ED8-4077-B24D-D3BE23AC1E10}"/>
    <cellStyle name="Total 2 4 3 7 2" xfId="13178" xr:uid="{F60FD204-9D9D-403D-8D10-C1A8DBA07ECF}"/>
    <cellStyle name="Total 2 4 3 8" xfId="4676" xr:uid="{E7EA65C5-0FF7-4BFF-9D89-668B007D2A40}"/>
    <cellStyle name="Total 2 4 3 9" xfId="10355" xr:uid="{7AC11F91-2ED1-4FE0-9264-3DD9F4B0D9EF}"/>
    <cellStyle name="Total 2 4 4" xfId="4169" xr:uid="{8CFBD95D-191B-4740-AABD-4EE71943F978}"/>
    <cellStyle name="Total 2 4 4 2" xfId="5220" xr:uid="{55D85A3C-8E25-43A4-90F8-79442D035E5B}"/>
    <cellStyle name="Total 2 4 4 2 2" xfId="8043" xr:uid="{CD8A2158-C33D-4A01-B8D9-633402FA2DD8}"/>
    <cellStyle name="Total 2 4 4 2 2 2" xfId="13722" xr:uid="{80E45F3F-AF1F-407F-B55D-B0C0D5E41E99}"/>
    <cellStyle name="Total 2 4 4 2 3" xfId="10899" xr:uid="{96D0A264-2442-4F63-92DE-EA4332FBDDB5}"/>
    <cellStyle name="Total 2 4 4 3" xfId="5981" xr:uid="{2E911691-B135-49F7-920E-25FA87E931A8}"/>
    <cellStyle name="Total 2 4 4 3 2" xfId="8804" xr:uid="{F2C28ED3-431C-4535-A893-E2E07C0C6736}"/>
    <cellStyle name="Total 2 4 4 3 2 2" xfId="14483" xr:uid="{C836A875-96F1-432C-80E6-C6F4D510C2C5}"/>
    <cellStyle name="Total 2 4 4 3 3" xfId="11660" xr:uid="{FAD4FAA8-9972-4B00-98DD-B2AEBF610EEA}"/>
    <cellStyle name="Total 2 4 4 4" xfId="5416" xr:uid="{18AC8E5B-D2A1-4193-90FD-96AEA51E8896}"/>
    <cellStyle name="Total 2 4 4 4 2" xfId="8239" xr:uid="{F502C0E2-D113-4F5D-8A4E-E0BE9AC14B81}"/>
    <cellStyle name="Total 2 4 4 4 2 2" xfId="13918" xr:uid="{B244315E-A00E-4627-B4F3-F9DA7D4CAE40}"/>
    <cellStyle name="Total 2 4 4 4 3" xfId="11095" xr:uid="{EECDF195-F588-4F83-A250-217BC4EEEE9E}"/>
    <cellStyle name="Total 2 4 4 5" xfId="5767" xr:uid="{A3B6223B-7C98-45A0-86BC-FA3032A829E6}"/>
    <cellStyle name="Total 2 4 4 5 2" xfId="8590" xr:uid="{3BBA5094-0C8F-4A70-AD48-1D32798B78AE}"/>
    <cellStyle name="Total 2 4 4 5 2 2" xfId="14269" xr:uid="{E93268CC-B627-4219-8CFA-6255AC8F440F}"/>
    <cellStyle name="Total 2 4 4 5 3" xfId="11446" xr:uid="{2D82AEC9-31CA-4CC2-AC74-A61FA70C1069}"/>
    <cellStyle name="Total 2 4 4 6" xfId="6075" xr:uid="{37B59EE1-33EE-470F-8B4E-0455736234EA}"/>
    <cellStyle name="Total 2 4 4 6 2" xfId="8898" xr:uid="{F7A599F2-F9CE-4468-BC47-19A97A8D6382}"/>
    <cellStyle name="Total 2 4 4 6 2 2" xfId="14577" xr:uid="{D9220826-D524-4B9B-8611-9BBF26A32C05}"/>
    <cellStyle name="Total 2 4 4 6 3" xfId="11754" xr:uid="{B3239DC1-DFC8-4C96-8D9E-48CC51F09EC2}"/>
    <cellStyle name="Total 2 4 4 7" xfId="7326" xr:uid="{41C81F7E-3282-43BB-9DFF-4358C938E00C}"/>
    <cellStyle name="Total 2 4 4 7 2" xfId="13005" xr:uid="{3BC2030C-78A9-4FE2-A982-929FB478B263}"/>
    <cellStyle name="Total 2 4 4 8" xfId="10182" xr:uid="{B8295240-2D11-4020-A9EF-DC710A3F272F}"/>
    <cellStyle name="Total 2 4 5" xfId="3758" xr:uid="{D43491F2-FF13-4EDA-9F6D-937D972EBF7A}"/>
    <cellStyle name="Total 2 4 5 2" xfId="7217" xr:uid="{6485DF40-EBF0-4CA5-B40C-7C75E82AEBCD}"/>
    <cellStyle name="Total 2 4 5 2 2" xfId="12896" xr:uid="{1FD16D84-B9C4-4E50-B1EE-97C04FCBDD4E}"/>
    <cellStyle name="Total 2 4 5 3" xfId="10073" xr:uid="{36009156-51A1-44E6-8A57-BE514CF61B67}"/>
    <cellStyle name="Total 2 4 6" xfId="5036" xr:uid="{925CE876-3B97-440F-8145-5C384973B92D}"/>
    <cellStyle name="Total 2 4 6 2" xfId="7859" xr:uid="{4566CDB7-8605-45E0-918D-B7E2A8A780F9}"/>
    <cellStyle name="Total 2 4 6 2 2" xfId="13538" xr:uid="{0A776784-0BA2-4263-B3DD-ABC89AFCCA0D}"/>
    <cellStyle name="Total 2 4 6 3" xfId="10715" xr:uid="{80321D99-42BD-42E3-BEAE-AF9A65941D76}"/>
    <cellStyle name="Total 2 4 7" xfId="3711" xr:uid="{FEA8F68B-BB5D-49B1-A4AB-AEAC30F55C70}"/>
    <cellStyle name="Total 2 4 7 2" xfId="7202" xr:uid="{5A774D15-C648-43E7-8834-CF908767BA85}"/>
    <cellStyle name="Total 2 4 7 2 2" xfId="12881" xr:uid="{509D766D-1E18-404D-B11C-F0772F10C5E5}"/>
    <cellStyle name="Total 2 4 7 3" xfId="10058" xr:uid="{4D831DFF-3ABF-4446-BC4F-AE5CB278077C}"/>
    <cellStyle name="Total 2 4 8" xfId="6988" xr:uid="{48CC0F60-C228-40E0-9CFC-5CE6E113BF76}"/>
    <cellStyle name="Total 2 4 8 2" xfId="12667" xr:uid="{27EC8448-2652-4592-B81A-3B8EE9E2AF22}"/>
    <cellStyle name="Total 2 4 9" xfId="2828" xr:uid="{1ECBEA4F-7137-4835-86FC-4FA28CD94A30}"/>
    <cellStyle name="Total 2 5" xfId="1871" xr:uid="{245E4821-71D5-4D08-A069-DF59662A2494}"/>
    <cellStyle name="Total 2 5 10" xfId="4580" xr:uid="{466171CD-0D8B-425C-8D0C-8D7334594A3E}"/>
    <cellStyle name="Total 2 5 11" xfId="10259" xr:uid="{FB7E2D6A-777B-4197-A47F-B75D4750CF79}"/>
    <cellStyle name="Total 2 5 2" xfId="4787" xr:uid="{118E4D85-C9D4-455F-8D44-0F21C77B9A39}"/>
    <cellStyle name="Total 2 5 2 2" xfId="5675" xr:uid="{C55013AE-4CC0-420A-B5DC-80C5D4DE6BD2}"/>
    <cellStyle name="Total 2 5 2 2 2" xfId="8498" xr:uid="{3A3DA8B4-6675-43CE-BC0A-E081A283F963}"/>
    <cellStyle name="Total 2 5 2 2 2 2" xfId="14177" xr:uid="{91B29520-2909-425F-9F11-E985E60BD566}"/>
    <cellStyle name="Total 2 5 2 2 3" xfId="11354" xr:uid="{15950DBF-7A31-4FB8-9867-8B487525DEA4}"/>
    <cellStyle name="Total 2 5 2 3" xfId="5157" xr:uid="{3D7F1BB7-9976-4073-857F-AE40137D2378}"/>
    <cellStyle name="Total 2 5 2 3 2" xfId="7980" xr:uid="{BFEFD390-D97C-4894-A6D7-A83A6B6EADF5}"/>
    <cellStyle name="Total 2 5 2 3 2 2" xfId="13659" xr:uid="{97444ED3-2F03-4A05-A56B-E1AC4A2AA7BA}"/>
    <cellStyle name="Total 2 5 2 3 3" xfId="10836" xr:uid="{5A124670-CC2E-406B-9FD2-5C2176A18A08}"/>
    <cellStyle name="Total 2 5 2 4" xfId="6302" xr:uid="{372D6665-7D0C-406E-9388-7DC218FF6B7D}"/>
    <cellStyle name="Total 2 5 2 4 2" xfId="9125" xr:uid="{78785E52-73B3-4D08-999C-1732928A8375}"/>
    <cellStyle name="Total 2 5 2 4 2 2" xfId="14804" xr:uid="{A87BE40D-7E9A-4644-BF38-84A7530B8701}"/>
    <cellStyle name="Total 2 5 2 4 3" xfId="11981" xr:uid="{1A3E5AD1-4A83-4087-83E1-4555D11482F2}"/>
    <cellStyle name="Total 2 5 2 5" xfId="6626" xr:uid="{BAF073DA-53C0-4619-92F1-E3451439CE68}"/>
    <cellStyle name="Total 2 5 2 5 2" xfId="9449" xr:uid="{32345E2A-D0E1-48E9-A8A1-985B79D848F6}"/>
    <cellStyle name="Total 2 5 2 5 2 2" xfId="15128" xr:uid="{B3A26739-3D22-424B-85D3-FE24F1E7D617}"/>
    <cellStyle name="Total 2 5 2 5 3" xfId="12305" xr:uid="{EF77F4A4-072A-457A-94F0-828576D14556}"/>
    <cellStyle name="Total 2 5 2 6" xfId="6917" xr:uid="{10436941-8D51-4146-A346-1AC2609AF13E}"/>
    <cellStyle name="Total 2 5 2 6 2" xfId="9740" xr:uid="{49E4A572-FEA5-4CB9-8629-2E9E305B9AEE}"/>
    <cellStyle name="Total 2 5 2 6 2 2" xfId="15419" xr:uid="{E1BC3206-AEBF-4CF4-99EF-ED6DDBC1382C}"/>
    <cellStyle name="Total 2 5 2 6 3" xfId="12596" xr:uid="{15B964B6-69A0-4C3F-8724-CA6AB40C77DC}"/>
    <cellStyle name="Total 2 5 2 7" xfId="7610" xr:uid="{A1C06935-B001-4B66-A7DB-44185ECC1304}"/>
    <cellStyle name="Total 2 5 2 7 2" xfId="13289" xr:uid="{B9256E9C-66D6-4888-94BD-DEC6B9381BAD}"/>
    <cellStyle name="Total 2 5 2 8" xfId="10466" xr:uid="{5DB17F3A-0CDD-4F43-87A4-68F932FCD21C}"/>
    <cellStyle name="Total 2 5 3" xfId="3964" xr:uid="{747655D3-B979-4EB7-8FE5-335162856186}"/>
    <cellStyle name="Total 2 5 3 2" xfId="5098" xr:uid="{5034927F-FC6D-4E62-B9D2-7741697937A1}"/>
    <cellStyle name="Total 2 5 3 2 2" xfId="7921" xr:uid="{52CF0532-1A7D-404D-96A4-59B2809CA8B1}"/>
    <cellStyle name="Total 2 5 3 2 2 2" xfId="13600" xr:uid="{2E9D8AE0-333B-450A-8B5E-8700AA54D38E}"/>
    <cellStyle name="Total 2 5 3 2 3" xfId="10777" xr:uid="{74F8E6C9-85CA-449A-845C-A299202B7F03}"/>
    <cellStyle name="Total 2 5 3 3" xfId="3350" xr:uid="{D1E6D598-6C59-4F07-A4E3-830B9EE8F8B0}"/>
    <cellStyle name="Total 2 5 3 3 2" xfId="7008" xr:uid="{5BB9552A-FDDD-4A9B-8E31-9F41FF06FBB7}"/>
    <cellStyle name="Total 2 5 3 3 2 2" xfId="12687" xr:uid="{61396F33-F256-4F26-B600-507DA0864226}"/>
    <cellStyle name="Total 2 5 3 3 3" xfId="9864" xr:uid="{5238299C-1E22-4B67-99AA-45AABCAE6617}"/>
    <cellStyle name="Total 2 5 3 4" xfId="5799" xr:uid="{CB067293-03AB-4B16-AC6B-D523B270B091}"/>
    <cellStyle name="Total 2 5 3 4 2" xfId="8622" xr:uid="{E728629D-0BEE-483F-8336-2B171537C423}"/>
    <cellStyle name="Total 2 5 3 4 2 2" xfId="14301" xr:uid="{43E6F67B-EA18-493D-915F-B15F67ED623B}"/>
    <cellStyle name="Total 2 5 3 4 3" xfId="11478" xr:uid="{3A0CA56C-1A55-4D34-BDDB-BC2B057A6EC4}"/>
    <cellStyle name="Total 2 5 3 5" xfId="5768" xr:uid="{0D1E0024-F852-4C6B-9CFC-430865CF7E3A}"/>
    <cellStyle name="Total 2 5 3 5 2" xfId="8591" xr:uid="{B9173805-9C1D-4799-BCF7-9A4343B750FF}"/>
    <cellStyle name="Total 2 5 3 5 2 2" xfId="14270" xr:uid="{817E76C1-BA0E-48D7-AD46-75B37119C1F9}"/>
    <cellStyle name="Total 2 5 3 5 3" xfId="11447" xr:uid="{E1C79A71-187F-41E1-8D13-C1CDFD32AD11}"/>
    <cellStyle name="Total 2 5 3 6" xfId="5328" xr:uid="{3A434117-8293-42E1-A580-80D5E9092A62}"/>
    <cellStyle name="Total 2 5 3 6 2" xfId="8151" xr:uid="{1B00072E-C204-4207-AA9C-72199ED6C0F8}"/>
    <cellStyle name="Total 2 5 3 6 2 2" xfId="13830" xr:uid="{AAFE7A9A-2D23-42B1-B2EF-F2C49FA09A5F}"/>
    <cellStyle name="Total 2 5 3 6 3" xfId="11007" xr:uid="{1BDA87D7-A60B-451A-8AA7-A256E3EC62EA}"/>
    <cellStyle name="Total 2 5 3 7" xfId="7280" xr:uid="{06FAB3B6-F0F4-470C-8EA9-2C1542809636}"/>
    <cellStyle name="Total 2 5 3 7 2" xfId="12959" xr:uid="{45AE9566-F3C3-444E-BFBB-290C439A64BA}"/>
    <cellStyle name="Total 2 5 3 8" xfId="10136" xr:uid="{8E7B76E2-72D6-4052-A271-17713A8BD9B3}"/>
    <cellStyle name="Total 2 5 4" xfId="5468" xr:uid="{31BCD622-0BD5-43A0-89A8-742544DDC79D}"/>
    <cellStyle name="Total 2 5 4 2" xfId="8291" xr:uid="{6AA7C37B-2971-47FC-AA46-B0A4DD2C9A0B}"/>
    <cellStyle name="Total 2 5 4 2 2" xfId="13970" xr:uid="{DA13CEDC-BF49-4597-9D79-A018FA3E857E}"/>
    <cellStyle name="Total 2 5 4 3" xfId="11147" xr:uid="{56AB1139-33F7-4817-AC47-A224F7BA5641}"/>
    <cellStyle name="Total 2 5 5" xfId="5824" xr:uid="{6AF9DF76-1DF2-4829-9730-FFDFBFE08627}"/>
    <cellStyle name="Total 2 5 5 2" xfId="8647" xr:uid="{D69CB89A-DA3E-4832-ABBD-41401AD875E4}"/>
    <cellStyle name="Total 2 5 5 2 2" xfId="14326" xr:uid="{E92C167A-2044-46A1-ADE8-3D206B4F8BF4}"/>
    <cellStyle name="Total 2 5 5 3" xfId="11503" xr:uid="{95EFDCF4-B173-4CEF-813A-758AAACD918D}"/>
    <cellStyle name="Total 2 5 6" xfId="6095" xr:uid="{75E89B63-4AEB-40D0-8CCC-B6DEB00F77BC}"/>
    <cellStyle name="Total 2 5 6 2" xfId="8918" xr:uid="{5CF83247-9EBD-41C6-80F0-F5854C328667}"/>
    <cellStyle name="Total 2 5 6 2 2" xfId="14597" xr:uid="{907C4A9C-3A42-42B9-BF38-83DCEBFF4979}"/>
    <cellStyle name="Total 2 5 6 3" xfId="11774" xr:uid="{57E43D4C-12F4-486A-9E72-845040C2752F}"/>
    <cellStyle name="Total 2 5 7" xfId="6419" xr:uid="{52F94E3F-4316-4192-AC58-99526EDCB0FC}"/>
    <cellStyle name="Total 2 5 7 2" xfId="9242" xr:uid="{CDDAE866-D71E-40A2-9E93-2E5E5EE94043}"/>
    <cellStyle name="Total 2 5 7 2 2" xfId="14921" xr:uid="{9E950D16-42B7-44DC-9496-B30B16D90985}"/>
    <cellStyle name="Total 2 5 7 3" xfId="12098" xr:uid="{E78B52EF-E82F-47E7-9E50-499BFF5FFC84}"/>
    <cellStyle name="Total 2 5 8" xfId="6710" xr:uid="{C137B8C0-51E6-456D-9804-51765E39A4F6}"/>
    <cellStyle name="Total 2 5 8 2" xfId="9533" xr:uid="{BF773B21-9D46-4F94-B794-50CCBEB8B248}"/>
    <cellStyle name="Total 2 5 8 2 2" xfId="15212" xr:uid="{DE11B9CF-980F-43E0-96C4-7E2D112C952A}"/>
    <cellStyle name="Total 2 5 8 3" xfId="12389" xr:uid="{AB89F916-E7AC-4CF5-ADD2-1C740DB6BDEE}"/>
    <cellStyle name="Total 2 5 9" xfId="7403" xr:uid="{33CEFC5F-2FE1-41B8-835F-704C046D11F9}"/>
    <cellStyle name="Total 2 5 9 2" xfId="13082" xr:uid="{0544959C-E721-4583-BA4C-96D48F4E77B3}"/>
    <cellStyle name="Total 2 6" xfId="1141" xr:uid="{FD8FA837-1D49-4E90-81BB-743B3ABE8D0F}"/>
    <cellStyle name="Total 2 6 10" xfId="4622" xr:uid="{49F4886B-689B-4214-8624-C25967D7148F}"/>
    <cellStyle name="Total 2 6 11" xfId="10301" xr:uid="{B6A4E323-5B5A-44DB-9859-DD66931BFA36}"/>
    <cellStyle name="Total 2 6 2" xfId="4829" xr:uid="{CC1758D0-399D-49F1-9541-422BCA4C716A}"/>
    <cellStyle name="Total 2 6 2 2" xfId="5717" xr:uid="{1DE3B2FE-7791-451D-AD15-71E7E6FB758E}"/>
    <cellStyle name="Total 2 6 2 2 2" xfId="8540" xr:uid="{CF3323BA-458C-41C2-B6F3-3C26B439B3A2}"/>
    <cellStyle name="Total 2 6 2 2 2 2" xfId="14219" xr:uid="{7146FA59-85F4-4A2E-AE30-BFB6AAE8B22D}"/>
    <cellStyle name="Total 2 6 2 2 3" xfId="11396" xr:uid="{757664E1-7BFC-41EB-8A6E-2DDCD0FAAE20}"/>
    <cellStyle name="Total 2 6 2 3" xfId="6024" xr:uid="{2F2C6016-C537-4483-A6B3-71D8B76AA091}"/>
    <cellStyle name="Total 2 6 2 3 2" xfId="8847" xr:uid="{4F035450-0A93-411C-B73E-6DA77C211054}"/>
    <cellStyle name="Total 2 6 2 3 2 2" xfId="14526" xr:uid="{2D1C6B8F-A2A8-4EB3-87ED-DB4081FC923C}"/>
    <cellStyle name="Total 2 6 2 3 3" xfId="11703" xr:uid="{C1AAC6A7-7416-4656-B886-807AD1163A81}"/>
    <cellStyle name="Total 2 6 2 4" xfId="6344" xr:uid="{7802083D-2675-4B1F-A435-21314EFCCD17}"/>
    <cellStyle name="Total 2 6 2 4 2" xfId="9167" xr:uid="{5F941208-1C32-4578-8DA0-E3F357BA1ACB}"/>
    <cellStyle name="Total 2 6 2 4 2 2" xfId="14846" xr:uid="{7EA59C32-AA6B-4E1B-8CF4-34B88DDC2E20}"/>
    <cellStyle name="Total 2 6 2 4 3" xfId="12023" xr:uid="{DDA53981-56B0-484E-AC3F-0931BB441D66}"/>
    <cellStyle name="Total 2 6 2 5" xfId="6668" xr:uid="{20DECF88-609D-4760-8B25-69707642E11C}"/>
    <cellStyle name="Total 2 6 2 5 2" xfId="9491" xr:uid="{39A3C616-FACA-4B69-ACB4-C46A6DD63D68}"/>
    <cellStyle name="Total 2 6 2 5 2 2" xfId="15170" xr:uid="{7A07219A-3EDF-494C-9B6B-7787AAB2F86D}"/>
    <cellStyle name="Total 2 6 2 5 3" xfId="12347" xr:uid="{B4D8D694-E7B8-4A45-9EF0-A37A93D0B8BC}"/>
    <cellStyle name="Total 2 6 2 6" xfId="6959" xr:uid="{360F44E4-C371-4F36-AAF5-B2706468A64B}"/>
    <cellStyle name="Total 2 6 2 6 2" xfId="9782" xr:uid="{F8E0D1F4-F5F5-403C-8E67-D96860147285}"/>
    <cellStyle name="Total 2 6 2 6 2 2" xfId="15461" xr:uid="{2E2280FC-2BB3-4ABB-AFCB-83DD26767C9F}"/>
    <cellStyle name="Total 2 6 2 6 3" xfId="12638" xr:uid="{841876ED-0F91-4E86-83AD-79970EFECAB5}"/>
    <cellStyle name="Total 2 6 2 7" xfId="7652" xr:uid="{E2B1B65B-8A24-442C-93E5-9D09EBBBDBC6}"/>
    <cellStyle name="Total 2 6 2 7 2" xfId="13331" xr:uid="{85723D13-17FC-419D-8145-ED7E734AF26C}"/>
    <cellStyle name="Total 2 6 2 8" xfId="10508" xr:uid="{10892488-1A87-4E40-A814-A1681096C506}"/>
    <cellStyle name="Total 2 6 3" xfId="4158" xr:uid="{642C84F7-E725-41D6-9302-FB22AE77EF8D}"/>
    <cellStyle name="Total 2 6 3 2" xfId="5209" xr:uid="{18BD619B-A63B-4A8B-B8D7-1751DE0589FC}"/>
    <cellStyle name="Total 2 6 3 2 2" xfId="8032" xr:uid="{A1968F07-F198-45D7-A325-094592E4D0D6}"/>
    <cellStyle name="Total 2 6 3 2 2 2" xfId="13711" xr:uid="{27C455E4-AD02-4F9A-A90A-27DA06302C62}"/>
    <cellStyle name="Total 2 6 3 2 3" xfId="10888" xr:uid="{3D8A152E-E12A-4E70-B2C7-675986FC30C7}"/>
    <cellStyle name="Total 2 6 3 3" xfId="5864" xr:uid="{9B4521F1-2D7B-4BF7-879F-D8FD137C05B8}"/>
    <cellStyle name="Total 2 6 3 3 2" xfId="8687" xr:uid="{4663B80E-9269-43AB-9A7D-D3C3E51FB2BE}"/>
    <cellStyle name="Total 2 6 3 3 2 2" xfId="14366" xr:uid="{7711407B-ADC6-49BF-9FCE-4C218B0C3C08}"/>
    <cellStyle name="Total 2 6 3 3 3" xfId="11543" xr:uid="{18CECF1B-B3E1-40CF-B08E-AF5990522F55}"/>
    <cellStyle name="Total 2 6 3 4" xfId="4867" xr:uid="{2F4FA3D6-6321-4292-8665-FC7DBD37ABDF}"/>
    <cellStyle name="Total 2 6 3 4 2" xfId="7690" xr:uid="{09E2BD3F-27E3-408C-AAFE-AE3360E6661C}"/>
    <cellStyle name="Total 2 6 3 4 2 2" xfId="13369" xr:uid="{62A2A226-5666-45B0-B190-F9AC5F837F31}"/>
    <cellStyle name="Total 2 6 3 4 3" xfId="10546" xr:uid="{49849B50-6F95-4EAD-8C07-27C20B3A9AD6}"/>
    <cellStyle name="Total 2 6 3 5" xfId="3651" xr:uid="{EBDF0D12-2CD1-43C3-A610-B4258824A617}"/>
    <cellStyle name="Total 2 6 3 5 2" xfId="7142" xr:uid="{BD9552A0-00D2-4871-B186-D9834E4A525C}"/>
    <cellStyle name="Total 2 6 3 5 2 2" xfId="12821" xr:uid="{F28DF45A-7CF7-4431-80AF-47E4DFA8131E}"/>
    <cellStyle name="Total 2 6 3 5 3" xfId="9998" xr:uid="{5F48FF96-9020-41AC-86C3-5D7A1142DD04}"/>
    <cellStyle name="Total 2 6 3 6" xfId="5141" xr:uid="{5292AAA3-8458-4E18-ACF5-B387CC47EC97}"/>
    <cellStyle name="Total 2 6 3 6 2" xfId="7964" xr:uid="{63518CCD-3D08-4FC7-B75D-29E1FF7C4EAD}"/>
    <cellStyle name="Total 2 6 3 6 2 2" xfId="13643" xr:uid="{ACBD4EDA-A730-4E4B-AED2-CC0CD20AA378}"/>
    <cellStyle name="Total 2 6 3 6 3" xfId="10820" xr:uid="{D2C887E1-5751-42C0-9B53-7E2CE6E8D6F0}"/>
    <cellStyle name="Total 2 6 3 7" xfId="7315" xr:uid="{C47DA1AB-49E0-46DA-B0F3-7D1B7A6A89C4}"/>
    <cellStyle name="Total 2 6 3 7 2" xfId="12994" xr:uid="{8B433F3B-878E-4BBC-86B3-4AAF3151305E}"/>
    <cellStyle name="Total 2 6 3 8" xfId="10171" xr:uid="{3BF72942-6CAC-4D6B-8053-67BDD9181C31}"/>
    <cellStyle name="Total 2 6 4" xfId="5510" xr:uid="{9767F45E-F9FE-4FA9-8179-673EA5F66CE8}"/>
    <cellStyle name="Total 2 6 4 2" xfId="8333" xr:uid="{683BF899-0DA1-4D80-94FC-87085F12CC9F}"/>
    <cellStyle name="Total 2 6 4 2 2" xfId="14012" xr:uid="{E2DEE08D-0C95-4B7D-A14D-21626C82C9FE}"/>
    <cellStyle name="Total 2 6 4 3" xfId="11189" xr:uid="{A2552997-13DC-40DA-98DF-103637A4AF98}"/>
    <cellStyle name="Total 2 6 5" xfId="5356" xr:uid="{C02EF85A-0279-43D4-BB14-BC3C97392F0E}"/>
    <cellStyle name="Total 2 6 5 2" xfId="8179" xr:uid="{3AD5E36F-B8F1-40E4-95D9-25AC7B76AC57}"/>
    <cellStyle name="Total 2 6 5 2 2" xfId="13858" xr:uid="{E0AFFC71-DA55-46D2-AB40-BBFC0FCA023B}"/>
    <cellStyle name="Total 2 6 5 3" xfId="11035" xr:uid="{C068269D-44A2-46C2-BD6D-54467E0C3FFF}"/>
    <cellStyle name="Total 2 6 6" xfId="6137" xr:uid="{BF150261-3301-4701-B93E-4E04158E4F37}"/>
    <cellStyle name="Total 2 6 6 2" xfId="8960" xr:uid="{DDCB5107-2FC1-48B4-AB26-68E28EC2B728}"/>
    <cellStyle name="Total 2 6 6 2 2" xfId="14639" xr:uid="{C130F485-21A7-4D82-A6B0-C74BF280070F}"/>
    <cellStyle name="Total 2 6 6 3" xfId="11816" xr:uid="{B78CDC5F-F1E5-4EA7-A31C-D164FAE27523}"/>
    <cellStyle name="Total 2 6 7" xfId="6461" xr:uid="{A5599E26-E93C-4F64-9C89-3B7B1D8E4598}"/>
    <cellStyle name="Total 2 6 7 2" xfId="9284" xr:uid="{E1A3847A-0CB1-4124-9A2E-815EB8E9EEC3}"/>
    <cellStyle name="Total 2 6 7 2 2" xfId="14963" xr:uid="{B7A14743-4AC2-40EE-A215-CEF7725A2F5E}"/>
    <cellStyle name="Total 2 6 7 3" xfId="12140" xr:uid="{56DB01F2-F2EF-4441-A783-40C617886238}"/>
    <cellStyle name="Total 2 6 8" xfId="6752" xr:uid="{46F8316C-5FEC-4027-B063-08C096A05527}"/>
    <cellStyle name="Total 2 6 8 2" xfId="9575" xr:uid="{6A1C2708-C581-4729-B712-5E9BE5A6F636}"/>
    <cellStyle name="Total 2 6 8 2 2" xfId="15254" xr:uid="{EA6DCCA3-CE30-4869-A258-72D6F396E1A3}"/>
    <cellStyle name="Total 2 6 8 3" xfId="12431" xr:uid="{7D041F31-5B7E-400D-91E6-498666FA0189}"/>
    <cellStyle name="Total 2 6 9" xfId="7445" xr:uid="{859542C5-770D-4EA3-BF89-E9C80B14AA50}"/>
    <cellStyle name="Total 2 6 9 2" xfId="13124" xr:uid="{6FFBA357-C2B6-4165-9E5B-D8668F829EC0}"/>
    <cellStyle name="Total 2 7" xfId="4630" xr:uid="{7C2A2ABF-FF32-4B54-B0A0-AD1CBB234A76}"/>
    <cellStyle name="Total 2 7 10" xfId="10309" xr:uid="{8DC2EC0E-4384-41B3-8A30-32DA97C97DAC}"/>
    <cellStyle name="Total 2 7 2" xfId="4837" xr:uid="{36FC7E88-07FD-417D-8A82-3FA83A605CC7}"/>
    <cellStyle name="Total 2 7 2 2" xfId="5725" xr:uid="{F0815872-9090-45BA-ADD8-A635CF100DBB}"/>
    <cellStyle name="Total 2 7 2 2 2" xfId="8548" xr:uid="{01A4C957-F808-4B5E-91E1-967FEF6D0C4A}"/>
    <cellStyle name="Total 2 7 2 2 2 2" xfId="14227" xr:uid="{01DD1E39-6E71-4CE0-A572-7EC41C0070E0}"/>
    <cellStyle name="Total 2 7 2 2 3" xfId="11404" xr:uid="{5D17DD3D-398D-4C8F-BCAE-11B36BDA9F55}"/>
    <cellStyle name="Total 2 7 2 3" xfId="6032" xr:uid="{D11FF4DE-F5BA-4726-887E-3CB5B01768B7}"/>
    <cellStyle name="Total 2 7 2 3 2" xfId="8855" xr:uid="{1C25EAE3-B72C-41BE-8F76-4C7DFD67F889}"/>
    <cellStyle name="Total 2 7 2 3 2 2" xfId="14534" xr:uid="{7B70D2A4-1C6F-49F8-B817-151C97ABC1C7}"/>
    <cellStyle name="Total 2 7 2 3 3" xfId="11711" xr:uid="{BDA28049-3C7D-4B6A-BD96-72DAC59F9D91}"/>
    <cellStyle name="Total 2 7 2 4" xfId="6352" xr:uid="{A7AB60D9-5CB3-47B5-8F92-33C877DB9B87}"/>
    <cellStyle name="Total 2 7 2 4 2" xfId="9175" xr:uid="{B70729F4-FBD5-4BC3-AA1E-A1F363F49DFA}"/>
    <cellStyle name="Total 2 7 2 4 2 2" xfId="14854" xr:uid="{84905694-2C57-4339-9198-46414FF7EC91}"/>
    <cellStyle name="Total 2 7 2 4 3" xfId="12031" xr:uid="{9FC51530-CE46-4759-832B-16B121234CBC}"/>
    <cellStyle name="Total 2 7 2 5" xfId="6676" xr:uid="{49A9786A-6889-401D-A8EA-B28DDB6D5D79}"/>
    <cellStyle name="Total 2 7 2 5 2" xfId="9499" xr:uid="{E7FB6CF0-5574-4EAC-8B5D-C340592E4A42}"/>
    <cellStyle name="Total 2 7 2 5 2 2" xfId="15178" xr:uid="{8958F7EF-C001-49F0-B798-3367C4C27538}"/>
    <cellStyle name="Total 2 7 2 5 3" xfId="12355" xr:uid="{998736E2-333A-47D9-AAC6-B8C1CAA169C7}"/>
    <cellStyle name="Total 2 7 2 6" xfId="6967" xr:uid="{8DC11AFB-6CDD-446A-BFC5-A4165615BC83}"/>
    <cellStyle name="Total 2 7 2 6 2" xfId="9790" xr:uid="{3CD1AC29-19A7-414B-B85A-50AC29AD7524}"/>
    <cellStyle name="Total 2 7 2 6 2 2" xfId="15469" xr:uid="{12609966-D296-4EA6-8C35-38715595C47E}"/>
    <cellStyle name="Total 2 7 2 6 3" xfId="12646" xr:uid="{4761E7F9-C05B-4B92-B087-D5A2177DB6D7}"/>
    <cellStyle name="Total 2 7 2 7" xfId="7660" xr:uid="{938D41ED-1109-4F8A-A009-082B94F27793}"/>
    <cellStyle name="Total 2 7 2 7 2" xfId="13339" xr:uid="{B93F0E88-5614-4200-A335-A96D4223AF6C}"/>
    <cellStyle name="Total 2 7 2 8" xfId="10516" xr:uid="{B71D69CB-8C4E-4884-993C-292760F5E112}"/>
    <cellStyle name="Total 2 7 3" xfId="4673" xr:uid="{3892B8CE-3798-42BB-8E7E-88573C4324EF}"/>
    <cellStyle name="Total 2 7 3 2" xfId="5561" xr:uid="{50E21FB8-873F-4CCC-890F-48CF8FB4F5EC}"/>
    <cellStyle name="Total 2 7 3 2 2" xfId="8384" xr:uid="{0FDABE48-4D1D-4ACA-A120-DD125133756C}"/>
    <cellStyle name="Total 2 7 3 2 2 2" xfId="14063" xr:uid="{BCEA0676-2365-4DF5-9FF5-89F3FD5BAEF6}"/>
    <cellStyle name="Total 2 7 3 2 3" xfId="11240" xr:uid="{9B5448F0-50DE-4461-8747-C57DE80CA7F9}"/>
    <cellStyle name="Total 2 7 3 3" xfId="4904" xr:uid="{0F66D183-9352-4F0B-8360-67E017D6CA71}"/>
    <cellStyle name="Total 2 7 3 3 2" xfId="7727" xr:uid="{619DE9EB-1D0B-4B4B-808A-1447036AB75B}"/>
    <cellStyle name="Total 2 7 3 3 2 2" xfId="13406" xr:uid="{94077E98-E3DB-4614-8ECF-0EE7306C837E}"/>
    <cellStyle name="Total 2 7 3 3 3" xfId="10583" xr:uid="{15C3A484-D108-4AD7-A5E5-F1E30543F799}"/>
    <cellStyle name="Total 2 7 3 4" xfId="6188" xr:uid="{AFEB038F-3972-47B9-87B3-D70C40024951}"/>
    <cellStyle name="Total 2 7 3 4 2" xfId="9011" xr:uid="{E2EB3DBD-E393-42A6-9197-26BD11F34202}"/>
    <cellStyle name="Total 2 7 3 4 2 2" xfId="14690" xr:uid="{6F2508C5-2526-409B-99D2-BF44C51CC1C2}"/>
    <cellStyle name="Total 2 7 3 4 3" xfId="11867" xr:uid="{A6BB585A-2BFF-4D37-ACAC-51BB7BEB38E8}"/>
    <cellStyle name="Total 2 7 3 5" xfId="6512" xr:uid="{47B23180-8917-4B87-8086-07929B3A6115}"/>
    <cellStyle name="Total 2 7 3 5 2" xfId="9335" xr:uid="{6CC892F4-EE48-4824-8B43-B6080468B8DE}"/>
    <cellStyle name="Total 2 7 3 5 2 2" xfId="15014" xr:uid="{3CC0D3A8-493E-4173-B962-CC99A5393DCC}"/>
    <cellStyle name="Total 2 7 3 5 3" xfId="12191" xr:uid="{6CDC4E80-559D-44C2-8701-17B0E4D45C33}"/>
    <cellStyle name="Total 2 7 3 6" xfId="6803" xr:uid="{9CEAA950-F9CA-470E-B11C-A5EE411251D6}"/>
    <cellStyle name="Total 2 7 3 6 2" xfId="9626" xr:uid="{10BB4BEE-6FAA-4431-A5BC-DF6182B16092}"/>
    <cellStyle name="Total 2 7 3 6 2 2" xfId="15305" xr:uid="{77DF4D49-9424-4C17-9FED-97FDD7E62BDB}"/>
    <cellStyle name="Total 2 7 3 6 3" xfId="12482" xr:uid="{96065F76-5E9D-4933-958D-63208C775C1D}"/>
    <cellStyle name="Total 2 7 3 7" xfId="7496" xr:uid="{08E1AEAC-6E81-43CC-834A-EECA3E7A0697}"/>
    <cellStyle name="Total 2 7 3 7 2" xfId="13175" xr:uid="{13EFA829-ADDF-416D-8EA0-E5226D346638}"/>
    <cellStyle name="Total 2 7 3 8" xfId="10352" xr:uid="{A9240EA4-B134-4988-9B95-04F411865BAD}"/>
    <cellStyle name="Total 2 7 4" xfId="5518" xr:uid="{AD7FA518-E280-4603-983D-358DD1B00B08}"/>
    <cellStyle name="Total 2 7 4 2" xfId="8341" xr:uid="{EDA0EA5E-BE58-4171-B264-9A0748F750EB}"/>
    <cellStyle name="Total 2 7 4 2 2" xfId="14020" xr:uid="{41590FDE-68C8-4349-921F-91834CBFA147}"/>
    <cellStyle name="Total 2 7 4 3" xfId="11197" xr:uid="{D56DD254-21B7-49A9-B634-6FF268F4279E}"/>
    <cellStyle name="Total 2 7 5" xfId="5842" xr:uid="{377F2ABC-64C2-47F7-8924-2001A5A9C81D}"/>
    <cellStyle name="Total 2 7 5 2" xfId="8665" xr:uid="{A2038C3A-DD2B-41C8-8CAA-7A33FA891F1E}"/>
    <cellStyle name="Total 2 7 5 2 2" xfId="14344" xr:uid="{FCEE5DCC-12E7-4DCC-91D1-5BDB55E7EFE5}"/>
    <cellStyle name="Total 2 7 5 3" xfId="11521" xr:uid="{E04FAED0-EC5C-4B21-9C51-FFF7968D2C76}"/>
    <cellStyle name="Total 2 7 6" xfId="6145" xr:uid="{D9CE501E-B3E9-4830-A00F-BF099881FA22}"/>
    <cellStyle name="Total 2 7 6 2" xfId="8968" xr:uid="{97A0B092-FD9A-4305-8B3A-047556424DCC}"/>
    <cellStyle name="Total 2 7 6 2 2" xfId="14647" xr:uid="{BE246C97-0AFB-40C6-A3E0-B30380C755DF}"/>
    <cellStyle name="Total 2 7 6 3" xfId="11824" xr:uid="{56ECBDF9-BB35-4E9D-B0F7-CE0773432197}"/>
    <cellStyle name="Total 2 7 7" xfId="6469" xr:uid="{69611C98-9D8C-4480-B509-220FBE5F97E1}"/>
    <cellStyle name="Total 2 7 7 2" xfId="9292" xr:uid="{1F16A623-4173-422B-AEBF-D3075ACD45A8}"/>
    <cellStyle name="Total 2 7 7 2 2" xfId="14971" xr:uid="{AE4149F6-8D3E-4196-95CF-4CA46001621A}"/>
    <cellStyle name="Total 2 7 7 3" xfId="12148" xr:uid="{F572B2CA-B0AF-4456-8BC6-BB7C5A5AC624}"/>
    <cellStyle name="Total 2 7 8" xfId="6760" xr:uid="{14324691-2BB7-44D7-8E08-A870414EB3F1}"/>
    <cellStyle name="Total 2 7 8 2" xfId="9583" xr:uid="{5E8EAC6F-19B2-4D5D-A253-ADCCAACCC1DE}"/>
    <cellStyle name="Total 2 7 8 2 2" xfId="15262" xr:uid="{EEC9065F-090C-4AAD-9A13-9F381904F476}"/>
    <cellStyle name="Total 2 7 8 3" xfId="12439" xr:uid="{64730784-18B7-4816-9D6F-69D986D0AE11}"/>
    <cellStyle name="Total 2 7 9" xfId="7453" xr:uid="{3875AFA2-1D93-4BF8-A9CD-970DF5394BAA}"/>
    <cellStyle name="Total 2 7 9 2" xfId="13132" xr:uid="{CD81197B-DD08-47C7-B320-A7332A072E98}"/>
    <cellStyle name="Total 2 8" xfId="4603" xr:uid="{8963C6FD-8AB9-48A4-A557-B027E4F793D5}"/>
    <cellStyle name="Total 2 8 10" xfId="10282" xr:uid="{86A8DB45-1A0D-49B5-A940-037ACCB9DF08}"/>
    <cellStyle name="Total 2 8 2" xfId="4810" xr:uid="{C50E1108-7AD0-45ED-BD9C-8EEB86D8629F}"/>
    <cellStyle name="Total 2 8 2 2" xfId="5698" xr:uid="{56E54F04-7111-4901-9AAA-6A6388BA0BB3}"/>
    <cellStyle name="Total 2 8 2 2 2" xfId="8521" xr:uid="{90E4B966-9C3D-4D45-BCA5-35EFF0237535}"/>
    <cellStyle name="Total 2 8 2 2 2 2" xfId="14200" xr:uid="{19EF8214-1D3A-4E27-951A-3A0978F6EA7F}"/>
    <cellStyle name="Total 2 8 2 2 3" xfId="11377" xr:uid="{CF33C6D4-AB3D-4E61-9EFD-161D5FC93F56}"/>
    <cellStyle name="Total 2 8 2 3" xfId="6005" xr:uid="{375F8BD2-7822-4234-8AD5-5B8C6780307C}"/>
    <cellStyle name="Total 2 8 2 3 2" xfId="8828" xr:uid="{EB6B4248-219E-4B1F-80DC-4081CF63C27A}"/>
    <cellStyle name="Total 2 8 2 3 2 2" xfId="14507" xr:uid="{4944AD4C-6535-48FE-B439-27D2F92B9D7C}"/>
    <cellStyle name="Total 2 8 2 3 3" xfId="11684" xr:uid="{2F68B5A8-DBB3-46C8-844C-E2D2BE5775DB}"/>
    <cellStyle name="Total 2 8 2 4" xfId="6325" xr:uid="{A1BEEF53-5098-4FD9-B191-F3B1027A24FC}"/>
    <cellStyle name="Total 2 8 2 4 2" xfId="9148" xr:uid="{FE559A8E-B5CF-4C8A-860E-EAFA9BD0814F}"/>
    <cellStyle name="Total 2 8 2 4 2 2" xfId="14827" xr:uid="{39B90A43-E9CD-4DA2-A071-F7BA41192AD0}"/>
    <cellStyle name="Total 2 8 2 4 3" xfId="12004" xr:uid="{5E6CCF75-355D-46DA-A6B4-35219FA29A53}"/>
    <cellStyle name="Total 2 8 2 5" xfId="6649" xr:uid="{D542279F-2AA2-4F75-A6AB-29718B43B794}"/>
    <cellStyle name="Total 2 8 2 5 2" xfId="9472" xr:uid="{1AF8A9EB-0E61-4004-A4BD-50080C98E67C}"/>
    <cellStyle name="Total 2 8 2 5 2 2" xfId="15151" xr:uid="{8944C381-3320-4B60-AAE8-592E69BE7CDE}"/>
    <cellStyle name="Total 2 8 2 5 3" xfId="12328" xr:uid="{8A2071A8-4B4A-48F2-8236-C34DAF19C539}"/>
    <cellStyle name="Total 2 8 2 6" xfId="6940" xr:uid="{A1573F1F-D05D-4C35-89F0-663C573CBFFA}"/>
    <cellStyle name="Total 2 8 2 6 2" xfId="9763" xr:uid="{0A58BFDA-ED24-4E04-A434-DEF9EC3ACB1E}"/>
    <cellStyle name="Total 2 8 2 6 2 2" xfId="15442" xr:uid="{26A89919-7454-452C-B2B3-06D86A693602}"/>
    <cellStyle name="Total 2 8 2 6 3" xfId="12619" xr:uid="{5DFA32EB-181E-4622-A6BD-66F316C7EA51}"/>
    <cellStyle name="Total 2 8 2 7" xfId="7633" xr:uid="{55598DF4-D92B-423F-90FC-054CCED4EF5C}"/>
    <cellStyle name="Total 2 8 2 7 2" xfId="13312" xr:uid="{49761BAF-0501-47AB-B532-A9B535955958}"/>
    <cellStyle name="Total 2 8 2 8" xfId="10489" xr:uid="{1A9B755E-355A-400B-B9B8-E2106FEB7294}"/>
    <cellStyle name="Total 2 8 3" xfId="3946" xr:uid="{4B724586-84A6-4F97-A0F4-70DA9DFB25CB}"/>
    <cellStyle name="Total 2 8 3 2" xfId="5080" xr:uid="{5306A4A2-E4B7-4FA0-AFB8-9B850F7478E1}"/>
    <cellStyle name="Total 2 8 3 2 2" xfId="7903" xr:uid="{AC48384F-7582-455A-9275-30BD0D199B68}"/>
    <cellStyle name="Total 2 8 3 2 2 2" xfId="13582" xr:uid="{BD52A48E-ADA6-48A9-849A-C0F2CF2E8AB1}"/>
    <cellStyle name="Total 2 8 3 2 3" xfId="10759" xr:uid="{E09FBACD-60A3-4080-9047-C2BF67475C45}"/>
    <cellStyle name="Total 2 8 3 3" xfId="5412" xr:uid="{E4399862-D373-4D52-A9EB-7113AC3BF3BD}"/>
    <cellStyle name="Total 2 8 3 3 2" xfId="8235" xr:uid="{18C03251-30BC-46FB-8586-0D15B200F416}"/>
    <cellStyle name="Total 2 8 3 3 2 2" xfId="13914" xr:uid="{C51BDCDD-3907-4AE8-BB9E-831862EAFAC6}"/>
    <cellStyle name="Total 2 8 3 3 3" xfId="11091" xr:uid="{6FD9FB3E-8BDA-48D5-990A-7A8F0E2FF069}"/>
    <cellStyle name="Total 2 8 3 4" xfId="5798" xr:uid="{048981C8-C6DB-4800-B97D-81A2852C24DE}"/>
    <cellStyle name="Total 2 8 3 4 2" xfId="8621" xr:uid="{6D31E97D-1253-4E48-9D59-623B891D0BCA}"/>
    <cellStyle name="Total 2 8 3 4 2 2" xfId="14300" xr:uid="{9778AA02-083F-46DE-A012-63E77DF2719E}"/>
    <cellStyle name="Total 2 8 3 4 3" xfId="11477" xr:uid="{5FD9F27D-2FBD-42C3-A564-FFE3CFF1E73A}"/>
    <cellStyle name="Total 2 8 3 5" xfId="6054" xr:uid="{0FDC8A9F-D1F2-4386-9C2F-B915F9A50594}"/>
    <cellStyle name="Total 2 8 3 5 2" xfId="8877" xr:uid="{F8B7E90C-DBED-45A2-A742-B49C514BB990}"/>
    <cellStyle name="Total 2 8 3 5 2 2" xfId="14556" xr:uid="{183BA57D-2A4E-40CB-83B8-F7A92E759555}"/>
    <cellStyle name="Total 2 8 3 5 3" xfId="11733" xr:uid="{E0808F2C-CC47-4C83-9690-55BD7DD9BB90}"/>
    <cellStyle name="Total 2 8 3 6" xfId="5783" xr:uid="{0D3723F1-FDA7-4CD7-AD86-A2833064A545}"/>
    <cellStyle name="Total 2 8 3 6 2" xfId="8606" xr:uid="{45AB1FC1-1E29-412D-84E5-CBAA72528338}"/>
    <cellStyle name="Total 2 8 3 6 2 2" xfId="14285" xr:uid="{E4002055-2786-4628-9D72-7C2D735FE778}"/>
    <cellStyle name="Total 2 8 3 6 3" xfId="11462" xr:uid="{0C79A61A-2489-4881-887F-9109D3290555}"/>
    <cellStyle name="Total 2 8 3 7" xfId="7264" xr:uid="{92FFE974-E278-4676-9CF3-993E67104690}"/>
    <cellStyle name="Total 2 8 3 7 2" xfId="12943" xr:uid="{2C5140B8-6943-4F98-87D7-3B1D651ACDB1}"/>
    <cellStyle name="Total 2 8 3 8" xfId="10120" xr:uid="{98AB4FFD-1C6D-436E-B3D7-795C809E8AA8}"/>
    <cellStyle name="Total 2 8 4" xfId="5491" xr:uid="{C8D93E72-B5FC-4671-90FC-CF1E5A62D1A3}"/>
    <cellStyle name="Total 2 8 4 2" xfId="8314" xr:uid="{69E42F55-B293-4847-9916-61E33622BB9F}"/>
    <cellStyle name="Total 2 8 4 2 2" xfId="13993" xr:uid="{A66B7092-F30B-4DA4-B9A4-89768E9E550A}"/>
    <cellStyle name="Total 2 8 4 3" xfId="11170" xr:uid="{CF64DB67-F85C-4BA8-AF21-AAD8B72E8B67}"/>
    <cellStyle name="Total 2 8 5" xfId="3712" xr:uid="{6BC9071E-A2C4-432A-9C86-D402B640906A}"/>
    <cellStyle name="Total 2 8 5 2" xfId="7203" xr:uid="{2CE96EDB-1822-4ADB-8E26-D8E4FB33D69B}"/>
    <cellStyle name="Total 2 8 5 2 2" xfId="12882" xr:uid="{D917542A-B6B7-4A80-B999-14604D20C6F0}"/>
    <cellStyle name="Total 2 8 5 3" xfId="10059" xr:uid="{60C133E6-E197-41F1-8FC9-A719859D4061}"/>
    <cellStyle name="Total 2 8 6" xfId="6118" xr:uid="{D503F0E2-54D4-4611-89C4-3DC2A2191CCF}"/>
    <cellStyle name="Total 2 8 6 2" xfId="8941" xr:uid="{F1FE4829-37DA-47EA-A714-AF1A15B2EB11}"/>
    <cellStyle name="Total 2 8 6 2 2" xfId="14620" xr:uid="{CEC55696-6DBB-4638-95F4-EEEB8DD864A8}"/>
    <cellStyle name="Total 2 8 6 3" xfId="11797" xr:uid="{35449AE9-9EF0-495A-B64B-9544728DF530}"/>
    <cellStyle name="Total 2 8 7" xfId="6442" xr:uid="{4D1B0607-4C5D-4667-9993-BE7D293B6CA5}"/>
    <cellStyle name="Total 2 8 7 2" xfId="9265" xr:uid="{03E58B1C-79C1-4901-A012-BE75714E8F31}"/>
    <cellStyle name="Total 2 8 7 2 2" xfId="14944" xr:uid="{F6E9826F-03C8-4AB1-8924-3ABD9FB8439C}"/>
    <cellStyle name="Total 2 8 7 3" xfId="12121" xr:uid="{AA47B4F9-DF0F-42CC-BD09-856F2221BBB5}"/>
    <cellStyle name="Total 2 8 8" xfId="6733" xr:uid="{7237F914-40C3-447A-AA85-9EC131D22E08}"/>
    <cellStyle name="Total 2 8 8 2" xfId="9556" xr:uid="{1B33D621-8881-4A40-ADF7-51A720B3B368}"/>
    <cellStyle name="Total 2 8 8 2 2" xfId="15235" xr:uid="{1355A2D5-5995-4731-A5C0-997EED5B226E}"/>
    <cellStyle name="Total 2 8 8 3" xfId="12412" xr:uid="{CFE711A8-EF4A-4885-887B-360FBD91C5FE}"/>
    <cellStyle name="Total 2 8 9" xfId="7426" xr:uid="{11DE2D4F-3456-407C-87C4-7D45A9661F79}"/>
    <cellStyle name="Total 2 8 9 2" xfId="13105" xr:uid="{A6251F2D-8074-4602-A11F-8D6CC5439C32}"/>
    <cellStyle name="Total 2 9" xfId="3996" xr:uid="{3DE7CD2E-1DB3-43C1-8B83-64870FEA1A01}"/>
    <cellStyle name="Total 2 9 2" xfId="5119" xr:uid="{4331F039-4C6C-47EC-A998-76127CEB8A6A}"/>
    <cellStyle name="Total 2 9 2 2" xfId="7942" xr:uid="{49F55EAC-F224-4A25-87D7-CCFC4CD8F944}"/>
    <cellStyle name="Total 2 9 2 2 2" xfId="13621" xr:uid="{608935E2-8539-4D52-A632-5F01F225E3E7}"/>
    <cellStyle name="Total 2 9 2 3" xfId="10798" xr:uid="{7BAABDD6-1C45-42FF-95AC-5BDE77EDF82D}"/>
    <cellStyle name="Total 2 9 3" xfId="5790" xr:uid="{B0C8584B-98D7-4DE0-BA09-7C6AE58E79DF}"/>
    <cellStyle name="Total 2 9 3 2" xfId="8613" xr:uid="{5423C0D6-7B34-46F2-972C-5AF90D773EE3}"/>
    <cellStyle name="Total 2 9 3 2 2" xfId="14292" xr:uid="{C68BA39F-E633-434E-8472-D9477C5C4836}"/>
    <cellStyle name="Total 2 9 3 3" xfId="11469" xr:uid="{ACFF1C6B-170E-4B39-A5B5-DDF547F8A156}"/>
    <cellStyle name="Total 2 9 4" xfId="5419" xr:uid="{71A2FDDC-BD85-4967-838F-E92ABB9BCFAD}"/>
    <cellStyle name="Total 2 9 4 2" xfId="8242" xr:uid="{FD5C5D30-6732-4A0A-99B9-42493AB454B3}"/>
    <cellStyle name="Total 2 9 4 2 2" xfId="13921" xr:uid="{73CDAFCB-CD70-4F3F-BBD4-7F4E71FEBE47}"/>
    <cellStyle name="Total 2 9 4 3" xfId="11098" xr:uid="{88EC160F-383D-453E-B6D6-EA3EBF2BA677}"/>
    <cellStyle name="Total 2 9 5" xfId="5179" xr:uid="{30DA238C-0EB0-4028-A0DA-9DBD553B2508}"/>
    <cellStyle name="Total 2 9 5 2" xfId="8002" xr:uid="{50D32CE4-FEF5-4B88-AB5B-EF01E758DAD1}"/>
    <cellStyle name="Total 2 9 5 2 2" xfId="13681" xr:uid="{CDD6F828-4325-45AE-95D5-19E6B3F5D576}"/>
    <cellStyle name="Total 2 9 5 3" xfId="10858" xr:uid="{E1502BA9-33A4-4DFD-BB56-B218BC9273F3}"/>
    <cellStyle name="Total 2 9 6" xfId="5860" xr:uid="{3B47D3B9-0409-41DB-894E-80DABE01DE20}"/>
    <cellStyle name="Total 2 9 6 2" xfId="8683" xr:uid="{C6D6AECB-CA97-4FBD-A5D9-97C20A7861F4}"/>
    <cellStyle name="Total 2 9 6 2 2" xfId="14362" xr:uid="{B3BC33F6-FCBF-4192-BB62-F17D1DE618F2}"/>
    <cellStyle name="Total 2 9 6 3" xfId="11539" xr:uid="{1062F340-5F95-4608-BF54-63146CBAF0EA}"/>
    <cellStyle name="Total 2 9 7" xfId="7288" xr:uid="{B21B539D-B5B2-467F-B216-B0F72FBE8A9F}"/>
    <cellStyle name="Total 2 9 7 2" xfId="12967" xr:uid="{83E914E4-4C53-4C3A-990E-A36AFC762435}"/>
    <cellStyle name="Total 2 9 8" xfId="10144" xr:uid="{D9B23400-963C-4C81-B747-713E593251E4}"/>
    <cellStyle name="Total 3" xfId="270" xr:uid="{00000000-0005-0000-0000-000020010000}"/>
    <cellStyle name="Total 3 10" xfId="3531" xr:uid="{9F2A6C5D-CC18-475B-A5BE-9EF6EE848244}"/>
    <cellStyle name="Total 3 10 2" xfId="7101" xr:uid="{377F2D03-1BE0-457E-96CF-60E7EF2EF317}"/>
    <cellStyle name="Total 3 10 2 2" xfId="12780" xr:uid="{07368021-E7E2-42B0-943A-02F763EC2600}"/>
    <cellStyle name="Total 3 10 3" xfId="9957" xr:uid="{9A20798A-3E33-4000-9094-CB864CE6B647}"/>
    <cellStyle name="Total 3 11" xfId="3349" xr:uid="{CB41C69A-579B-41D3-BAF9-650C8B41BBD5}"/>
    <cellStyle name="Total 3 11 2" xfId="7007" xr:uid="{CD04F5AC-11D6-4A1C-906E-5CA097A7BAF5}"/>
    <cellStyle name="Total 3 11 2 2" xfId="12686" xr:uid="{57651EFE-985B-4211-B7C1-AEC2B437DCD3}"/>
    <cellStyle name="Total 3 11 3" xfId="9863" xr:uid="{123551E4-CB0D-4392-A423-50B0BB80D2A6}"/>
    <cellStyle name="Total 3 12" xfId="3346" xr:uid="{2564D56C-9DD2-418A-BCD0-034754FD3836}"/>
    <cellStyle name="Total 3 12 2" xfId="7004" xr:uid="{03C1851F-5F9F-4DE7-90EF-B3BA467C890F}"/>
    <cellStyle name="Total 3 12 2 2" xfId="12683" xr:uid="{5A38A151-2F8D-4EEC-9D39-3E9194E5A2B6}"/>
    <cellStyle name="Total 3 12 3" xfId="9860" xr:uid="{2492F393-F26E-4FAD-8866-1A7DD5EE34B2}"/>
    <cellStyle name="Total 3 13" xfId="3163" xr:uid="{9ABAEE28-5941-4B51-86D6-39451E9868E5}"/>
    <cellStyle name="Total 3 13 2" xfId="9844" xr:uid="{EE8C3BCC-7363-49C2-859B-B006E0E54EEA}"/>
    <cellStyle name="Total 3 14" xfId="2683" xr:uid="{E4CFEE1A-F4A5-4603-8BD1-7D094D011EC5}"/>
    <cellStyle name="Total 3 15" xfId="2559" xr:uid="{D0748391-F453-49A3-9508-27DFFD3FB878}"/>
    <cellStyle name="Total 3 2" xfId="667" xr:uid="{0DF1C68D-751A-48CC-A27D-4FD2ECC11844}"/>
    <cellStyle name="Total 3 2 10" xfId="9821" xr:uid="{8B3CF6EB-F637-4BF4-8DB6-1D6664635070}"/>
    <cellStyle name="Total 3 2 2" xfId="1876" xr:uid="{E751DCA1-1B4D-48EC-80FC-8E08FAAE560F}"/>
    <cellStyle name="Total 3 2 2 2" xfId="5301" xr:uid="{5B5C8CD6-93EB-4DB6-8455-F65D1E8621F3}"/>
    <cellStyle name="Total 3 2 2 2 2" xfId="8124" xr:uid="{D2C633F5-2C9F-4C03-82E2-53E28DE14618}"/>
    <cellStyle name="Total 3 2 2 2 2 2" xfId="13803" xr:uid="{E75B0389-94BB-49E5-8C60-52FCFDF72F43}"/>
    <cellStyle name="Total 3 2 2 2 3" xfId="10980" xr:uid="{1415CFBE-09FB-41CB-B696-27608952C61D}"/>
    <cellStyle name="Total 3 2 2 3" xfId="3414" xr:uid="{4E8907A8-32A8-4275-842E-0AABCB72BC7C}"/>
    <cellStyle name="Total 3 2 2 3 2" xfId="7065" xr:uid="{C72F0B05-C518-4946-B371-EE8E780F36EB}"/>
    <cellStyle name="Total 3 2 2 3 2 2" xfId="12744" xr:uid="{26BF5AA2-4372-4DE3-A4AA-E75AEA15EF5F}"/>
    <cellStyle name="Total 3 2 2 3 3" xfId="9921" xr:uid="{99149011-B48A-4E36-87C1-9BEB71795988}"/>
    <cellStyle name="Total 3 2 2 4" xfId="5739" xr:uid="{63B11726-9678-48F6-8BE4-9B73FC269015}"/>
    <cellStyle name="Total 3 2 2 4 2" xfId="8562" xr:uid="{5C293D0D-694A-40CF-B6DE-B1F7FD566144}"/>
    <cellStyle name="Total 3 2 2 4 2 2" xfId="14241" xr:uid="{C0CA16EB-F981-4EFD-A49D-5B6C836B7E22}"/>
    <cellStyle name="Total 3 2 2 4 3" xfId="11418" xr:uid="{6403C93D-33A7-44F0-9FE0-6E1E531097D9}"/>
    <cellStyle name="Total 3 2 2 5" xfId="3645" xr:uid="{9B943452-16F2-4A13-9723-876EC0194682}"/>
    <cellStyle name="Total 3 2 2 5 2" xfId="7136" xr:uid="{2C422AD8-8D6F-4496-AF25-97470B0F9745}"/>
    <cellStyle name="Total 3 2 2 5 2 2" xfId="12815" xr:uid="{3666720F-FFB8-4432-B27C-95627B815413}"/>
    <cellStyle name="Total 3 2 2 5 3" xfId="9992" xr:uid="{7EEFDFBE-8F24-4737-B0A2-923F7BE3DDE2}"/>
    <cellStyle name="Total 3 2 2 6" xfId="4908" xr:uid="{2B5F8F55-529E-4129-9590-B06AE484C867}"/>
    <cellStyle name="Total 3 2 2 6 2" xfId="7731" xr:uid="{82FF472B-66B3-46A1-890C-BB503E37F0E8}"/>
    <cellStyle name="Total 3 2 2 6 2 2" xfId="13410" xr:uid="{B7152BAB-FA10-4EB4-950B-DDA22A5593A7}"/>
    <cellStyle name="Total 3 2 2 6 3" xfId="10587" xr:uid="{C6847C93-4BFE-4F91-9FBD-FAEB83E6060E}"/>
    <cellStyle name="Total 3 2 2 7" xfId="7356" xr:uid="{1ED1023B-F3F7-45A4-9C9A-BFBC3E3F2689}"/>
    <cellStyle name="Total 3 2 2 7 2" xfId="13035" xr:uid="{E1DE6E6C-9E35-4653-9A2A-111A2319FB41}"/>
    <cellStyle name="Total 3 2 2 8" xfId="4287" xr:uid="{071AC871-349F-439F-B6DE-768C6F898297}"/>
    <cellStyle name="Total 3 2 2 9" xfId="10212" xr:uid="{9E8AD1C2-6D28-497C-98C3-CE5EC11B078D}"/>
    <cellStyle name="Total 3 2 3" xfId="1399" xr:uid="{C9D7F225-6796-490A-AB52-AFD35410E9E8}"/>
    <cellStyle name="Total 3 2 3 2" xfId="5583" xr:uid="{A95EA017-5A88-40DE-A641-E9E0C184E230}"/>
    <cellStyle name="Total 3 2 3 2 2" xfId="8406" xr:uid="{5204BC10-6F8E-43F1-8796-33BED6492181}"/>
    <cellStyle name="Total 3 2 3 2 2 2" xfId="14085" xr:uid="{CF5157B4-3C86-49F0-8E9A-E56A52EDBE99}"/>
    <cellStyle name="Total 3 2 3 2 3" xfId="11262" xr:uid="{6976C1BB-9A44-4110-B68C-6ED3E8AF0A4A}"/>
    <cellStyle name="Total 3 2 3 3" xfId="5945" xr:uid="{21D7F8FE-B610-406C-B966-802B5EEB402F}"/>
    <cellStyle name="Total 3 2 3 3 2" xfId="8768" xr:uid="{8713A066-5DE9-4BF9-A469-C6B4D959DA87}"/>
    <cellStyle name="Total 3 2 3 3 2 2" xfId="14447" xr:uid="{9CF98937-D0DB-43AF-A754-1DFB906CDA04}"/>
    <cellStyle name="Total 3 2 3 3 3" xfId="11624" xr:uid="{709FBE47-B021-4D60-9B5F-7C1B29A5C382}"/>
    <cellStyle name="Total 3 2 3 4" xfId="6210" xr:uid="{6422A587-FA59-406A-BAB6-B11D90A757AE}"/>
    <cellStyle name="Total 3 2 3 4 2" xfId="9033" xr:uid="{FEA5802A-5CBF-4C6C-809C-D7B895F85B0C}"/>
    <cellStyle name="Total 3 2 3 4 2 2" xfId="14712" xr:uid="{CFC66052-E4AB-4EF3-943B-70E629E8B4D2}"/>
    <cellStyle name="Total 3 2 3 4 3" xfId="11889" xr:uid="{1FB10B86-227B-4C46-80AC-247BA35DE508}"/>
    <cellStyle name="Total 3 2 3 5" xfId="6534" xr:uid="{62DA125D-90EA-4096-8E30-6273D6153095}"/>
    <cellStyle name="Total 3 2 3 5 2" xfId="9357" xr:uid="{9EF0A014-4024-4E48-A8A7-EADBFAF4ACFE}"/>
    <cellStyle name="Total 3 2 3 5 2 2" xfId="15036" xr:uid="{CC6C3313-D419-419C-A74B-170E15106190}"/>
    <cellStyle name="Total 3 2 3 5 3" xfId="12213" xr:uid="{0C956A72-688F-4189-97E0-C92A976782C6}"/>
    <cellStyle name="Total 3 2 3 6" xfId="6825" xr:uid="{D50FF90A-5775-420E-9B53-CA9D4944D65E}"/>
    <cellStyle name="Total 3 2 3 6 2" xfId="9648" xr:uid="{0859FAF5-D0E5-4A58-AE23-3544E6A41533}"/>
    <cellStyle name="Total 3 2 3 6 2 2" xfId="15327" xr:uid="{9EB7F17B-8567-452F-B722-FDBD0CCDEB5A}"/>
    <cellStyle name="Total 3 2 3 6 3" xfId="12504" xr:uid="{AE794FAD-3668-473C-A56C-410A3B9B1AA5}"/>
    <cellStyle name="Total 3 2 3 7" xfId="7518" xr:uid="{3C50E2CA-8FF9-46DB-AC68-2B1D629DA140}"/>
    <cellStyle name="Total 3 2 3 7 2" xfId="13197" xr:uid="{2C81D006-C07C-4F9B-A09C-2254AC80F71E}"/>
    <cellStyle name="Total 3 2 3 8" xfId="4695" xr:uid="{BAD80969-D0DC-42FD-9CA1-5F90C182E297}"/>
    <cellStyle name="Total 3 2 3 9" xfId="10374" xr:uid="{357968AA-F9B6-4C1C-8E43-57A3492FA7AB}"/>
    <cellStyle name="Total 3 2 4" xfId="4763" xr:uid="{4F18D67F-CBAB-49D9-901E-F143E148EAC4}"/>
    <cellStyle name="Total 3 2 4 2" xfId="5651" xr:uid="{F8E17A9D-CD36-450F-AA36-63636F96E748}"/>
    <cellStyle name="Total 3 2 4 2 2" xfId="8474" xr:uid="{809F1FB0-E2A0-4073-828E-CF7FA7183ACF}"/>
    <cellStyle name="Total 3 2 4 2 2 2" xfId="14153" xr:uid="{4020E345-FAF3-46B7-8396-8F1DA8E3B221}"/>
    <cellStyle name="Total 3 2 4 2 3" xfId="11330" xr:uid="{8D028BF2-B2B2-4EC0-B82F-BC0743952927}"/>
    <cellStyle name="Total 3 2 4 3" xfId="5435" xr:uid="{A5A44378-DD6F-4B4B-9D28-0A5A9C955333}"/>
    <cellStyle name="Total 3 2 4 3 2" xfId="8258" xr:uid="{804511D0-568D-4EEF-B30C-4EEDA01E982C}"/>
    <cellStyle name="Total 3 2 4 3 2 2" xfId="13937" xr:uid="{0D8E6333-D6FA-4746-9158-CB64465C5D49}"/>
    <cellStyle name="Total 3 2 4 3 3" xfId="11114" xr:uid="{D52E5126-0C98-4A1C-BD0E-0D917AD6FFD9}"/>
    <cellStyle name="Total 3 2 4 4" xfId="6278" xr:uid="{DF4A4AAB-0294-4BAA-BB5B-9208D03F4486}"/>
    <cellStyle name="Total 3 2 4 4 2" xfId="9101" xr:uid="{A1EBF513-1AF5-404C-8429-78AF710439A2}"/>
    <cellStyle name="Total 3 2 4 4 2 2" xfId="14780" xr:uid="{922E6376-0CB5-4C26-888E-9C52DC8ED7DE}"/>
    <cellStyle name="Total 3 2 4 4 3" xfId="11957" xr:uid="{8B75B6A3-4DA2-45EA-B25B-52FB58E9ABEA}"/>
    <cellStyle name="Total 3 2 4 5" xfId="6602" xr:uid="{843B5962-8728-43BA-8B1B-46FBF56DE8CF}"/>
    <cellStyle name="Total 3 2 4 5 2" xfId="9425" xr:uid="{F128E57D-9D08-44DD-816C-C770B86A3375}"/>
    <cellStyle name="Total 3 2 4 5 2 2" xfId="15104" xr:uid="{27239B09-527F-41FD-8D77-127E8702A48F}"/>
    <cellStyle name="Total 3 2 4 5 3" xfId="12281" xr:uid="{BAFF57A5-32A2-4C7F-B49E-FF51598DB00C}"/>
    <cellStyle name="Total 3 2 4 6" xfId="6893" xr:uid="{2CD70D19-2685-467F-9361-C48B3E9E4121}"/>
    <cellStyle name="Total 3 2 4 6 2" xfId="9716" xr:uid="{283ABD33-FB78-4CF4-8254-8022B9B42A60}"/>
    <cellStyle name="Total 3 2 4 6 2 2" xfId="15395" xr:uid="{50D59CFE-C986-476E-B0CB-05A45929233C}"/>
    <cellStyle name="Total 3 2 4 6 3" xfId="12572" xr:uid="{6DDB163A-E602-40C3-8970-5313F7584677}"/>
    <cellStyle name="Total 3 2 4 7" xfId="7586" xr:uid="{787C8A4B-99C9-4770-9AC2-BB9F328EA4A0}"/>
    <cellStyle name="Total 3 2 4 7 2" xfId="13265" xr:uid="{165CE180-F4D6-42E4-942F-BDA3E24789E9}"/>
    <cellStyle name="Total 3 2 4 8" xfId="10442" xr:uid="{32129035-1211-4E99-ADA5-C729C93F15D7}"/>
    <cellStyle name="Total 3 2 5" xfId="3824" xr:uid="{F5F34538-CDC3-4F25-A6A4-93CBAC50A207}"/>
    <cellStyle name="Total 3 2 5 2" xfId="7227" xr:uid="{70B6A6A4-5BA0-44FE-85DF-709AAE05C13F}"/>
    <cellStyle name="Total 3 2 5 2 2" xfId="12906" xr:uid="{494A976C-F9A4-443F-B16A-A2B8CAE19530}"/>
    <cellStyle name="Total 3 2 5 3" xfId="10083" xr:uid="{542AA9C9-9176-4205-ADDF-12F61FE93DEF}"/>
    <cellStyle name="Total 3 2 6" xfId="5031" xr:uid="{A13F2D11-7DE2-48A3-A2C6-363932FFD58F}"/>
    <cellStyle name="Total 3 2 6 2" xfId="7854" xr:uid="{3D349A3B-87F7-4959-9795-65F860ECC5A6}"/>
    <cellStyle name="Total 3 2 6 2 2" xfId="13533" xr:uid="{DAD8E2A5-3E0A-4E9D-A1CB-761F5DB58C42}"/>
    <cellStyle name="Total 3 2 6 3" xfId="10710" xr:uid="{FDA170C1-0536-46F2-AFBF-7375AC7D53E0}"/>
    <cellStyle name="Total 3 2 7" xfId="4967" xr:uid="{8306FFF0-D0C0-46F3-B78E-BB0AE70DFC6D}"/>
    <cellStyle name="Total 3 2 7 2" xfId="7790" xr:uid="{330F728B-B133-4F55-9B98-92E1307C3798}"/>
    <cellStyle name="Total 3 2 7 2 2" xfId="13469" xr:uid="{781EB0AE-FA9A-4F45-9958-50EF4305E68B}"/>
    <cellStyle name="Total 3 2 7 3" xfId="10646" xr:uid="{EACF8D61-5344-4549-B63F-2FE86553A785}"/>
    <cellStyle name="Total 3 2 8" xfId="6998" xr:uid="{97ADF5F3-4E92-4F12-9145-564333EF0466}"/>
    <cellStyle name="Total 3 2 8 2" xfId="12677" xr:uid="{A093E405-41C6-4817-996A-8030CB7C2E2A}"/>
    <cellStyle name="Total 3 2 9" xfId="2894" xr:uid="{83A45FF9-28D8-4667-B9B4-FB7FE965567B}"/>
    <cellStyle name="Total 3 3" xfId="1875" xr:uid="{4E9082BF-6B9C-4AAD-AC95-B3D58424211D}"/>
    <cellStyle name="Total 3 3 10" xfId="4379" xr:uid="{85211D55-3CCA-40ED-99FC-F4D37B4DCE93}"/>
    <cellStyle name="Total 3 3 11" xfId="10225" xr:uid="{255A8B72-9872-490E-AD45-2EA5D15DF2B0}"/>
    <cellStyle name="Total 3 3 2" xfId="4722" xr:uid="{3030E532-98EF-4973-ACD1-A725AEC3740F}"/>
    <cellStyle name="Total 3 3 2 2" xfId="5610" xr:uid="{4F6E4BBB-A4F0-48D9-84A3-0FA4FA35159D}"/>
    <cellStyle name="Total 3 3 2 2 2" xfId="8433" xr:uid="{A5C74F23-7D85-47A0-9C3E-44AB86997F05}"/>
    <cellStyle name="Total 3 3 2 2 2 2" xfId="14112" xr:uid="{BF2ED936-CD17-422E-9FCB-68604487F410}"/>
    <cellStyle name="Total 3 3 2 2 3" xfId="11289" xr:uid="{C44F8196-9654-4A34-95D8-018B73C461D5}"/>
    <cellStyle name="Total 3 3 2 3" xfId="5095" xr:uid="{4A5857DF-4DD1-4D51-907E-25C7003816D0}"/>
    <cellStyle name="Total 3 3 2 3 2" xfId="7918" xr:uid="{3DD64A40-0D94-4FE1-BA75-739561AE006E}"/>
    <cellStyle name="Total 3 3 2 3 2 2" xfId="13597" xr:uid="{3603C5B8-FB8E-405D-B954-0A477CAF39C5}"/>
    <cellStyle name="Total 3 3 2 3 3" xfId="10774" xr:uid="{2DF2C72E-0EB8-4B21-8EE5-2FF6015929E8}"/>
    <cellStyle name="Total 3 3 2 4" xfId="6237" xr:uid="{08110F26-D65E-44B6-BCDC-0D05BE4E2D38}"/>
    <cellStyle name="Total 3 3 2 4 2" xfId="9060" xr:uid="{A3806314-C455-4FA1-A210-4B79699769B4}"/>
    <cellStyle name="Total 3 3 2 4 2 2" xfId="14739" xr:uid="{FDA17DBF-70F7-4653-8BD1-AD6DC34F0F26}"/>
    <cellStyle name="Total 3 3 2 4 3" xfId="11916" xr:uid="{64A678F0-DB24-4270-98DF-7E38DF90ABD6}"/>
    <cellStyle name="Total 3 3 2 5" xfId="6561" xr:uid="{44192AC5-C4FD-4D88-9169-C26C07A37E76}"/>
    <cellStyle name="Total 3 3 2 5 2" xfId="9384" xr:uid="{FDCD791E-3591-492A-ACA1-9E7A61C02ABE}"/>
    <cellStyle name="Total 3 3 2 5 2 2" xfId="15063" xr:uid="{7B194C34-B82E-414A-8118-01AF36AD9056}"/>
    <cellStyle name="Total 3 3 2 5 3" xfId="12240" xr:uid="{5B5130C4-36BD-4B58-88D3-C462FD60E4B2}"/>
    <cellStyle name="Total 3 3 2 6" xfId="6852" xr:uid="{2B575F0A-F2A4-4597-BC5F-985C037AEEC9}"/>
    <cellStyle name="Total 3 3 2 6 2" xfId="9675" xr:uid="{7503736A-66FD-4F2C-9369-B88D0B15C052}"/>
    <cellStyle name="Total 3 3 2 6 2 2" xfId="15354" xr:uid="{E31C6B4F-DBD3-4042-9111-EF9A8CE6FDFE}"/>
    <cellStyle name="Total 3 3 2 6 3" xfId="12531" xr:uid="{9F00EDB0-A852-47A2-83D8-1671E64C4C25}"/>
    <cellStyle name="Total 3 3 2 7" xfId="7545" xr:uid="{6C068F5A-3944-4E5E-950F-963548DBE448}"/>
    <cellStyle name="Total 3 3 2 7 2" xfId="13224" xr:uid="{0757E758-FD9E-4F2D-AD1E-91A66DB34362}"/>
    <cellStyle name="Total 3 3 2 8" xfId="10401" xr:uid="{8D0DD8AD-71AA-47E3-9B1D-7015718EFD3F}"/>
    <cellStyle name="Total 3 3 3" xfId="4152" xr:uid="{ABE3C007-7304-42C6-A3E1-93190DCD482B}"/>
    <cellStyle name="Total 3 3 3 2" xfId="5203" xr:uid="{50BB14A9-D18F-4B71-BA17-0E02C67B237C}"/>
    <cellStyle name="Total 3 3 3 2 2" xfId="8026" xr:uid="{6057E72F-772C-48E3-AAEC-263B0A5E69D2}"/>
    <cellStyle name="Total 3 3 3 2 2 2" xfId="13705" xr:uid="{CB5A0BE5-8926-4801-A04E-FC1022361C19}"/>
    <cellStyle name="Total 3 3 3 2 3" xfId="10882" xr:uid="{2D24B086-15A2-4391-ACC2-3AA542AC8453}"/>
    <cellStyle name="Total 3 3 3 3" xfId="4952" xr:uid="{BEF9D1A9-F013-4973-A3BA-44FBC1809042}"/>
    <cellStyle name="Total 3 3 3 3 2" xfId="7775" xr:uid="{9050E4AD-5136-4569-A72B-2982FF317470}"/>
    <cellStyle name="Total 3 3 3 3 2 2" xfId="13454" xr:uid="{E678EB5F-6722-40D4-9AD0-AE916B67AA7C}"/>
    <cellStyle name="Total 3 3 3 3 3" xfId="10631" xr:uid="{37837156-6123-4619-B957-AA389013CE85}"/>
    <cellStyle name="Total 3 3 3 4" xfId="5810" xr:uid="{443E72A6-0E61-43F2-8BEE-48CF7965FA3D}"/>
    <cellStyle name="Total 3 3 3 4 2" xfId="8633" xr:uid="{70E5BAFD-3E2D-4DAF-A2EF-6217F8D7A8F7}"/>
    <cellStyle name="Total 3 3 3 4 2 2" xfId="14312" xr:uid="{CCD1C70E-BD16-4C15-9375-26D60F1CC1DE}"/>
    <cellStyle name="Total 3 3 3 4 3" xfId="11489" xr:uid="{A08088B5-B55B-4BC5-A50A-A19ADDA3FD1D}"/>
    <cellStyle name="Total 3 3 3 5" xfId="3368" xr:uid="{210AEE56-85B6-4331-899C-A9033BE79133}"/>
    <cellStyle name="Total 3 3 3 5 2" xfId="7026" xr:uid="{9DCEA309-57CE-499F-81F4-0381A02FB505}"/>
    <cellStyle name="Total 3 3 3 5 2 2" xfId="12705" xr:uid="{190E7EAA-F1B5-4961-B52D-449283B58A09}"/>
    <cellStyle name="Total 3 3 3 5 3" xfId="9882" xr:uid="{EDC6BEC2-93F3-4249-9004-94505EE20AD2}"/>
    <cellStyle name="Total 3 3 3 6" xfId="5808" xr:uid="{4775B0E9-4E57-4943-B9C8-F0BDCCC8728C}"/>
    <cellStyle name="Total 3 3 3 6 2" xfId="8631" xr:uid="{3243619E-3606-48F3-AFCF-612058906D25}"/>
    <cellStyle name="Total 3 3 3 6 2 2" xfId="14310" xr:uid="{FBAE93EF-2F6B-41A7-A911-0E39CFF16F68}"/>
    <cellStyle name="Total 3 3 3 6 3" xfId="11487" xr:uid="{592C5E35-05DA-4C45-AD4F-CCC2B2C68E79}"/>
    <cellStyle name="Total 3 3 3 7" xfId="7309" xr:uid="{D1F53CAF-3952-4CFA-9436-6F30FD75A8F9}"/>
    <cellStyle name="Total 3 3 3 7 2" xfId="12988" xr:uid="{4413362F-8D17-4F79-9384-44D2D039FF36}"/>
    <cellStyle name="Total 3 3 3 8" xfId="10165" xr:uid="{C37B8592-FB17-4605-BA59-437F27DACD65}"/>
    <cellStyle name="Total 3 3 4" xfId="5355" xr:uid="{D3B274B6-DDB6-4B44-89B1-5A933E0D57C7}"/>
    <cellStyle name="Total 3 3 4 2" xfId="8178" xr:uid="{BF618EFA-6547-4AF6-996C-DC8E07E7D950}"/>
    <cellStyle name="Total 3 3 4 2 2" xfId="13857" xr:uid="{03EAD6AA-0CC1-4394-91B5-8C71448C335F}"/>
    <cellStyle name="Total 3 3 4 3" xfId="11034" xr:uid="{9220FE11-3A69-42AB-8C91-70BCAE3DE8F5}"/>
    <cellStyle name="Total 3 3 5" xfId="3355" xr:uid="{4919165E-48A8-461A-A477-E22A0FA562B2}"/>
    <cellStyle name="Total 3 3 5 2" xfId="7013" xr:uid="{4AB470D5-4722-4F1F-B525-D1C98E7E7672}"/>
    <cellStyle name="Total 3 3 5 2 2" xfId="12692" xr:uid="{14A5F2EA-4C20-46A9-9363-98EE56B8F18B}"/>
    <cellStyle name="Total 3 3 5 3" xfId="9869" xr:uid="{5C7B38CB-72A0-4DF8-A107-90D96CA88BD9}"/>
    <cellStyle name="Total 3 3 6" xfId="5173" xr:uid="{9E6CA3F7-CC00-49AC-8D08-706D8D27391A}"/>
    <cellStyle name="Total 3 3 6 2" xfId="7996" xr:uid="{6DBCD634-3A66-4A18-B290-EF7CC52D735E}"/>
    <cellStyle name="Total 3 3 6 2 2" xfId="13675" xr:uid="{FAD9F9E6-81CB-41AF-8BA6-F2E6AE9C86DF}"/>
    <cellStyle name="Total 3 3 6 3" xfId="10852" xr:uid="{3D372063-D088-4109-93F6-73CE46467479}"/>
    <cellStyle name="Total 3 3 7" xfId="6372" xr:uid="{934147CA-B8B5-4BD3-A665-A8D27AC6099D}"/>
    <cellStyle name="Total 3 3 7 2" xfId="9195" xr:uid="{05F2F0F0-A560-44B5-BBC2-0EF8743E2612}"/>
    <cellStyle name="Total 3 3 7 2 2" xfId="14874" xr:uid="{83576C46-CCAA-4FA0-828F-8C2F75ED5DF8}"/>
    <cellStyle name="Total 3 3 7 3" xfId="12051" xr:uid="{B720661B-D3F8-4560-940B-D2D27C952018}"/>
    <cellStyle name="Total 3 3 8" xfId="5313" xr:uid="{3044B996-FE6D-455A-9B7E-1D7EF2CB8F18}"/>
    <cellStyle name="Total 3 3 8 2" xfId="8136" xr:uid="{286B3FEC-8F2F-4CA3-B555-B821E58C15A4}"/>
    <cellStyle name="Total 3 3 8 2 2" xfId="13815" xr:uid="{BFF93AA5-7E1C-431F-AFEE-F290C1389BE0}"/>
    <cellStyle name="Total 3 3 8 3" xfId="10992" xr:uid="{D4E3E44C-CF33-42BD-AA84-091EFAA62D9F}"/>
    <cellStyle name="Total 3 3 9" xfId="7369" xr:uid="{06E4A4FF-1298-41E4-80EB-BF5955C7DC36}"/>
    <cellStyle name="Total 3 3 9 2" xfId="13048" xr:uid="{C4AC7218-16C4-4002-A881-2EEB06D46F6C}"/>
    <cellStyle name="Total 3 4" xfId="1207" xr:uid="{4A0A0A9D-69FA-4B78-A9E3-11373967D295}"/>
    <cellStyle name="Total 3 4 10" xfId="4600" xr:uid="{9BAED370-F812-4207-98E7-4747FD442AC2}"/>
    <cellStyle name="Total 3 4 11" xfId="10279" xr:uid="{D35917B2-FDCF-45C4-A76E-D7AF90D035FD}"/>
    <cellStyle name="Total 3 4 2" xfId="4807" xr:uid="{8BA51882-2375-411B-8DEF-5D5ABFACA43C}"/>
    <cellStyle name="Total 3 4 2 2" xfId="5695" xr:uid="{65099AFA-5D97-4633-836D-6A6818436A99}"/>
    <cellStyle name="Total 3 4 2 2 2" xfId="8518" xr:uid="{B337A00C-67B5-4ED8-B892-C6C149E305A2}"/>
    <cellStyle name="Total 3 4 2 2 2 2" xfId="14197" xr:uid="{7945536F-9807-40EE-88EA-8F37B800BFBD}"/>
    <cellStyle name="Total 3 4 2 2 3" xfId="11374" xr:uid="{9EA513AD-49CA-41BD-BB5D-08DC4E82A846}"/>
    <cellStyle name="Total 3 4 2 3" xfId="6002" xr:uid="{CA11067E-00E7-411E-8BFB-F1FC12DE9640}"/>
    <cellStyle name="Total 3 4 2 3 2" xfId="8825" xr:uid="{0EF2CD04-2655-42E5-B0B3-7F5F60CFFA2E}"/>
    <cellStyle name="Total 3 4 2 3 2 2" xfId="14504" xr:uid="{6F837C37-11D1-4E19-8937-97E1FD36FBEE}"/>
    <cellStyle name="Total 3 4 2 3 3" xfId="11681" xr:uid="{91F11175-E423-4089-9F89-71B9E5DC0477}"/>
    <cellStyle name="Total 3 4 2 4" xfId="6322" xr:uid="{24B20A41-0DB3-40E2-9770-DCD5708E5F34}"/>
    <cellStyle name="Total 3 4 2 4 2" xfId="9145" xr:uid="{E467A295-4A3C-40F7-AD6A-F8D9CAC3EB3A}"/>
    <cellStyle name="Total 3 4 2 4 2 2" xfId="14824" xr:uid="{DC35898F-3E8D-491B-B641-D657B88398A5}"/>
    <cellStyle name="Total 3 4 2 4 3" xfId="12001" xr:uid="{183A9CAE-896E-4C3C-A2D3-57A2D1A3451B}"/>
    <cellStyle name="Total 3 4 2 5" xfId="6646" xr:uid="{23CAE1FD-805D-4653-9C09-09BE1FC3CEAF}"/>
    <cellStyle name="Total 3 4 2 5 2" xfId="9469" xr:uid="{75F9B183-44D5-4BAC-B3E7-637F3CDB6D09}"/>
    <cellStyle name="Total 3 4 2 5 2 2" xfId="15148" xr:uid="{AEB96CDE-B4D0-4963-9A13-7986ED1B6589}"/>
    <cellStyle name="Total 3 4 2 5 3" xfId="12325" xr:uid="{1A534E13-9DFB-40C2-BCD9-FA64E6736778}"/>
    <cellStyle name="Total 3 4 2 6" xfId="6937" xr:uid="{C0CB65D7-6FF9-4DFA-A993-D2842CF870B8}"/>
    <cellStyle name="Total 3 4 2 6 2" xfId="9760" xr:uid="{1E7B4B55-D924-4678-8A88-F6EC65059889}"/>
    <cellStyle name="Total 3 4 2 6 2 2" xfId="15439" xr:uid="{7583D1B1-C89B-406B-8E97-C6810A74C2B8}"/>
    <cellStyle name="Total 3 4 2 6 3" xfId="12616" xr:uid="{AAA70BDF-6EFA-4EDE-869D-70E7FBE5644A}"/>
    <cellStyle name="Total 3 4 2 7" xfId="7630" xr:uid="{61F151A6-CA38-47C6-8E22-1BA77B1D5676}"/>
    <cellStyle name="Total 3 4 2 7 2" xfId="13309" xr:uid="{A2CD0E73-9072-4F6F-B829-35EAB10D5F36}"/>
    <cellStyle name="Total 3 4 2 8" xfId="10486" xr:uid="{B79C5B0A-154E-45A0-91C0-9D09A2C51934}"/>
    <cellStyle name="Total 3 4 3" xfId="4767" xr:uid="{8C12C676-3FCB-42D9-8A1F-A74128DE46E2}"/>
    <cellStyle name="Total 3 4 3 2" xfId="5655" xr:uid="{CC0C5FF9-02AB-48A2-8D26-8770C0B226BA}"/>
    <cellStyle name="Total 3 4 3 2 2" xfId="8478" xr:uid="{F96A3C61-7569-4A28-BFD5-83F15C1956EA}"/>
    <cellStyle name="Total 3 4 3 2 2 2" xfId="14157" xr:uid="{149D114A-C5B6-455E-9BA2-0A693FBE3B47}"/>
    <cellStyle name="Total 3 4 3 2 3" xfId="11334" xr:uid="{20861947-A325-4437-A2DC-03CC70BFE9DE}"/>
    <cellStyle name="Total 3 4 3 3" xfId="4927" xr:uid="{9373999C-BB4F-443D-B922-4B94FA9AEAB0}"/>
    <cellStyle name="Total 3 4 3 3 2" xfId="7750" xr:uid="{4DEA6993-B1B1-4937-8B3A-B54D792D27AF}"/>
    <cellStyle name="Total 3 4 3 3 2 2" xfId="13429" xr:uid="{1B15F38B-F0F6-4362-A86E-24B14DE236DD}"/>
    <cellStyle name="Total 3 4 3 3 3" xfId="10606" xr:uid="{F821DB9C-B621-41B6-85BE-3BA7464E392A}"/>
    <cellStyle name="Total 3 4 3 4" xfId="6282" xr:uid="{1AE3F898-AE1A-4CB8-916F-EFEA1372BB60}"/>
    <cellStyle name="Total 3 4 3 4 2" xfId="9105" xr:uid="{B8F13B03-D784-49ED-8822-35B65A720C02}"/>
    <cellStyle name="Total 3 4 3 4 2 2" xfId="14784" xr:uid="{55B7ABC8-80AF-4B50-AD19-2D14887DB688}"/>
    <cellStyle name="Total 3 4 3 4 3" xfId="11961" xr:uid="{E86A5469-360D-4FC2-9B1A-ADD2FCF2CA3E}"/>
    <cellStyle name="Total 3 4 3 5" xfId="6606" xr:uid="{1F611544-10BD-43CC-8A4D-084FC8DA113B}"/>
    <cellStyle name="Total 3 4 3 5 2" xfId="9429" xr:uid="{B4561DA5-C532-491F-93E3-B1C89D06A6DF}"/>
    <cellStyle name="Total 3 4 3 5 2 2" xfId="15108" xr:uid="{56641D97-1776-4A3C-BA55-BE61614A5660}"/>
    <cellStyle name="Total 3 4 3 5 3" xfId="12285" xr:uid="{F5E3A90B-041E-4033-9E1D-A6525222B599}"/>
    <cellStyle name="Total 3 4 3 6" xfId="6897" xr:uid="{833AE471-8C78-4FC5-ABD0-8D725694EC2B}"/>
    <cellStyle name="Total 3 4 3 6 2" xfId="9720" xr:uid="{C2614202-47CB-44C8-A548-9F5FB19F5D31}"/>
    <cellStyle name="Total 3 4 3 6 2 2" xfId="15399" xr:uid="{D398382F-0C6A-4212-939C-C9DA80CA55FC}"/>
    <cellStyle name="Total 3 4 3 6 3" xfId="12576" xr:uid="{684BE66B-AD19-4152-8E97-DCE238795210}"/>
    <cellStyle name="Total 3 4 3 7" xfId="7590" xr:uid="{E20465AD-94D1-4FD2-A4F6-B0EB4BF0962F}"/>
    <cellStyle name="Total 3 4 3 7 2" xfId="13269" xr:uid="{F9A08E8F-BC83-42BA-958F-6C64157ED9CA}"/>
    <cellStyle name="Total 3 4 3 8" xfId="10446" xr:uid="{78A8B276-50EF-4161-B539-F1FACF006B0E}"/>
    <cellStyle name="Total 3 4 4" xfId="5488" xr:uid="{9F45B566-FDCA-4D22-953F-828A6BDEB180}"/>
    <cellStyle name="Total 3 4 4 2" xfId="8311" xr:uid="{2F9425F0-32EB-410E-9F80-1D80B8CFDADD}"/>
    <cellStyle name="Total 3 4 4 2 2" xfId="13990" xr:uid="{C31B63C9-04C1-4599-9267-47FBAA012BFB}"/>
    <cellStyle name="Total 3 4 4 3" xfId="11167" xr:uid="{9D43B324-1540-4AC8-91BA-79669AB5E62B}"/>
    <cellStyle name="Total 3 4 5" xfId="3713" xr:uid="{4B4A1B71-838C-4A45-9D94-B61F38C404C7}"/>
    <cellStyle name="Total 3 4 5 2" xfId="7204" xr:uid="{0DCC6607-64C6-4B41-8736-537EAF0F8964}"/>
    <cellStyle name="Total 3 4 5 2 2" xfId="12883" xr:uid="{E66DB6BE-4FAF-4D89-97A0-C69ACFFDDEE4}"/>
    <cellStyle name="Total 3 4 5 3" xfId="10060" xr:uid="{DF054071-A618-4778-8CDE-14D9ACC2A3B7}"/>
    <cellStyle name="Total 3 4 6" xfId="6115" xr:uid="{1F3171E5-EDB2-48AB-9675-155BD67AE90C}"/>
    <cellStyle name="Total 3 4 6 2" xfId="8938" xr:uid="{D80509FE-030C-41A2-84EA-1C9D88A8AAF3}"/>
    <cellStyle name="Total 3 4 6 2 2" xfId="14617" xr:uid="{4A266C6D-B9D1-445C-96C3-383CC8974EC0}"/>
    <cellStyle name="Total 3 4 6 3" xfId="11794" xr:uid="{6B741341-7D70-4176-A022-D27D98D24D03}"/>
    <cellStyle name="Total 3 4 7" xfId="6439" xr:uid="{5BFC0D1D-31E0-43A8-8845-F882611D7B29}"/>
    <cellStyle name="Total 3 4 7 2" xfId="9262" xr:uid="{B049EC70-D68E-4839-8194-0D23E83C04D6}"/>
    <cellStyle name="Total 3 4 7 2 2" xfId="14941" xr:uid="{D2E33B21-4B61-4211-BDA4-0BD61B9F0728}"/>
    <cellStyle name="Total 3 4 7 3" xfId="12118" xr:uid="{A2F084B1-B33F-482F-86D3-C74904A7559C}"/>
    <cellStyle name="Total 3 4 8" xfId="6730" xr:uid="{85D6011A-8D7C-4C4A-BC96-D54AC404C0A0}"/>
    <cellStyle name="Total 3 4 8 2" xfId="9553" xr:uid="{15FB0EAF-F4D2-41FE-8F9D-95E3ED1877E0}"/>
    <cellStyle name="Total 3 4 8 2 2" xfId="15232" xr:uid="{7E2F063F-13CF-42CF-9416-3319B424BA64}"/>
    <cellStyle name="Total 3 4 8 3" xfId="12409" xr:uid="{9D5963CC-76D4-4468-BEE6-8BCCAC9E23F6}"/>
    <cellStyle name="Total 3 4 9" xfId="7423" xr:uid="{85C57E7D-792E-4714-9AA3-5234C5368FAF}"/>
    <cellStyle name="Total 3 4 9 2" xfId="13102" xr:uid="{D2409FFC-85CE-4811-91A7-84340761779B}"/>
    <cellStyle name="Total 3 5" xfId="4619" xr:uid="{5BE5FF84-AD8E-4CD8-8011-48F9D50BEE88}"/>
    <cellStyle name="Total 3 5 10" xfId="10298" xr:uid="{1B6888B5-74B1-46E0-8A6D-F13C87F940AB}"/>
    <cellStyle name="Total 3 5 2" xfId="4826" xr:uid="{AB5A2FFF-1D1C-4B8F-B9A6-65626458F031}"/>
    <cellStyle name="Total 3 5 2 2" xfId="5714" xr:uid="{7CC9A6D5-BC21-4022-BE27-F0C821005710}"/>
    <cellStyle name="Total 3 5 2 2 2" xfId="8537" xr:uid="{7A82F42D-9B7A-4A0E-BB4F-0E530E749982}"/>
    <cellStyle name="Total 3 5 2 2 2 2" xfId="14216" xr:uid="{0DEC17B9-052E-4F8C-954C-017E93CF8E10}"/>
    <cellStyle name="Total 3 5 2 2 3" xfId="11393" xr:uid="{73C3301F-CE44-4273-B0B9-F30F36E7AD4B}"/>
    <cellStyle name="Total 3 5 2 3" xfId="6021" xr:uid="{493AE8D2-6D1F-4CE9-ADD3-571599A4EE26}"/>
    <cellStyle name="Total 3 5 2 3 2" xfId="8844" xr:uid="{ED8021A6-90A7-49F7-A5D7-1604826F1CD7}"/>
    <cellStyle name="Total 3 5 2 3 2 2" xfId="14523" xr:uid="{8CBB53EE-2115-4D1E-B9E7-2721B8C3DB3F}"/>
    <cellStyle name="Total 3 5 2 3 3" xfId="11700" xr:uid="{1D1A905F-7C90-4242-9A1E-83A33549D534}"/>
    <cellStyle name="Total 3 5 2 4" xfId="6341" xr:uid="{94456626-0A40-4F8E-B7E5-1697D2DEEB5B}"/>
    <cellStyle name="Total 3 5 2 4 2" xfId="9164" xr:uid="{9A38ED9D-C9BE-4A0F-A97E-D8ECFA434CC8}"/>
    <cellStyle name="Total 3 5 2 4 2 2" xfId="14843" xr:uid="{E5E21926-5FB5-4E91-907C-8B9B202D1709}"/>
    <cellStyle name="Total 3 5 2 4 3" xfId="12020" xr:uid="{A0DA3080-430A-4F9C-8647-BF13B3FE1E8A}"/>
    <cellStyle name="Total 3 5 2 5" xfId="6665" xr:uid="{8925D669-6AA9-4B30-91A8-61E5681F77C0}"/>
    <cellStyle name="Total 3 5 2 5 2" xfId="9488" xr:uid="{89003448-0CCA-4914-A661-7AD1B2F36E1B}"/>
    <cellStyle name="Total 3 5 2 5 2 2" xfId="15167" xr:uid="{77471782-590C-46DE-8137-2D4118A0C749}"/>
    <cellStyle name="Total 3 5 2 5 3" xfId="12344" xr:uid="{FE3F5C33-A8E7-4EAA-A02F-7A8A53BE900F}"/>
    <cellStyle name="Total 3 5 2 6" xfId="6956" xr:uid="{65E97736-D43B-47E9-8FDA-1192BE4365AC}"/>
    <cellStyle name="Total 3 5 2 6 2" xfId="9779" xr:uid="{D5974BD3-FCF4-45F7-A20E-6BE8A66DB77B}"/>
    <cellStyle name="Total 3 5 2 6 2 2" xfId="15458" xr:uid="{1A07B653-B363-437C-82DF-8D9CCB141A8C}"/>
    <cellStyle name="Total 3 5 2 6 3" xfId="12635" xr:uid="{E3C0A838-5881-4120-9C71-D4F8769263BA}"/>
    <cellStyle name="Total 3 5 2 7" xfId="7649" xr:uid="{9D6A62DA-A103-4FCE-B6D5-832DEE4AF48F}"/>
    <cellStyle name="Total 3 5 2 7 2" xfId="13328" xr:uid="{605C47B4-93A8-481E-A1D3-74036708FF18}"/>
    <cellStyle name="Total 3 5 2 8" xfId="10505" xr:uid="{5BB2F69E-135B-4D2A-8641-A237589C0813}"/>
    <cellStyle name="Total 3 5 3" xfId="3913" xr:uid="{343BF964-0464-4227-A260-2DEA138E016D}"/>
    <cellStyle name="Total 3 5 3 2" xfId="5049" xr:uid="{3DC9A209-C3FE-4FEC-ABE4-1AA0C48F7656}"/>
    <cellStyle name="Total 3 5 3 2 2" xfId="7872" xr:uid="{30DEF1BC-193C-41A9-AF2B-278DE5420758}"/>
    <cellStyle name="Total 3 5 3 2 2 2" xfId="13551" xr:uid="{E1C1A58D-13BD-4226-945D-90E834A4BA76}"/>
    <cellStyle name="Total 3 5 3 2 3" xfId="10728" xr:uid="{92E1074A-2392-441F-9D72-8006B29B0E7F}"/>
    <cellStyle name="Total 3 5 3 3" xfId="5378" xr:uid="{87A9C3BE-0461-47F5-8495-41E8C9279535}"/>
    <cellStyle name="Total 3 5 3 3 2" xfId="8201" xr:uid="{DA6622D1-AB4A-4DD0-9F95-4381C923FF6D}"/>
    <cellStyle name="Total 3 5 3 3 2 2" xfId="13880" xr:uid="{12525D0C-F42D-4DD8-B184-5A2A9BC425B8}"/>
    <cellStyle name="Total 3 5 3 3 3" xfId="11057" xr:uid="{AD0F08D4-163B-4962-9E4D-556F32F32932}"/>
    <cellStyle name="Total 3 5 3 4" xfId="5770" xr:uid="{152E6651-E88D-4CA8-B718-857F17DB74F0}"/>
    <cellStyle name="Total 3 5 3 4 2" xfId="8593" xr:uid="{BEF69666-9A0E-4264-B295-406E7E9B2929}"/>
    <cellStyle name="Total 3 5 3 4 2 2" xfId="14272" xr:uid="{560187E8-9A91-4A30-970F-00D2C69052E3}"/>
    <cellStyle name="Total 3 5 3 4 3" xfId="11449" xr:uid="{BEE0E91A-23C7-49B2-B199-DB80E96CEA56}"/>
    <cellStyle name="Total 3 5 3 5" xfId="5977" xr:uid="{65ABE9CF-F038-46D5-B91A-9406D85DFB1C}"/>
    <cellStyle name="Total 3 5 3 5 2" xfId="8800" xr:uid="{89B93DB5-F478-4845-8406-6FC778459B29}"/>
    <cellStyle name="Total 3 5 3 5 2 2" xfId="14479" xr:uid="{5E7E6873-3AE1-49CA-8412-BA31E91A35D7}"/>
    <cellStyle name="Total 3 5 3 5 3" xfId="11656" xr:uid="{7D6EA79A-10D8-4AAF-8A3B-A83A6E213C68}"/>
    <cellStyle name="Total 3 5 3 6" xfId="5738" xr:uid="{24E0EE93-3B49-47B0-A491-B13F1018586F}"/>
    <cellStyle name="Total 3 5 3 6 2" xfId="8561" xr:uid="{B2D5E11C-641F-4132-A10A-DF74646E23B7}"/>
    <cellStyle name="Total 3 5 3 6 2 2" xfId="14240" xr:uid="{0F9B9C72-CB6C-48D9-AE81-AFB8DC30156F}"/>
    <cellStyle name="Total 3 5 3 6 3" xfId="11417" xr:uid="{3A8AAA97-B62A-48B5-B3B3-4FCF0140A750}"/>
    <cellStyle name="Total 3 5 3 7" xfId="7237" xr:uid="{A37D2401-9126-4AD8-BDD4-B22DFF9DDA1E}"/>
    <cellStyle name="Total 3 5 3 7 2" xfId="12916" xr:uid="{43AAC067-691B-4AA4-B355-9E39C5B58DD1}"/>
    <cellStyle name="Total 3 5 3 8" xfId="10093" xr:uid="{482EDADC-2922-4559-992A-CAFE8BA49AC8}"/>
    <cellStyle name="Total 3 5 4" xfId="5507" xr:uid="{FBAF994B-2041-4AE7-A61F-EF8AB1598AFF}"/>
    <cellStyle name="Total 3 5 4 2" xfId="8330" xr:uid="{A330BFA3-176A-4936-ACB0-DB9D0FAE9A24}"/>
    <cellStyle name="Total 3 5 4 2 2" xfId="14009" xr:uid="{B9A4F410-3889-49AD-A221-7CF4A07AE7C9}"/>
    <cellStyle name="Total 3 5 4 3" xfId="11186" xr:uid="{2F7C04AD-6503-4E66-B37E-95FAC1BD4FEA}"/>
    <cellStyle name="Total 3 5 5" xfId="5325" xr:uid="{2932DBE4-8B3A-4A4D-A0D7-880AA22D66B8}"/>
    <cellStyle name="Total 3 5 5 2" xfId="8148" xr:uid="{E7503804-4C86-4CD8-BD16-C6DE07909CDE}"/>
    <cellStyle name="Total 3 5 5 2 2" xfId="13827" xr:uid="{91EB164B-A288-4202-943B-6C20A36DC0BE}"/>
    <cellStyle name="Total 3 5 5 3" xfId="11004" xr:uid="{F125BF9D-2F9D-425F-A55C-707D9328A6D8}"/>
    <cellStyle name="Total 3 5 6" xfId="6134" xr:uid="{823861CD-046E-45F1-A671-4FDF993873FC}"/>
    <cellStyle name="Total 3 5 6 2" xfId="8957" xr:uid="{DD35F6E1-95FE-4784-B408-F80855E0977D}"/>
    <cellStyle name="Total 3 5 6 2 2" xfId="14636" xr:uid="{95730625-41A5-4D64-8D72-E538C9C22BC9}"/>
    <cellStyle name="Total 3 5 6 3" xfId="11813" xr:uid="{400C51EB-DBE1-4AB4-B87B-DC11B587706B}"/>
    <cellStyle name="Total 3 5 7" xfId="6458" xr:uid="{5BDCD61A-6C82-4D6E-A872-E2B3247E9958}"/>
    <cellStyle name="Total 3 5 7 2" xfId="9281" xr:uid="{C856E8FF-0096-4D10-B425-64099110E474}"/>
    <cellStyle name="Total 3 5 7 2 2" xfId="14960" xr:uid="{85A60FEA-2574-4A21-AC09-D0D8CC32E7C1}"/>
    <cellStyle name="Total 3 5 7 3" xfId="12137" xr:uid="{A84553D7-7D6F-47E9-BDA9-2D10C17BFC93}"/>
    <cellStyle name="Total 3 5 8" xfId="6749" xr:uid="{ED3B042E-6FBF-47D3-BB31-F0F97C980890}"/>
    <cellStyle name="Total 3 5 8 2" xfId="9572" xr:uid="{5CF42605-6A32-47A5-AC20-E65D88463895}"/>
    <cellStyle name="Total 3 5 8 2 2" xfId="15251" xr:uid="{B3FE7D3A-2597-4E5D-8CE8-A39E202F8E75}"/>
    <cellStyle name="Total 3 5 8 3" xfId="12428" xr:uid="{43051104-6EF6-4C2B-8569-99E153A613D9}"/>
    <cellStyle name="Total 3 5 9" xfId="7442" xr:uid="{464E0D2A-D052-4BA2-8E90-FE4DAFC7EA5B}"/>
    <cellStyle name="Total 3 5 9 2" xfId="13121" xr:uid="{ED813261-450E-4B7F-A9B0-5B2DDC37DE3E}"/>
    <cellStyle name="Total 3 6" xfId="4567" xr:uid="{7F6648E1-652D-4828-8D81-70C99C6F42B5}"/>
    <cellStyle name="Total 3 6 10" xfId="10246" xr:uid="{C35092A4-CD91-4229-8B58-E2731360D268}"/>
    <cellStyle name="Total 3 6 2" xfId="4774" xr:uid="{4F5EB998-188A-40AC-A47C-92195633C94A}"/>
    <cellStyle name="Total 3 6 2 2" xfId="5662" xr:uid="{B6F1250D-AD8B-4C73-BAF5-1BE7F18601BD}"/>
    <cellStyle name="Total 3 6 2 2 2" xfId="8485" xr:uid="{A4F3DE82-482C-4664-86CB-B236FDED7677}"/>
    <cellStyle name="Total 3 6 2 2 2 2" xfId="14164" xr:uid="{AAB4CC3F-2B4A-453E-9EBB-C137B94739E7}"/>
    <cellStyle name="Total 3 6 2 2 3" xfId="11341" xr:uid="{673CC2E6-667D-4105-BCBB-46E5C3F51542}"/>
    <cellStyle name="Total 3 6 2 3" xfId="5390" xr:uid="{CC7872DB-A71F-4A64-89A4-0E68CECE4542}"/>
    <cellStyle name="Total 3 6 2 3 2" xfId="8213" xr:uid="{306C959A-FF95-446B-9D8A-08B650EBFEF4}"/>
    <cellStyle name="Total 3 6 2 3 2 2" xfId="13892" xr:uid="{FFA3B498-AA1F-49EF-9660-23A0EBEF25B8}"/>
    <cellStyle name="Total 3 6 2 3 3" xfId="11069" xr:uid="{33AE6757-8FD9-4C83-9D67-7F94FB1A8B39}"/>
    <cellStyle name="Total 3 6 2 4" xfId="6289" xr:uid="{C13CFC85-31C0-44C0-A5D2-AFD1302D56B7}"/>
    <cellStyle name="Total 3 6 2 4 2" xfId="9112" xr:uid="{69889773-43FB-4BD6-B401-5985D72B775B}"/>
    <cellStyle name="Total 3 6 2 4 2 2" xfId="14791" xr:uid="{D7DD05A9-1496-4072-B07B-13ED220D3697}"/>
    <cellStyle name="Total 3 6 2 4 3" xfId="11968" xr:uid="{943C01A8-0487-4D6A-BA73-5AC80992B8BD}"/>
    <cellStyle name="Total 3 6 2 5" xfId="6613" xr:uid="{E635CAAE-BD77-417F-9009-11AEE43BED72}"/>
    <cellStyle name="Total 3 6 2 5 2" xfId="9436" xr:uid="{C44F1960-38BA-4FF2-B6C0-67E86D50B151}"/>
    <cellStyle name="Total 3 6 2 5 2 2" xfId="15115" xr:uid="{1A14D198-5CB2-425D-B4DC-98329659A2B3}"/>
    <cellStyle name="Total 3 6 2 5 3" xfId="12292" xr:uid="{2B8A554E-F115-4FA7-81B9-ED04D194019F}"/>
    <cellStyle name="Total 3 6 2 6" xfId="6904" xr:uid="{25D21850-AA1D-4533-84AA-323FEB354F60}"/>
    <cellStyle name="Total 3 6 2 6 2" xfId="9727" xr:uid="{722EC5FC-E5A9-4771-B20B-207ED78E73CE}"/>
    <cellStyle name="Total 3 6 2 6 2 2" xfId="15406" xr:uid="{F02B8202-194D-4978-86DD-760B8494E13C}"/>
    <cellStyle name="Total 3 6 2 6 3" xfId="12583" xr:uid="{3C20E2F1-4CBF-4D8C-B522-67540530E42F}"/>
    <cellStyle name="Total 3 6 2 7" xfId="7597" xr:uid="{6DB34B99-BC09-4CB0-9073-88AD003824C3}"/>
    <cellStyle name="Total 3 6 2 7 2" xfId="13276" xr:uid="{7D3AD94C-4CDA-43CD-BC78-579260246589}"/>
    <cellStyle name="Total 3 6 2 8" xfId="10453" xr:uid="{42730F67-7667-44D2-B698-38691A5A6F6B}"/>
    <cellStyle name="Total 3 6 3" xfId="4640" xr:uid="{DBE9CE1F-9523-406B-82F0-FB3D3200516C}"/>
    <cellStyle name="Total 3 6 3 2" xfId="5528" xr:uid="{34D9D79F-5A70-49AA-B1D1-D421BC1B65BA}"/>
    <cellStyle name="Total 3 6 3 2 2" xfId="8351" xr:uid="{FC939D95-CA7E-46B1-A76B-BF1BDA0F57AC}"/>
    <cellStyle name="Total 3 6 3 2 2 2" xfId="14030" xr:uid="{E91F9C81-706E-4FCE-B917-F474877993FD}"/>
    <cellStyle name="Total 3 6 3 2 3" xfId="11207" xr:uid="{11A1E4C3-1919-4E51-983A-C600D767E8DA}"/>
    <cellStyle name="Total 3 6 3 3" xfId="5993" xr:uid="{F3CAFEBA-D390-4BA8-8FA0-222C06E0D841}"/>
    <cellStyle name="Total 3 6 3 3 2" xfId="8816" xr:uid="{6D30CF95-799D-4E74-8E9F-E2105E35105C}"/>
    <cellStyle name="Total 3 6 3 3 2 2" xfId="14495" xr:uid="{413A3A7C-BF0E-4499-84B9-85B61F5B27AB}"/>
    <cellStyle name="Total 3 6 3 3 3" xfId="11672" xr:uid="{1320EDF6-CA80-4FAC-8EE4-BD98ECF94C2A}"/>
    <cellStyle name="Total 3 6 3 4" xfId="6155" xr:uid="{E187AF0E-14B7-41BB-BC33-6FA65C82F88F}"/>
    <cellStyle name="Total 3 6 3 4 2" xfId="8978" xr:uid="{547546D6-2933-405C-B400-3E34D921DB8A}"/>
    <cellStyle name="Total 3 6 3 4 2 2" xfId="14657" xr:uid="{AA06F9C1-0AF6-4DFA-B6C5-536C4C99CE45}"/>
    <cellStyle name="Total 3 6 3 4 3" xfId="11834" xr:uid="{79780A0A-BEC0-44B4-8B9E-3BFA1205CE3F}"/>
    <cellStyle name="Total 3 6 3 5" xfId="6479" xr:uid="{68F193A5-E999-4B15-B167-9E6F8BD6E5AC}"/>
    <cellStyle name="Total 3 6 3 5 2" xfId="9302" xr:uid="{735D2DB7-BD41-4E7A-B8B2-F34C610C3860}"/>
    <cellStyle name="Total 3 6 3 5 2 2" xfId="14981" xr:uid="{991A1DB8-664E-417A-B18E-88ECE601241E}"/>
    <cellStyle name="Total 3 6 3 5 3" xfId="12158" xr:uid="{544CD823-A72B-45EC-928F-82288B4A3B35}"/>
    <cellStyle name="Total 3 6 3 6" xfId="6770" xr:uid="{28D400A1-2E0E-48A9-9B5B-151F9F6D6FA6}"/>
    <cellStyle name="Total 3 6 3 6 2" xfId="9593" xr:uid="{0D0DC6F2-A03C-4B44-A1CB-DDADE174B4C3}"/>
    <cellStyle name="Total 3 6 3 6 2 2" xfId="15272" xr:uid="{8E342F6B-14F3-4A54-912C-1F331AC1855F}"/>
    <cellStyle name="Total 3 6 3 6 3" xfId="12449" xr:uid="{619DC7A9-C71A-4C99-B3D3-57237D369072}"/>
    <cellStyle name="Total 3 6 3 7" xfId="7463" xr:uid="{117E6223-CE53-44CC-8AE7-9F53E4974A76}"/>
    <cellStyle name="Total 3 6 3 7 2" xfId="13142" xr:uid="{03E9509B-F123-4347-8EF0-5FCE7DF0BA68}"/>
    <cellStyle name="Total 3 6 3 8" xfId="10319" xr:uid="{7C231C7B-48CF-4E00-8BE9-B0A4DEBCE03A}"/>
    <cellStyle name="Total 3 6 4" xfId="5455" xr:uid="{F20D8539-A092-4096-ADB5-633C207CCF49}"/>
    <cellStyle name="Total 3 6 4 2" xfId="8278" xr:uid="{1DA20CF1-9F3B-4CAC-B6F8-BE698A660A64}"/>
    <cellStyle name="Total 3 6 4 2 2" xfId="13957" xr:uid="{3E7AECB5-20C6-4896-B1B9-2DEEA9FA72AF}"/>
    <cellStyle name="Total 3 6 4 3" xfId="11134" xr:uid="{6387B305-B7A4-4FDA-B398-C454547F8F59}"/>
    <cellStyle name="Total 3 6 5" xfId="4883" xr:uid="{DD809ED1-093B-405D-BDDE-817BD33A53B7}"/>
    <cellStyle name="Total 3 6 5 2" xfId="7706" xr:uid="{A1C563B2-D228-429A-9009-D8F6F6DE2E4B}"/>
    <cellStyle name="Total 3 6 5 2 2" xfId="13385" xr:uid="{83372D24-31DE-4C0A-98E4-CDD1F357DE1A}"/>
    <cellStyle name="Total 3 6 5 3" xfId="10562" xr:uid="{FA091D26-A034-4D53-ACC2-2E12BADFAF5B}"/>
    <cellStyle name="Total 3 6 6" xfId="6082" xr:uid="{0099BBBD-4D8F-47DF-994E-9E44692F375C}"/>
    <cellStyle name="Total 3 6 6 2" xfId="8905" xr:uid="{93C741CA-28E6-4A79-9F6D-FF6E471FAB2A}"/>
    <cellStyle name="Total 3 6 6 2 2" xfId="14584" xr:uid="{310BAF28-5819-4BF2-B4BC-0D7D8B6FA524}"/>
    <cellStyle name="Total 3 6 6 3" xfId="11761" xr:uid="{DEBEE27A-1924-4327-8569-61AD22DBFDAF}"/>
    <cellStyle name="Total 3 6 7" xfId="6406" xr:uid="{04BFDD93-7B49-498D-932B-CED7EE14C01A}"/>
    <cellStyle name="Total 3 6 7 2" xfId="9229" xr:uid="{8B0FDDDF-FC24-4942-8BA0-AF616DE72415}"/>
    <cellStyle name="Total 3 6 7 2 2" xfId="14908" xr:uid="{FFBAF4FB-FC93-49C3-B5CD-6490CC6C6743}"/>
    <cellStyle name="Total 3 6 7 3" xfId="12085" xr:uid="{2D0F274F-B0B0-47A3-AA77-53EFD1DE78E4}"/>
    <cellStyle name="Total 3 6 8" xfId="6697" xr:uid="{198F21BB-41EE-491C-AB3A-1D9B6FFA3F3D}"/>
    <cellStyle name="Total 3 6 8 2" xfId="9520" xr:uid="{6377F173-09D2-4B51-9550-4AE7BE6EA3C6}"/>
    <cellStyle name="Total 3 6 8 2 2" xfId="15199" xr:uid="{67696042-0052-47BB-A41C-2D86FB3A55B2}"/>
    <cellStyle name="Total 3 6 8 3" xfId="12376" xr:uid="{BEBF1B2E-C30D-4995-A206-C80FCB679EAD}"/>
    <cellStyle name="Total 3 6 9" xfId="7390" xr:uid="{EED7332B-6316-48FC-9B45-8E6EA7EE8023}"/>
    <cellStyle name="Total 3 6 9 2" xfId="13069" xr:uid="{A2F70221-B1E4-4419-A497-C431BC1C394B}"/>
    <cellStyle name="Total 3 7" xfId="4062" xr:uid="{2121A0FD-8D5C-42FD-992A-6ABB9EDFA500}"/>
    <cellStyle name="Total 3 7 2" xfId="5152" xr:uid="{A0A4742D-09C9-47F5-AB3B-AE3B000C8EC2}"/>
    <cellStyle name="Total 3 7 2 2" xfId="7975" xr:uid="{D28686B6-01D8-49E3-8321-3E30D266D456}"/>
    <cellStyle name="Total 3 7 2 2 2" xfId="13654" xr:uid="{E39064BE-8F75-4F0C-ACD5-C586C4DAD0A4}"/>
    <cellStyle name="Total 3 7 2 3" xfId="10831" xr:uid="{9F3E4501-7C0E-4891-B38E-F0EB2002DF4F}"/>
    <cellStyle name="Total 3 7 3" xfId="3678" xr:uid="{494E32D5-0355-413D-B160-CC570812E9DD}"/>
    <cellStyle name="Total 3 7 3 2" xfId="7169" xr:uid="{384D26B6-58BE-4CF3-9CD1-9946F10991BC}"/>
    <cellStyle name="Total 3 7 3 2 2" xfId="12848" xr:uid="{2A12FE1D-ECEE-4030-8565-28C6B25D387C}"/>
    <cellStyle name="Total 3 7 3 3" xfId="10025" xr:uid="{B7392F0C-F810-4FA8-9CED-D5C5A5FB6A0C}"/>
    <cellStyle name="Total 3 7 4" xfId="5266" xr:uid="{9B9F95D2-CD47-4461-BE1A-B9FADE3E7B6A}"/>
    <cellStyle name="Total 3 7 4 2" xfId="8089" xr:uid="{DA322E07-598C-4FDA-AA2C-635A99F45FD8}"/>
    <cellStyle name="Total 3 7 4 2 2" xfId="13768" xr:uid="{FFD55F43-DE86-4BD2-8016-8855EA391157}"/>
    <cellStyle name="Total 3 7 4 3" xfId="10945" xr:uid="{8D2518D3-AD85-434A-8863-D286B53753DE}"/>
    <cellStyle name="Total 3 7 5" xfId="5990" xr:uid="{56458AAD-228C-4B2C-9F66-698B585C0B08}"/>
    <cellStyle name="Total 3 7 5 2" xfId="8813" xr:uid="{1C842D3B-8796-4ABC-8C16-BCE66A19F523}"/>
    <cellStyle name="Total 3 7 5 2 2" xfId="14492" xr:uid="{15A5678E-1C15-407F-8EAB-58538336F1B9}"/>
    <cellStyle name="Total 3 7 5 3" xfId="11669" xr:uid="{B8EFB264-9374-4ACB-A71C-0ED909F424FB}"/>
    <cellStyle name="Total 3 7 6" xfId="4893" xr:uid="{253D97AB-3A03-49BA-82F3-2E2686CDF3E6}"/>
    <cellStyle name="Total 3 7 6 2" xfId="7716" xr:uid="{774C5C15-1CFE-49E0-B06B-A76262244A53}"/>
    <cellStyle name="Total 3 7 6 2 2" xfId="13395" xr:uid="{9B4BA76D-42E8-4911-B811-8B5EDA3FB651}"/>
    <cellStyle name="Total 3 7 6 3" xfId="10572" xr:uid="{949A89D9-AC3F-45F5-ADF8-D7EF5E228CEB}"/>
    <cellStyle name="Total 3 7 7" xfId="7298" xr:uid="{ECDE2B33-35BF-4199-88F2-CE778669C2D4}"/>
    <cellStyle name="Total 3 7 7 2" xfId="12977" xr:uid="{D34091B0-D6FF-4E06-8991-94B239CE5CD8}"/>
    <cellStyle name="Total 3 7 8" xfId="10154" xr:uid="{C09C4610-BF09-4A6E-B345-8CD3B77755E5}"/>
    <cellStyle name="Total 3 8" xfId="3915" xr:uid="{DEDCFAEE-B2FF-46C5-B3D0-3A0772106CDC}"/>
    <cellStyle name="Total 3 8 2" xfId="5051" xr:uid="{0192C675-889F-4C9B-B1FB-383984284048}"/>
    <cellStyle name="Total 3 8 2 2" xfId="7874" xr:uid="{70CE2CDE-CA17-4690-97CA-774B03FFF9B7}"/>
    <cellStyle name="Total 3 8 2 2 2" xfId="13553" xr:uid="{BBC91D7B-1E71-46C8-8379-DD8A39CC3E61}"/>
    <cellStyle name="Total 3 8 2 3" xfId="10730" xr:uid="{24F57A41-C9EB-4675-8A9A-ED3C410F0310}"/>
    <cellStyle name="Total 3 8 3" xfId="5797" xr:uid="{5C64F917-73CE-4B9E-A377-9804C2ECBCD0}"/>
    <cellStyle name="Total 3 8 3 2" xfId="8620" xr:uid="{726901E0-B4B9-415B-AA30-8F05C9A5329C}"/>
    <cellStyle name="Total 3 8 3 2 2" xfId="14299" xr:uid="{B8F3217C-DB0B-4C9F-9C78-77C7BE14F5F6}"/>
    <cellStyle name="Total 3 8 3 3" xfId="11476" xr:uid="{42D7A956-118F-4911-84E1-9AB5D86BCB6B}"/>
    <cellStyle name="Total 3 8 4" xfId="5857" xr:uid="{B29C0B5A-D4DC-4710-A4D5-31C23567D588}"/>
    <cellStyle name="Total 3 8 4 2" xfId="8680" xr:uid="{9F6717D4-FABF-4647-AC3A-FB06434981A9}"/>
    <cellStyle name="Total 3 8 4 2 2" xfId="14359" xr:uid="{9C27B4ED-6C04-483B-8854-EAED80236D1E}"/>
    <cellStyle name="Total 3 8 4 3" xfId="11536" xr:uid="{E6704FDA-7728-421A-B7ED-5C81D4C72CC7}"/>
    <cellStyle name="Total 3 8 5" xfId="5023" xr:uid="{ACEBF00C-BB74-400E-912B-75AB3498E05A}"/>
    <cellStyle name="Total 3 8 5 2" xfId="7846" xr:uid="{FE99E33B-F15C-4A62-B7D1-BC4D1910F979}"/>
    <cellStyle name="Total 3 8 5 2 2" xfId="13525" xr:uid="{4E7BEE75-1CD9-4491-815F-B761DA1C09B2}"/>
    <cellStyle name="Total 3 8 5 3" xfId="10702" xr:uid="{33AAF8B6-4784-4349-81E3-D1CD8FE9F605}"/>
    <cellStyle name="Total 3 8 6" xfId="5134" xr:uid="{66849824-C8FC-4CCB-B6A0-EDF182FAAC44}"/>
    <cellStyle name="Total 3 8 6 2" xfId="7957" xr:uid="{31079454-2741-40B6-9F13-0A8FEACDD20A}"/>
    <cellStyle name="Total 3 8 6 2 2" xfId="13636" xr:uid="{721068F6-B669-48A4-ACC6-6032392F8E70}"/>
    <cellStyle name="Total 3 8 6 3" xfId="10813" xr:uid="{7B97DFDD-2E6C-4AF5-9E05-23B55D0BC60D}"/>
    <cellStyle name="Total 3 8 7" xfId="7239" xr:uid="{D27ABE8E-9784-4401-A7F2-BDFA951BC40C}"/>
    <cellStyle name="Total 3 8 7 2" xfId="12918" xr:uid="{A8495644-17EA-46F1-8446-808124D08D50}"/>
    <cellStyle name="Total 3 8 8" xfId="10095" xr:uid="{D898765E-11B8-44F2-8B99-C3825B5DDD10}"/>
    <cellStyle name="Total 3 9" xfId="4670" xr:uid="{D3DE721C-6722-480D-9369-12044645C89B}"/>
    <cellStyle name="Total 3 9 2" xfId="5558" xr:uid="{4F7EB0D6-C723-4437-A5C8-3B989CB559D7}"/>
    <cellStyle name="Total 3 9 2 2" xfId="8381" xr:uid="{FFD9D483-2ECB-4644-BAF2-D868E3FB371C}"/>
    <cellStyle name="Total 3 9 2 2 2" xfId="14060" xr:uid="{510833DA-741E-4DA5-9334-B3DB19F8EFE3}"/>
    <cellStyle name="Total 3 9 2 3" xfId="11237" xr:uid="{22A23F09-11E2-46B5-9C1C-BDD75206A368}"/>
    <cellStyle name="Total 3 9 3" xfId="5123" xr:uid="{2C0E5291-6038-4E25-800E-9FDDEDA6423C}"/>
    <cellStyle name="Total 3 9 3 2" xfId="7946" xr:uid="{DD54E4E4-F86E-4F7F-BC2E-DC8AA387BC1E}"/>
    <cellStyle name="Total 3 9 3 2 2" xfId="13625" xr:uid="{2F18DA67-E3DD-4EF8-AD7C-EDEDDA1A9B44}"/>
    <cellStyle name="Total 3 9 3 3" xfId="10802" xr:uid="{C1A4DDAA-8583-4AB0-88A8-8D44BC830BC9}"/>
    <cellStyle name="Total 3 9 4" xfId="6185" xr:uid="{BAD852B2-2D69-46FB-8E16-33EFD02C855C}"/>
    <cellStyle name="Total 3 9 4 2" xfId="9008" xr:uid="{74C6E1EE-A7CA-4D8B-B2BD-E03B4FE9A85E}"/>
    <cellStyle name="Total 3 9 4 2 2" xfId="14687" xr:uid="{88CD0D49-C95C-40FE-A083-32C73B94091D}"/>
    <cellStyle name="Total 3 9 4 3" xfId="11864" xr:uid="{AC705A7E-159C-47C6-820E-37EC3B3B4FF3}"/>
    <cellStyle name="Total 3 9 5" xfId="6509" xr:uid="{E3B55F88-7625-4E3A-92EC-AA8686232966}"/>
    <cellStyle name="Total 3 9 5 2" xfId="9332" xr:uid="{1A8F557F-1992-4FAE-BE17-8471A1AA24E4}"/>
    <cellStyle name="Total 3 9 5 2 2" xfId="15011" xr:uid="{9274F54B-6CF5-4149-82BA-7035F8CE1B93}"/>
    <cellStyle name="Total 3 9 5 3" xfId="12188" xr:uid="{5562D3DF-401E-4822-9E63-632A30F05CAE}"/>
    <cellStyle name="Total 3 9 6" xfId="6800" xr:uid="{1FE54EF1-6E92-435C-839F-14805EFB2C25}"/>
    <cellStyle name="Total 3 9 6 2" xfId="9623" xr:uid="{508EC3E7-9388-4BA7-BA2A-9F265AACDF90}"/>
    <cellStyle name="Total 3 9 6 2 2" xfId="15302" xr:uid="{BDC7FB3F-1F04-45B4-9DC2-A6C44BA8AAFA}"/>
    <cellStyle name="Total 3 9 6 3" xfId="12479" xr:uid="{F29BC1E5-C139-4068-B19F-F6053B5633FB}"/>
    <cellStyle name="Total 3 9 7" xfId="7493" xr:uid="{8FA5D139-1976-484E-A875-453251A761EF}"/>
    <cellStyle name="Total 3 9 7 2" xfId="13172" xr:uid="{4E732AF6-C4A9-49A5-B2EB-27A9FC320DDF}"/>
    <cellStyle name="Total 3 9 8" xfId="10349" xr:uid="{93135F9D-0AB1-4FA7-AF23-E2A795A5E2A9}"/>
    <cellStyle name="Total 4" xfId="468" xr:uid="{00000000-0005-0000-0000-000021010000}"/>
    <cellStyle name="Total 5" xfId="562" xr:uid="{23FE69C7-FCF7-45BC-A71F-55C7125EC103}"/>
    <cellStyle name="Total 5 10" xfId="9804" xr:uid="{C952855F-CF1B-4B46-9D15-53D2EC440501}"/>
    <cellStyle name="Total 5 2" xfId="1877" xr:uid="{015BF020-4376-4B9D-AC76-B7F045971CC8}"/>
    <cellStyle name="Total 5 2 2" xfId="5233" xr:uid="{F77D2BC9-A807-4B76-B540-8D63DBEFFDA8}"/>
    <cellStyle name="Total 5 2 2 2" xfId="8056" xr:uid="{93D96FC0-47CE-4ECF-9B7B-D508CDFA887A}"/>
    <cellStyle name="Total 5 2 2 2 2" xfId="13735" xr:uid="{EA964190-A788-46DE-8B0E-11CA34BE1BF5}"/>
    <cellStyle name="Total 5 2 2 3" xfId="10912" xr:uid="{F9921F5B-8567-4F66-9FDD-C5480A895903}"/>
    <cellStyle name="Total 5 2 3" xfId="5967" xr:uid="{1A900BA9-A2D7-4D0A-96A6-282F630B20AF}"/>
    <cellStyle name="Total 5 2 3 2" xfId="8790" xr:uid="{9C458316-A24F-40D5-82C8-6BC59130ACB0}"/>
    <cellStyle name="Total 5 2 3 2 2" xfId="14469" xr:uid="{976DD3DA-4B73-4720-806F-3A6F65274E0A}"/>
    <cellStyle name="Total 5 2 3 3" xfId="11646" xr:uid="{8489E0AC-137F-441D-A46A-2617672F423F}"/>
    <cellStyle name="Total 5 2 4" xfId="5891" xr:uid="{DB7F657C-D2A5-4141-9A46-B522F5F418F6}"/>
    <cellStyle name="Total 5 2 4 2" xfId="8714" xr:uid="{B1F696AB-9167-42AB-A23C-284F4E5E62C2}"/>
    <cellStyle name="Total 5 2 4 2 2" xfId="14393" xr:uid="{118537B3-7403-487A-AFDF-CD8583E60A66}"/>
    <cellStyle name="Total 5 2 4 3" xfId="11570" xr:uid="{EF1E9C5F-DF00-4B40-A825-784FCEE39A97}"/>
    <cellStyle name="Total 5 2 5" xfId="4864" xr:uid="{B5D1A838-8529-4332-AAA1-8956B313AD7E}"/>
    <cellStyle name="Total 5 2 5 2" xfId="7687" xr:uid="{C555EE16-6C65-4DFF-8F70-C5FC1EC66262}"/>
    <cellStyle name="Total 5 2 5 2 2" xfId="13366" xr:uid="{7BCB9394-DA31-4634-990E-D0C48513EC1F}"/>
    <cellStyle name="Total 5 2 5 3" xfId="10543" xr:uid="{031F6142-B229-4F85-8231-021F5620CB72}"/>
    <cellStyle name="Total 5 2 6" xfId="4945" xr:uid="{48AB2CE7-63CA-4B76-BF33-AF04D9C88BEF}"/>
    <cellStyle name="Total 5 2 6 2" xfId="7768" xr:uid="{6A975D6D-2B33-478C-BF25-EC485CE3BB72}"/>
    <cellStyle name="Total 5 2 6 2 2" xfId="13447" xr:uid="{10D8B5C6-E9F1-4321-A662-AB3E9639B4D4}"/>
    <cellStyle name="Total 5 2 6 3" xfId="10624" xr:uid="{7370F6AA-827C-41CF-A3F9-6FAE7B2F2799}"/>
    <cellStyle name="Total 5 2 7" xfId="7339" xr:uid="{71C6E1CA-7FBF-4FB3-A422-17E394C77ECB}"/>
    <cellStyle name="Total 5 2 7 2" xfId="13018" xr:uid="{26A7A06A-FEC8-45EB-BCE5-E1FD798F1F9D}"/>
    <cellStyle name="Total 5 2 8" xfId="4182" xr:uid="{15EE2173-2F9C-4ADA-8EAD-68FA235297C8}"/>
    <cellStyle name="Total 5 2 9" xfId="10195" xr:uid="{412D36D4-C701-45B9-9016-0142F732198B}"/>
    <cellStyle name="Total 5 3" xfId="1294" xr:uid="{1837D390-184D-4B9B-AD74-18C713A15F6B}"/>
    <cellStyle name="Total 5 3 2" xfId="5550" xr:uid="{E0D602D8-9FD4-47CE-BEAC-DF92E5627FCE}"/>
    <cellStyle name="Total 5 3 2 2" xfId="8373" xr:uid="{EE974A32-A603-4CE5-BFC1-07950439DAA2}"/>
    <cellStyle name="Total 5 3 2 2 2" xfId="14052" xr:uid="{7CA99DE7-59E8-4BAE-9E8C-7DC0F6CA07CC}"/>
    <cellStyle name="Total 5 3 2 3" xfId="11229" xr:uid="{B07F4382-D75B-4D8C-8C60-4CE1A7F154BF}"/>
    <cellStyle name="Total 5 3 3" xfId="5132" xr:uid="{A632C9DB-3178-42F7-8D30-7DDF31B060DF}"/>
    <cellStyle name="Total 5 3 3 2" xfId="7955" xr:uid="{016257B5-A756-4021-B1F7-23C13BDA6189}"/>
    <cellStyle name="Total 5 3 3 2 2" xfId="13634" xr:uid="{DCA476E7-1163-4FE0-B473-A01574A1C985}"/>
    <cellStyle name="Total 5 3 3 3" xfId="10811" xr:uid="{34CD4325-E92C-4C9B-AECF-244E3C5CF7F6}"/>
    <cellStyle name="Total 5 3 4" xfId="6177" xr:uid="{B7DBD72A-BA00-4C04-9F00-C1B1833D7AC3}"/>
    <cellStyle name="Total 5 3 4 2" xfId="9000" xr:uid="{11258954-9FFB-4427-82CB-908C71176560}"/>
    <cellStyle name="Total 5 3 4 2 2" xfId="14679" xr:uid="{1A58DE48-BA89-4CD4-913E-B852350E01FE}"/>
    <cellStyle name="Total 5 3 4 3" xfId="11856" xr:uid="{369B0F70-F805-44EC-9D7F-7C8C2172CC45}"/>
    <cellStyle name="Total 5 3 5" xfId="6501" xr:uid="{BCBA6B5D-E6A1-42D5-949C-4243380AEA54}"/>
    <cellStyle name="Total 5 3 5 2" xfId="9324" xr:uid="{0B750558-7288-4AB3-8925-CF1D464AE7BD}"/>
    <cellStyle name="Total 5 3 5 2 2" xfId="15003" xr:uid="{7A22D0EB-5430-46C3-B65F-FA231BB8470D}"/>
    <cellStyle name="Total 5 3 5 3" xfId="12180" xr:uid="{29FF0B9B-E59B-41D9-8D8B-1A363FD362FD}"/>
    <cellStyle name="Total 5 3 6" xfId="6792" xr:uid="{7EE83607-BD1E-48DC-B3BE-2B32D1512EA9}"/>
    <cellStyle name="Total 5 3 6 2" xfId="9615" xr:uid="{03DCA3A3-5D88-4DF9-B19B-841BC2E80BB8}"/>
    <cellStyle name="Total 5 3 6 2 2" xfId="15294" xr:uid="{B9A5ED9F-A522-47F6-9764-508B332ECC84}"/>
    <cellStyle name="Total 5 3 6 3" xfId="12471" xr:uid="{4526D31D-BE4C-436F-BF97-103DE330D6B0}"/>
    <cellStyle name="Total 5 3 7" xfId="7485" xr:uid="{887402B6-163D-499E-908D-6B184E43D5AF}"/>
    <cellStyle name="Total 5 3 7 2" xfId="13164" xr:uid="{B2A9FC8E-10B3-4C5B-86E8-7064F1FDCDF4}"/>
    <cellStyle name="Total 5 3 8" xfId="4662" xr:uid="{7C338C04-E459-47B4-B44F-E6D486EF03BE}"/>
    <cellStyle name="Total 5 3 9" xfId="10341" xr:uid="{8B1CE2DE-3E29-4538-9664-6CCDFD3B0F45}"/>
    <cellStyle name="Total 5 4" xfId="4647" xr:uid="{03AEE4DB-0F63-4E5F-B98D-83CF5F9C9208}"/>
    <cellStyle name="Total 5 4 2" xfId="5535" xr:uid="{82929AE3-4F68-48E2-A644-ACED7B0881A7}"/>
    <cellStyle name="Total 5 4 2 2" xfId="8358" xr:uid="{2548604C-DA99-4140-8426-4ACFBAE1EF6C}"/>
    <cellStyle name="Total 5 4 2 2 2" xfId="14037" xr:uid="{0C36C146-33F0-4555-8981-C8ABF60A8C7C}"/>
    <cellStyle name="Total 5 4 2 3" xfId="11214" xr:uid="{56847493-8B2D-4412-B67C-D60D33C760A2}"/>
    <cellStyle name="Total 5 4 3" xfId="5267" xr:uid="{8C7BC18E-3D19-4F47-9FC6-9D0981B0282C}"/>
    <cellStyle name="Total 5 4 3 2" xfId="8090" xr:uid="{CE9860FE-1618-4447-B702-C35A24CAAAF8}"/>
    <cellStyle name="Total 5 4 3 2 2" xfId="13769" xr:uid="{750F964C-1078-46F3-B45E-17B855A0DC62}"/>
    <cellStyle name="Total 5 4 3 3" xfId="10946" xr:uid="{74E7FAF1-3D6C-4159-AA2B-D2DE2DF26A7B}"/>
    <cellStyle name="Total 5 4 4" xfId="6162" xr:uid="{63F5D5E5-290D-4DE1-A2C7-A4C1068999A0}"/>
    <cellStyle name="Total 5 4 4 2" xfId="8985" xr:uid="{D0FA4527-4E5D-428B-80B6-5D87297F8E70}"/>
    <cellStyle name="Total 5 4 4 2 2" xfId="14664" xr:uid="{969E31FE-9AC5-48F1-83AE-F08F1E2F4770}"/>
    <cellStyle name="Total 5 4 4 3" xfId="11841" xr:uid="{B583D93E-30AD-4152-8D7C-5B393BF22A1E}"/>
    <cellStyle name="Total 5 4 5" xfId="6486" xr:uid="{079A440D-FF75-4F63-958D-642AB72AC694}"/>
    <cellStyle name="Total 5 4 5 2" xfId="9309" xr:uid="{B2E5AA33-7055-4A41-BCA9-7F64B69C912F}"/>
    <cellStyle name="Total 5 4 5 2 2" xfId="14988" xr:uid="{5D450679-DA6E-498F-81A0-D12080A3ECEF}"/>
    <cellStyle name="Total 5 4 5 3" xfId="12165" xr:uid="{F063EBBB-C103-4599-88D7-4B968E9F02F7}"/>
    <cellStyle name="Total 5 4 6" xfId="6777" xr:uid="{D89926AE-FC68-4B21-8BC5-72C0BB0C2CBA}"/>
    <cellStyle name="Total 5 4 6 2" xfId="9600" xr:uid="{9A953BA1-3506-406F-A72F-D1865459F6AD}"/>
    <cellStyle name="Total 5 4 6 2 2" xfId="15279" xr:uid="{843F683C-B243-419E-9032-1EAF2BCEE086}"/>
    <cellStyle name="Total 5 4 6 3" xfId="12456" xr:uid="{6645C831-16C4-446C-9A36-56CBD69C9A6C}"/>
    <cellStyle name="Total 5 4 7" xfId="7470" xr:uid="{4572C299-22CE-49A6-B46F-A705BB3C3D5C}"/>
    <cellStyle name="Total 5 4 7 2" xfId="13149" xr:uid="{1F176039-47E4-4558-BC5F-88D52D26315D}"/>
    <cellStyle name="Total 5 4 8" xfId="10326" xr:uid="{6C1E2825-696D-41A5-982B-6E98E06B3A37}"/>
    <cellStyle name="Total 5 5" xfId="3719" xr:uid="{4A8D252D-CDBF-4A12-BB47-37E3A2EFF30F}"/>
    <cellStyle name="Total 5 5 2" xfId="7210" xr:uid="{FC0DE446-9DE7-49D7-A1AF-009944331AA4}"/>
    <cellStyle name="Total 5 5 2 2" xfId="12889" xr:uid="{E835EBC2-FB9C-4199-89D6-7BC4AFE9CB66}"/>
    <cellStyle name="Total 5 5 3" xfId="10066" xr:uid="{EAFB3C95-2E48-479D-BFC2-DD40706A09FE}"/>
    <cellStyle name="Total 5 6" xfId="5379" xr:uid="{394F8EC4-AC33-4DF5-902C-26E537F5D93A}"/>
    <cellStyle name="Total 5 6 2" xfId="8202" xr:uid="{998882A6-6EC8-4601-AF7C-3ACB7ACD6D31}"/>
    <cellStyle name="Total 5 6 2 2" xfId="13881" xr:uid="{488B4E40-1A34-4001-879E-3E0BA7EAF001}"/>
    <cellStyle name="Total 5 6 3" xfId="11058" xr:uid="{ED155D97-31C6-45B8-B823-114ED305336A}"/>
    <cellStyle name="Total 5 7" xfId="5852" xr:uid="{2D736968-B17D-4C39-89E6-23F735919359}"/>
    <cellStyle name="Total 5 7 2" xfId="8675" xr:uid="{96632C65-3ED7-4097-8C57-873F201ADA82}"/>
    <cellStyle name="Total 5 7 2 2" xfId="14354" xr:uid="{5E1055A4-AFB0-41D3-B2B4-D51EE179FDBC}"/>
    <cellStyle name="Total 5 7 3" xfId="11531" xr:uid="{CBE9A2DC-8EF7-4EBB-9000-0DF2A18179A1}"/>
    <cellStyle name="Total 5 8" xfId="6981" xr:uid="{E9D514D9-2023-4CED-95A6-A7F4A19EBEE1}"/>
    <cellStyle name="Total 5 8 2" xfId="12660" xr:uid="{396A5E71-0166-4390-9688-48BE0A51D398}"/>
    <cellStyle name="Total 5 9" xfId="2789" xr:uid="{59541136-9D5A-49C0-BBC5-20998DA74CAB}"/>
    <cellStyle name="Total 6" xfId="1870" xr:uid="{6CB3B54E-0ED8-43C4-8FDC-EFB7E29654A0}"/>
    <cellStyle name="Total 6 10" xfId="4592" xr:uid="{6D4DE7D8-D98F-42C2-8BF0-516B39BDBFAB}"/>
    <cellStyle name="Total 6 11" xfId="10271" xr:uid="{E6D782AF-9487-4FBC-9CD4-E151BC1ACB46}"/>
    <cellStyle name="Total 6 2" xfId="4799" xr:uid="{CC98BA5C-6A87-4331-A917-0DF1826E198C}"/>
    <cellStyle name="Total 6 2 2" xfId="5687" xr:uid="{B43ED6C4-867B-4832-A5E7-081B022F96B7}"/>
    <cellStyle name="Total 6 2 2 2" xfId="8510" xr:uid="{7F9E3B8D-4EBB-4E12-AA59-514146ACBDEB}"/>
    <cellStyle name="Total 6 2 2 2 2" xfId="14189" xr:uid="{EDCACD4F-7EDD-4138-91AC-B0638A5F757E}"/>
    <cellStyle name="Total 6 2 2 3" xfId="11366" xr:uid="{9391229F-6B1D-4141-85F5-CF7601E0CD65}"/>
    <cellStyle name="Total 6 2 3" xfId="5994" xr:uid="{B2A11B5F-5F49-4393-9367-BF34D256EE34}"/>
    <cellStyle name="Total 6 2 3 2" xfId="8817" xr:uid="{E267F9B7-F611-4878-A109-80A2D1AA0474}"/>
    <cellStyle name="Total 6 2 3 2 2" xfId="14496" xr:uid="{3EBD21A2-7F94-4777-9561-9DE485081448}"/>
    <cellStyle name="Total 6 2 3 3" xfId="11673" xr:uid="{57943135-4678-4487-8839-009B4704FFFE}"/>
    <cellStyle name="Total 6 2 4" xfId="6314" xr:uid="{656FF5EA-4A9B-40C5-B4D4-DA415854F536}"/>
    <cellStyle name="Total 6 2 4 2" xfId="9137" xr:uid="{9B6DA915-4D76-47DE-9E85-B59E80B4E82E}"/>
    <cellStyle name="Total 6 2 4 2 2" xfId="14816" xr:uid="{2B525ACF-8243-4C70-BCC2-6A45CA92C44C}"/>
    <cellStyle name="Total 6 2 4 3" xfId="11993" xr:uid="{51D4715E-94DC-4EB9-B419-4D75DCF0DE0A}"/>
    <cellStyle name="Total 6 2 5" xfId="6638" xr:uid="{56D03407-E1D1-482C-AE7A-7FC025B9A40B}"/>
    <cellStyle name="Total 6 2 5 2" xfId="9461" xr:uid="{A365B3D2-EEE0-4726-B26B-B11971C23A1A}"/>
    <cellStyle name="Total 6 2 5 2 2" xfId="15140" xr:uid="{6DF66392-0E5E-4013-99FC-724CBCD0E2C3}"/>
    <cellStyle name="Total 6 2 5 3" xfId="12317" xr:uid="{FF159507-263C-4DB5-A9C7-1CD7DEF4C07F}"/>
    <cellStyle name="Total 6 2 6" xfId="6929" xr:uid="{F4116306-9DFE-49F4-98BD-8B4DE28998A8}"/>
    <cellStyle name="Total 6 2 6 2" xfId="9752" xr:uid="{D5253342-ED20-417D-A585-CEFD41A09427}"/>
    <cellStyle name="Total 6 2 6 2 2" xfId="15431" xr:uid="{16AD47E2-A1D0-4F67-A11D-7F615C44FDA3}"/>
    <cellStyle name="Total 6 2 6 3" xfId="12608" xr:uid="{D63DA471-DB25-4C52-A405-A1A269EEE327}"/>
    <cellStyle name="Total 6 2 7" xfId="7622" xr:uid="{FF87FEA8-DF57-4505-A67C-A91ADEF197C3}"/>
    <cellStyle name="Total 6 2 7 2" xfId="13301" xr:uid="{AE4FD2DB-75BA-4C50-92BE-782754BBE4F5}"/>
    <cellStyle name="Total 6 2 8" xfId="10478" xr:uid="{ED828697-1686-4B6A-9B9B-2606B4482469}"/>
    <cellStyle name="Total 6 3" xfId="4657" xr:uid="{CD4D5511-62CE-401E-B63A-66C7C84C0427}"/>
    <cellStyle name="Total 6 3 2" xfId="5545" xr:uid="{CC260943-BD69-4584-A5C9-75CA28F5C02B}"/>
    <cellStyle name="Total 6 3 2 2" xfId="8368" xr:uid="{5C81BBE2-7F43-46BA-8489-127A1E73B51E}"/>
    <cellStyle name="Total 6 3 2 2 2" xfId="14047" xr:uid="{5AE12694-E22D-41AC-A94F-8F1570BC01E6}"/>
    <cellStyle name="Total 6 3 2 3" xfId="11224" xr:uid="{F1E4F44F-E104-4030-A561-28EA8B53317D}"/>
    <cellStyle name="Total 6 3 3" xfId="5296" xr:uid="{230D223A-64B4-4446-A679-19A844319E88}"/>
    <cellStyle name="Total 6 3 3 2" xfId="8119" xr:uid="{11BC95B4-3DE7-4010-965D-CC6DC4AFF93D}"/>
    <cellStyle name="Total 6 3 3 2 2" xfId="13798" xr:uid="{7E74D5AB-63F5-4F63-A555-5427AD381EA9}"/>
    <cellStyle name="Total 6 3 3 3" xfId="10975" xr:uid="{903051CC-3F32-49E4-BA3D-99A2AE46316A}"/>
    <cellStyle name="Total 6 3 4" xfId="6172" xr:uid="{37C079CA-59D7-4A65-9517-DDEF08287EA5}"/>
    <cellStyle name="Total 6 3 4 2" xfId="8995" xr:uid="{C6E975AB-8C96-4CF1-90E5-D82C18549011}"/>
    <cellStyle name="Total 6 3 4 2 2" xfId="14674" xr:uid="{07FCFA57-D429-4110-BF65-0EAE347587D0}"/>
    <cellStyle name="Total 6 3 4 3" xfId="11851" xr:uid="{0D995DBB-6558-4ADC-B0B8-4888EBAEA5BC}"/>
    <cellStyle name="Total 6 3 5" xfId="6496" xr:uid="{A62CE52F-0B6E-48FB-8D1B-3ACE0F361B68}"/>
    <cellStyle name="Total 6 3 5 2" xfId="9319" xr:uid="{EB721510-2C83-4F24-954B-C30E8D06EF61}"/>
    <cellStyle name="Total 6 3 5 2 2" xfId="14998" xr:uid="{C6A50415-2CF8-42A0-8F03-7FD2C06450B6}"/>
    <cellStyle name="Total 6 3 5 3" xfId="12175" xr:uid="{6A84074E-B417-4BB6-9354-6542EB970F28}"/>
    <cellStyle name="Total 6 3 6" xfId="6787" xr:uid="{6583573F-7577-48D1-954E-194BD4A928F6}"/>
    <cellStyle name="Total 6 3 6 2" xfId="9610" xr:uid="{E4D905AD-88B0-4214-B5AA-24EC7F955A9B}"/>
    <cellStyle name="Total 6 3 6 2 2" xfId="15289" xr:uid="{F68AB602-07B2-40CF-B54A-D76F3E6C0DCA}"/>
    <cellStyle name="Total 6 3 6 3" xfId="12466" xr:uid="{FDDC6962-37E8-48F7-9ADB-1D474A0725C1}"/>
    <cellStyle name="Total 6 3 7" xfId="7480" xr:uid="{820F2FCE-9AFB-431B-AA30-08888DDB98B1}"/>
    <cellStyle name="Total 6 3 7 2" xfId="13159" xr:uid="{EF994594-4DEE-4582-806D-32F22E42F2D3}"/>
    <cellStyle name="Total 6 3 8" xfId="10336" xr:uid="{4CD808D7-8988-4B23-BC39-A1421FF3C9C1}"/>
    <cellStyle name="Total 6 4" xfId="5480" xr:uid="{9FDEBA11-0539-4A2B-8A5A-75618F92F028}"/>
    <cellStyle name="Total 6 4 2" xfId="8303" xr:uid="{8C7EB8A2-188A-4E50-9AF8-260063D5AE85}"/>
    <cellStyle name="Total 6 4 2 2" xfId="13982" xr:uid="{D96930FA-7D4F-4B1C-8BC0-84743FD76EEE}"/>
    <cellStyle name="Total 6 4 3" xfId="11159" xr:uid="{0772F8E9-0D2E-4083-A71A-500D1926F999}"/>
    <cellStyle name="Total 6 5" xfId="5872" xr:uid="{F1F27143-8622-4913-87BA-5DEC058A901D}"/>
    <cellStyle name="Total 6 5 2" xfId="8695" xr:uid="{15BCD695-4B5E-42EE-B856-79DA1EA746F2}"/>
    <cellStyle name="Total 6 5 2 2" xfId="14374" xr:uid="{E8CB6C6A-3CE8-4CB0-9A83-3D20C0E7FED4}"/>
    <cellStyle name="Total 6 5 3" xfId="11551" xr:uid="{57BD4288-7C4C-45D1-A838-2659B0163F96}"/>
    <cellStyle name="Total 6 6" xfId="6107" xr:uid="{1402228F-0E1E-4CA6-8CC9-AB66C89106B0}"/>
    <cellStyle name="Total 6 6 2" xfId="8930" xr:uid="{300095A8-B436-4343-B0EC-73B7B768C59E}"/>
    <cellStyle name="Total 6 6 2 2" xfId="14609" xr:uid="{8D1C90B8-9C41-45E4-9133-6EFB03FD576D}"/>
    <cellStyle name="Total 6 6 3" xfId="11786" xr:uid="{F594AB5E-4CFE-4AEA-B585-E7E41EE926E5}"/>
    <cellStyle name="Total 6 7" xfId="6431" xr:uid="{0F6E2F77-A0FB-4326-8C60-99CAF85539FB}"/>
    <cellStyle name="Total 6 7 2" xfId="9254" xr:uid="{43B70039-CE2A-493A-A556-9004FB10939B}"/>
    <cellStyle name="Total 6 7 2 2" xfId="14933" xr:uid="{FB6B689F-4261-4198-8635-CD324776E184}"/>
    <cellStyle name="Total 6 7 3" xfId="12110" xr:uid="{1D4D5708-43FC-48F9-B0B0-9F97E06B3945}"/>
    <cellStyle name="Total 6 8" xfId="6722" xr:uid="{AA57330E-99FD-43CA-B402-0730B4C3A5F7}"/>
    <cellStyle name="Total 6 8 2" xfId="9545" xr:uid="{E23B070F-D58E-441A-809D-03A30213C119}"/>
    <cellStyle name="Total 6 8 2 2" xfId="15224" xr:uid="{CEA74ACF-C96A-45E4-AEBD-01C2C63F5D2E}"/>
    <cellStyle name="Total 6 8 3" xfId="12401" xr:uid="{5B54C1BB-D48B-4B49-8711-31CB8BE91898}"/>
    <cellStyle name="Total 6 9" xfId="7415" xr:uid="{99D24B40-6834-44CE-9C05-3DF3C7B43150}"/>
    <cellStyle name="Total 6 9 2" xfId="13094" xr:uid="{1464C2AB-5D9E-4645-9CF8-0A908B36E201}"/>
    <cellStyle name="Total 7" xfId="1097" xr:uid="{7487110B-6F86-4AEF-9BDA-CE5E33F7A903}"/>
    <cellStyle name="Total 7 10" xfId="4586" xr:uid="{E744ED6B-44D4-4F0B-B805-D0054A0CAF6D}"/>
    <cellStyle name="Total 7 11" xfId="10265" xr:uid="{59D98F43-D963-4E08-A21F-31D3D6A03F85}"/>
    <cellStyle name="Total 7 2" xfId="4793" xr:uid="{14D22319-57D2-44A0-AACA-BA01C40092EC}"/>
    <cellStyle name="Total 7 2 2" xfId="5681" xr:uid="{EFCE4042-B47D-4159-AB61-BDF81F919FD2}"/>
    <cellStyle name="Total 7 2 2 2" xfId="8504" xr:uid="{0D43882D-4FF7-41BA-8BE0-90A4FAF1E3DD}"/>
    <cellStyle name="Total 7 2 2 2 2" xfId="14183" xr:uid="{8AD1B011-D8D8-42AE-8AAD-DCE0FD3961D2}"/>
    <cellStyle name="Total 7 2 2 3" xfId="11360" xr:uid="{0CB87F44-6221-462D-B43A-0A6EEACA237E}"/>
    <cellStyle name="Total 7 2 3" xfId="5246" xr:uid="{B661E614-CD63-489D-9FDB-EA8D706C42D2}"/>
    <cellStyle name="Total 7 2 3 2" xfId="8069" xr:uid="{72264B03-18F4-4218-8438-DF29D704D226}"/>
    <cellStyle name="Total 7 2 3 2 2" xfId="13748" xr:uid="{71F73E36-4B57-4110-8B3A-1E9BA6B7BB82}"/>
    <cellStyle name="Total 7 2 3 3" xfId="10925" xr:uid="{A2E5F25F-CF26-4134-9EFC-7BF7E7A97002}"/>
    <cellStyle name="Total 7 2 4" xfId="6308" xr:uid="{011CDE58-6FF4-4B2C-A1F3-7425AA7DD4B5}"/>
    <cellStyle name="Total 7 2 4 2" xfId="9131" xr:uid="{0F61CD05-C3DC-4B39-9625-A53AE5406671}"/>
    <cellStyle name="Total 7 2 4 2 2" xfId="14810" xr:uid="{320FE667-A60C-4D01-8164-BB4685444080}"/>
    <cellStyle name="Total 7 2 4 3" xfId="11987" xr:uid="{9196224A-0CBC-4D46-BEC4-82ABBFF4B38D}"/>
    <cellStyle name="Total 7 2 5" xfId="6632" xr:uid="{A556D734-33F6-4329-87D0-71516601FBBB}"/>
    <cellStyle name="Total 7 2 5 2" xfId="9455" xr:uid="{CC77ABAD-9E87-456D-AE05-C901F38B6489}"/>
    <cellStyle name="Total 7 2 5 2 2" xfId="15134" xr:uid="{99BF1F8B-E7A8-4D4D-8FA3-42CBEA49CE43}"/>
    <cellStyle name="Total 7 2 5 3" xfId="12311" xr:uid="{0697CF06-4110-4CC4-8AF9-0343F53193D8}"/>
    <cellStyle name="Total 7 2 6" xfId="6923" xr:uid="{FE1CD554-1CD0-470C-99EC-B48452264149}"/>
    <cellStyle name="Total 7 2 6 2" xfId="9746" xr:uid="{9C5220A7-D521-4C4C-B4A5-EC3F8DD58D2E}"/>
    <cellStyle name="Total 7 2 6 2 2" xfId="15425" xr:uid="{33A46D88-7E02-40DC-BDF8-22BE14869B87}"/>
    <cellStyle name="Total 7 2 6 3" xfId="12602" xr:uid="{2D2A0D8D-2F3A-4053-BA08-F3DFE04A3C8B}"/>
    <cellStyle name="Total 7 2 7" xfId="7616" xr:uid="{997C094F-3D49-4FE1-BEC4-117CDD936DA8}"/>
    <cellStyle name="Total 7 2 7 2" xfId="13295" xr:uid="{FC184B90-8640-4E27-A505-78017272C37F}"/>
    <cellStyle name="Total 7 2 8" xfId="10472" xr:uid="{5A01321B-B8CF-454E-AE4F-AB010B4B931D}"/>
    <cellStyle name="Total 7 3" xfId="4164" xr:uid="{FA9BC4A3-0C8A-4A2F-9096-89C63DE5276B}"/>
    <cellStyle name="Total 7 3 2" xfId="5215" xr:uid="{AF89C090-241D-45E8-8EB0-9C6EAA2F190A}"/>
    <cellStyle name="Total 7 3 2 2" xfId="8038" xr:uid="{BFFBE971-0A0C-40B6-BBFD-A2228B0B4339}"/>
    <cellStyle name="Total 7 3 2 2 2" xfId="13717" xr:uid="{4056500F-A15A-4F15-92EB-7F1FCE8F9F64}"/>
    <cellStyle name="Total 7 3 2 3" xfId="10894" xr:uid="{1E637848-9089-4CE7-A042-1AD4207A7643}"/>
    <cellStyle name="Total 7 3 3" xfId="5024" xr:uid="{3D3377B4-FA93-4B94-A3E4-4A3F2D5DB499}"/>
    <cellStyle name="Total 7 3 3 2" xfId="7847" xr:uid="{A691DDDD-509E-46A2-A38B-9B226DD8BCBB}"/>
    <cellStyle name="Total 7 3 3 2 2" xfId="13526" xr:uid="{BBAD5655-0F43-43B7-BEEC-DAF552D6066E}"/>
    <cellStyle name="Total 7 3 3 3" xfId="10703" xr:uid="{FBE6F70F-4B65-4933-883F-C236B91901A3}"/>
    <cellStyle name="Total 7 3 4" xfId="3716" xr:uid="{4C209972-BE19-469C-95FB-12CB495D3A43}"/>
    <cellStyle name="Total 7 3 4 2" xfId="7207" xr:uid="{9A471BB6-8E0A-40D4-8501-D0C11672CE3F}"/>
    <cellStyle name="Total 7 3 4 2 2" xfId="12886" xr:uid="{7AAE9A45-C936-4A49-B7F7-D06570722A25}"/>
    <cellStyle name="Total 7 3 4 3" xfId="10063" xr:uid="{737824ED-03A1-430A-BCC7-EDD23F7D89FC}"/>
    <cellStyle name="Total 7 3 5" xfId="5742" xr:uid="{7C55076A-586E-4319-9F07-813400B087C3}"/>
    <cellStyle name="Total 7 3 5 2" xfId="8565" xr:uid="{EEDAB462-72B6-4171-BC69-07366C5CA73A}"/>
    <cellStyle name="Total 7 3 5 2 2" xfId="14244" xr:uid="{0D6CC26A-3251-4DB9-A692-D5175F297AAE}"/>
    <cellStyle name="Total 7 3 5 3" xfId="11421" xr:uid="{E90147CD-6CDD-4193-878F-934529B4AF25}"/>
    <cellStyle name="Total 7 3 6" xfId="3638" xr:uid="{692507F8-5C7A-42A2-B417-9E460E8355E1}"/>
    <cellStyle name="Total 7 3 6 2" xfId="7129" xr:uid="{A88BDA33-9101-4FA9-84ED-D0A1429E8806}"/>
    <cellStyle name="Total 7 3 6 2 2" xfId="12808" xr:uid="{B81B2448-0414-4F2B-8823-E47073B4F6CE}"/>
    <cellStyle name="Total 7 3 6 3" xfId="9985" xr:uid="{1F55AC5D-2439-483C-A3AE-1CF871200310}"/>
    <cellStyle name="Total 7 3 7" xfId="7321" xr:uid="{9D7F6255-CBE0-42EE-99C8-44259348A40A}"/>
    <cellStyle name="Total 7 3 7 2" xfId="13000" xr:uid="{F70F5522-0CA4-41EE-A6CC-E8AEFDBADF5B}"/>
    <cellStyle name="Total 7 3 8" xfId="10177" xr:uid="{9568AF64-26D7-4E8B-9075-2E85739638D5}"/>
    <cellStyle name="Total 7 4" xfId="5474" xr:uid="{91A56D28-2563-44DC-A784-20A0E207C357}"/>
    <cellStyle name="Total 7 4 2" xfId="8297" xr:uid="{98EA5BF3-BCE2-4728-92F4-C5E7AC5F3C47}"/>
    <cellStyle name="Total 7 4 2 2" xfId="13976" xr:uid="{4404ACD9-9C77-443C-974D-D0641BB673CD}"/>
    <cellStyle name="Total 7 4 3" xfId="11153" xr:uid="{97770B5E-4153-48A6-91EB-99B05B35D744}"/>
    <cellStyle name="Total 7 5" xfId="4870" xr:uid="{F7DA9B71-9882-4EC7-ABB2-0FD73E5BF28C}"/>
    <cellStyle name="Total 7 5 2" xfId="7693" xr:uid="{03B480A9-F7FC-4A19-98DE-A105E2B156D2}"/>
    <cellStyle name="Total 7 5 2 2" xfId="13372" xr:uid="{2C76067C-BC67-43B0-BC20-CDF752088839}"/>
    <cellStyle name="Total 7 5 3" xfId="10549" xr:uid="{74C16B71-5402-4FA7-B124-190A511502CC}"/>
    <cellStyle name="Total 7 6" xfId="6101" xr:uid="{3700A97E-DBF7-430D-BE7D-A29E2713F58A}"/>
    <cellStyle name="Total 7 6 2" xfId="8924" xr:uid="{19CCE99F-CF88-439D-AA1D-8B01C94DDF61}"/>
    <cellStyle name="Total 7 6 2 2" xfId="14603" xr:uid="{335B8F09-7C04-42DA-BB36-5DF8157F4EE9}"/>
    <cellStyle name="Total 7 6 3" xfId="11780" xr:uid="{C4291FA6-6E76-42BC-952C-C6F616C4021A}"/>
    <cellStyle name="Total 7 7" xfId="6425" xr:uid="{6A6064D1-17F3-40C0-A5DA-61E3E799C616}"/>
    <cellStyle name="Total 7 7 2" xfId="9248" xr:uid="{29570082-11D2-485B-8B1D-D59A36535B34}"/>
    <cellStyle name="Total 7 7 2 2" xfId="14927" xr:uid="{26393FFD-B3AD-4F39-88EC-659CFB7B362E}"/>
    <cellStyle name="Total 7 7 3" xfId="12104" xr:uid="{69910FF7-3F7A-4754-9E87-998EEDCB0557}"/>
    <cellStyle name="Total 7 8" xfId="6716" xr:uid="{5DEC4C7D-0B55-4FBD-AA01-AFE1599E58D5}"/>
    <cellStyle name="Total 7 8 2" xfId="9539" xr:uid="{F66B1325-92FD-43E2-8F22-4C2B46375F7E}"/>
    <cellStyle name="Total 7 8 2 2" xfId="15218" xr:uid="{F04CE14E-7595-4C80-95A5-B784D9F0DF79}"/>
    <cellStyle name="Total 7 8 3" xfId="12395" xr:uid="{D35C3241-57EA-4C30-8594-8103234CE4F3}"/>
    <cellStyle name="Total 7 9" xfId="7409" xr:uid="{1E7FF11B-A02D-4D18-87A0-4AC6364F2571}"/>
    <cellStyle name="Total 7 9 2" xfId="13088" xr:uid="{0F281361-1A15-468D-A0A8-C0056356E7FB}"/>
    <cellStyle name="Total 8" xfId="4606" xr:uid="{9BB9ED8C-1001-447F-B587-72F1253AE08F}"/>
    <cellStyle name="Total 8 10" xfId="10285" xr:uid="{0125CEC7-092A-4D31-AE6A-0489124C772B}"/>
    <cellStyle name="Total 8 2" xfId="4813" xr:uid="{636CE477-A729-41A0-8987-A4C3772CAF6D}"/>
    <cellStyle name="Total 8 2 2" xfId="5701" xr:uid="{7461D7F1-3BD8-48DF-B39E-2AEF91FABFFB}"/>
    <cellStyle name="Total 8 2 2 2" xfId="8524" xr:uid="{9849701D-DD23-4B4F-A818-B48C7B96DCD8}"/>
    <cellStyle name="Total 8 2 2 2 2" xfId="14203" xr:uid="{1577F827-AE5F-4CC6-89D0-2CA7052B842E}"/>
    <cellStyle name="Total 8 2 2 3" xfId="11380" xr:uid="{CCD3701D-5984-4099-9CE6-7334321655A7}"/>
    <cellStyle name="Total 8 2 3" xfId="6008" xr:uid="{30C9F3D1-BF10-4998-A8DD-DF93A5B186B5}"/>
    <cellStyle name="Total 8 2 3 2" xfId="8831" xr:uid="{4F169845-D3B4-44EF-9225-CBFA1224A159}"/>
    <cellStyle name="Total 8 2 3 2 2" xfId="14510" xr:uid="{7212D22A-C7D7-4D68-82C5-52501C35B456}"/>
    <cellStyle name="Total 8 2 3 3" xfId="11687" xr:uid="{89DBA0E3-F210-470A-8996-80160C33F5AF}"/>
    <cellStyle name="Total 8 2 4" xfId="6328" xr:uid="{F20DE5E4-2641-42CC-80BA-B1614D848ACA}"/>
    <cellStyle name="Total 8 2 4 2" xfId="9151" xr:uid="{C17F036D-1C2C-4190-B6D9-A0D233B50847}"/>
    <cellStyle name="Total 8 2 4 2 2" xfId="14830" xr:uid="{3158E803-9A4F-4140-8E6D-15E16563C4D2}"/>
    <cellStyle name="Total 8 2 4 3" xfId="12007" xr:uid="{F4F7B71A-302B-4DDC-B500-6A43F4E4227A}"/>
    <cellStyle name="Total 8 2 5" xfId="6652" xr:uid="{28DFDCB3-839C-452D-AB87-C9F7AC528849}"/>
    <cellStyle name="Total 8 2 5 2" xfId="9475" xr:uid="{EFE02F94-0B3A-448D-BF3F-F87F7498D2FB}"/>
    <cellStyle name="Total 8 2 5 2 2" xfId="15154" xr:uid="{31AD3B02-8160-4BC5-90F4-6CB71965BF19}"/>
    <cellStyle name="Total 8 2 5 3" xfId="12331" xr:uid="{D886B79A-8DD7-47C0-AC24-430426D62105}"/>
    <cellStyle name="Total 8 2 6" xfId="6943" xr:uid="{ACD96216-F173-43B8-991D-C5977B9904F5}"/>
    <cellStyle name="Total 8 2 6 2" xfId="9766" xr:uid="{E9D75042-D9F2-4DBE-A30F-10DAA18AAAC8}"/>
    <cellStyle name="Total 8 2 6 2 2" xfId="15445" xr:uid="{8B72B38D-1C64-4203-84C8-8D35DCBD0496}"/>
    <cellStyle name="Total 8 2 6 3" xfId="12622" xr:uid="{A01F6FD0-44A7-4A7D-A043-AE29C9AE7534}"/>
    <cellStyle name="Total 8 2 7" xfId="7636" xr:uid="{E83C5C82-BB8F-44D0-BD46-CF283B7C00A7}"/>
    <cellStyle name="Total 8 2 7 2" xfId="13315" xr:uid="{D713326E-0805-4C3B-9B73-BBE8ABE3AB8E}"/>
    <cellStyle name="Total 8 2 8" xfId="10492" xr:uid="{72F725BE-6D07-44E8-82B1-B9EAF58DE86F}"/>
    <cellStyle name="Total 8 3" xfId="4749" xr:uid="{6337DB1A-B57F-4D76-86DB-8F488FC83BAD}"/>
    <cellStyle name="Total 8 3 2" xfId="5637" xr:uid="{8296EC74-73B3-4985-B02E-2FF6C54E2515}"/>
    <cellStyle name="Total 8 3 2 2" xfId="8460" xr:uid="{9712C1E0-5E39-4EC1-9C98-7D1541A01143}"/>
    <cellStyle name="Total 8 3 2 2 2" xfId="14139" xr:uid="{7D57B0B8-F715-43DF-9925-5C5FF2815507}"/>
    <cellStyle name="Total 8 3 2 3" xfId="11316" xr:uid="{FAE3DF97-F9FA-4FEA-B371-879B559BE93D}"/>
    <cellStyle name="Total 8 3 3" xfId="5254" xr:uid="{E108AD94-0ECC-4306-9A48-4A4D6FF1088E}"/>
    <cellStyle name="Total 8 3 3 2" xfId="8077" xr:uid="{A2845811-7720-4394-B2DB-3CCA3BE9AF38}"/>
    <cellStyle name="Total 8 3 3 2 2" xfId="13756" xr:uid="{CF941B30-580A-4131-B7F9-1C9119940C19}"/>
    <cellStyle name="Total 8 3 3 3" xfId="10933" xr:uid="{ECAEDC38-527E-490F-B4EE-1BF259D0B997}"/>
    <cellStyle name="Total 8 3 4" xfId="6264" xr:uid="{45DBD45A-3ADB-4DD1-8AF5-55A40D67C65E}"/>
    <cellStyle name="Total 8 3 4 2" xfId="9087" xr:uid="{B2CB6823-88F9-4084-8FA5-783C3904C4E6}"/>
    <cellStyle name="Total 8 3 4 2 2" xfId="14766" xr:uid="{D54F33A8-9BD3-4D34-92D5-355CF93A6631}"/>
    <cellStyle name="Total 8 3 4 3" xfId="11943" xr:uid="{8FBEE9E4-1CCE-4D71-B8D7-FD99DEFAF2EB}"/>
    <cellStyle name="Total 8 3 5" xfId="6588" xr:uid="{3FF5B6A8-1804-42D5-8A92-F5F93007DF73}"/>
    <cellStyle name="Total 8 3 5 2" xfId="9411" xr:uid="{ED59021C-7642-4F37-89C9-B059EDC1E0B6}"/>
    <cellStyle name="Total 8 3 5 2 2" xfId="15090" xr:uid="{3328A254-1977-440F-851A-8490EED9EE53}"/>
    <cellStyle name="Total 8 3 5 3" xfId="12267" xr:uid="{EF5BC806-051D-4099-9606-7181F9798411}"/>
    <cellStyle name="Total 8 3 6" xfId="6879" xr:uid="{66E942B2-E3FF-46FD-8E0C-3BD429317E8C}"/>
    <cellStyle name="Total 8 3 6 2" xfId="9702" xr:uid="{4CE8639F-4AAA-4B7A-855B-3C85D6FAD0A2}"/>
    <cellStyle name="Total 8 3 6 2 2" xfId="15381" xr:uid="{1D0527D7-2655-4FA2-8EB1-310B3A243AB9}"/>
    <cellStyle name="Total 8 3 6 3" xfId="12558" xr:uid="{8E60E4A4-99F2-4390-A116-E1F73CD880E6}"/>
    <cellStyle name="Total 8 3 7" xfId="7572" xr:uid="{2BEDCB98-E054-4BF7-B749-AF665CD27952}"/>
    <cellStyle name="Total 8 3 7 2" xfId="13251" xr:uid="{5B61D511-04B8-49B7-B1CC-A4782D679FF8}"/>
    <cellStyle name="Total 8 3 8" xfId="10428" xr:uid="{1C8FFE7B-BC5A-4D10-BFB9-9FD18980FA7F}"/>
    <cellStyle name="Total 8 4" xfId="5494" xr:uid="{BFB737E6-EA94-4A76-B008-8598BC81391B}"/>
    <cellStyle name="Total 8 4 2" xfId="8317" xr:uid="{BF5C156B-E6BC-4DB0-ABFD-518CA59D79BA}"/>
    <cellStyle name="Total 8 4 2 2" xfId="13996" xr:uid="{D4806234-6F1E-4AE9-84B2-92F79619B8AD}"/>
    <cellStyle name="Total 8 4 3" xfId="11173" xr:uid="{628C38C1-4E63-45B6-8652-973742A0A3FE}"/>
    <cellStyle name="Total 8 5" xfId="5176" xr:uid="{E18D72C5-977D-4336-B1B5-DF506BA82ECE}"/>
    <cellStyle name="Total 8 5 2" xfId="7999" xr:uid="{7ADF9A42-D99E-4F6E-95E3-922614407484}"/>
    <cellStyle name="Total 8 5 2 2" xfId="13678" xr:uid="{E9211FFD-D2FF-47B1-AAA0-FC866C0002CD}"/>
    <cellStyle name="Total 8 5 3" xfId="10855" xr:uid="{1AE5F601-5240-4EAB-8D90-E18277EBCF69}"/>
    <cellStyle name="Total 8 6" xfId="6121" xr:uid="{8F3BAC0E-B20F-4642-BDBB-E71ED842409F}"/>
    <cellStyle name="Total 8 6 2" xfId="8944" xr:uid="{63B95A66-2CF4-4CC7-90D7-BD4E872042A5}"/>
    <cellStyle name="Total 8 6 2 2" xfId="14623" xr:uid="{C531A1E1-173D-4698-A140-4E40D1EBFA9C}"/>
    <cellStyle name="Total 8 6 3" xfId="11800" xr:uid="{76D5C698-025D-4D0B-8398-475365A65D81}"/>
    <cellStyle name="Total 8 7" xfId="6445" xr:uid="{7502C62A-5B8E-4B4F-B256-E0D4CC18302E}"/>
    <cellStyle name="Total 8 7 2" xfId="9268" xr:uid="{8D989536-0D98-4048-A9CE-698D497F28F8}"/>
    <cellStyle name="Total 8 7 2 2" xfId="14947" xr:uid="{AF61F286-101E-466B-8F07-10F649DB8B72}"/>
    <cellStyle name="Total 8 7 3" xfId="12124" xr:uid="{A89A3120-C780-41BE-9D48-D297C07BF9EC}"/>
    <cellStyle name="Total 8 8" xfId="6736" xr:uid="{8E0ABB5B-F820-495E-AC78-349449020DA7}"/>
    <cellStyle name="Total 8 8 2" xfId="9559" xr:uid="{89079840-872F-4AAD-B60C-0D1198935CDD}"/>
    <cellStyle name="Total 8 8 2 2" xfId="15238" xr:uid="{FFA8F1F9-3907-4E1B-8482-AD1C1D86F535}"/>
    <cellStyle name="Total 8 8 3" xfId="12415" xr:uid="{F66FA21B-2B32-4BF3-BB42-FDEBBD6C77FC}"/>
    <cellStyle name="Total 8 9" xfId="7429" xr:uid="{F4E12001-73F0-4F44-B976-F85697E55F64}"/>
    <cellStyle name="Total 8 9 2" xfId="13108" xr:uid="{847F471D-B663-4FDA-8057-9C6B5712DEF2}"/>
    <cellStyle name="Total 9" xfId="4589" xr:uid="{6049181F-47C1-4023-8D86-728CA4B0E520}"/>
    <cellStyle name="Total 9 10" xfId="10268" xr:uid="{C96133B7-8B5C-4984-A1DF-2F35BAA6E8B1}"/>
    <cellStyle name="Total 9 2" xfId="4796" xr:uid="{AFBD09A3-950C-425E-B0D0-88F9060F3D36}"/>
    <cellStyle name="Total 9 2 2" xfId="5684" xr:uid="{14828259-84ED-4283-9BE2-64E9F8EDE335}"/>
    <cellStyle name="Total 9 2 2 2" xfId="8507" xr:uid="{391967BA-2AD4-42F5-84CD-A29EFC147A76}"/>
    <cellStyle name="Total 9 2 2 2 2" xfId="14186" xr:uid="{7D4E958B-7C9A-450E-B98A-622BD23C33B3}"/>
    <cellStyle name="Total 9 2 2 3" xfId="11363" xr:uid="{040A828A-9843-49F7-98A4-A7D983199E87}"/>
    <cellStyle name="Total 9 2 3" xfId="4993" xr:uid="{11ED18E7-82B3-494D-A195-50711B6A3FAE}"/>
    <cellStyle name="Total 9 2 3 2" xfId="7816" xr:uid="{C993CA4E-E152-45FC-9ED6-71629DF2A5FD}"/>
    <cellStyle name="Total 9 2 3 2 2" xfId="13495" xr:uid="{A3138DB6-71E6-493A-83B5-39BA4988ADBE}"/>
    <cellStyle name="Total 9 2 3 3" xfId="10672" xr:uid="{D6DFFC46-5AE9-42C9-903B-9C13552A90FA}"/>
    <cellStyle name="Total 9 2 4" xfId="6311" xr:uid="{4AE59E37-608F-4B83-940A-36B5BAD09859}"/>
    <cellStyle name="Total 9 2 4 2" xfId="9134" xr:uid="{8740DB86-D198-4290-9908-90D655FDFBAF}"/>
    <cellStyle name="Total 9 2 4 2 2" xfId="14813" xr:uid="{A70C54C9-C300-4617-8ABA-4B20FD2B5C27}"/>
    <cellStyle name="Total 9 2 4 3" xfId="11990" xr:uid="{CC99F762-6313-4191-A080-786EC2CCFA95}"/>
    <cellStyle name="Total 9 2 5" xfId="6635" xr:uid="{010DFF3A-E8FE-4804-925B-4D23F0662E65}"/>
    <cellStyle name="Total 9 2 5 2" xfId="9458" xr:uid="{4A821C24-D7D3-492B-A00B-B14AC3979140}"/>
    <cellStyle name="Total 9 2 5 2 2" xfId="15137" xr:uid="{3E6B7529-4A73-4CB7-A99A-1B77242FC306}"/>
    <cellStyle name="Total 9 2 5 3" xfId="12314" xr:uid="{DCE0C248-C948-4EBC-92A0-AAFA3EE07F54}"/>
    <cellStyle name="Total 9 2 6" xfId="6926" xr:uid="{E6D20F3F-9A51-4967-8B95-15B21E66B4B7}"/>
    <cellStyle name="Total 9 2 6 2" xfId="9749" xr:uid="{16F3C792-4659-43A0-917B-03E9DA492E75}"/>
    <cellStyle name="Total 9 2 6 2 2" xfId="15428" xr:uid="{4B7577CC-B237-4EC2-B102-BA7536E7417F}"/>
    <cellStyle name="Total 9 2 6 3" xfId="12605" xr:uid="{42DC49BE-E10E-47F1-9798-9A0AEBB05B23}"/>
    <cellStyle name="Total 9 2 7" xfId="7619" xr:uid="{BEC992A7-C95E-489B-B3C4-C157C90B565B}"/>
    <cellStyle name="Total 9 2 7 2" xfId="13298" xr:uid="{807989D6-BD8B-487C-BCDA-A9FBFDDEC80A}"/>
    <cellStyle name="Total 9 2 8" xfId="10475" xr:uid="{6FB05AD5-13AE-4681-94F9-0F2C8E08F668}"/>
    <cellStyle name="Total 9 3" xfId="3912" xr:uid="{7D759567-491A-4146-B28E-C45ABDF41B14}"/>
    <cellStyle name="Total 9 3 2" xfId="5048" xr:uid="{4AE6A45F-4846-47C4-BAC0-901999F4BAB7}"/>
    <cellStyle name="Total 9 3 2 2" xfId="7871" xr:uid="{89384EA3-FAA8-4437-B2B1-01B3CD759DAF}"/>
    <cellStyle name="Total 9 3 2 2 2" xfId="13550" xr:uid="{5696D74C-7D37-4757-AE11-F86102F7FB7C}"/>
    <cellStyle name="Total 9 3 2 3" xfId="10727" xr:uid="{A0090E4B-2526-4A4A-A5C6-65167CD3DED3}"/>
    <cellStyle name="Total 9 3 3" xfId="5125" xr:uid="{23DDE519-35CC-47CD-A09C-C5F1AC87A517}"/>
    <cellStyle name="Total 9 3 3 2" xfId="7948" xr:uid="{B6B2CB1E-6AA8-4AF9-B5C6-E8DEA2DDC134}"/>
    <cellStyle name="Total 9 3 3 2 2" xfId="13627" xr:uid="{E8564BC6-BAC4-4BE6-BEEB-505D81283F58}"/>
    <cellStyle name="Total 9 3 3 3" xfId="10804" xr:uid="{D159544F-CF13-4969-9FB7-B27FFF93D981}"/>
    <cellStyle name="Total 9 3 4" xfId="5186" xr:uid="{1CB4A6A4-AF28-4824-B7C3-C334265EDD61}"/>
    <cellStyle name="Total 9 3 4 2" xfId="8009" xr:uid="{B25488C2-CA9D-49DB-A84D-225AA10296F7}"/>
    <cellStyle name="Total 9 3 4 2 2" xfId="13688" xr:uid="{D07B96A4-C442-4DED-8B46-CE5E220F4AB9}"/>
    <cellStyle name="Total 9 3 4 3" xfId="10865" xr:uid="{62F74725-DC19-4207-B369-B27BD1F4E813}"/>
    <cellStyle name="Total 9 3 5" xfId="5789" xr:uid="{5F4DAC0D-655A-46DD-AA14-5B3B9AAEC972}"/>
    <cellStyle name="Total 9 3 5 2" xfId="8612" xr:uid="{63338C9D-DFB5-4F6A-A64B-8052543E241E}"/>
    <cellStyle name="Total 9 3 5 2 2" xfId="14291" xr:uid="{1D91FC60-C727-4F8E-B47B-BF7D4D7B89A4}"/>
    <cellStyle name="Total 9 3 5 3" xfId="11468" xr:uid="{87010C7E-E555-4B98-9924-5C7B4B6BFC95}"/>
    <cellStyle name="Total 9 3 6" xfId="5177" xr:uid="{1A89F27C-59C4-4929-95F8-BD7EB1514610}"/>
    <cellStyle name="Total 9 3 6 2" xfId="8000" xr:uid="{5E2F6ACE-3253-4EFB-8B7B-C6B2CD43A9D2}"/>
    <cellStyle name="Total 9 3 6 2 2" xfId="13679" xr:uid="{A3934618-73BB-48E7-BF03-6E35F8421934}"/>
    <cellStyle name="Total 9 3 6 3" xfId="10856" xr:uid="{C4A02D69-E902-4EB0-9E93-72EA3091FC01}"/>
    <cellStyle name="Total 9 3 7" xfId="7236" xr:uid="{DF379DA6-095D-4822-8F61-A3B68DB760BB}"/>
    <cellStyle name="Total 9 3 7 2" xfId="12915" xr:uid="{8FF1E802-3316-482C-9234-7B1DB571DB83}"/>
    <cellStyle name="Total 9 3 8" xfId="10092" xr:uid="{E2D1F9C2-3655-4EC4-8DC2-5B5B346C6BE3}"/>
    <cellStyle name="Total 9 4" xfId="5477" xr:uid="{15FD51E3-DFCD-4498-B6F1-6179F5979FF8}"/>
    <cellStyle name="Total 9 4 2" xfId="8300" xr:uid="{AD88DC44-BA5F-44F4-B0CD-88E0C446BB38}"/>
    <cellStyle name="Total 9 4 2 2" xfId="13979" xr:uid="{5296BE1A-C2EA-48C1-A5BA-126C104A5D83}"/>
    <cellStyle name="Total 9 4 3" xfId="11156" xr:uid="{8A3434F3-8335-47C9-86BF-BC851D6E3A23}"/>
    <cellStyle name="Total 9 5" xfId="5029" xr:uid="{95CBF993-6EC2-4045-A428-A6B53108F143}"/>
    <cellStyle name="Total 9 5 2" xfId="7852" xr:uid="{E636260B-15AB-420C-9A86-B14A0A925170}"/>
    <cellStyle name="Total 9 5 2 2" xfId="13531" xr:uid="{7616A596-D368-466B-9E95-6DB47D50511E}"/>
    <cellStyle name="Total 9 5 3" xfId="10708" xr:uid="{6A5044D7-1216-4C2F-BB0C-17FE6507C2BB}"/>
    <cellStyle name="Total 9 6" xfId="6104" xr:uid="{83A72D29-CF00-4FA8-8F2C-7BB0EB85BFCE}"/>
    <cellStyle name="Total 9 6 2" xfId="8927" xr:uid="{218945DD-A939-4FFF-A747-E9705D26B9C9}"/>
    <cellStyle name="Total 9 6 2 2" xfId="14606" xr:uid="{5ABA693E-59A6-42C3-A7FD-F22286FEAEE2}"/>
    <cellStyle name="Total 9 6 3" xfId="11783" xr:uid="{00B14C66-AC92-42CA-82FD-576D8393540B}"/>
    <cellStyle name="Total 9 7" xfId="6428" xr:uid="{1A490998-1178-4013-BFFB-7B31F0959932}"/>
    <cellStyle name="Total 9 7 2" xfId="9251" xr:uid="{36D8B2DA-F842-4B30-8BC9-A78E70C93D24}"/>
    <cellStyle name="Total 9 7 2 2" xfId="14930" xr:uid="{0C88B153-0611-4825-9CD6-F3502C31E0C6}"/>
    <cellStyle name="Total 9 7 3" xfId="12107" xr:uid="{54C61A3D-720E-4C85-965A-D9B9655F4F95}"/>
    <cellStyle name="Total 9 8" xfId="6719" xr:uid="{39D58EC2-C694-46D8-93B7-1D81BDC9DA98}"/>
    <cellStyle name="Total 9 8 2" xfId="9542" xr:uid="{4A4D29E5-F991-4A46-B033-C81A56B140D8}"/>
    <cellStyle name="Total 9 8 2 2" xfId="15221" xr:uid="{A2922DED-28A7-4604-9F60-93BBF3FAEF2B}"/>
    <cellStyle name="Total 9 8 3" xfId="12398" xr:uid="{620C8E4E-3E0D-433A-8993-3ED76BA22304}"/>
    <cellStyle name="Total 9 9" xfId="7412" xr:uid="{1C3AE29A-37F4-4FF5-8C4D-4AED2085BB65}"/>
    <cellStyle name="Total 9 9 2" xfId="13091" xr:uid="{E4B72B25-4D7B-4385-BE98-DD88E0516FB6}"/>
    <cellStyle name="Valuta" xfId="55" builtinId="4"/>
    <cellStyle name="Valuta 10" xfId="2564" xr:uid="{BD1D8DCC-1E7F-46CE-8FCD-109298D53AF5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2 2 2" xfId="1882" xr:uid="{1BC07732-1620-49D1-A85E-DF0F02AA4B30}"/>
    <cellStyle name="Valuta 2 10 2 2 3" xfId="1743" xr:uid="{94FD694D-0E8A-4F0F-A496-7421F324742A}"/>
    <cellStyle name="Valuta 2 10 2 2 4" xfId="4289" xr:uid="{BB1B6359-48E2-4F76-BC19-26A7DE1AC3D3}"/>
    <cellStyle name="Valuta 2 10 2 3" xfId="1881" xr:uid="{375844A5-1829-4341-8056-9CDAB5BA4ADD}"/>
    <cellStyle name="Valuta 2 10 2 3 2" xfId="3826" xr:uid="{52706683-AAEF-46EC-9B2B-7F4D627590C7}"/>
    <cellStyle name="Valuta 2 10 2 4" xfId="1401" xr:uid="{B69B2447-4E2B-4694-9717-F9F62DF77CAC}"/>
    <cellStyle name="Valuta 2 10 2 4 2" xfId="3268" xr:uid="{2E6F3E8C-C74F-4081-B4A2-0C3CEFFE769D}"/>
    <cellStyle name="Valuta 2 10 2 5" xfId="2896" xr:uid="{7005648E-6DA7-4F2D-83FB-7A5436E7FECF}"/>
    <cellStyle name="Valuta 2 10 3" xfId="848" xr:uid="{D001F5DA-BEA2-4AF7-B2A7-8AB069B9D4EC}"/>
    <cellStyle name="Valuta 2 10 3 2" xfId="1883" xr:uid="{08E39714-E6BF-4C5A-A080-25D5A7C9C4E5}"/>
    <cellStyle name="Valuta 2 10 3 3" xfId="1576" xr:uid="{5711F17E-8E44-41A3-8DE5-8D92DEC9E4E9}"/>
    <cellStyle name="Valuta 2 10 3 4" xfId="4485" xr:uid="{8FBDAA28-02E7-4C3B-B891-20987AFEBFBB}"/>
    <cellStyle name="Valuta 2 10 4" xfId="1880" xr:uid="{300733C9-40DB-4A7E-A39A-AC2EA7CB4C6C}"/>
    <cellStyle name="Valuta 2 10 4 2" xfId="4064" xr:uid="{AB51E24D-09E8-46DB-8752-527EFAA30307}"/>
    <cellStyle name="Valuta 2 10 5" xfId="1209" xr:uid="{29E7B14E-8CA4-4E4B-B2B3-BBE1DF2DA5C1}"/>
    <cellStyle name="Valuta 2 10 5 2" xfId="3533" xr:uid="{B4072B80-F4D3-4955-9EFE-3174FF45BB7A}"/>
    <cellStyle name="Valuta 2 10 6" xfId="3084" xr:uid="{92A4F9B9-F6D9-47AB-988C-1A390276A396}"/>
    <cellStyle name="Valuta 2 10 7" xfId="2685" xr:uid="{E4F874D8-262D-4B61-8B89-BD6FD6682FDB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2 2 2" xfId="1886" xr:uid="{60E7D538-3E7C-4FB0-A9B9-5A55AAB74EC0}"/>
    <cellStyle name="Valuta 2 12 2 2 3" xfId="1663" xr:uid="{4003E0A8-8A5B-495D-9657-14E317DBD248}"/>
    <cellStyle name="Valuta 2 12 2 2 4" xfId="4197" xr:uid="{597DAA81-6256-4631-A0C8-6792F507DA5B}"/>
    <cellStyle name="Valuta 2 12 2 3" xfId="1885" xr:uid="{CFBDF5FE-557D-4B4C-9F45-6748ACD00044}"/>
    <cellStyle name="Valuta 2 12 2 3 2" xfId="3734" xr:uid="{A39DC9C9-083E-4AA3-83C4-4A5B41021A5F}"/>
    <cellStyle name="Valuta 2 12 2 4" xfId="1309" xr:uid="{A11FE5EB-4500-4937-94B7-D520B12A0938}"/>
    <cellStyle name="Valuta 2 12 2 4 2" xfId="3187" xr:uid="{B65589BF-3631-4A07-88B1-B5F8C4D0B849}"/>
    <cellStyle name="Valuta 2 12 2 5" xfId="2804" xr:uid="{DE5FD9C5-D1B0-4535-93DD-EE9A1C30A702}"/>
    <cellStyle name="Valuta 2 12 3" xfId="768" xr:uid="{68792FD2-757B-4487-8245-ABC447FC9052}"/>
    <cellStyle name="Valuta 2 12 3 2" xfId="1887" xr:uid="{BAE36587-93C0-4CFA-A64B-000A72B37321}"/>
    <cellStyle name="Valuta 2 12 3 3" xfId="1496" xr:uid="{E17DF8BF-73E8-4CAF-8574-3A08D0861507}"/>
    <cellStyle name="Valuta 2 12 3 4" xfId="4399" xr:uid="{C6A4CFB2-E37D-435F-93EF-33538C981517}"/>
    <cellStyle name="Valuta 2 12 4" xfId="1884" xr:uid="{66F899B4-C1A6-44D1-BE55-7339A10118F5}"/>
    <cellStyle name="Valuta 2 12 4 2" xfId="3966" xr:uid="{83167F3C-947D-4E26-8656-6E039E10882C}"/>
    <cellStyle name="Valuta 2 12 5" xfId="1116" xr:uid="{3E02712E-01AD-4794-99DB-266E0BEA8768}"/>
    <cellStyle name="Valuta 2 12 5 2" xfId="3434" xr:uid="{8F992DE5-861F-49B5-906E-03B00AA92F3A}"/>
    <cellStyle name="Valuta 2 12 6" xfId="3003" xr:uid="{4F2984F0-920E-4504-9A29-6225B34C8F1A}"/>
    <cellStyle name="Valuta 2 12 7" xfId="2588" xr:uid="{42FB56B5-7007-4218-9ABB-79EDA8FE5444}"/>
    <cellStyle name="Valuta 2 13" xfId="564" xr:uid="{52539692-C495-459E-857E-2598FBDDB7F5}"/>
    <cellStyle name="Valuta 2 13 2" xfId="927" xr:uid="{F50BE22A-5905-4AD4-82B8-CE323C928EF9}"/>
    <cellStyle name="Valuta 2 13 2 2" xfId="1889" xr:uid="{C954AE6A-7A0D-4FE6-9AEA-0D9F5C41F9D7}"/>
    <cellStyle name="Valuta 2 13 2 3" xfId="1655" xr:uid="{06A18DCA-EBBF-4367-8094-C70E585BF953}"/>
    <cellStyle name="Valuta 2 13 2 4" xfId="4184" xr:uid="{4B5F218E-A6E6-4757-9482-82ABC49C2CFE}"/>
    <cellStyle name="Valuta 2 13 3" xfId="1888" xr:uid="{494DD31A-B3CA-4039-8031-CFF7EB129E01}"/>
    <cellStyle name="Valuta 2 13 3 2" xfId="3721" xr:uid="{DA6FECBB-B850-43B5-AB75-BB95C615E609}"/>
    <cellStyle name="Valuta 2 13 4" xfId="1296" xr:uid="{C9572868-B0C9-4C09-BFBF-CF11542B4B2D}"/>
    <cellStyle name="Valuta 2 13 4 2" xfId="3179" xr:uid="{043FFB9A-1AF0-4D95-96D0-479F9C7ED5CD}"/>
    <cellStyle name="Valuta 2 13 5" xfId="2791" xr:uid="{27790706-B8F1-4720-8F4A-7073538223A0}"/>
    <cellStyle name="Valuta 2 14" xfId="759" xr:uid="{75F841B2-61AB-493C-9979-702BACFEA702}"/>
    <cellStyle name="Valuta 2 14 2" xfId="1890" xr:uid="{79E0864E-C3EB-463E-B2E6-95169E30BF1B}"/>
    <cellStyle name="Valuta 2 14 3" xfId="1487" xr:uid="{557B7FFB-6691-416D-AB5F-EA33E9A525B4}"/>
    <cellStyle name="Valuta 2 14 4" xfId="4381" xr:uid="{3C081A95-E929-4A6A-B6B3-DA8B9D9780EE}"/>
    <cellStyle name="Valuta 2 15" xfId="1879" xr:uid="{19AFE1DE-1D96-4657-AE87-41D9C753ED65}"/>
    <cellStyle name="Valuta 2 15 2" xfId="3925" xr:uid="{8B188A41-646B-44AE-A7DC-05A9EB4E451F}"/>
    <cellStyle name="Valuta 2 16" xfId="1099" xr:uid="{0E0D2C32-F1A5-4E15-8E15-864DDACBBC8C}"/>
    <cellStyle name="Valuta 2 16 2" xfId="3380" xr:uid="{C92177A6-D98A-46AF-91C2-7D8C092A1F5B}"/>
    <cellStyle name="Valuta 2 17" xfId="2986" xr:uid="{0E38B5C7-753B-402E-8B28-45739043FEC6}"/>
    <cellStyle name="Valuta 2 18" xfId="2565" xr:uid="{9FDD5FCC-1AD2-4CBF-9190-9BC9A52D87B1}"/>
    <cellStyle name="Valuta 2 2" xfId="71" xr:uid="{00000000-0005-0000-0000-000027010000}"/>
    <cellStyle name="Valuta 2 2 10" xfId="763" xr:uid="{31833F05-9008-4351-8987-1BC46D92F08B}"/>
    <cellStyle name="Valuta 2 2 10 2" xfId="1892" xr:uid="{C664E620-6A34-4A7F-8392-02C9FC935777}"/>
    <cellStyle name="Valuta 2 2 10 3" xfId="1491" xr:uid="{3DC941DE-CA33-4053-AC96-C79572C258CE}"/>
    <cellStyle name="Valuta 2 2 10 4" xfId="4385" xr:uid="{8FBFA388-3D74-431D-8C5E-472A3F821F9F}"/>
    <cellStyle name="Valuta 2 2 11" xfId="1891" xr:uid="{470AB412-E8A5-48F5-8178-C853B5D7C3E4}"/>
    <cellStyle name="Valuta 2 2 11 2" xfId="3933" xr:uid="{34BB2A43-9E10-4CCA-8724-7C7918F01899}"/>
    <cellStyle name="Valuta 2 2 12" xfId="1103" xr:uid="{2DCBADAA-4AC5-47A0-8E99-B86DFA0E4E33}"/>
    <cellStyle name="Valuta 2 2 12 2" xfId="3389" xr:uid="{4C728758-B533-4AE0-B162-447371803930}"/>
    <cellStyle name="Valuta 2 2 13" xfId="2993" xr:uid="{B249D6BC-1ADC-4F1F-BC5F-4A5A157E1D8D}"/>
    <cellStyle name="Valuta 2 2 14" xfId="2570" xr:uid="{A6F04DBD-815C-456F-B48F-7CA9683B2E92}"/>
    <cellStyle name="Valuta 2 2 2" xfId="187" xr:uid="{00000000-0005-0000-0000-000028010000}"/>
    <cellStyle name="Valuta 2 2 2 10" xfId="3016" xr:uid="{27B88F08-9358-455B-8ACD-F8CCB429AA4A}"/>
    <cellStyle name="Valuta 2 2 2 11" xfId="2603" xr:uid="{F3D3A0FE-550C-4A31-958C-A7B6CA3B75D0}"/>
    <cellStyle name="Valuta 2 2 2 2" xfId="217" xr:uid="{00000000-0005-0000-0000-000029010000}"/>
    <cellStyle name="Valuta 2 2 2 2 10" xfId="2632" xr:uid="{FBD29F17-99C1-4CA3-B505-F2DE141ED35C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2 2 2" xfId="1898" xr:uid="{4001439E-4F17-4FCA-8A92-2765C36EFA51}"/>
    <cellStyle name="Valuta 2 2 2 2 2 2 2 2 3" xfId="1820" xr:uid="{A645CE26-C84A-4239-967A-D6A78E73FD69}"/>
    <cellStyle name="Valuta 2 2 2 2 2 2 2 2 4" xfId="4371" xr:uid="{1216E5F2-86AA-4E39-8874-9A7240AFF948}"/>
    <cellStyle name="Valuta 2 2 2 2 2 2 2 3" xfId="1897" xr:uid="{34D267D7-4394-4756-88D5-17BB2B8FA35E}"/>
    <cellStyle name="Valuta 2 2 2 2 2 2 2 3 2" xfId="3908" xr:uid="{7820BFBA-74C4-4E7F-AF9B-3CDB562B682A}"/>
    <cellStyle name="Valuta 2 2 2 2 2 2 2 4" xfId="1483" xr:uid="{F48D6C66-01A0-49D1-935C-1FE3BF92E51F}"/>
    <cellStyle name="Valuta 2 2 2 2 2 2 2 4 2" xfId="3345" xr:uid="{F6D36B04-A681-423D-AB4E-53DBB7CB3FF4}"/>
    <cellStyle name="Valuta 2 2 2 2 2 2 2 5" xfId="2978" xr:uid="{15157FB4-AF96-4A7C-A1EF-54A33477AE4C}"/>
    <cellStyle name="Valuta 2 2 2 2 2 2 3" xfId="925" xr:uid="{BA58F3B4-7265-4533-B63A-FCB3712CDABB}"/>
    <cellStyle name="Valuta 2 2 2 2 2 2 3 2" xfId="1899" xr:uid="{042E8195-2CC3-4CB5-8898-B0152646F9FC}"/>
    <cellStyle name="Valuta 2 2 2 2 2 2 3 3" xfId="1653" xr:uid="{AC86C94A-1527-4F10-A902-512168A9669E}"/>
    <cellStyle name="Valuta 2 2 2 2 2 2 3 4" xfId="4564" xr:uid="{3AB98CB1-DB37-40D9-94E8-3874FB844A54}"/>
    <cellStyle name="Valuta 2 2 2 2 2 2 4" xfId="1896" xr:uid="{EEFC03B0-58C1-4B04-B79B-0808D24BD22D}"/>
    <cellStyle name="Valuta 2 2 2 2 2 2 4 2" xfId="4146" xr:uid="{32493623-02BF-4DF7-958B-C8D464519FE1}"/>
    <cellStyle name="Valuta 2 2 2 2 2 2 5" xfId="1291" xr:uid="{A55A68F8-CF86-4AB5-85F0-9857E86E7AFA}"/>
    <cellStyle name="Valuta 2 2 2 2 2 2 5 2" xfId="3615" xr:uid="{44BFE1EB-6169-4646-AB0F-AE3CE1E8CB77}"/>
    <cellStyle name="Valuta 2 2 2 2 2 2 6" xfId="3161" xr:uid="{B7103BBD-BFB1-4344-A34B-703D39406AF2}"/>
    <cellStyle name="Valuta 2 2 2 2 2 2 7" xfId="2767" xr:uid="{129336EF-1DED-441D-BF83-536F44325228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4 2 2" xfId="1901" xr:uid="{61EF40E5-79D2-4B37-BC25-DEA79F28CCA6}"/>
    <cellStyle name="Valuta 2 2 2 2 2 4 2 3" xfId="1740" xr:uid="{98AC5566-843E-4445-A625-C92061C72519}"/>
    <cellStyle name="Valuta 2 2 2 2 2 4 2 4" xfId="4276" xr:uid="{5D9C7F4E-C975-4B85-84FB-ED8F744E703A}"/>
    <cellStyle name="Valuta 2 2 2 2 2 4 3" xfId="1900" xr:uid="{1F9A7C4D-9A7F-46EE-9FDB-1F0CB8122826}"/>
    <cellStyle name="Valuta 2 2 2 2 2 4 3 2" xfId="3813" xr:uid="{A8AC8785-2FB3-490A-8C06-44F9E99E684D}"/>
    <cellStyle name="Valuta 2 2 2 2 2 4 4" xfId="1388" xr:uid="{D3208A85-F81F-48A0-85CC-C91DC3465A28}"/>
    <cellStyle name="Valuta 2 2 2 2 2 4 4 2" xfId="3265" xr:uid="{85EEB4D2-4EF5-480A-854B-5341DCFFEF09}"/>
    <cellStyle name="Valuta 2 2 2 2 2 4 5" xfId="2883" xr:uid="{CFB18D51-4BEC-4849-A2A9-F3786AA3D4D4}"/>
    <cellStyle name="Valuta 2 2 2 2 2 5" xfId="845" xr:uid="{7ED18311-B32D-4691-A1F4-4B19067935A8}"/>
    <cellStyle name="Valuta 2 2 2 2 2 5 2" xfId="1902" xr:uid="{7BFFE8A8-FF4E-4933-9AAC-3B28CF97FD89}"/>
    <cellStyle name="Valuta 2 2 2 2 2 5 3" xfId="1573" xr:uid="{27A56413-398F-462E-AF5C-C4AB1D13DD03}"/>
    <cellStyle name="Valuta 2 2 2 2 2 5 4" xfId="4478" xr:uid="{1C3BF224-4092-41B5-839D-45220A66E166}"/>
    <cellStyle name="Valuta 2 2 2 2 2 6" xfId="1895" xr:uid="{E0A5D68F-7F78-4F47-9EEC-A5722F030A08}"/>
    <cellStyle name="Valuta 2 2 2 2 2 6 2" xfId="4051" xr:uid="{7F4137EC-ACCF-40BB-876B-C8824E520907}"/>
    <cellStyle name="Valuta 2 2 2 2 2 7" xfId="1196" xr:uid="{FDD2962D-F0BA-4D90-AC40-F404E13F38D9}"/>
    <cellStyle name="Valuta 2 2 2 2 2 7 2" xfId="3520" xr:uid="{AAD43EC6-9628-4F90-927F-AEB4A27165E2}"/>
    <cellStyle name="Valuta 2 2 2 2 2 8" xfId="3080" xr:uid="{F6CC4F5C-3012-44E3-8CB4-734356C6F7F2}"/>
    <cellStyle name="Valuta 2 2 2 2 2 9" xfId="2672" xr:uid="{57430321-4590-4AEF-B1E0-8A3F9871EAAA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2 2 2" xfId="1905" xr:uid="{E6DF98CB-75EF-4FFE-8C2F-242A05195C9F}"/>
    <cellStyle name="Valuta 2 2 2 2 3 2 2 3" xfId="1780" xr:uid="{51234A74-28A6-4D19-815C-248AC16B6572}"/>
    <cellStyle name="Valuta 2 2 2 2 3 2 2 4" xfId="4331" xr:uid="{B982F3E8-9D78-4158-970E-7C5E76D353A0}"/>
    <cellStyle name="Valuta 2 2 2 2 3 2 3" xfId="1904" xr:uid="{DA94D8BC-6EA6-41F4-8927-1F670325977F}"/>
    <cellStyle name="Valuta 2 2 2 2 3 2 3 2" xfId="3868" xr:uid="{54F9AA7C-4F1C-4CA7-9AB5-E44F9B3DF40E}"/>
    <cellStyle name="Valuta 2 2 2 2 3 2 4" xfId="1443" xr:uid="{511DCCAC-E482-4268-8D0B-D4502AF13DC4}"/>
    <cellStyle name="Valuta 2 2 2 2 3 2 4 2" xfId="3305" xr:uid="{EE11E15B-9B6C-4321-A200-2F856E02E097}"/>
    <cellStyle name="Valuta 2 2 2 2 3 2 5" xfId="2938" xr:uid="{061A0275-17BC-4E9E-B671-155F4DFF06B3}"/>
    <cellStyle name="Valuta 2 2 2 2 3 3" xfId="885" xr:uid="{025DD451-3061-40D7-8DD1-3D3E642254D0}"/>
    <cellStyle name="Valuta 2 2 2 2 3 3 2" xfId="1906" xr:uid="{E94BA125-5851-470B-B0D0-27983DD8F2ED}"/>
    <cellStyle name="Valuta 2 2 2 2 3 3 3" xfId="1613" xr:uid="{6B76D1E1-8AB5-431D-AE34-731D176C7496}"/>
    <cellStyle name="Valuta 2 2 2 2 3 3 4" xfId="4524" xr:uid="{37918C0A-86FB-4F64-BA07-BD8A53698A76}"/>
    <cellStyle name="Valuta 2 2 2 2 3 4" xfId="1903" xr:uid="{54AD9CFF-1F0E-4C52-91AF-E719BE30CC1A}"/>
    <cellStyle name="Valuta 2 2 2 2 3 4 2" xfId="4106" xr:uid="{B728BA30-3138-4073-8A1F-3A11B02AEEA9}"/>
    <cellStyle name="Valuta 2 2 2 2 3 5" xfId="1251" xr:uid="{4CDD08F8-CAD9-4584-91E8-329788FA6C65}"/>
    <cellStyle name="Valuta 2 2 2 2 3 5 2" xfId="3575" xr:uid="{300B7FC3-926E-4DE0-83B2-ED6BB7844DD0}"/>
    <cellStyle name="Valuta 2 2 2 2 3 6" xfId="3121" xr:uid="{3BDA2BFF-5D7C-43A1-975D-739C1FB9218A}"/>
    <cellStyle name="Valuta 2 2 2 2 3 7" xfId="2727" xr:uid="{FE06454B-E7C1-4B6B-989A-8B3AC72E273A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5 2 2" xfId="1908" xr:uid="{A8ABD397-14CC-410C-96C8-52985818B58A}"/>
    <cellStyle name="Valuta 2 2 2 2 5 2 3" xfId="1700" xr:uid="{8A296895-2CBD-4728-94C2-315A0501F363}"/>
    <cellStyle name="Valuta 2 2 2 2 5 2 4" xfId="4236" xr:uid="{763E94FB-7753-4639-9104-3C4F27AC64C0}"/>
    <cellStyle name="Valuta 2 2 2 2 5 3" xfId="1907" xr:uid="{9E64CF92-2E80-4934-AB1E-EEB2A4F2E7A6}"/>
    <cellStyle name="Valuta 2 2 2 2 5 3 2" xfId="3773" xr:uid="{B5BB354A-8FDB-44AE-B89D-FE1C9768DFAA}"/>
    <cellStyle name="Valuta 2 2 2 2 5 4" xfId="1348" xr:uid="{6A928B79-424C-4CBD-9FC8-53D33E5A308F}"/>
    <cellStyle name="Valuta 2 2 2 2 5 4 2" xfId="3225" xr:uid="{EF003EE3-67B4-4BDB-A59E-F48784B06BA6}"/>
    <cellStyle name="Valuta 2 2 2 2 5 5" xfId="2843" xr:uid="{9161A626-0F1C-45E3-9A2F-4A9064506331}"/>
    <cellStyle name="Valuta 2 2 2 2 6" xfId="805" xr:uid="{41C7A5AD-7B68-40BB-BD22-AA8BAE87F140}"/>
    <cellStyle name="Valuta 2 2 2 2 6 2" xfId="1909" xr:uid="{74F1B4BD-0B60-47CD-85BD-1874DFC61176}"/>
    <cellStyle name="Valuta 2 2 2 2 6 3" xfId="1533" xr:uid="{A9DE9DDF-4861-436D-AB01-85161FFAB4E9}"/>
    <cellStyle name="Valuta 2 2 2 2 6 4" xfId="4438" xr:uid="{8F7AED08-E296-46E7-A208-EA3C4B79110A}"/>
    <cellStyle name="Valuta 2 2 2 2 7" xfId="1894" xr:uid="{169AD5C2-5DBF-4CDE-8CDF-5A7894F67C0D}"/>
    <cellStyle name="Valuta 2 2 2 2 7 2" xfId="4011" xr:uid="{E38B14CF-D05E-41E2-A5FC-D283FB5CF8A4}"/>
    <cellStyle name="Valuta 2 2 2 2 8" xfId="1156" xr:uid="{214456D5-570F-4F8B-A65A-0783688EC3EC}"/>
    <cellStyle name="Valuta 2 2 2 2 8 2" xfId="3480" xr:uid="{4FEFA0CB-6DDB-41F0-888E-BF5BE272F8C2}"/>
    <cellStyle name="Valuta 2 2 2 2 9" xfId="3040" xr:uid="{AFE15A38-1DF5-4370-82B6-56A7731B0516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2 2 2" xfId="1913" xr:uid="{905862E2-A439-4E88-B8B7-B91626609423}"/>
    <cellStyle name="Valuta 2 2 2 3 2 2 2 3" xfId="1796" xr:uid="{9BAA4D47-5F14-4496-A1BE-DF66E1E06D0A}"/>
    <cellStyle name="Valuta 2 2 2 3 2 2 2 4" xfId="4347" xr:uid="{DFA32C4F-CFE0-4502-8A6B-408D9CCE1DF2}"/>
    <cellStyle name="Valuta 2 2 2 3 2 2 3" xfId="1912" xr:uid="{E13FF854-8B84-4B6C-A029-A3DF8DEC1FD4}"/>
    <cellStyle name="Valuta 2 2 2 3 2 2 3 2" xfId="3884" xr:uid="{4C2627E4-6FB3-4A04-89EE-4D35511B4ED8}"/>
    <cellStyle name="Valuta 2 2 2 3 2 2 4" xfId="1459" xr:uid="{1057197B-BF1D-4CA3-B48E-F8D1EABDBB6E}"/>
    <cellStyle name="Valuta 2 2 2 3 2 2 4 2" xfId="3321" xr:uid="{51B258EE-95A6-4263-A0D1-1EDA1B1F035E}"/>
    <cellStyle name="Valuta 2 2 2 3 2 2 5" xfId="2954" xr:uid="{4942CFCC-A51A-4CFF-8F01-89198245F0D1}"/>
    <cellStyle name="Valuta 2 2 2 3 2 3" xfId="901" xr:uid="{1F00B1A2-A6CB-4212-8DC7-D4E334A92FCE}"/>
    <cellStyle name="Valuta 2 2 2 3 2 3 2" xfId="1914" xr:uid="{38CCA5EB-8C31-4E70-8E9B-CDEF828DC6CA}"/>
    <cellStyle name="Valuta 2 2 2 3 2 3 3" xfId="1629" xr:uid="{6A3388B7-942A-4101-9521-2D0B6EEB1B2F}"/>
    <cellStyle name="Valuta 2 2 2 3 2 3 4" xfId="4540" xr:uid="{EBB87BCD-B1D5-4D55-9146-E562EC7C7D7B}"/>
    <cellStyle name="Valuta 2 2 2 3 2 4" xfId="1911" xr:uid="{A238C26E-8322-49D5-9B26-66524C19C8D8}"/>
    <cellStyle name="Valuta 2 2 2 3 2 4 2" xfId="4122" xr:uid="{AE512291-6128-424F-8E19-2D713106F9EB}"/>
    <cellStyle name="Valuta 2 2 2 3 2 5" xfId="1267" xr:uid="{C2628720-B41A-482E-96EA-B124975A0275}"/>
    <cellStyle name="Valuta 2 2 2 3 2 5 2" xfId="3591" xr:uid="{ABD329B7-75F0-4568-B58E-8CC1CF2D87C8}"/>
    <cellStyle name="Valuta 2 2 2 3 2 6" xfId="3137" xr:uid="{33BAF11B-ECCD-4E88-81F4-43106B2D1B06}"/>
    <cellStyle name="Valuta 2 2 2 3 2 7" xfId="2743" xr:uid="{9BD19C13-94BF-4D46-845A-768677EE3D6D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4 2 2" xfId="1916" xr:uid="{76F3EDE4-BAAC-420D-BEF4-507422A9FF50}"/>
    <cellStyle name="Valuta 2 2 2 3 4 2 3" xfId="1716" xr:uid="{6DC74BFF-9660-431D-9A80-BA66F9FDEB02}"/>
    <cellStyle name="Valuta 2 2 2 3 4 2 4" xfId="4252" xr:uid="{E26403F3-D32E-472E-8071-1261E220C7FE}"/>
    <cellStyle name="Valuta 2 2 2 3 4 3" xfId="1915" xr:uid="{1E8A9F84-E29F-4973-B5F6-C4A21C85403E}"/>
    <cellStyle name="Valuta 2 2 2 3 4 3 2" xfId="3789" xr:uid="{B38FC69E-012C-4062-92A0-BE609B208645}"/>
    <cellStyle name="Valuta 2 2 2 3 4 4" xfId="1364" xr:uid="{7AB8CB8F-D6FC-49AF-9CB8-6E99E790FF73}"/>
    <cellStyle name="Valuta 2 2 2 3 4 4 2" xfId="3241" xr:uid="{6A96CF74-95C5-425A-BB7B-8652AF21A6DF}"/>
    <cellStyle name="Valuta 2 2 2 3 4 5" xfId="2859" xr:uid="{BD8058AE-51A9-4B43-A23D-0822DD998461}"/>
    <cellStyle name="Valuta 2 2 2 3 5" xfId="821" xr:uid="{F9F9DE15-2245-4189-BA85-6283D84C43F4}"/>
    <cellStyle name="Valuta 2 2 2 3 5 2" xfId="1917" xr:uid="{AC880E18-114E-4834-BB30-4D16458C519E}"/>
    <cellStyle name="Valuta 2 2 2 3 5 3" xfId="1549" xr:uid="{EEC6DBEB-28CE-4E36-B2DE-647E55F744BA}"/>
    <cellStyle name="Valuta 2 2 2 3 5 4" xfId="4454" xr:uid="{0772E227-640C-43F3-885F-0E3C6083FC0E}"/>
    <cellStyle name="Valuta 2 2 2 3 6" xfId="1910" xr:uid="{53288EB0-3F3A-49B1-8454-59276FAE3E05}"/>
    <cellStyle name="Valuta 2 2 2 3 6 2" xfId="4027" xr:uid="{BC26C6D6-E48C-4AE5-B40F-E5AC26D8B4E0}"/>
    <cellStyle name="Valuta 2 2 2 3 7" xfId="1172" xr:uid="{3BA7058E-2A5C-45B4-8530-32D2BC93F93C}"/>
    <cellStyle name="Valuta 2 2 2 3 7 2" xfId="3496" xr:uid="{40946A55-FF50-40B1-B7D5-4F9A193EE861}"/>
    <cellStyle name="Valuta 2 2 2 3 8" xfId="3056" xr:uid="{A951253F-EEE2-4F17-8D61-1640A8E0DEC8}"/>
    <cellStyle name="Valuta 2 2 2 3 9" xfId="2648" xr:uid="{F61F8702-2371-492A-ABF7-24ECEF6BD947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2 2 2" xfId="1920" xr:uid="{AE692133-25DD-4A57-99E3-4300DB1B1C8A}"/>
    <cellStyle name="Valuta 2 2 2 4 2 2 3" xfId="1756" xr:uid="{15104D78-244C-44F3-8B24-677DDEDEBDD9}"/>
    <cellStyle name="Valuta 2 2 2 4 2 2 4" xfId="4302" xr:uid="{F58FF8D9-1F94-433C-A3D3-09972A165BB4}"/>
    <cellStyle name="Valuta 2 2 2 4 2 3" xfId="1919" xr:uid="{9B4E8818-A2D3-42D9-9CA2-E0B53EC09DCB}"/>
    <cellStyle name="Valuta 2 2 2 4 2 3 2" xfId="3839" xr:uid="{CF3D706E-AE3B-4510-8832-DBE44E02EC29}"/>
    <cellStyle name="Valuta 2 2 2 4 2 4" xfId="1414" xr:uid="{C906C0E6-06B7-4128-B35D-B0FEC4100990}"/>
    <cellStyle name="Valuta 2 2 2 4 2 4 2" xfId="3281" xr:uid="{CA7CE247-BAF7-421F-B86B-742668B95197}"/>
    <cellStyle name="Valuta 2 2 2 4 2 5" xfId="2909" xr:uid="{440327A2-6088-49F9-9B79-327531503B3B}"/>
    <cellStyle name="Valuta 2 2 2 4 3" xfId="861" xr:uid="{41DBACD2-A6AD-42CB-9D8D-88E03FC1F558}"/>
    <cellStyle name="Valuta 2 2 2 4 3 2" xfId="1921" xr:uid="{0F4399DF-FA49-4B4F-955E-116753D40639}"/>
    <cellStyle name="Valuta 2 2 2 4 3 3" xfId="1589" xr:uid="{0432D6FD-7D67-4B72-A12B-FD50A2188DDB}"/>
    <cellStyle name="Valuta 2 2 2 4 3 4" xfId="4498" xr:uid="{508F1BC1-94F4-417F-91E6-FC742C6A145C}"/>
    <cellStyle name="Valuta 2 2 2 4 4" xfId="1918" xr:uid="{41C112FD-22FF-4064-AD86-C9C5E0CB4AD0}"/>
    <cellStyle name="Valuta 2 2 2 4 4 2" xfId="4077" xr:uid="{C8832CD2-27FF-4899-83E0-F20F8F9648D3}"/>
    <cellStyle name="Valuta 2 2 2 4 5" xfId="1222" xr:uid="{6135C4C2-CAB3-4B02-A7CA-EFC6E45D8310}"/>
    <cellStyle name="Valuta 2 2 2 4 5 2" xfId="3546" xr:uid="{911F1A71-FBF0-456A-AB40-F2CDA2A5AFB2}"/>
    <cellStyle name="Valuta 2 2 2 4 6" xfId="3097" xr:uid="{E20B67BC-21FE-44EA-B2E5-C20F21C11B06}"/>
    <cellStyle name="Valuta 2 2 2 4 7" xfId="2698" xr:uid="{DA511688-3240-49E8-B21B-F6628EE3FDAD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6 2 2" xfId="1923" xr:uid="{C8FEC50A-B1E2-4718-B854-1F9562A6055B}"/>
    <cellStyle name="Valuta 2 2 2 6 2 3" xfId="1676" xr:uid="{EB5DA7AF-F96C-4451-8EDA-86D72EC93FE2}"/>
    <cellStyle name="Valuta 2 2 2 6 2 4" xfId="4210" xr:uid="{46177C6B-4511-4670-80AB-70403DD530CE}"/>
    <cellStyle name="Valuta 2 2 2 6 3" xfId="1922" xr:uid="{16423FA5-32B6-4047-BFAE-99E053839B24}"/>
    <cellStyle name="Valuta 2 2 2 6 3 2" xfId="3747" xr:uid="{7AF31C0A-D1F7-4CF5-9F85-601A2C8DE875}"/>
    <cellStyle name="Valuta 2 2 2 6 4" xfId="1322" xr:uid="{7D08D1BC-0120-4B7A-81A3-73FD0E69F8B5}"/>
    <cellStyle name="Valuta 2 2 2 6 4 2" xfId="3200" xr:uid="{9FA74735-D173-4F68-A553-7E1F6BF7CA01}"/>
    <cellStyle name="Valuta 2 2 2 6 5" xfId="2817" xr:uid="{CF47FD6E-73D0-4B11-B0B6-7AFD48880A68}"/>
    <cellStyle name="Valuta 2 2 2 7" xfId="781" xr:uid="{00B680E5-6B24-4788-81F3-74EF5BED01F7}"/>
    <cellStyle name="Valuta 2 2 2 7 2" xfId="1924" xr:uid="{4DD170B5-6065-4CAE-B940-B50391460728}"/>
    <cellStyle name="Valuta 2 2 2 7 3" xfId="1509" xr:uid="{122D68C7-5968-416F-BA67-96AE7BE68397}"/>
    <cellStyle name="Valuta 2 2 2 7 4" xfId="4413" xr:uid="{F010E9D2-93B4-4521-9881-17225F5268DF}"/>
    <cellStyle name="Valuta 2 2 2 8" xfId="1893" xr:uid="{4D01277F-3124-459D-A8B0-B7B07030621C}"/>
    <cellStyle name="Valuta 2 2 2 8 2" xfId="3982" xr:uid="{80EFAB52-70EB-4BBF-B252-DEEFC73D9C8D}"/>
    <cellStyle name="Valuta 2 2 2 9" xfId="1129" xr:uid="{B5E2AE4A-8195-42BC-B026-03F648175A47}"/>
    <cellStyle name="Valuta 2 2 2 9 2" xfId="3451" xr:uid="{290DE8C4-9286-426A-8012-67D21554D4A6}"/>
    <cellStyle name="Valuta 2 2 3" xfId="204" xr:uid="{00000000-0005-0000-0000-000034010000}"/>
    <cellStyle name="Valuta 2 2 3 10" xfId="2619" xr:uid="{FD3A2F16-D5B1-4238-A570-3716D7DFB146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2 2 2" xfId="1929" xr:uid="{D7046876-674A-4BF9-85FE-334EB9326E6E}"/>
    <cellStyle name="Valuta 2 2 3 2 2 2 2 3" xfId="1807" xr:uid="{9C02DE5C-4A92-4EAD-B455-1D15E2FD4877}"/>
    <cellStyle name="Valuta 2 2 3 2 2 2 2 4" xfId="4358" xr:uid="{087F622F-05A5-4793-9F7A-B5FAF2200C94}"/>
    <cellStyle name="Valuta 2 2 3 2 2 2 3" xfId="1928" xr:uid="{7A3D7BBA-392E-4826-A6F3-35F154980EF4}"/>
    <cellStyle name="Valuta 2 2 3 2 2 2 3 2" xfId="3895" xr:uid="{706868FC-2ACE-49E2-9F9E-F17A9C3FB83E}"/>
    <cellStyle name="Valuta 2 2 3 2 2 2 4" xfId="1470" xr:uid="{C4540720-BFEB-4B6E-AB23-F96C10180524}"/>
    <cellStyle name="Valuta 2 2 3 2 2 2 4 2" xfId="3332" xr:uid="{563FE5B6-4557-45C5-8438-06F41F5670B8}"/>
    <cellStyle name="Valuta 2 2 3 2 2 2 5" xfId="2965" xr:uid="{CA0B03F3-5211-4476-AADA-F3C632AB94C3}"/>
    <cellStyle name="Valuta 2 2 3 2 2 3" xfId="912" xr:uid="{98EDED53-BA41-4CBA-8190-D6CE0CDC37C1}"/>
    <cellStyle name="Valuta 2 2 3 2 2 3 2" xfId="1930" xr:uid="{031816AB-3F55-45AD-9E5B-AE2D52E110AF}"/>
    <cellStyle name="Valuta 2 2 3 2 2 3 3" xfId="1640" xr:uid="{348F3145-7F64-44D8-8638-C026CE937852}"/>
    <cellStyle name="Valuta 2 2 3 2 2 3 4" xfId="4551" xr:uid="{B294707F-075E-45CC-9C5E-31A46D453A56}"/>
    <cellStyle name="Valuta 2 2 3 2 2 4" xfId="1927" xr:uid="{E9B9F22F-8184-411D-9E95-6DEAF3958580}"/>
    <cellStyle name="Valuta 2 2 3 2 2 4 2" xfId="4133" xr:uid="{13185A4A-A4A0-4876-92D7-484D4842394F}"/>
    <cellStyle name="Valuta 2 2 3 2 2 5" xfId="1278" xr:uid="{120BC033-0825-4A71-B5F3-6F92FD4B06BD}"/>
    <cellStyle name="Valuta 2 2 3 2 2 5 2" xfId="3602" xr:uid="{D6B84562-3797-4BA2-96A6-D69A110CB2C0}"/>
    <cellStyle name="Valuta 2 2 3 2 2 6" xfId="3148" xr:uid="{5AE931DB-95DD-431C-B70F-5D4549278939}"/>
    <cellStyle name="Valuta 2 2 3 2 2 7" xfId="2754" xr:uid="{4AD4BC09-1B4D-4166-BFAD-781D42336DB6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4 2 2" xfId="1932" xr:uid="{3C93C539-4066-4691-8398-8A37C1D5D312}"/>
    <cellStyle name="Valuta 2 2 3 2 4 2 3" xfId="1727" xr:uid="{B511CC51-540C-462A-9A77-6387527C67ED}"/>
    <cellStyle name="Valuta 2 2 3 2 4 2 4" xfId="4263" xr:uid="{13C85166-BD65-496F-BA2B-094B356E0776}"/>
    <cellStyle name="Valuta 2 2 3 2 4 3" xfId="1931" xr:uid="{00E06B5B-F814-4756-BE8B-27FE863B81E8}"/>
    <cellStyle name="Valuta 2 2 3 2 4 3 2" xfId="3800" xr:uid="{C190FE5B-FD19-49EA-A355-25C7DAD2244E}"/>
    <cellStyle name="Valuta 2 2 3 2 4 4" xfId="1375" xr:uid="{E1471081-D20E-42BD-B9F7-41748497EA8E}"/>
    <cellStyle name="Valuta 2 2 3 2 4 4 2" xfId="3252" xr:uid="{DF51D99B-447E-457A-89B5-5EC63FE27525}"/>
    <cellStyle name="Valuta 2 2 3 2 4 5" xfId="2870" xr:uid="{53DE0077-2E3B-4E9E-8641-DE8CC47B8704}"/>
    <cellStyle name="Valuta 2 2 3 2 5" xfId="832" xr:uid="{94C4F258-1E80-45FD-8992-9A728E5E7681}"/>
    <cellStyle name="Valuta 2 2 3 2 5 2" xfId="1933" xr:uid="{01959035-414E-4B01-B2B4-C8B34E59F739}"/>
    <cellStyle name="Valuta 2 2 3 2 5 3" xfId="1560" xr:uid="{33C10D89-F461-4186-8653-8E6B68FE03E5}"/>
    <cellStyle name="Valuta 2 2 3 2 5 4" xfId="4465" xr:uid="{26B1ED6B-B7DA-4AF0-8C6F-2FA7FB0A173E}"/>
    <cellStyle name="Valuta 2 2 3 2 6" xfId="1926" xr:uid="{53DB28B5-637E-48BC-A4DA-66589307E83B}"/>
    <cellStyle name="Valuta 2 2 3 2 6 2" xfId="4038" xr:uid="{124BF2AB-77E3-451B-8D44-4CDA8B909A03}"/>
    <cellStyle name="Valuta 2 2 3 2 7" xfId="1183" xr:uid="{44C33940-DC55-4C99-A4B5-862DE433F892}"/>
    <cellStyle name="Valuta 2 2 3 2 7 2" xfId="3507" xr:uid="{0C55056B-E0BE-4BC1-93EB-2F8CA8082438}"/>
    <cellStyle name="Valuta 2 2 3 2 8" xfId="3067" xr:uid="{A6C84CD8-4910-4F67-BD91-BEED5B2E6271}"/>
    <cellStyle name="Valuta 2 2 3 2 9" xfId="2659" xr:uid="{FC557496-BF15-492A-A583-F7A2675148C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2 2 2" xfId="1936" xr:uid="{2982C087-11C3-44F0-BB7D-FB0F2EE8AFFB}"/>
    <cellStyle name="Valuta 2 2 3 3 2 2 3" xfId="1767" xr:uid="{60258A30-E9F5-406B-979C-E3CA7BF09270}"/>
    <cellStyle name="Valuta 2 2 3 3 2 2 4" xfId="4318" xr:uid="{BEC52A47-E10E-4E21-A79C-75375DE391BD}"/>
    <cellStyle name="Valuta 2 2 3 3 2 3" xfId="1935" xr:uid="{B1ED4D38-BDDF-483D-9482-9D747E81FF39}"/>
    <cellStyle name="Valuta 2 2 3 3 2 3 2" xfId="3855" xr:uid="{318F96CB-1718-4660-9C46-3228BA208E78}"/>
    <cellStyle name="Valuta 2 2 3 3 2 4" xfId="1430" xr:uid="{905D320D-295D-48C5-B86E-BC2ED89A09F3}"/>
    <cellStyle name="Valuta 2 2 3 3 2 4 2" xfId="3292" xr:uid="{4097BDDE-E73A-40A5-8084-090F56722167}"/>
    <cellStyle name="Valuta 2 2 3 3 2 5" xfId="2925" xr:uid="{D5C60A79-B403-41D3-B60A-9C0EFCA048F6}"/>
    <cellStyle name="Valuta 2 2 3 3 3" xfId="872" xr:uid="{7E765F5C-B83C-4C49-A02C-D61EB5201899}"/>
    <cellStyle name="Valuta 2 2 3 3 3 2" xfId="1937" xr:uid="{9B0153DD-8A50-46F2-AB7D-DF491F3D54B4}"/>
    <cellStyle name="Valuta 2 2 3 3 3 3" xfId="1600" xr:uid="{B286BF14-1362-4948-A3D9-C35EB887327F}"/>
    <cellStyle name="Valuta 2 2 3 3 3 4" xfId="4511" xr:uid="{59CCC365-79F3-431E-B4B0-7CF4412F39E0}"/>
    <cellStyle name="Valuta 2 2 3 3 4" xfId="1934" xr:uid="{B480FC17-9187-4C69-8C00-195728C6CE3D}"/>
    <cellStyle name="Valuta 2 2 3 3 4 2" xfId="4093" xr:uid="{A17A0CC3-6718-4374-839F-683A70ED66C1}"/>
    <cellStyle name="Valuta 2 2 3 3 5" xfId="1238" xr:uid="{C834114B-CB67-4501-852B-24625449767E}"/>
    <cellStyle name="Valuta 2 2 3 3 5 2" xfId="3562" xr:uid="{4DA6F1D1-89AB-489B-ADA3-86390F410DC9}"/>
    <cellStyle name="Valuta 2 2 3 3 6" xfId="3108" xr:uid="{BB0613E1-D6C5-40A7-AB74-2E9F30603DC3}"/>
    <cellStyle name="Valuta 2 2 3 3 7" xfId="2714" xr:uid="{D1720D0E-953B-4568-B8D1-735468B68837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5 2 2" xfId="1939" xr:uid="{D8362D1D-BFF4-4C31-A026-50DCCEB5C4A1}"/>
    <cellStyle name="Valuta 2 2 3 5 2 3" xfId="1687" xr:uid="{BEBD807E-BAB9-4D08-92E4-3447CA943E3B}"/>
    <cellStyle name="Valuta 2 2 3 5 2 4" xfId="4223" xr:uid="{8C16A7A7-ECE6-4391-8C51-361F0FC9F5F5}"/>
    <cellStyle name="Valuta 2 2 3 5 3" xfId="1938" xr:uid="{67D99F2C-40F3-48B4-9CE1-C79CF025CBA7}"/>
    <cellStyle name="Valuta 2 2 3 5 3 2" xfId="3760" xr:uid="{B5BAEDCF-BE3B-4617-8E91-2896FC7448BD}"/>
    <cellStyle name="Valuta 2 2 3 5 4" xfId="1335" xr:uid="{C5184BE8-AD0C-4445-BB84-4694D5E5BE6D}"/>
    <cellStyle name="Valuta 2 2 3 5 4 2" xfId="3212" xr:uid="{D8666352-659E-485C-B5C9-10B39C7BFAF2}"/>
    <cellStyle name="Valuta 2 2 3 5 5" xfId="2830" xr:uid="{E6E91EBD-41B6-4D41-A4DC-5AE2B04D70DF}"/>
    <cellStyle name="Valuta 2 2 3 6" xfId="792" xr:uid="{6D7E5DAB-237E-4F33-9092-E7734CF0A9C5}"/>
    <cellStyle name="Valuta 2 2 3 6 2" xfId="1940" xr:uid="{8C2ED694-BB3C-4F98-8D64-A928FC97F468}"/>
    <cellStyle name="Valuta 2 2 3 6 3" xfId="1520" xr:uid="{0ED62B9B-CD7A-45AF-B338-AEF54B204FF1}"/>
    <cellStyle name="Valuta 2 2 3 6 4" xfId="4425" xr:uid="{B9099529-DFC7-4EAC-81CF-1BCA1CDD233E}"/>
    <cellStyle name="Valuta 2 2 3 7" xfId="1925" xr:uid="{DFF4E667-7126-45CD-A1CC-E86D957A005D}"/>
    <cellStyle name="Valuta 2 2 3 7 2" xfId="3998" xr:uid="{13040F3B-2883-48E7-ADB6-156FA5A62848}"/>
    <cellStyle name="Valuta 2 2 3 8" xfId="1143" xr:uid="{5BC49AE5-90F4-423F-B4EA-E9309F6CC409}"/>
    <cellStyle name="Valuta 2 2 3 8 2" xfId="3467" xr:uid="{DBB6F979-C2E8-4EEA-8EAE-651692F0E27F}"/>
    <cellStyle name="Valuta 2 2 3 9" xfId="3027" xr:uid="{D3A5794D-FAA0-4572-86C1-6F60624167CB}"/>
    <cellStyle name="Valuta 2 2 4" xfId="192" xr:uid="{00000000-0005-0000-0000-00003A010000}"/>
    <cellStyle name="Valuta 2 2 4 10" xfId="2608" xr:uid="{CD4C926C-1928-45F7-A6F0-AF5A318492DB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2 2 2" xfId="1945" xr:uid="{B7161DF8-BBF6-46D1-9155-2E5604274EB8}"/>
    <cellStyle name="Valuta 2 2 4 2 2 2 2 3" xfId="1801" xr:uid="{51097E5F-BF95-4FFA-8905-26534BC11DFF}"/>
    <cellStyle name="Valuta 2 2 4 2 2 2 2 4" xfId="4352" xr:uid="{DC8BB55C-93B9-4DE8-9AC7-5B32D026BFC8}"/>
    <cellStyle name="Valuta 2 2 4 2 2 2 3" xfId="1944" xr:uid="{302E558C-A3E3-45FD-8446-FB4F41A303C4}"/>
    <cellStyle name="Valuta 2 2 4 2 2 2 3 2" xfId="3889" xr:uid="{CD578AC0-3B6E-4D3E-98BC-94778795262D}"/>
    <cellStyle name="Valuta 2 2 4 2 2 2 4" xfId="1464" xr:uid="{114950A3-8AB2-40A6-8FAF-17B15695AA6F}"/>
    <cellStyle name="Valuta 2 2 4 2 2 2 4 2" xfId="3326" xr:uid="{1FE6A0DA-F562-4522-8CBB-227F15CA4415}"/>
    <cellStyle name="Valuta 2 2 4 2 2 2 5" xfId="2959" xr:uid="{D0A2A7BF-44E9-49E0-9338-2C5B6D03226A}"/>
    <cellStyle name="Valuta 2 2 4 2 2 3" xfId="906" xr:uid="{FA1BEFB2-5D62-480D-AA26-E1BA3216399F}"/>
    <cellStyle name="Valuta 2 2 4 2 2 3 2" xfId="1946" xr:uid="{B35D4AAF-08B8-428D-8230-62D36C949260}"/>
    <cellStyle name="Valuta 2 2 4 2 2 3 3" xfId="1634" xr:uid="{185EA42D-A9BF-43F6-BB3A-579702C1E8BA}"/>
    <cellStyle name="Valuta 2 2 4 2 2 3 4" xfId="4545" xr:uid="{563E4AF5-9A5C-4AD1-86C6-6C557E5268D2}"/>
    <cellStyle name="Valuta 2 2 4 2 2 4" xfId="1943" xr:uid="{63445247-A4F2-4F4E-AA80-5B3572F7A815}"/>
    <cellStyle name="Valuta 2 2 4 2 2 4 2" xfId="4127" xr:uid="{7C2E988F-7F29-4547-8454-E1DD02154C63}"/>
    <cellStyle name="Valuta 2 2 4 2 2 5" xfId="1272" xr:uid="{2353FF67-0F8C-42D2-B938-F12A223A6797}"/>
    <cellStyle name="Valuta 2 2 4 2 2 5 2" xfId="3596" xr:uid="{822CBAC7-0273-4600-A74F-D2FE513719AC}"/>
    <cellStyle name="Valuta 2 2 4 2 2 6" xfId="3142" xr:uid="{B31B7E10-E02E-489C-B2B8-F003C1C6806A}"/>
    <cellStyle name="Valuta 2 2 4 2 2 7" xfId="2748" xr:uid="{0A88F793-39EA-42C9-944A-FEF4510DD3B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4 2 2" xfId="1948" xr:uid="{3B55F3CE-5DD9-4B75-BB8B-A889E6251D36}"/>
    <cellStyle name="Valuta 2 2 4 2 4 2 3" xfId="1721" xr:uid="{8047FDD5-37B3-4EDB-BE58-FB15DAE1ED94}"/>
    <cellStyle name="Valuta 2 2 4 2 4 2 4" xfId="4257" xr:uid="{5B2E9E44-EE64-4FAD-BDC3-1E173120DB9D}"/>
    <cellStyle name="Valuta 2 2 4 2 4 3" xfId="1947" xr:uid="{2E0916CB-883E-469E-B06D-409CD18B6190}"/>
    <cellStyle name="Valuta 2 2 4 2 4 3 2" xfId="3794" xr:uid="{E08812D6-0D3F-49F1-A79A-25EA8EED7BC5}"/>
    <cellStyle name="Valuta 2 2 4 2 4 4" xfId="1369" xr:uid="{8AFE8C72-3BC6-4A71-9D8B-2988080D14CF}"/>
    <cellStyle name="Valuta 2 2 4 2 4 4 2" xfId="3246" xr:uid="{327185A2-4366-4633-99BB-045795A16016}"/>
    <cellStyle name="Valuta 2 2 4 2 4 5" xfId="2864" xr:uid="{FE628362-C75E-45D1-9D5B-E20A9DAD40D2}"/>
    <cellStyle name="Valuta 2 2 4 2 5" xfId="826" xr:uid="{5EE193E2-DD48-42E0-BE6F-20A8071C427C}"/>
    <cellStyle name="Valuta 2 2 4 2 5 2" xfId="1949" xr:uid="{3C377900-E8CF-43B8-83C1-D4DA2C6A1E0B}"/>
    <cellStyle name="Valuta 2 2 4 2 5 3" xfId="1554" xr:uid="{DC0AC211-20EC-40C6-BC7D-E48D609D00D9}"/>
    <cellStyle name="Valuta 2 2 4 2 5 4" xfId="4459" xr:uid="{C105D1C2-E230-4B4A-9ED3-3787C0C89160}"/>
    <cellStyle name="Valuta 2 2 4 2 6" xfId="1942" xr:uid="{C2C57138-9B19-4E5D-876C-008F81FBC0A3}"/>
    <cellStyle name="Valuta 2 2 4 2 6 2" xfId="4032" xr:uid="{49072FFC-E47B-410E-885A-2C5C6786A58A}"/>
    <cellStyle name="Valuta 2 2 4 2 7" xfId="1177" xr:uid="{02A6E84D-4DB2-42A9-820E-9EDA1DB6EB92}"/>
    <cellStyle name="Valuta 2 2 4 2 7 2" xfId="3501" xr:uid="{056C4BFA-AE24-4437-9714-8EF0A8F941BF}"/>
    <cellStyle name="Valuta 2 2 4 2 8" xfId="3061" xr:uid="{BA0F8C6A-3DB1-4884-B06B-4FC08BA80731}"/>
    <cellStyle name="Valuta 2 2 4 2 9" xfId="2653" xr:uid="{6ADA3741-D340-4FA6-95C0-4A7906D49FF2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2 2 2" xfId="1952" xr:uid="{9B913153-1792-4DBD-B4EB-30CB1DF74FB8}"/>
    <cellStyle name="Valuta 2 2 4 3 2 2 3" xfId="1761" xr:uid="{CD0C97A8-267D-41E9-91F9-C7B4FF4368B6}"/>
    <cellStyle name="Valuta 2 2 4 3 2 2 4" xfId="4307" xr:uid="{23823C86-D432-4B7B-B570-38234395C929}"/>
    <cellStyle name="Valuta 2 2 4 3 2 3" xfId="1951" xr:uid="{FB97AAAA-7678-46CF-92F7-78EEE9FA95B4}"/>
    <cellStyle name="Valuta 2 2 4 3 2 3 2" xfId="3844" xr:uid="{C3CBB4D6-B611-4ABC-93BF-A69603C76CEA}"/>
    <cellStyle name="Valuta 2 2 4 3 2 4" xfId="1419" xr:uid="{560FBE4C-5ECB-43FB-BFBC-6879DAD6B0F4}"/>
    <cellStyle name="Valuta 2 2 4 3 2 4 2" xfId="3286" xr:uid="{F0E58792-CF55-4C0C-8D72-B52492AE5A64}"/>
    <cellStyle name="Valuta 2 2 4 3 2 5" xfId="2914" xr:uid="{5440B549-7EB0-497B-AAC9-486BF3EC5DBE}"/>
    <cellStyle name="Valuta 2 2 4 3 3" xfId="866" xr:uid="{ECF1304F-2F1A-4B38-A003-1C9B9E1FA038}"/>
    <cellStyle name="Valuta 2 2 4 3 3 2" xfId="1953" xr:uid="{121C65A9-444D-47D9-B3E6-D968A7BB9371}"/>
    <cellStyle name="Valuta 2 2 4 3 3 3" xfId="1594" xr:uid="{DC1A42FE-A50D-4AE1-AF0A-15B867422609}"/>
    <cellStyle name="Valuta 2 2 4 3 3 4" xfId="4503" xr:uid="{07F0B97E-BABC-4C0C-8D5B-F164233313D8}"/>
    <cellStyle name="Valuta 2 2 4 3 4" xfId="1950" xr:uid="{A5B9EB48-CC7B-43FA-A465-D69455E4832F}"/>
    <cellStyle name="Valuta 2 2 4 3 4 2" xfId="4082" xr:uid="{79841F82-1E07-4D5D-AD5B-6894741B10C8}"/>
    <cellStyle name="Valuta 2 2 4 3 5" xfId="1227" xr:uid="{B1A5D775-037E-4FD2-9BC0-E5CEFE79726C}"/>
    <cellStyle name="Valuta 2 2 4 3 5 2" xfId="3551" xr:uid="{30A745D7-7313-40B5-A761-892D0A274981}"/>
    <cellStyle name="Valuta 2 2 4 3 6" xfId="3102" xr:uid="{24B67675-0E37-4BCF-BD08-CAC10652A599}"/>
    <cellStyle name="Valuta 2 2 4 3 7" xfId="2703" xr:uid="{E4B5F68B-42CA-4B4C-A19B-CC7FB55AD362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5 2 2" xfId="1955" xr:uid="{61F3DF47-6F82-4ADF-ADCB-32EDB9F311F6}"/>
    <cellStyle name="Valuta 2 2 4 5 2 3" xfId="1681" xr:uid="{AF81B5F6-8775-42FF-9C1B-4A1B5E43E17E}"/>
    <cellStyle name="Valuta 2 2 4 5 2 4" xfId="4215" xr:uid="{C3D9373F-CCD8-48CA-908D-E06C8C8BE9F9}"/>
    <cellStyle name="Valuta 2 2 4 5 3" xfId="1954" xr:uid="{158D412E-0705-457E-9259-99E2D417325A}"/>
    <cellStyle name="Valuta 2 2 4 5 3 2" xfId="3752" xr:uid="{A2561A9C-FA89-4866-9239-97E90D2ED7FE}"/>
    <cellStyle name="Valuta 2 2 4 5 4" xfId="1327" xr:uid="{D677E037-047E-41BC-B5DD-68CDD097841C}"/>
    <cellStyle name="Valuta 2 2 4 5 4 2" xfId="3205" xr:uid="{642C433A-3492-4BBD-9899-1B36CA05DA1A}"/>
    <cellStyle name="Valuta 2 2 4 5 5" xfId="2822" xr:uid="{1DB1CEA6-B7CF-4D03-9E64-64193B745B58}"/>
    <cellStyle name="Valuta 2 2 4 6" xfId="786" xr:uid="{A9547F46-73F3-4B18-A80C-04C27507F8AE}"/>
    <cellStyle name="Valuta 2 2 4 6 2" xfId="1956" xr:uid="{A6FEB38D-1DB8-4017-8D4D-6D16CF277B29}"/>
    <cellStyle name="Valuta 2 2 4 6 3" xfId="1514" xr:uid="{02ECE0B1-AFEE-4197-9F07-26EEBE9A3541}"/>
    <cellStyle name="Valuta 2 2 4 6 4" xfId="4418" xr:uid="{5177CCE8-3BF2-4C8A-9B42-C11688F6897F}"/>
    <cellStyle name="Valuta 2 2 4 7" xfId="1941" xr:uid="{D2F33AA8-E47A-460A-A0E0-69FBD0FBBD7D}"/>
    <cellStyle name="Valuta 2 2 4 7 2" xfId="3987" xr:uid="{F9A94D0C-D07E-48C6-B2FD-52D9D7FD7A31}"/>
    <cellStyle name="Valuta 2 2 4 8" xfId="1134" xr:uid="{91B73981-CA2F-4FC9-BFA4-7CB06D872D17}"/>
    <cellStyle name="Valuta 2 2 4 8 2" xfId="3456" xr:uid="{6EE60CFE-4C93-4A82-BD8C-6B84431FD3C5}"/>
    <cellStyle name="Valuta 2 2 4 9" xfId="3021" xr:uid="{AE7B9CD7-2F20-47E4-9E1D-9E16BCD53F76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2 2 2" xfId="1960" xr:uid="{0262B3A1-02F6-43AF-B01F-A05520900F83}"/>
    <cellStyle name="Valuta 2 2 5 2 2 2 3" xfId="1785" xr:uid="{3EAA51C8-88BC-4A24-A11D-325D2CB60062}"/>
    <cellStyle name="Valuta 2 2 5 2 2 2 4" xfId="4336" xr:uid="{277FDDB5-BA7C-4044-9273-73BB10ECE332}"/>
    <cellStyle name="Valuta 2 2 5 2 2 3" xfId="1959" xr:uid="{1D67848E-E6E4-40D9-BAE9-997E3F2D4F93}"/>
    <cellStyle name="Valuta 2 2 5 2 2 3 2" xfId="3873" xr:uid="{76F3344D-7EFF-44A7-B9F0-C7F206B57D62}"/>
    <cellStyle name="Valuta 2 2 5 2 2 4" xfId="1448" xr:uid="{711BD8B8-AD9C-49BF-946C-0F5A9572D3E0}"/>
    <cellStyle name="Valuta 2 2 5 2 2 4 2" xfId="3310" xr:uid="{BF85CDDB-5E09-4A38-90C2-E204013E875B}"/>
    <cellStyle name="Valuta 2 2 5 2 2 5" xfId="2943" xr:uid="{77285438-DAED-45FF-A1C5-DC54C594672A}"/>
    <cellStyle name="Valuta 2 2 5 2 3" xfId="890" xr:uid="{3A7CEF7C-63BE-4AE0-B72F-13A626611CB2}"/>
    <cellStyle name="Valuta 2 2 5 2 3 2" xfId="1961" xr:uid="{C594DBFA-882F-488F-88DD-4AB0194D067F}"/>
    <cellStyle name="Valuta 2 2 5 2 3 3" xfId="1618" xr:uid="{FAF36313-7807-4D68-96C9-154F40A6AA01}"/>
    <cellStyle name="Valuta 2 2 5 2 3 4" xfId="4529" xr:uid="{2C910AE8-8438-4A4C-AE31-031F3CF6631C}"/>
    <cellStyle name="Valuta 2 2 5 2 4" xfId="1958" xr:uid="{25A3C865-8027-4487-A191-168A668D7FA8}"/>
    <cellStyle name="Valuta 2 2 5 2 4 2" xfId="4111" xr:uid="{CD953115-D0A5-4384-B7BE-39B2BC5C4BC4}"/>
    <cellStyle name="Valuta 2 2 5 2 5" xfId="1256" xr:uid="{586DDB00-7967-425E-BA20-399BACC00668}"/>
    <cellStyle name="Valuta 2 2 5 2 5 2" xfId="3580" xr:uid="{AB5D2746-8B8E-46EA-B293-80E07556D8B2}"/>
    <cellStyle name="Valuta 2 2 5 2 6" xfId="3126" xr:uid="{D66F4367-0B79-4F66-9BD5-989CAE5A73BB}"/>
    <cellStyle name="Valuta 2 2 5 2 7" xfId="2732" xr:uid="{FF81C7BE-B791-47C0-BD31-77FEEDA5C475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4 2 2" xfId="1963" xr:uid="{C6BB1A2A-485B-437C-BA97-61739868EA14}"/>
    <cellStyle name="Valuta 2 2 5 4 2 3" xfId="1705" xr:uid="{2E257FD3-986D-4F0C-95C4-748E69142BBB}"/>
    <cellStyle name="Valuta 2 2 5 4 2 4" xfId="4241" xr:uid="{E841C79A-D886-49C5-9B8E-B8886FBD51A3}"/>
    <cellStyle name="Valuta 2 2 5 4 3" xfId="1962" xr:uid="{7C3CA954-95ED-47AC-A0F5-B727504D50FB}"/>
    <cellStyle name="Valuta 2 2 5 4 3 2" xfId="3778" xr:uid="{D547FEE3-DB8D-4499-A4C6-8934331DD7DC}"/>
    <cellStyle name="Valuta 2 2 5 4 4" xfId="1353" xr:uid="{632FB087-3E82-4826-9E7E-9B0862ED51A3}"/>
    <cellStyle name="Valuta 2 2 5 4 4 2" xfId="3230" xr:uid="{A1890794-9FCE-4778-8EC5-75A369F55876}"/>
    <cellStyle name="Valuta 2 2 5 4 5" xfId="2848" xr:uid="{66B43803-8E30-4562-9E76-9A90A486FC21}"/>
    <cellStyle name="Valuta 2 2 5 5" xfId="810" xr:uid="{3A51FC62-3081-43DE-AD35-B723D8C800C2}"/>
    <cellStyle name="Valuta 2 2 5 5 2" xfId="1964" xr:uid="{D8A7AD39-713B-4F19-AA70-C95EB65F24DA}"/>
    <cellStyle name="Valuta 2 2 5 5 3" xfId="1538" xr:uid="{41CC75F2-6D5D-49E7-9FD9-0A06721728FC}"/>
    <cellStyle name="Valuta 2 2 5 5 4" xfId="4443" xr:uid="{BD04BCEC-FCBE-4B7F-BA91-D3F54FDC33EA}"/>
    <cellStyle name="Valuta 2 2 5 6" xfId="1957" xr:uid="{5A1AF4E1-F199-4137-9CEF-4B2FE74321E5}"/>
    <cellStyle name="Valuta 2 2 5 6 2" xfId="4016" xr:uid="{773ECA2E-F63A-4A5F-8EAF-5885E3E20163}"/>
    <cellStyle name="Valuta 2 2 5 7" xfId="1161" xr:uid="{F9C590A5-CC89-4951-BF8E-BFFD1C847229}"/>
    <cellStyle name="Valuta 2 2 5 7 2" xfId="3485" xr:uid="{5B196A31-D0DA-4017-B7E6-F592EAE5FDDA}"/>
    <cellStyle name="Valuta 2 2 5 8" xfId="3045" xr:uid="{E81BA912-5FFB-4976-AEAE-31C95D45FF75}"/>
    <cellStyle name="Valuta 2 2 5 9" xfId="2637" xr:uid="{3B63FF06-3343-4EF4-804B-9A930E8E5618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2 2 2" xfId="1967" xr:uid="{A923A40A-8BFE-4E6C-B06F-B94B76BD5FF1}"/>
    <cellStyle name="Valuta 2 2 6 2 2 3" xfId="1745" xr:uid="{17DE6D78-9A8B-4671-B0FD-DDF8EA4B32A7}"/>
    <cellStyle name="Valuta 2 2 6 2 2 4" xfId="4291" xr:uid="{0637E7B0-704B-475C-B7D9-73E1ECDB6A06}"/>
    <cellStyle name="Valuta 2 2 6 2 3" xfId="1966" xr:uid="{9E918E98-CC07-4123-80B1-9568DFA41CFB}"/>
    <cellStyle name="Valuta 2 2 6 2 3 2" xfId="3828" xr:uid="{CD3835A1-7334-4578-9C6D-C01B99563AE4}"/>
    <cellStyle name="Valuta 2 2 6 2 4" xfId="1403" xr:uid="{EDB5B7CD-949B-4281-8033-F2655810C5C8}"/>
    <cellStyle name="Valuta 2 2 6 2 4 2" xfId="3270" xr:uid="{B8051AD7-3E2F-4C85-9670-DF757393B110}"/>
    <cellStyle name="Valuta 2 2 6 2 5" xfId="2898" xr:uid="{F61DD6A7-957C-4B6E-A753-AB4977F8B1B3}"/>
    <cellStyle name="Valuta 2 2 6 3" xfId="850" xr:uid="{0E174BAD-34F1-4981-8559-4B13E17342C1}"/>
    <cellStyle name="Valuta 2 2 6 3 2" xfId="1968" xr:uid="{AA09B977-C576-4EE8-AD7D-5937DF6F4EE8}"/>
    <cellStyle name="Valuta 2 2 6 3 3" xfId="1578" xr:uid="{B4AE45A7-46C7-4CDA-835C-6EE572B9B0C0}"/>
    <cellStyle name="Valuta 2 2 6 3 4" xfId="4487" xr:uid="{4B268DE9-066F-47A2-B8CE-AE9F22A6F3A9}"/>
    <cellStyle name="Valuta 2 2 6 4" xfId="1965" xr:uid="{DC0B45B1-BA20-4407-B941-9B735454D7F6}"/>
    <cellStyle name="Valuta 2 2 6 4 2" xfId="4066" xr:uid="{AD0B05A9-ECBC-457D-94D9-FE0D1A988D38}"/>
    <cellStyle name="Valuta 2 2 6 5" xfId="1211" xr:uid="{1D4BFFE6-49B9-4EF1-BF61-F989EA9FDBB2}"/>
    <cellStyle name="Valuta 2 2 6 5 2" xfId="3535" xr:uid="{5DD9EB46-0479-4DFC-840F-0E403EF57427}"/>
    <cellStyle name="Valuta 2 2 6 6" xfId="3086" xr:uid="{666A22D6-B8ED-47C1-A041-0615ADE3156F}"/>
    <cellStyle name="Valuta 2 2 6 7" xfId="2687" xr:uid="{EA961489-ED3D-454D-814E-B9B83A4699DC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2 2 2" xfId="1971" xr:uid="{59355147-805D-4611-86D3-10F1D213A13F}"/>
    <cellStyle name="Valuta 2 2 8 2 2 3" xfId="1665" xr:uid="{E71A53DE-D692-4422-B521-8D88E970598E}"/>
    <cellStyle name="Valuta 2 2 8 2 2 4" xfId="4199" xr:uid="{602281C7-3382-4243-90F5-A75B133D824E}"/>
    <cellStyle name="Valuta 2 2 8 2 3" xfId="1970" xr:uid="{581D3273-118A-4CEA-B729-E4A1521B047F}"/>
    <cellStyle name="Valuta 2 2 8 2 3 2" xfId="3736" xr:uid="{9680FB2B-477F-4A23-A31E-7B07E33430D1}"/>
    <cellStyle name="Valuta 2 2 8 2 4" xfId="1311" xr:uid="{1AA387C4-5653-4359-879A-2A04208DF14C}"/>
    <cellStyle name="Valuta 2 2 8 2 4 2" xfId="3189" xr:uid="{5F23ED68-976D-4278-8B7F-8267E0FA6492}"/>
    <cellStyle name="Valuta 2 2 8 2 5" xfId="2806" xr:uid="{4664CD3C-A6CF-44F3-A69E-FC9CBB838071}"/>
    <cellStyle name="Valuta 2 2 8 3" xfId="770" xr:uid="{2A2420B3-8C98-4137-8478-D29DE28C113C}"/>
    <cellStyle name="Valuta 2 2 8 3 2" xfId="1972" xr:uid="{A88E2A75-E139-4D5B-A63A-7F5E58172C3E}"/>
    <cellStyle name="Valuta 2 2 8 3 3" xfId="1498" xr:uid="{B54037BB-718A-4AA0-BB5C-CDDE491BB2A2}"/>
    <cellStyle name="Valuta 2 2 8 3 4" xfId="4401" xr:uid="{AAC3B6EB-AAEB-427F-991C-8A36D114B417}"/>
    <cellStyle name="Valuta 2 2 8 4" xfId="1969" xr:uid="{94C4331B-1F34-4767-B7F1-D29BB453FCD8}"/>
    <cellStyle name="Valuta 2 2 8 4 2" xfId="3969" xr:uid="{5DA12747-4C53-4230-8A41-F3773B559BF7}"/>
    <cellStyle name="Valuta 2 2 8 5" xfId="1118" xr:uid="{7B0DA12B-57FA-40F1-9A98-8F2898DE4E8C}"/>
    <cellStyle name="Valuta 2 2 8 5 2" xfId="3436" xr:uid="{5830127E-A8C2-4003-859C-ABEC3C798917}"/>
    <cellStyle name="Valuta 2 2 8 6" xfId="3005" xr:uid="{3DD25836-1072-4B5D-8F5E-F2FD2E8262F4}"/>
    <cellStyle name="Valuta 2 2 8 7" xfId="2591" xr:uid="{0C7B2E1A-4F64-4D31-8493-3169AAAD3186}"/>
    <cellStyle name="Valuta 2 2 9" xfId="568" xr:uid="{8B3E3B11-9589-406C-B0E8-A05D17138A16}"/>
    <cellStyle name="Valuta 2 2 9 2" xfId="931" xr:uid="{42542328-BD32-4F65-BA1B-9848690C3415}"/>
    <cellStyle name="Valuta 2 2 9 2 2" xfId="1974" xr:uid="{81F6194C-59B1-4EFE-800C-9E7ABC8CE4AC}"/>
    <cellStyle name="Valuta 2 2 9 2 3" xfId="1659" xr:uid="{3BBEFA0B-5B15-4860-A321-714B29784B13}"/>
    <cellStyle name="Valuta 2 2 9 2 4" xfId="4188" xr:uid="{E4E30C60-DCD6-4FD2-900E-4378F92D40EE}"/>
    <cellStyle name="Valuta 2 2 9 3" xfId="1973" xr:uid="{55D46DE8-0B7B-41FA-82F1-3F8412DD33B9}"/>
    <cellStyle name="Valuta 2 2 9 3 2" xfId="3725" xr:uid="{F1ED94F1-BF30-4874-808E-94F78635DB6C}"/>
    <cellStyle name="Valuta 2 2 9 4" xfId="1300" xr:uid="{C9402A14-E767-42B1-99BD-8C8968F035FF}"/>
    <cellStyle name="Valuta 2 2 9 4 2" xfId="3183" xr:uid="{12AE790C-8CEC-4BA4-92D6-59E48EF6642B}"/>
    <cellStyle name="Valuta 2 2 9 5" xfId="2795" xr:uid="{DC5D467D-621B-4275-87CD-CD97AE7C6F37}"/>
    <cellStyle name="Valuta 2 3" xfId="114" xr:uid="{00000000-0005-0000-0000-000046010000}"/>
    <cellStyle name="Valuta 2 3 10" xfId="1975" xr:uid="{00291057-6493-4E73-9081-5A3A9AD5819A}"/>
    <cellStyle name="Valuta 2 3 10 2" xfId="3947" xr:uid="{51A98935-0866-486C-A784-C60028CC7658}"/>
    <cellStyle name="Valuta 2 3 11" xfId="1109" xr:uid="{77FA0F5E-64AF-4151-923B-3E1F09149897}"/>
    <cellStyle name="Valuta 2 3 11 2" xfId="3411" xr:uid="{4F342FC9-7CA7-402F-B3A4-BD725B2FCCED}"/>
    <cellStyle name="Valuta 2 3 12" xfId="2998" xr:uid="{27D826DC-A372-4B2D-83BA-B2C454FA93D5}"/>
    <cellStyle name="Valuta 2 3 13" xfId="2578" xr:uid="{45CAD0A9-29D9-40C5-B5D4-0B91C77002F6}"/>
    <cellStyle name="Valuta 2 3 2" xfId="209" xr:uid="{00000000-0005-0000-0000-000047010000}"/>
    <cellStyle name="Valuta 2 3 2 10" xfId="2624" xr:uid="{366836A6-D447-4A16-86E0-D1846A4A86F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2 2 2" xfId="1980" xr:uid="{68867746-B52A-4AC2-A5D2-5F3DFB897637}"/>
    <cellStyle name="Valuta 2 3 2 2 2 2 2 3" xfId="1812" xr:uid="{2BCC8476-8760-4F7C-A8CC-9B8B3510318A}"/>
    <cellStyle name="Valuta 2 3 2 2 2 2 2 4" xfId="4363" xr:uid="{26A1533C-0052-4A97-8E11-A6A12BE22FE4}"/>
    <cellStyle name="Valuta 2 3 2 2 2 2 3" xfId="1979" xr:uid="{8A85D85B-B056-4639-861F-DF49044CC2FD}"/>
    <cellStyle name="Valuta 2 3 2 2 2 2 3 2" xfId="3900" xr:uid="{CEE27CB3-229A-4293-9A9B-202C12BC2A1A}"/>
    <cellStyle name="Valuta 2 3 2 2 2 2 4" xfId="1475" xr:uid="{1FB548D6-6023-48EF-B567-84AFF886EB35}"/>
    <cellStyle name="Valuta 2 3 2 2 2 2 4 2" xfId="3337" xr:uid="{53B880A7-5445-45F4-A71B-834EE2BFE24F}"/>
    <cellStyle name="Valuta 2 3 2 2 2 2 5" xfId="2970" xr:uid="{970FAC17-662B-4834-A378-378811F0EFE0}"/>
    <cellStyle name="Valuta 2 3 2 2 2 3" xfId="917" xr:uid="{B1705B83-611F-49E5-B2ED-242A3CAFC48B}"/>
    <cellStyle name="Valuta 2 3 2 2 2 3 2" xfId="1981" xr:uid="{82962371-E8F4-416C-A4D4-68DBFE84CEFA}"/>
    <cellStyle name="Valuta 2 3 2 2 2 3 3" xfId="1645" xr:uid="{389B825E-AAB5-47C8-876D-9C029AE95405}"/>
    <cellStyle name="Valuta 2 3 2 2 2 3 4" xfId="4556" xr:uid="{BEF08EA4-ADBE-44A2-A011-5CB0B79B9640}"/>
    <cellStyle name="Valuta 2 3 2 2 2 4" xfId="1978" xr:uid="{9CC6028D-3E66-4EA7-B8AA-775F21CA1FA8}"/>
    <cellStyle name="Valuta 2 3 2 2 2 4 2" xfId="4138" xr:uid="{2E934DEE-2BB3-441D-8380-27469D8C7D1D}"/>
    <cellStyle name="Valuta 2 3 2 2 2 5" xfId="1283" xr:uid="{2DEAE15D-9CAD-4282-B3E6-56ACF3D953E7}"/>
    <cellStyle name="Valuta 2 3 2 2 2 5 2" xfId="3607" xr:uid="{355DB4BC-3BBD-4B39-B77A-FF50D2CCEA0B}"/>
    <cellStyle name="Valuta 2 3 2 2 2 6" xfId="3153" xr:uid="{0DCA4FBE-841B-4AC5-BCC1-D5C3C1360256}"/>
    <cellStyle name="Valuta 2 3 2 2 2 7" xfId="2759" xr:uid="{0C4C088C-0B81-47F7-98BC-9A9E17F69308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4 2 2" xfId="1983" xr:uid="{4ACDE4A5-F1B6-4EA8-8CB7-530DB636E863}"/>
    <cellStyle name="Valuta 2 3 2 2 4 2 3" xfId="1732" xr:uid="{4A7CEB46-6148-4F7F-B856-55B7C0EADDE1}"/>
    <cellStyle name="Valuta 2 3 2 2 4 2 4" xfId="4268" xr:uid="{226A3133-73A0-47CA-BCCF-A7B8C8831454}"/>
    <cellStyle name="Valuta 2 3 2 2 4 3" xfId="1982" xr:uid="{E45ED271-76C1-42AE-A570-F2C05DF1242D}"/>
    <cellStyle name="Valuta 2 3 2 2 4 3 2" xfId="3805" xr:uid="{76A1FB82-A147-459C-837C-93737048EEF3}"/>
    <cellStyle name="Valuta 2 3 2 2 4 4" xfId="1380" xr:uid="{4DC5C0AA-EDAF-4D5D-BD8C-9C2D960C1688}"/>
    <cellStyle name="Valuta 2 3 2 2 4 4 2" xfId="3257" xr:uid="{024E2AD4-3735-4053-8688-77AEB1540ADE}"/>
    <cellStyle name="Valuta 2 3 2 2 4 5" xfId="2875" xr:uid="{273BBE3E-6795-423E-805A-41316C3C9396}"/>
    <cellStyle name="Valuta 2 3 2 2 5" xfId="837" xr:uid="{9D8348E3-0FF4-4C49-86EB-777BA6E552D9}"/>
    <cellStyle name="Valuta 2 3 2 2 5 2" xfId="1984" xr:uid="{C9967E57-A82E-494F-9E92-9235B37E958A}"/>
    <cellStyle name="Valuta 2 3 2 2 5 3" xfId="1565" xr:uid="{41EBC8D1-1126-4515-A934-22078D04BC5C}"/>
    <cellStyle name="Valuta 2 3 2 2 5 4" xfId="4470" xr:uid="{4C5072D9-F1D4-4164-BDDC-32EA6896B730}"/>
    <cellStyle name="Valuta 2 3 2 2 6" xfId="1977" xr:uid="{6E0BF3A0-EC44-4DA3-8FE0-16F9FC306C2A}"/>
    <cellStyle name="Valuta 2 3 2 2 6 2" xfId="4043" xr:uid="{E9F36609-6117-4FA8-BEDE-9D575E29495F}"/>
    <cellStyle name="Valuta 2 3 2 2 7" xfId="1188" xr:uid="{F8A77D6B-981E-48F5-B272-891D9F80A557}"/>
    <cellStyle name="Valuta 2 3 2 2 7 2" xfId="3512" xr:uid="{A2AC3AA2-9F46-4C39-ACA6-C0B9EF88AAEB}"/>
    <cellStyle name="Valuta 2 3 2 2 8" xfId="3072" xr:uid="{8CFA92E7-55B0-4E42-90D9-4695941E29E9}"/>
    <cellStyle name="Valuta 2 3 2 2 9" xfId="2664" xr:uid="{D9B26A8D-041D-4BA0-AFA1-2F535EA96DCF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2 2 2" xfId="1987" xr:uid="{E0EDFE16-1F16-4915-AB73-6512F3F336EC}"/>
    <cellStyle name="Valuta 2 3 2 3 2 2 3" xfId="1772" xr:uid="{58452847-2A52-4A64-8E15-631F71A3CD23}"/>
    <cellStyle name="Valuta 2 3 2 3 2 2 4" xfId="4323" xr:uid="{A8BF6AC9-DA6D-423B-942E-77673452B485}"/>
    <cellStyle name="Valuta 2 3 2 3 2 3" xfId="1986" xr:uid="{9A90F3C5-412A-43C7-8DCC-428A6225EF85}"/>
    <cellStyle name="Valuta 2 3 2 3 2 3 2" xfId="3860" xr:uid="{06B1B450-21B6-47BC-9EC3-1DB0BD030BB1}"/>
    <cellStyle name="Valuta 2 3 2 3 2 4" xfId="1435" xr:uid="{51BC813F-4252-458C-A081-EE95D8580E80}"/>
    <cellStyle name="Valuta 2 3 2 3 2 4 2" xfId="3297" xr:uid="{F1A1F928-86C7-4A6C-936F-F172D519C449}"/>
    <cellStyle name="Valuta 2 3 2 3 2 5" xfId="2930" xr:uid="{05A6D4B7-3D03-4DC9-BF3F-6F99402232B4}"/>
    <cellStyle name="Valuta 2 3 2 3 3" xfId="877" xr:uid="{9E5A8357-24F0-4711-9DE1-5CC98AF6851B}"/>
    <cellStyle name="Valuta 2 3 2 3 3 2" xfId="1988" xr:uid="{6DA11312-B502-415C-A6E5-61BA6725A228}"/>
    <cellStyle name="Valuta 2 3 2 3 3 3" xfId="1605" xr:uid="{4B8AACD3-2FA4-45CB-962B-96A206D617BE}"/>
    <cellStyle name="Valuta 2 3 2 3 3 4" xfId="4516" xr:uid="{7CE2BA6C-7805-4256-BF7B-859D89932C2D}"/>
    <cellStyle name="Valuta 2 3 2 3 4" xfId="1985" xr:uid="{255B28C5-4A4A-424A-977F-D142826FFD08}"/>
    <cellStyle name="Valuta 2 3 2 3 4 2" xfId="4098" xr:uid="{D12DD537-7CB8-4356-B27D-C6671303DED4}"/>
    <cellStyle name="Valuta 2 3 2 3 5" xfId="1243" xr:uid="{AE7D966A-05F0-4D00-ACA4-063941A6D2C7}"/>
    <cellStyle name="Valuta 2 3 2 3 5 2" xfId="3567" xr:uid="{6A973F32-1C65-42C0-B984-EE756C961689}"/>
    <cellStyle name="Valuta 2 3 2 3 6" xfId="3113" xr:uid="{C698FA48-A55A-4BEE-AE4E-CD97BA09FB34}"/>
    <cellStyle name="Valuta 2 3 2 3 7" xfId="2719" xr:uid="{47FB6FB2-0869-4E34-A7ED-170568543F15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5 2 2" xfId="1990" xr:uid="{4472BC8C-A932-4A55-9CBA-5E9A4AE44CA2}"/>
    <cellStyle name="Valuta 2 3 2 5 2 3" xfId="1692" xr:uid="{8B058E12-0CD5-42BB-9487-DEAA79BFB766}"/>
    <cellStyle name="Valuta 2 3 2 5 2 4" xfId="4228" xr:uid="{9134A616-26B3-4CC7-BBF3-54FD9F6DB54D}"/>
    <cellStyle name="Valuta 2 3 2 5 3" xfId="1989" xr:uid="{122955B0-2E42-4433-82BE-5A5DE8565143}"/>
    <cellStyle name="Valuta 2 3 2 5 3 2" xfId="3765" xr:uid="{91793B0C-A800-4EE3-8050-2B477023ED3A}"/>
    <cellStyle name="Valuta 2 3 2 5 4" xfId="1340" xr:uid="{B48987E9-568F-4883-B14E-F1CFE12DE834}"/>
    <cellStyle name="Valuta 2 3 2 5 4 2" xfId="3217" xr:uid="{E2F850AF-31C5-4209-AE61-C09302C19069}"/>
    <cellStyle name="Valuta 2 3 2 5 5" xfId="2835" xr:uid="{5D8768F4-54BF-47D3-BCB8-1BD5FA08145B}"/>
    <cellStyle name="Valuta 2 3 2 6" xfId="797" xr:uid="{09CAA61A-D332-494E-BD7C-7C14F54409A9}"/>
    <cellStyle name="Valuta 2 3 2 6 2" xfId="1991" xr:uid="{F41DF574-F38A-4879-8E3A-7E390E3A70B0}"/>
    <cellStyle name="Valuta 2 3 2 6 3" xfId="1525" xr:uid="{5E4C4DC9-42DB-45EF-B726-380823CC9090}"/>
    <cellStyle name="Valuta 2 3 2 6 4" xfId="4430" xr:uid="{0F7B57C3-AD7C-494A-B96D-33EC4708721C}"/>
    <cellStyle name="Valuta 2 3 2 7" xfId="1976" xr:uid="{0C192638-D3E5-46CA-B219-3FC6845720B9}"/>
    <cellStyle name="Valuta 2 3 2 7 2" xfId="4003" xr:uid="{85E4528F-FEC7-456B-978E-B9466384B27B}"/>
    <cellStyle name="Valuta 2 3 2 8" xfId="1148" xr:uid="{142B8C94-64A5-4511-806A-26873417D85F}"/>
    <cellStyle name="Valuta 2 3 2 8 2" xfId="3472" xr:uid="{CF955AB6-2107-407A-A7FB-146944F145FF}"/>
    <cellStyle name="Valuta 2 3 2 9" xfId="3032" xr:uid="{5FFBED57-12A5-414C-8ECF-E7CB91E145CB}"/>
    <cellStyle name="Valuta 2 3 3" xfId="195" xr:uid="{00000000-0005-0000-0000-00004D010000}"/>
    <cellStyle name="Valuta 2 3 3 10" xfId="2611" xr:uid="{52CBDF66-FFE9-4489-AFFD-A00925E6C5C8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2 2 2" xfId="1996" xr:uid="{D81562C7-1D3D-47CC-87AA-AF129C9A204D}"/>
    <cellStyle name="Valuta 2 3 3 2 2 2 2 3" xfId="1804" xr:uid="{648C2AB8-E093-4CB4-BBF5-B4F0E1CD552C}"/>
    <cellStyle name="Valuta 2 3 3 2 2 2 2 4" xfId="4355" xr:uid="{85F8B4D7-BD3F-422E-BE8E-6EB72846EAF1}"/>
    <cellStyle name="Valuta 2 3 3 2 2 2 3" xfId="1995" xr:uid="{416D9538-772C-47B8-93FE-7C167FEAF4FF}"/>
    <cellStyle name="Valuta 2 3 3 2 2 2 3 2" xfId="3892" xr:uid="{37EFD60A-77D2-42DC-A038-C023FB5B1900}"/>
    <cellStyle name="Valuta 2 3 3 2 2 2 4" xfId="1467" xr:uid="{ECB96603-AB0C-4A1B-A07D-80A2F3C96DBA}"/>
    <cellStyle name="Valuta 2 3 3 2 2 2 4 2" xfId="3329" xr:uid="{9D4D3745-51CC-4A01-8CEC-209AD39992D4}"/>
    <cellStyle name="Valuta 2 3 3 2 2 2 5" xfId="2962" xr:uid="{9EBB2511-3D93-46AE-A40F-86D86C271B41}"/>
    <cellStyle name="Valuta 2 3 3 2 2 3" xfId="909" xr:uid="{2D62A710-07B4-41E7-9B25-D106C27327B5}"/>
    <cellStyle name="Valuta 2 3 3 2 2 3 2" xfId="1997" xr:uid="{D014FE81-8120-4EBA-B80D-C43C4218DCA3}"/>
    <cellStyle name="Valuta 2 3 3 2 2 3 3" xfId="1637" xr:uid="{C43EC3A2-EC21-407F-BD8C-8506A4F825EA}"/>
    <cellStyle name="Valuta 2 3 3 2 2 3 4" xfId="4548" xr:uid="{81778A6B-46C1-4B1F-954A-1882CF73D35E}"/>
    <cellStyle name="Valuta 2 3 3 2 2 4" xfId="1994" xr:uid="{3AC424BF-A65C-4D02-982F-6DFB7D553CEB}"/>
    <cellStyle name="Valuta 2 3 3 2 2 4 2" xfId="4130" xr:uid="{013A9BBD-85D7-4E06-84F2-0FF9170A890A}"/>
    <cellStyle name="Valuta 2 3 3 2 2 5" xfId="1275" xr:uid="{A660120C-36BE-463B-BB9C-1C03165158E8}"/>
    <cellStyle name="Valuta 2 3 3 2 2 5 2" xfId="3599" xr:uid="{48D748F5-9E11-4F73-BEEA-C8249D9F96B6}"/>
    <cellStyle name="Valuta 2 3 3 2 2 6" xfId="3145" xr:uid="{4E002214-C33C-4B7C-B536-71F52715E903}"/>
    <cellStyle name="Valuta 2 3 3 2 2 7" xfId="2751" xr:uid="{7347E07E-8CDE-48E2-A849-E8A091427664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4 2 2" xfId="1999" xr:uid="{C157E15C-BF5D-4594-A547-54F67DFE7CA3}"/>
    <cellStyle name="Valuta 2 3 3 2 4 2 3" xfId="1724" xr:uid="{A65AFF3B-34D2-40AC-B6D3-85127C1C1CEB}"/>
    <cellStyle name="Valuta 2 3 3 2 4 2 4" xfId="4260" xr:uid="{A2AEFCFF-9A65-45EA-B80A-8123FE2265A1}"/>
    <cellStyle name="Valuta 2 3 3 2 4 3" xfId="1998" xr:uid="{F397F5C4-1D4E-4813-B2B3-D18F22C2981D}"/>
    <cellStyle name="Valuta 2 3 3 2 4 3 2" xfId="3797" xr:uid="{7A97049C-E114-4E92-9A0D-FF2B3F5F6A68}"/>
    <cellStyle name="Valuta 2 3 3 2 4 4" xfId="1372" xr:uid="{DEE71184-CFC7-4AA7-87FF-CD72AA8201CB}"/>
    <cellStyle name="Valuta 2 3 3 2 4 4 2" xfId="3249" xr:uid="{C32C2EFA-CA56-4EAC-A4CD-FBFFEA0FA2D0}"/>
    <cellStyle name="Valuta 2 3 3 2 4 5" xfId="2867" xr:uid="{678872EC-25DB-44FD-B19D-19D0EC78FD01}"/>
    <cellStyle name="Valuta 2 3 3 2 5" xfId="829" xr:uid="{F1E513B0-9B6F-443C-A82D-73B9F6ED7676}"/>
    <cellStyle name="Valuta 2 3 3 2 5 2" xfId="2000" xr:uid="{E66C32FB-A55F-4177-BDEF-0005301A7687}"/>
    <cellStyle name="Valuta 2 3 3 2 5 3" xfId="1557" xr:uid="{D74AD8E1-0921-4035-81BD-A7AD5959C157}"/>
    <cellStyle name="Valuta 2 3 3 2 5 4" xfId="4462" xr:uid="{F5A722D2-2745-4D74-99EB-3E78299DD7FA}"/>
    <cellStyle name="Valuta 2 3 3 2 6" xfId="1993" xr:uid="{A51F2A16-F37C-474F-9A6E-5B4BD1718ACC}"/>
    <cellStyle name="Valuta 2 3 3 2 6 2" xfId="4035" xr:uid="{D9D31460-84E0-4457-B088-092DC100B88D}"/>
    <cellStyle name="Valuta 2 3 3 2 7" xfId="1180" xr:uid="{232C7516-A640-4176-ABE9-EED7B77DD061}"/>
    <cellStyle name="Valuta 2 3 3 2 7 2" xfId="3504" xr:uid="{3FDE8623-EF61-4A2F-864D-088012048603}"/>
    <cellStyle name="Valuta 2 3 3 2 8" xfId="3064" xr:uid="{8656B5FB-8632-49B1-B824-72B3AB710097}"/>
    <cellStyle name="Valuta 2 3 3 2 9" xfId="2656" xr:uid="{64B35087-3953-4AFC-AAA0-8A308A93C3A0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2 2 2" xfId="2003" xr:uid="{EB011073-D59E-49FB-8340-B5E68A3D41F8}"/>
    <cellStyle name="Valuta 2 3 3 3 2 2 3" xfId="1764" xr:uid="{24301693-D97D-40F5-B8E5-3FFC25F55483}"/>
    <cellStyle name="Valuta 2 3 3 3 2 2 4" xfId="4310" xr:uid="{AB6CE6A8-4729-4ACE-820B-99D6F8D71959}"/>
    <cellStyle name="Valuta 2 3 3 3 2 3" xfId="2002" xr:uid="{C76F5306-95D1-48B0-A33F-085CC881C9E0}"/>
    <cellStyle name="Valuta 2 3 3 3 2 3 2" xfId="3847" xr:uid="{D61DDD93-1B9F-43E4-AED3-6FD147CC8D72}"/>
    <cellStyle name="Valuta 2 3 3 3 2 4" xfId="1422" xr:uid="{1CAA1660-8827-4DC6-AB6E-4F17B3861289}"/>
    <cellStyle name="Valuta 2 3 3 3 2 4 2" xfId="3289" xr:uid="{841A49A7-DBFE-4916-B70A-B65FE35C7C19}"/>
    <cellStyle name="Valuta 2 3 3 3 2 5" xfId="2917" xr:uid="{9023FA8F-8F33-4661-BB25-7C2E8E320509}"/>
    <cellStyle name="Valuta 2 3 3 3 3" xfId="869" xr:uid="{C1B35CEE-8109-4ED6-8897-65A9AF6F078D}"/>
    <cellStyle name="Valuta 2 3 3 3 3 2" xfId="2004" xr:uid="{34BB9328-E3E7-4F3F-A96B-FD51BD7850F7}"/>
    <cellStyle name="Valuta 2 3 3 3 3 3" xfId="1597" xr:uid="{D6CB8D45-6E9C-44AC-A8BE-711DBF7DDFE2}"/>
    <cellStyle name="Valuta 2 3 3 3 3 4" xfId="4506" xr:uid="{0F922F9D-E920-4F7D-A5CB-9A00CFFF8EA2}"/>
    <cellStyle name="Valuta 2 3 3 3 4" xfId="2001" xr:uid="{ED28320F-0F08-4DE2-97D7-D30A300D2B1B}"/>
    <cellStyle name="Valuta 2 3 3 3 4 2" xfId="4085" xr:uid="{179B4652-EC7E-49DE-BF0F-D9F3CA85DD20}"/>
    <cellStyle name="Valuta 2 3 3 3 5" xfId="1230" xr:uid="{A2880328-DB45-4A23-81CA-91A894D9921E}"/>
    <cellStyle name="Valuta 2 3 3 3 5 2" xfId="3554" xr:uid="{1A91ECF0-8B1A-407D-BB08-53704DEB48C0}"/>
    <cellStyle name="Valuta 2 3 3 3 6" xfId="3105" xr:uid="{8D1FC9B7-A481-41E6-9825-A007B6F5B49A}"/>
    <cellStyle name="Valuta 2 3 3 3 7" xfId="2706" xr:uid="{88B24D34-2255-4CD3-B125-7E8D71BA8171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5 2 2" xfId="2006" xr:uid="{A1901749-DFE7-4D2F-82B0-6160B26FA9FF}"/>
    <cellStyle name="Valuta 2 3 3 5 2 3" xfId="1684" xr:uid="{26558B8E-67DB-4F56-BA6F-2DAC476E2814}"/>
    <cellStyle name="Valuta 2 3 3 5 2 4" xfId="4218" xr:uid="{67031C6C-ADCD-40C5-9148-29A3D62AC2BF}"/>
    <cellStyle name="Valuta 2 3 3 5 3" xfId="2005" xr:uid="{7679E3BA-2CB5-42E2-9AB2-4320520E60DE}"/>
    <cellStyle name="Valuta 2 3 3 5 3 2" xfId="3755" xr:uid="{AC764416-F90A-47B5-906F-A8831A482322}"/>
    <cellStyle name="Valuta 2 3 3 5 4" xfId="1330" xr:uid="{7D876220-F1A7-4E5B-AA5E-4ED47F398380}"/>
    <cellStyle name="Valuta 2 3 3 5 4 2" xfId="3208" xr:uid="{39704AF4-A1B4-421A-81E9-50174EFBC025}"/>
    <cellStyle name="Valuta 2 3 3 5 5" xfId="2825" xr:uid="{9DF9EE47-BD68-488A-BECC-C81995A01C6A}"/>
    <cellStyle name="Valuta 2 3 3 6" xfId="789" xr:uid="{A83122C8-0E1E-4564-A212-70CBF3090279}"/>
    <cellStyle name="Valuta 2 3 3 6 2" xfId="2007" xr:uid="{B8AAE575-5D58-48D0-973F-5443C8EDD797}"/>
    <cellStyle name="Valuta 2 3 3 6 3" xfId="1517" xr:uid="{F8440880-2C51-4B2A-9A7E-D39CE7EA783E}"/>
    <cellStyle name="Valuta 2 3 3 6 4" xfId="4421" xr:uid="{F42309DB-F420-4FA3-8632-87E87015B94A}"/>
    <cellStyle name="Valuta 2 3 3 7" xfId="1992" xr:uid="{2D5DBED9-A8D9-4387-9B59-3CEEB2AD3161}"/>
    <cellStyle name="Valuta 2 3 3 7 2" xfId="3990" xr:uid="{BA0C6675-B95B-4456-8599-1707EB0EE9EB}"/>
    <cellStyle name="Valuta 2 3 3 8" xfId="1137" xr:uid="{12EAA6E8-56AF-4C79-8ED5-9AD1B01D3853}"/>
    <cellStyle name="Valuta 2 3 3 8 2" xfId="3459" xr:uid="{B5F1831B-3118-4975-8016-CC835CEC15F6}"/>
    <cellStyle name="Valuta 2 3 3 9" xfId="3024" xr:uid="{9AC17E99-D6F6-4D85-9529-E97F5A8AEA2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2 2 2" xfId="2011" xr:uid="{47C3C53D-BB24-4CA2-A1B5-181E905E815F}"/>
    <cellStyle name="Valuta 2 3 4 2 2 2 3" xfId="1788" xr:uid="{4FA52309-B28E-4962-A4C9-D3EF49E9C7C9}"/>
    <cellStyle name="Valuta 2 3 4 2 2 2 4" xfId="4339" xr:uid="{909A35D1-1B4D-4B63-BB8C-EC6004A975E5}"/>
    <cellStyle name="Valuta 2 3 4 2 2 3" xfId="2010" xr:uid="{3A354328-4A19-44BD-A3A3-0BE468488779}"/>
    <cellStyle name="Valuta 2 3 4 2 2 3 2" xfId="3876" xr:uid="{A4B01F94-DD61-4593-AAA4-26C995FC5684}"/>
    <cellStyle name="Valuta 2 3 4 2 2 4" xfId="1451" xr:uid="{9F184049-B63A-4D81-BDB4-7AE7F9FDE7C6}"/>
    <cellStyle name="Valuta 2 3 4 2 2 4 2" xfId="3313" xr:uid="{77B74042-97B3-40C4-87F5-E8B32F5E7A89}"/>
    <cellStyle name="Valuta 2 3 4 2 2 5" xfId="2946" xr:uid="{7B2CAEDD-CD76-46CC-B710-26F37746C7A2}"/>
    <cellStyle name="Valuta 2 3 4 2 3" xfId="893" xr:uid="{44116DA6-404D-4060-A213-B9C3DAEFCFCF}"/>
    <cellStyle name="Valuta 2 3 4 2 3 2" xfId="2012" xr:uid="{7C79D674-2F51-4913-B10A-A2B2B36EEDC7}"/>
    <cellStyle name="Valuta 2 3 4 2 3 3" xfId="1621" xr:uid="{F9875D18-DE4A-45B2-AF1F-292C4A5EBC56}"/>
    <cellStyle name="Valuta 2 3 4 2 3 4" xfId="4532" xr:uid="{8CAF5528-BEA2-469C-BC5D-5ECD3B7AEE52}"/>
    <cellStyle name="Valuta 2 3 4 2 4" xfId="2009" xr:uid="{FD62AA66-1FBB-4F87-8CD7-34BB8FF1E456}"/>
    <cellStyle name="Valuta 2 3 4 2 4 2" xfId="4114" xr:uid="{D80F5D7E-53CA-4F21-893D-0B3189F04AEA}"/>
    <cellStyle name="Valuta 2 3 4 2 5" xfId="1259" xr:uid="{7E9B40FF-8A3C-45A3-90A2-528BC9072E4E}"/>
    <cellStyle name="Valuta 2 3 4 2 5 2" xfId="3583" xr:uid="{4F802898-E6FD-41EB-8413-8764F017AE66}"/>
    <cellStyle name="Valuta 2 3 4 2 6" xfId="3129" xr:uid="{286DF078-6287-4E4C-99D9-946A39E63303}"/>
    <cellStyle name="Valuta 2 3 4 2 7" xfId="2735" xr:uid="{0D9BFC5B-AB2F-4957-9E26-114887C5E1D4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4 2 2" xfId="2014" xr:uid="{290B258C-365B-48C9-9ED8-9B507A882B71}"/>
    <cellStyle name="Valuta 2 3 4 4 2 3" xfId="1708" xr:uid="{C20F48B6-D892-4BC3-B212-5966ACBE3941}"/>
    <cellStyle name="Valuta 2 3 4 4 2 4" xfId="4244" xr:uid="{474D953D-0906-4308-AC74-17FCC44F6D4C}"/>
    <cellStyle name="Valuta 2 3 4 4 3" xfId="2013" xr:uid="{42115C6C-3981-47DC-B5EC-C13CA9F5B986}"/>
    <cellStyle name="Valuta 2 3 4 4 3 2" xfId="3781" xr:uid="{A9791A49-A4D5-45DE-B788-D9575EB917A6}"/>
    <cellStyle name="Valuta 2 3 4 4 4" xfId="1356" xr:uid="{A9E695D0-E10E-4F7F-B523-9510C5F66B0B}"/>
    <cellStyle name="Valuta 2 3 4 4 4 2" xfId="3233" xr:uid="{DA282623-0860-48B8-92AE-11415F6ABC8D}"/>
    <cellStyle name="Valuta 2 3 4 4 5" xfId="2851" xr:uid="{1DEEB638-2627-4D9C-8A2C-73217A1E3656}"/>
    <cellStyle name="Valuta 2 3 4 5" xfId="813" xr:uid="{5A3D19C2-157F-4B8F-8061-170129E63DD4}"/>
    <cellStyle name="Valuta 2 3 4 5 2" xfId="2015" xr:uid="{8B32CF5B-091C-4A59-B283-3D1C7539ED22}"/>
    <cellStyle name="Valuta 2 3 4 5 3" xfId="1541" xr:uid="{29C7971D-9CFA-4ACF-B8B8-8FBD65B1A262}"/>
    <cellStyle name="Valuta 2 3 4 5 4" xfId="4446" xr:uid="{8474ED56-2730-4E9E-B7D0-BAAE1545E073}"/>
    <cellStyle name="Valuta 2 3 4 6" xfId="2008" xr:uid="{1A432956-812A-49F2-B853-B71C0A65B6D7}"/>
    <cellStyle name="Valuta 2 3 4 6 2" xfId="4019" xr:uid="{015277DC-C654-4F75-804B-33DA48F42C1B}"/>
    <cellStyle name="Valuta 2 3 4 7" xfId="1164" xr:uid="{26F07045-3F47-4F7C-A939-638B19196927}"/>
    <cellStyle name="Valuta 2 3 4 7 2" xfId="3488" xr:uid="{AB7160D4-512F-404A-A0D0-D2CEBEB607DD}"/>
    <cellStyle name="Valuta 2 3 4 8" xfId="3048" xr:uid="{44AF39C7-2528-471F-84EC-761D5AC2F254}"/>
    <cellStyle name="Valuta 2 3 4 9" xfId="2640" xr:uid="{5EEE9DC3-2709-4438-922D-75EDC9CC9987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2 2 2" xfId="2018" xr:uid="{40EF0651-2530-4B95-BCC1-5C57B98D57E3}"/>
    <cellStyle name="Valuta 2 3 5 2 2 3" xfId="1748" xr:uid="{8B777BAE-A99F-4B4D-88FB-37AB83E9B091}"/>
    <cellStyle name="Valuta 2 3 5 2 2 4" xfId="4294" xr:uid="{F44C77E8-29B6-42FA-8FB1-DFAF312B6EB6}"/>
    <cellStyle name="Valuta 2 3 5 2 3" xfId="2017" xr:uid="{B06CA286-7AB9-4196-90EB-C4B177B33596}"/>
    <cellStyle name="Valuta 2 3 5 2 3 2" xfId="3831" xr:uid="{460F7318-E40B-42D4-A677-BDFA736AF60F}"/>
    <cellStyle name="Valuta 2 3 5 2 4" xfId="1406" xr:uid="{521ADC0B-3495-4DDF-9BE8-10D4875D73FD}"/>
    <cellStyle name="Valuta 2 3 5 2 4 2" xfId="3273" xr:uid="{DF89C2FE-E09C-40BB-B8AC-3145E433E29B}"/>
    <cellStyle name="Valuta 2 3 5 2 5" xfId="2901" xr:uid="{A0B27AF8-9811-4F25-835A-AE8D58B72D0D}"/>
    <cellStyle name="Valuta 2 3 5 3" xfId="853" xr:uid="{38F9E7DC-E963-4072-BB96-8FD1D35CACD7}"/>
    <cellStyle name="Valuta 2 3 5 3 2" xfId="2019" xr:uid="{00B38F5B-8380-42D0-8721-B71BD8C604F0}"/>
    <cellStyle name="Valuta 2 3 5 3 3" xfId="1581" xr:uid="{F686A8B6-D835-4B38-9835-5A97C500446D}"/>
    <cellStyle name="Valuta 2 3 5 3 4" xfId="4490" xr:uid="{3C67D710-72BB-4E99-BBA1-1FB32C70A359}"/>
    <cellStyle name="Valuta 2 3 5 4" xfId="2016" xr:uid="{298BBC44-C038-4020-8A88-F0CFD02B1765}"/>
    <cellStyle name="Valuta 2 3 5 4 2" xfId="4069" xr:uid="{369A3245-CD97-42B4-B57F-AE2BC5FD8F8C}"/>
    <cellStyle name="Valuta 2 3 5 5" xfId="1214" xr:uid="{8A27F30B-1C9A-4A04-8BA9-18A264181665}"/>
    <cellStyle name="Valuta 2 3 5 5 2" xfId="3538" xr:uid="{AB9FF435-5610-4A8B-827E-CACC9F14FA08}"/>
    <cellStyle name="Valuta 2 3 5 6" xfId="3089" xr:uid="{001A4836-7554-4359-993C-AD2CCC038C04}"/>
    <cellStyle name="Valuta 2 3 5 7" xfId="2690" xr:uid="{FCF0319B-FB1B-42E9-A2E0-7605F623EF9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2 2 2" xfId="2022" xr:uid="{AA23CDE7-4338-4899-91C7-E4FF30ED0B46}"/>
    <cellStyle name="Valuta 2 3 7 2 2 3" xfId="1668" xr:uid="{D8B752CC-20B5-4A61-9402-8935A9C88E17}"/>
    <cellStyle name="Valuta 2 3 7 2 2 4" xfId="4202" xr:uid="{770A71A2-D18C-480D-A3C0-86B65884B44B}"/>
    <cellStyle name="Valuta 2 3 7 2 3" xfId="2021" xr:uid="{3F9A29D6-89C2-4BDB-86B9-E3FFFED98AD5}"/>
    <cellStyle name="Valuta 2 3 7 2 3 2" xfId="3739" xr:uid="{3A5F8E7F-100E-40CA-8E7F-6A0DD0E05913}"/>
    <cellStyle name="Valuta 2 3 7 2 4" xfId="1314" xr:uid="{AB36DDEA-94B6-4C24-9396-2467BCD9FA9F}"/>
    <cellStyle name="Valuta 2 3 7 2 4 2" xfId="3192" xr:uid="{FB869FC5-C21F-4B4B-8326-98564F6BAA3B}"/>
    <cellStyle name="Valuta 2 3 7 2 5" xfId="2809" xr:uid="{75412F72-BACA-4230-96BE-A9620427E90E}"/>
    <cellStyle name="Valuta 2 3 7 3" xfId="773" xr:uid="{E4140463-DB38-447D-992D-563178DF35AC}"/>
    <cellStyle name="Valuta 2 3 7 3 2" xfId="2023" xr:uid="{F292C949-26D4-40AC-83C1-DE311EF261B3}"/>
    <cellStyle name="Valuta 2 3 7 3 3" xfId="1501" xr:uid="{2C295166-15A8-47D9-8889-87C7F7414E77}"/>
    <cellStyle name="Valuta 2 3 7 3 4" xfId="4405" xr:uid="{15ADD630-D02B-4F9B-B9B6-A5BA051DF102}"/>
    <cellStyle name="Valuta 2 3 7 4" xfId="2020" xr:uid="{A7E6607C-6203-4139-B7D4-8CEED4D0E284}"/>
    <cellStyle name="Valuta 2 3 7 4 2" xfId="3974" xr:uid="{B6262ACD-440B-4C07-9914-077E1E09F6D5}"/>
    <cellStyle name="Valuta 2 3 7 5" xfId="1121" xr:uid="{AB663886-660A-4D8F-87FF-0B2BC7B7B0E6}"/>
    <cellStyle name="Valuta 2 3 7 5 2" xfId="3443" xr:uid="{402BF848-7E87-4A32-A29F-63302CCFA3A5}"/>
    <cellStyle name="Valuta 2 3 7 6" xfId="3008" xr:uid="{0A8BE54B-4BD8-4745-83EC-22227C08A2B0}"/>
    <cellStyle name="Valuta 2 3 7 7" xfId="2595" xr:uid="{76F3CBF8-F214-4C76-86FF-3567BB41D2A2}"/>
    <cellStyle name="Valuta 2 3 8" xfId="572" xr:uid="{5636C3B1-CF55-4E81-BE6F-D4DA69BDFBB0}"/>
    <cellStyle name="Valuta 2 3 8 2" xfId="932" xr:uid="{FE604E7A-6ED7-4C72-B8EC-637AEA1E0D97}"/>
    <cellStyle name="Valuta 2 3 8 2 2" xfId="2025" xr:uid="{3A408B18-ED7D-46AF-B98D-927C007FF6EE}"/>
    <cellStyle name="Valuta 2 3 8 2 3" xfId="1660" xr:uid="{C15023E6-7EDC-4F53-9B16-0B85BAACBFA5}"/>
    <cellStyle name="Valuta 2 3 8 2 4" xfId="4192" xr:uid="{9D43DDA4-5D3B-498A-8990-54BD1FC59DFA}"/>
    <cellStyle name="Valuta 2 3 8 3" xfId="2024" xr:uid="{2B7C6C96-AE55-4EAE-ADE8-138FBCC9C009}"/>
    <cellStyle name="Valuta 2 3 8 3 2" xfId="3729" xr:uid="{BC898C7A-09DE-456F-9AE3-FE872C88ECD7}"/>
    <cellStyle name="Valuta 2 3 8 4" xfId="1304" xr:uid="{230A4CAC-7550-41AA-80A3-0D4E60A6FA69}"/>
    <cellStyle name="Valuta 2 3 8 4 2" xfId="3184" xr:uid="{26F02E8B-544F-4FB1-8747-DF11FAE454AE}"/>
    <cellStyle name="Valuta 2 3 8 5" xfId="2799" xr:uid="{FE8C9D3F-254E-4AB7-921E-0C67A3FDDDD8}"/>
    <cellStyle name="Valuta 2 3 9" xfId="765" xr:uid="{7C001622-8194-4CF5-B52A-B321F50A98CA}"/>
    <cellStyle name="Valuta 2 3 9 2" xfId="2026" xr:uid="{3759450A-DFDA-4C76-AAA9-5722A21FA15B}"/>
    <cellStyle name="Valuta 2 3 9 3" xfId="1493" xr:uid="{6B4F1552-E58F-469A-B553-30975087C295}"/>
    <cellStyle name="Valuta 2 3 9 4" xfId="4392" xr:uid="{7747BFE4-B39C-4E2D-A960-BC7128A6C9FF}"/>
    <cellStyle name="Valuta 2 4" xfId="181" xr:uid="{00000000-0005-0000-0000-000059010000}"/>
    <cellStyle name="Valuta 2 4 10" xfId="3010" xr:uid="{D037B240-E63C-48AA-8D7E-F671C21D8757}"/>
    <cellStyle name="Valuta 2 4 11" xfId="2597" xr:uid="{CDC2D91A-4F89-4672-B6E3-9A5B608E9F44}"/>
    <cellStyle name="Valuta 2 4 2" xfId="211" xr:uid="{00000000-0005-0000-0000-00005A010000}"/>
    <cellStyle name="Valuta 2 4 2 10" xfId="2626" xr:uid="{CD4CF8D0-BD21-45B9-84E8-904E30A4D3ED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2 2 2" xfId="2032" xr:uid="{32628556-D1EA-48BB-A3AB-BF0CC2EC1366}"/>
    <cellStyle name="Valuta 2 4 2 2 2 2 2 3" xfId="1814" xr:uid="{A62698F8-B797-43B3-988D-A6E0C85F3A70}"/>
    <cellStyle name="Valuta 2 4 2 2 2 2 2 4" xfId="4365" xr:uid="{5A34E90E-4E4F-47B6-9E34-39F1CC4DBBBF}"/>
    <cellStyle name="Valuta 2 4 2 2 2 2 3" xfId="2031" xr:uid="{93A2763B-7E80-420B-AAC3-BC602AE2F827}"/>
    <cellStyle name="Valuta 2 4 2 2 2 2 3 2" xfId="3902" xr:uid="{7A03A21D-0FEC-4075-999A-7FC096FDA725}"/>
    <cellStyle name="Valuta 2 4 2 2 2 2 4" xfId="1477" xr:uid="{887704AB-D429-4A7B-AA18-11EC73EB5522}"/>
    <cellStyle name="Valuta 2 4 2 2 2 2 4 2" xfId="3339" xr:uid="{098CE43F-5464-46A5-87D4-0DDCC34BD1C3}"/>
    <cellStyle name="Valuta 2 4 2 2 2 2 5" xfId="2972" xr:uid="{9E60366F-6F67-4778-897C-451811592F6C}"/>
    <cellStyle name="Valuta 2 4 2 2 2 3" xfId="919" xr:uid="{CF4DAF2A-3397-4F1F-86E1-0BDF2FE4A734}"/>
    <cellStyle name="Valuta 2 4 2 2 2 3 2" xfId="2033" xr:uid="{C0C8C123-F53E-452D-82CD-90AF7EC51E50}"/>
    <cellStyle name="Valuta 2 4 2 2 2 3 3" xfId="1647" xr:uid="{5082B0D7-E426-4F70-A330-1944A7759CEA}"/>
    <cellStyle name="Valuta 2 4 2 2 2 3 4" xfId="4558" xr:uid="{8622B7F0-585B-4CD2-AF93-31D4D963581D}"/>
    <cellStyle name="Valuta 2 4 2 2 2 4" xfId="2030" xr:uid="{72600A2A-62FA-4937-BF2E-A6D675E61EDE}"/>
    <cellStyle name="Valuta 2 4 2 2 2 4 2" xfId="4140" xr:uid="{1ED17FD2-E870-4315-AE04-60B619C48BDF}"/>
    <cellStyle name="Valuta 2 4 2 2 2 5" xfId="1285" xr:uid="{0BEBC72D-1CC7-4362-BD85-C4C44229C513}"/>
    <cellStyle name="Valuta 2 4 2 2 2 5 2" xfId="3609" xr:uid="{9C299F2E-6D7A-4B34-8DA5-81ADECDF854F}"/>
    <cellStyle name="Valuta 2 4 2 2 2 6" xfId="3155" xr:uid="{D51FB1D9-081F-4788-822D-416BA0ECDA09}"/>
    <cellStyle name="Valuta 2 4 2 2 2 7" xfId="2761" xr:uid="{682D97E5-F2C5-45F6-8B82-5021461C327F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4 2 2" xfId="2035" xr:uid="{2B4A0792-E8F8-49A2-8758-FDDDC2A0406B}"/>
    <cellStyle name="Valuta 2 4 2 2 4 2 3" xfId="1734" xr:uid="{5E5169C2-2C88-48D9-BDC3-1F3AE4C0B31B}"/>
    <cellStyle name="Valuta 2 4 2 2 4 2 4" xfId="4270" xr:uid="{7A4897CA-29D7-4DA2-9A46-FA82FA57F543}"/>
    <cellStyle name="Valuta 2 4 2 2 4 3" xfId="2034" xr:uid="{9162519E-8943-4446-ADE6-5FFFC7D633E1}"/>
    <cellStyle name="Valuta 2 4 2 2 4 3 2" xfId="3807" xr:uid="{41A58E63-4083-40F4-A9CE-A881C67DAA32}"/>
    <cellStyle name="Valuta 2 4 2 2 4 4" xfId="1382" xr:uid="{CC20FBD4-5F43-4C39-84A6-F1E61D15D3FB}"/>
    <cellStyle name="Valuta 2 4 2 2 4 4 2" xfId="3259" xr:uid="{785663A1-8A65-4376-822C-61293367CFE6}"/>
    <cellStyle name="Valuta 2 4 2 2 4 5" xfId="2877" xr:uid="{DFCF75EE-803E-4471-9E99-D169F2A829E3}"/>
    <cellStyle name="Valuta 2 4 2 2 5" xfId="839" xr:uid="{4624697D-1365-45F6-BF07-8F0F45872FDB}"/>
    <cellStyle name="Valuta 2 4 2 2 5 2" xfId="2036" xr:uid="{9CBFAE52-D1C8-433B-AF1A-25A7968D2972}"/>
    <cellStyle name="Valuta 2 4 2 2 5 3" xfId="1567" xr:uid="{656EB439-B045-4EC2-81A4-D06374CB1FEE}"/>
    <cellStyle name="Valuta 2 4 2 2 5 4" xfId="4472" xr:uid="{F04FC281-1E0E-4C13-A566-9740879FB3AD}"/>
    <cellStyle name="Valuta 2 4 2 2 6" xfId="2029" xr:uid="{4AC4470A-7C5D-4CA6-9B7F-8D445A39FDF0}"/>
    <cellStyle name="Valuta 2 4 2 2 6 2" xfId="4045" xr:uid="{0737A8BE-FE8B-437E-9B51-C6794DEC764F}"/>
    <cellStyle name="Valuta 2 4 2 2 7" xfId="1190" xr:uid="{0BA74EFA-2281-4CF4-A9A5-3B0EE226C019}"/>
    <cellStyle name="Valuta 2 4 2 2 7 2" xfId="3514" xr:uid="{1A0B6C9A-EA90-4673-82F6-943BD9CC3F5A}"/>
    <cellStyle name="Valuta 2 4 2 2 8" xfId="3074" xr:uid="{BE23AAB5-D89C-47A9-94C6-10437BB9E107}"/>
    <cellStyle name="Valuta 2 4 2 2 9" xfId="2666" xr:uid="{5042A30E-7E1D-48A7-BFF8-716FC25ADE2F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2 2 2" xfId="2039" xr:uid="{4BF57357-D9E3-4618-AB38-68991BDE82D1}"/>
    <cellStyle name="Valuta 2 4 2 3 2 2 3" xfId="1774" xr:uid="{4406B52E-5D88-4531-B5FC-116F8CC35823}"/>
    <cellStyle name="Valuta 2 4 2 3 2 2 4" xfId="4325" xr:uid="{D4BFDD1E-79CB-48C0-B7AA-51D7124A0F24}"/>
    <cellStyle name="Valuta 2 4 2 3 2 3" xfId="2038" xr:uid="{049C3943-5183-4008-8EFC-1F4279202490}"/>
    <cellStyle name="Valuta 2 4 2 3 2 3 2" xfId="3862" xr:uid="{26FE94B8-505E-46BC-89BF-F7458EEB4CEF}"/>
    <cellStyle name="Valuta 2 4 2 3 2 4" xfId="1437" xr:uid="{0B67C1D5-F183-48E9-B459-3AC33B193DDF}"/>
    <cellStyle name="Valuta 2 4 2 3 2 4 2" xfId="3299" xr:uid="{AC3ADCB5-4AD5-4C3B-A0D7-5873149F50E2}"/>
    <cellStyle name="Valuta 2 4 2 3 2 5" xfId="2932" xr:uid="{8810F266-0698-4C3D-B089-267632FCA34B}"/>
    <cellStyle name="Valuta 2 4 2 3 3" xfId="879" xr:uid="{D3DDCE82-B1AA-4D5C-85A7-56F4BC1E2307}"/>
    <cellStyle name="Valuta 2 4 2 3 3 2" xfId="2040" xr:uid="{355532DF-AE27-4F79-98EF-2D11FA39B4DD}"/>
    <cellStyle name="Valuta 2 4 2 3 3 3" xfId="1607" xr:uid="{89DF8FA7-9FCA-426F-8709-EBC2D38AA80C}"/>
    <cellStyle name="Valuta 2 4 2 3 3 4" xfId="4518" xr:uid="{DDC8A93C-41BF-43EB-9847-8AB7A071CE2E}"/>
    <cellStyle name="Valuta 2 4 2 3 4" xfId="2037" xr:uid="{07B729E3-F118-45A1-9ACA-27F95910CA2C}"/>
    <cellStyle name="Valuta 2 4 2 3 4 2" xfId="4100" xr:uid="{9E939FC5-EAA5-4E0A-B42D-2081A919343F}"/>
    <cellStyle name="Valuta 2 4 2 3 5" xfId="1245" xr:uid="{12AF7C98-DFA4-4EE3-B6F9-1F0437AA5AB7}"/>
    <cellStyle name="Valuta 2 4 2 3 5 2" xfId="3569" xr:uid="{3A5FC269-DD3C-4BF2-83B4-05970A6F2F01}"/>
    <cellStyle name="Valuta 2 4 2 3 6" xfId="3115" xr:uid="{A2AA6E3D-4EC3-41DB-AD2D-D71818C44B6C}"/>
    <cellStyle name="Valuta 2 4 2 3 7" xfId="2721" xr:uid="{90587CE4-EE2A-468D-9B59-9A067CA01199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5 2 2" xfId="2042" xr:uid="{204FEC8C-C5CD-4F6E-ACFC-F4B84E73B6FF}"/>
    <cellStyle name="Valuta 2 4 2 5 2 3" xfId="1694" xr:uid="{8ADE1EE1-87A8-41AC-AC96-C7191A99F111}"/>
    <cellStyle name="Valuta 2 4 2 5 2 4" xfId="4230" xr:uid="{5C553514-5ABC-453C-92A6-E64CA620669D}"/>
    <cellStyle name="Valuta 2 4 2 5 3" xfId="2041" xr:uid="{31FDDFFA-4016-4F66-A8F9-6A112DE5AFE5}"/>
    <cellStyle name="Valuta 2 4 2 5 3 2" xfId="3767" xr:uid="{5D5A98F7-256D-42C5-8931-F2E501CBB21D}"/>
    <cellStyle name="Valuta 2 4 2 5 4" xfId="1342" xr:uid="{E0DDA5C2-CDDE-4321-B7BB-D5BB30A3E85C}"/>
    <cellStyle name="Valuta 2 4 2 5 4 2" xfId="3219" xr:uid="{44B13968-F459-4381-9F4F-FBA52AFE367F}"/>
    <cellStyle name="Valuta 2 4 2 5 5" xfId="2837" xr:uid="{73CE6543-B052-464D-BA60-0C2692D48D73}"/>
    <cellStyle name="Valuta 2 4 2 6" xfId="799" xr:uid="{AC7BF6B5-7283-4466-A1B4-7E1CC2305896}"/>
    <cellStyle name="Valuta 2 4 2 6 2" xfId="2043" xr:uid="{21F20BDA-220D-41AA-9E0F-D03472D0FBA1}"/>
    <cellStyle name="Valuta 2 4 2 6 3" xfId="1527" xr:uid="{B8A3D20F-B886-4E71-9C47-5CFB53A45A32}"/>
    <cellStyle name="Valuta 2 4 2 6 4" xfId="4432" xr:uid="{F48F6CDA-7588-4FF4-ACB0-883F4F2BB37F}"/>
    <cellStyle name="Valuta 2 4 2 7" xfId="2028" xr:uid="{498F0771-F6F8-4949-8243-A392869C9DDD}"/>
    <cellStyle name="Valuta 2 4 2 7 2" xfId="4005" xr:uid="{8D5D9597-439A-4C01-8577-EC01D87A6C99}"/>
    <cellStyle name="Valuta 2 4 2 8" xfId="1150" xr:uid="{FF0EFA33-178E-471A-9736-72A0879EF21B}"/>
    <cellStyle name="Valuta 2 4 2 8 2" xfId="3474" xr:uid="{5E8AA42C-3A03-4F23-85D1-E9E608CAA947}"/>
    <cellStyle name="Valuta 2 4 2 9" xfId="3034" xr:uid="{F5860837-139C-41DC-9007-D052466E68A7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2 2 2" xfId="2047" xr:uid="{D96C4685-11DA-4509-AC62-9BC07ABF8471}"/>
    <cellStyle name="Valuta 2 4 3 2 2 2 3" xfId="1790" xr:uid="{684CBD45-458D-4529-937B-C7605D4AF514}"/>
    <cellStyle name="Valuta 2 4 3 2 2 2 4" xfId="4341" xr:uid="{66F38882-9478-45D4-A606-FEB6DBBDDBA6}"/>
    <cellStyle name="Valuta 2 4 3 2 2 3" xfId="2046" xr:uid="{7097F035-D44B-4617-8E3D-7C043F24561E}"/>
    <cellStyle name="Valuta 2 4 3 2 2 3 2" xfId="3878" xr:uid="{0EF64AFA-B750-43A0-A4E1-F99A2D2583F7}"/>
    <cellStyle name="Valuta 2 4 3 2 2 4" xfId="1453" xr:uid="{885E718F-366D-4790-94CA-55FEB7DA6B96}"/>
    <cellStyle name="Valuta 2 4 3 2 2 4 2" xfId="3315" xr:uid="{28C6994A-9C5D-48A4-901D-AECE12C33881}"/>
    <cellStyle name="Valuta 2 4 3 2 2 5" xfId="2948" xr:uid="{F6B036EC-048E-4472-A74A-A4C19958D59A}"/>
    <cellStyle name="Valuta 2 4 3 2 3" xfId="895" xr:uid="{C57328B3-5403-4048-B57F-02C03FBAED6F}"/>
    <cellStyle name="Valuta 2 4 3 2 3 2" xfId="2048" xr:uid="{44F79557-6458-42CF-82C3-9F6EBD18585E}"/>
    <cellStyle name="Valuta 2 4 3 2 3 3" xfId="1623" xr:uid="{7DF9D349-5736-47AB-9422-7BBB1980BB4F}"/>
    <cellStyle name="Valuta 2 4 3 2 3 4" xfId="4534" xr:uid="{F3FCEF0E-CA69-4838-A23D-1A0D4BD46167}"/>
    <cellStyle name="Valuta 2 4 3 2 4" xfId="2045" xr:uid="{A41B318F-0399-47A4-8852-268EE63E0680}"/>
    <cellStyle name="Valuta 2 4 3 2 4 2" xfId="4116" xr:uid="{333F2993-81B7-4AD8-875D-808EE7C8B2CB}"/>
    <cellStyle name="Valuta 2 4 3 2 5" xfId="1261" xr:uid="{5216B6D8-96B6-4D92-BEB5-081B0295818D}"/>
    <cellStyle name="Valuta 2 4 3 2 5 2" xfId="3585" xr:uid="{0858A719-52F1-44EB-ABF5-1897ED98DE16}"/>
    <cellStyle name="Valuta 2 4 3 2 6" xfId="3131" xr:uid="{6FB44F88-472A-4FE6-9CF2-5C9DE5AAD258}"/>
    <cellStyle name="Valuta 2 4 3 2 7" xfId="2737" xr:uid="{6D472101-8F71-4A40-A5BB-7F29A09288D1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4 2 2" xfId="2050" xr:uid="{2366292A-4531-4762-9E9F-0F67545B2B2B}"/>
    <cellStyle name="Valuta 2 4 3 4 2 3" xfId="1710" xr:uid="{EF155E8F-1D5B-476C-BA31-5CE9A87832AA}"/>
    <cellStyle name="Valuta 2 4 3 4 2 4" xfId="4246" xr:uid="{FA08BDF4-488B-4298-BE27-D8206BA84944}"/>
    <cellStyle name="Valuta 2 4 3 4 3" xfId="2049" xr:uid="{970A7AF1-C472-49E6-B4F0-A8FC82BFB71A}"/>
    <cellStyle name="Valuta 2 4 3 4 3 2" xfId="3783" xr:uid="{C6930D30-EA74-433B-90FC-1524754544A4}"/>
    <cellStyle name="Valuta 2 4 3 4 4" xfId="1358" xr:uid="{B1A1094C-EDE0-46C1-B5E0-676E569CCFB1}"/>
    <cellStyle name="Valuta 2 4 3 4 4 2" xfId="3235" xr:uid="{86569949-BA83-439E-A92E-1AB35D90F86D}"/>
    <cellStyle name="Valuta 2 4 3 4 5" xfId="2853" xr:uid="{78E77F1B-D510-4A25-A6B5-860B5A6349CF}"/>
    <cellStyle name="Valuta 2 4 3 5" xfId="815" xr:uid="{C8FBF113-3DA9-4862-A1B3-04435C5C5E4B}"/>
    <cellStyle name="Valuta 2 4 3 5 2" xfId="2051" xr:uid="{7C14503C-8E12-473A-B519-D22B41581F91}"/>
    <cellStyle name="Valuta 2 4 3 5 3" xfId="1543" xr:uid="{4952AD81-B839-42A5-88F9-3AFDF2137418}"/>
    <cellStyle name="Valuta 2 4 3 5 4" xfId="4448" xr:uid="{B7584137-554C-4338-8A75-83F76ACD1235}"/>
    <cellStyle name="Valuta 2 4 3 6" xfId="2044" xr:uid="{13219B29-1E38-4E07-BC4A-D0833E1DCF6A}"/>
    <cellStyle name="Valuta 2 4 3 6 2" xfId="4021" xr:uid="{71D4D3FC-366F-445B-A72E-740B1F1EBECA}"/>
    <cellStyle name="Valuta 2 4 3 7" xfId="1166" xr:uid="{38499E56-54D7-4ADE-98BE-820D92D9F515}"/>
    <cellStyle name="Valuta 2 4 3 7 2" xfId="3490" xr:uid="{1429DAF6-81D8-4E5D-9A07-02EC978B7EB7}"/>
    <cellStyle name="Valuta 2 4 3 8" xfId="3050" xr:uid="{561637C5-BC77-4596-B0C3-15FF23E20BB1}"/>
    <cellStyle name="Valuta 2 4 3 9" xfId="2642" xr:uid="{4E3C6D79-B6DB-4DC5-A4E8-0758520DABBF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2 2 2" xfId="2054" xr:uid="{775BD9D2-5454-4D78-B905-7EAFE51B75A1}"/>
    <cellStyle name="Valuta 2 4 4 2 2 3" xfId="1750" xr:uid="{05426E89-2754-4209-B55B-00D891FDB5F0}"/>
    <cellStyle name="Valuta 2 4 4 2 2 4" xfId="4296" xr:uid="{2F163038-340A-4F19-8EC3-F6F9067FC1C3}"/>
    <cellStyle name="Valuta 2 4 4 2 3" xfId="2053" xr:uid="{5A4B3015-463F-4854-8E92-AE50A52BFF62}"/>
    <cellStyle name="Valuta 2 4 4 2 3 2" xfId="3833" xr:uid="{090AA60B-34C1-4EB4-8A80-F343E9331C67}"/>
    <cellStyle name="Valuta 2 4 4 2 4" xfId="1408" xr:uid="{0D28A146-2B97-4265-93ED-67A152554DFC}"/>
    <cellStyle name="Valuta 2 4 4 2 4 2" xfId="3275" xr:uid="{6A6F2D96-FA6E-47B5-9B13-CFDB35DAF7A1}"/>
    <cellStyle name="Valuta 2 4 4 2 5" xfId="2903" xr:uid="{3C3A253E-DFE9-469F-8742-6CCBE9FC3297}"/>
    <cellStyle name="Valuta 2 4 4 3" xfId="855" xr:uid="{62AB55E6-79E9-4D32-9ADD-CCF07E1A46FB}"/>
    <cellStyle name="Valuta 2 4 4 3 2" xfId="2055" xr:uid="{AB0D7F88-2FFC-45D4-B04B-2C5016A6D26A}"/>
    <cellStyle name="Valuta 2 4 4 3 3" xfId="1583" xr:uid="{4670F23E-BCEA-4B63-BF03-78E423EEC15A}"/>
    <cellStyle name="Valuta 2 4 4 3 4" xfId="4492" xr:uid="{2B7C7F90-3754-43F3-8215-32B73067E46B}"/>
    <cellStyle name="Valuta 2 4 4 4" xfId="2052" xr:uid="{34DEA7C8-95B8-4153-AB99-66024BEB1E11}"/>
    <cellStyle name="Valuta 2 4 4 4 2" xfId="4071" xr:uid="{D7B00476-24E9-4BC9-8A82-15810743FE0D}"/>
    <cellStyle name="Valuta 2 4 4 5" xfId="1216" xr:uid="{B44D3B62-63AD-4E57-813D-16FAA2210265}"/>
    <cellStyle name="Valuta 2 4 4 5 2" xfId="3540" xr:uid="{93CC00BA-1773-4E2B-89BF-3CB55887C401}"/>
    <cellStyle name="Valuta 2 4 4 6" xfId="3091" xr:uid="{2A74BAE8-FFC5-4D45-ABDC-516CE2469B03}"/>
    <cellStyle name="Valuta 2 4 4 7" xfId="2692" xr:uid="{37655390-E3BE-4B4D-9FD1-7917A7942785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6 2 2" xfId="2057" xr:uid="{62308EBB-5333-4407-85F4-B8B08E4808FF}"/>
    <cellStyle name="Valuta 2 4 6 2 3" xfId="1670" xr:uid="{6F648DF1-ED49-42B1-9B6D-1D91D0B0C1A9}"/>
    <cellStyle name="Valuta 2 4 6 2 4" xfId="4204" xr:uid="{4A86E3D8-A107-453F-9E99-82FABF82BA98}"/>
    <cellStyle name="Valuta 2 4 6 3" xfId="2056" xr:uid="{EEC737F3-F19B-4A90-A665-61C47A3758AF}"/>
    <cellStyle name="Valuta 2 4 6 3 2" xfId="3741" xr:uid="{2D5587C7-9C2B-410F-A594-0D0687641F22}"/>
    <cellStyle name="Valuta 2 4 6 4" xfId="1316" xr:uid="{5BCB3EFF-C387-4BE2-9B73-B71DD7A3D0CB}"/>
    <cellStyle name="Valuta 2 4 6 4 2" xfId="3194" xr:uid="{D96B786F-6F54-4EBB-86BD-2562B0FFAD49}"/>
    <cellStyle name="Valuta 2 4 6 5" xfId="2811" xr:uid="{9AF6AFC5-A8B9-4BD5-B1D9-172865FF48EE}"/>
    <cellStyle name="Valuta 2 4 7" xfId="775" xr:uid="{2B7EBA35-6503-4053-9E39-CDBDC872CADE}"/>
    <cellStyle name="Valuta 2 4 7 2" xfId="2058" xr:uid="{DE967B08-81E7-472C-BFDA-5A706798C823}"/>
    <cellStyle name="Valuta 2 4 7 3" xfId="1503" xr:uid="{FACBB608-F3B0-428F-A3B7-0D389464DF0C}"/>
    <cellStyle name="Valuta 2 4 7 4" xfId="4407" xr:uid="{CDA3A01D-11AD-4CB2-A7C2-C8925C667DE8}"/>
    <cellStyle name="Valuta 2 4 8" xfId="2027" xr:uid="{61687411-98DD-4496-8BF5-0F60E1BF088A}"/>
    <cellStyle name="Valuta 2 4 8 2" xfId="3976" xr:uid="{3B240AC1-76F8-424A-85BB-8C20FE978C25}"/>
    <cellStyle name="Valuta 2 4 9" xfId="1123" xr:uid="{2956F932-A339-4536-ABC6-89A8FD27C9D9}"/>
    <cellStyle name="Valuta 2 4 9 2" xfId="3445" xr:uid="{61F87D4D-AD8D-42BD-ADAC-ECD420541433}"/>
    <cellStyle name="Valuta 2 5" xfId="183" xr:uid="{00000000-0005-0000-0000-000065010000}"/>
    <cellStyle name="Valuta 2 5 10" xfId="3012" xr:uid="{C115EACF-FA7E-40A4-944A-70250BFE78F4}"/>
    <cellStyle name="Valuta 2 5 11" xfId="2599" xr:uid="{33CFCC1E-1EC4-4180-AD51-0C740C87385A}"/>
    <cellStyle name="Valuta 2 5 2" xfId="213" xr:uid="{00000000-0005-0000-0000-000066010000}"/>
    <cellStyle name="Valuta 2 5 2 10" xfId="2628" xr:uid="{F5D08AB5-9B7C-407E-9A58-6C5E2AFDBE59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2 2 2" xfId="2064" xr:uid="{5205E652-847C-4DAC-A154-F328AEB39027}"/>
    <cellStyle name="Valuta 2 5 2 2 2 2 2 3" xfId="1816" xr:uid="{3C5C62C3-155F-4995-9519-C2837920CA73}"/>
    <cellStyle name="Valuta 2 5 2 2 2 2 2 4" xfId="4367" xr:uid="{A9B59AA3-2F40-42EC-BFC8-D382BF10EA57}"/>
    <cellStyle name="Valuta 2 5 2 2 2 2 3" xfId="2063" xr:uid="{1FFB119D-9E57-41EB-854A-692DF9C92162}"/>
    <cellStyle name="Valuta 2 5 2 2 2 2 3 2" xfId="3904" xr:uid="{09038A5E-526B-4171-8F5E-84512DE95F4A}"/>
    <cellStyle name="Valuta 2 5 2 2 2 2 4" xfId="1479" xr:uid="{824934E3-31A1-4057-A911-4300E21B787F}"/>
    <cellStyle name="Valuta 2 5 2 2 2 2 4 2" xfId="3341" xr:uid="{0BEDA83D-C216-4C3C-B983-2B850488FC56}"/>
    <cellStyle name="Valuta 2 5 2 2 2 2 5" xfId="2974" xr:uid="{6A7315F0-976D-4ED1-9179-81A517833692}"/>
    <cellStyle name="Valuta 2 5 2 2 2 3" xfId="921" xr:uid="{8FDC7E7D-ACB5-4C79-ADBC-D69F7E1B4D79}"/>
    <cellStyle name="Valuta 2 5 2 2 2 3 2" xfId="2065" xr:uid="{5B921742-BE1A-49AB-B4C1-2BCDCA00F35B}"/>
    <cellStyle name="Valuta 2 5 2 2 2 3 3" xfId="1649" xr:uid="{202235D0-EF3F-4317-93B9-E4BF919235CD}"/>
    <cellStyle name="Valuta 2 5 2 2 2 3 4" xfId="4560" xr:uid="{042FB9A5-085F-428B-95D0-2B84D7929730}"/>
    <cellStyle name="Valuta 2 5 2 2 2 4" xfId="2062" xr:uid="{A5704AA8-30FB-47B5-AE4D-B54956898AC8}"/>
    <cellStyle name="Valuta 2 5 2 2 2 4 2" xfId="4142" xr:uid="{5F75F0C2-79E6-4C36-BEE1-51A7A11D0327}"/>
    <cellStyle name="Valuta 2 5 2 2 2 5" xfId="1287" xr:uid="{4BF984DD-45FE-4A08-A698-2FA0B96960E4}"/>
    <cellStyle name="Valuta 2 5 2 2 2 5 2" xfId="3611" xr:uid="{975A0445-43B8-4387-85D3-6D5933111BE3}"/>
    <cellStyle name="Valuta 2 5 2 2 2 6" xfId="3157" xr:uid="{D9E65D83-DE38-4130-8BC1-57C482D8FB88}"/>
    <cellStyle name="Valuta 2 5 2 2 2 7" xfId="2763" xr:uid="{E42ACEF5-62ED-447C-836C-39CAC2D9FA74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4 2 2" xfId="2067" xr:uid="{9F9D26C8-E77E-44F4-A12A-AE11F8887EE9}"/>
    <cellStyle name="Valuta 2 5 2 2 4 2 3" xfId="1736" xr:uid="{0EE40EAD-D99E-4405-9D35-13B73DCC3926}"/>
    <cellStyle name="Valuta 2 5 2 2 4 2 4" xfId="4272" xr:uid="{E58D6456-B3EF-4C34-AF86-9A9D0FB028A3}"/>
    <cellStyle name="Valuta 2 5 2 2 4 3" xfId="2066" xr:uid="{AC951A71-8BE1-4625-AE4A-C70AF956BFC3}"/>
    <cellStyle name="Valuta 2 5 2 2 4 3 2" xfId="3809" xr:uid="{A80E8639-5952-4DA0-9280-AF8FEF94C93E}"/>
    <cellStyle name="Valuta 2 5 2 2 4 4" xfId="1384" xr:uid="{AE4B9A90-6E87-4E4F-8024-BDA68FE252A7}"/>
    <cellStyle name="Valuta 2 5 2 2 4 4 2" xfId="3261" xr:uid="{88CD5F7C-EBA9-4D61-9845-9145314C8034}"/>
    <cellStyle name="Valuta 2 5 2 2 4 5" xfId="2879" xr:uid="{32FFD796-AE75-4FD1-8C54-2DB427AFE07B}"/>
    <cellStyle name="Valuta 2 5 2 2 5" xfId="841" xr:uid="{B85F1DC4-6AA3-487D-90A6-24AFA36D93F7}"/>
    <cellStyle name="Valuta 2 5 2 2 5 2" xfId="2068" xr:uid="{BF2F3098-3FDC-4095-8972-FB4F6951F853}"/>
    <cellStyle name="Valuta 2 5 2 2 5 3" xfId="1569" xr:uid="{E771AD1D-3CB6-42D5-9F84-C638A4A2F01D}"/>
    <cellStyle name="Valuta 2 5 2 2 5 4" xfId="4474" xr:uid="{0299A509-130A-4A4B-8BC2-A7E1EAAFA0D8}"/>
    <cellStyle name="Valuta 2 5 2 2 6" xfId="2061" xr:uid="{B2EA47B8-6E73-43C5-A7E3-A26308651037}"/>
    <cellStyle name="Valuta 2 5 2 2 6 2" xfId="4047" xr:uid="{CBC1C1F7-1D37-441B-9BFD-1E8FD1D7E963}"/>
    <cellStyle name="Valuta 2 5 2 2 7" xfId="1192" xr:uid="{7F0993EF-21E3-4745-9C24-2F3F7EB23778}"/>
    <cellStyle name="Valuta 2 5 2 2 7 2" xfId="3516" xr:uid="{3C657DA1-21AA-46AF-BD01-E8A65DB5668F}"/>
    <cellStyle name="Valuta 2 5 2 2 8" xfId="3076" xr:uid="{D342AF6A-2337-40A8-81D4-05E31CEEF2C6}"/>
    <cellStyle name="Valuta 2 5 2 2 9" xfId="2668" xr:uid="{5C432104-C212-44A3-B400-76E6EA51144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2 2 2" xfId="2071" xr:uid="{A868A8FD-9E70-42F9-862E-9DD95507FAE2}"/>
    <cellStyle name="Valuta 2 5 2 3 2 2 3" xfId="1776" xr:uid="{AE108954-6C8F-4B55-B41E-8FF1F381AB12}"/>
    <cellStyle name="Valuta 2 5 2 3 2 2 4" xfId="4327" xr:uid="{636C98A8-83BA-46CF-824E-6A8288A33A52}"/>
    <cellStyle name="Valuta 2 5 2 3 2 3" xfId="2070" xr:uid="{0E40102F-8E31-424A-B35F-493BE94E95DA}"/>
    <cellStyle name="Valuta 2 5 2 3 2 3 2" xfId="3864" xr:uid="{3E835111-E1A2-4340-A273-6006F368AA72}"/>
    <cellStyle name="Valuta 2 5 2 3 2 4" xfId="1439" xr:uid="{2AF827BE-66C9-4A72-8908-17759C0B11AC}"/>
    <cellStyle name="Valuta 2 5 2 3 2 4 2" xfId="3301" xr:uid="{D26FAC74-95C3-4AA7-842B-1AB7BBE724B7}"/>
    <cellStyle name="Valuta 2 5 2 3 2 5" xfId="2934" xr:uid="{7C45DCD2-41F3-486C-AFA2-10B540F56D74}"/>
    <cellStyle name="Valuta 2 5 2 3 3" xfId="881" xr:uid="{134D77DA-F137-4F63-BF72-B5CC13054705}"/>
    <cellStyle name="Valuta 2 5 2 3 3 2" xfId="2072" xr:uid="{5C95DE5F-2973-4A6E-AC11-D65D975D1E74}"/>
    <cellStyle name="Valuta 2 5 2 3 3 3" xfId="1609" xr:uid="{9D04D7D5-5F30-466C-98D8-DF7E0AB716F2}"/>
    <cellStyle name="Valuta 2 5 2 3 3 4" xfId="4520" xr:uid="{890E601A-CE55-446C-B681-5B20A4269DAF}"/>
    <cellStyle name="Valuta 2 5 2 3 4" xfId="2069" xr:uid="{DCD63D67-AE4E-4762-A498-2F974B5A9594}"/>
    <cellStyle name="Valuta 2 5 2 3 4 2" xfId="4102" xr:uid="{0B34A66F-4F15-4E39-98E7-5D5AA64D5460}"/>
    <cellStyle name="Valuta 2 5 2 3 5" xfId="1247" xr:uid="{43E58A08-D223-41B3-B8A4-8F24275A7FF7}"/>
    <cellStyle name="Valuta 2 5 2 3 5 2" xfId="3571" xr:uid="{7DB39391-741B-41C3-83CC-AD5F9E6B45D3}"/>
    <cellStyle name="Valuta 2 5 2 3 6" xfId="3117" xr:uid="{8FD3B80E-3B2C-4511-8F66-FB5D7DD42E75}"/>
    <cellStyle name="Valuta 2 5 2 3 7" xfId="2723" xr:uid="{05EF56A3-0FBC-4359-9E41-AF10F4A4951D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5 2 2" xfId="2074" xr:uid="{129AA470-ACD3-41DA-93A0-A8DEB4989EF7}"/>
    <cellStyle name="Valuta 2 5 2 5 2 3" xfId="1696" xr:uid="{ACB7907F-D1E3-43DD-A24B-4AE7048A674B}"/>
    <cellStyle name="Valuta 2 5 2 5 2 4" xfId="4232" xr:uid="{7786C4E4-C90E-4E5B-A26B-EECEF94A3552}"/>
    <cellStyle name="Valuta 2 5 2 5 3" xfId="2073" xr:uid="{BF04D795-A7BE-49CE-B73E-EBFA3F528B48}"/>
    <cellStyle name="Valuta 2 5 2 5 3 2" xfId="3769" xr:uid="{98186042-339F-4267-9239-523BB5E177A1}"/>
    <cellStyle name="Valuta 2 5 2 5 4" xfId="1344" xr:uid="{19553FC1-C650-418A-8E64-20D61F3353A9}"/>
    <cellStyle name="Valuta 2 5 2 5 4 2" xfId="3221" xr:uid="{6A238F73-2074-46FF-92AD-0778A95AEA78}"/>
    <cellStyle name="Valuta 2 5 2 5 5" xfId="2839" xr:uid="{5185BBE4-090B-4FDD-8F54-A7F23B4329D1}"/>
    <cellStyle name="Valuta 2 5 2 6" xfId="801" xr:uid="{60C1AF68-8465-4C38-8FDF-DD4A46309E30}"/>
    <cellStyle name="Valuta 2 5 2 6 2" xfId="2075" xr:uid="{D8F3A158-25BD-4432-9BFA-C043B89160CB}"/>
    <cellStyle name="Valuta 2 5 2 6 3" xfId="1529" xr:uid="{C5B60225-034F-404A-AA88-BD8DF40D0242}"/>
    <cellStyle name="Valuta 2 5 2 6 4" xfId="4434" xr:uid="{4B79254B-D187-4B90-81AB-E62A3A9B91E4}"/>
    <cellStyle name="Valuta 2 5 2 7" xfId="2060" xr:uid="{0D87BD6F-2702-4AD1-B9D7-E46903119579}"/>
    <cellStyle name="Valuta 2 5 2 7 2" xfId="4007" xr:uid="{557A99F3-EDE3-467B-AB81-2D9DFC7D4D2A}"/>
    <cellStyle name="Valuta 2 5 2 8" xfId="1152" xr:uid="{204F0BAD-32B7-4AE3-A1FE-DB07C03D0DB1}"/>
    <cellStyle name="Valuta 2 5 2 8 2" xfId="3476" xr:uid="{91088A1C-DF19-43ED-A175-9A86F7F54656}"/>
    <cellStyle name="Valuta 2 5 2 9" xfId="3036" xr:uid="{8524212A-52C9-4493-B96F-7188C4E715D1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2 2 2" xfId="2079" xr:uid="{A654D3B4-EACD-42BB-B473-1BC3E6BDA77E}"/>
    <cellStyle name="Valuta 2 5 3 2 2 2 3" xfId="1792" xr:uid="{576A3728-6B20-4FEB-84BD-763A3A330D8C}"/>
    <cellStyle name="Valuta 2 5 3 2 2 2 4" xfId="4343" xr:uid="{EBDFDCA9-E90B-48D2-A2AC-4C2DB78843F6}"/>
    <cellStyle name="Valuta 2 5 3 2 2 3" xfId="2078" xr:uid="{67BDBFEF-CA6B-4F12-AD11-E549A4594425}"/>
    <cellStyle name="Valuta 2 5 3 2 2 3 2" xfId="3880" xr:uid="{6A083748-3227-4440-A1B6-169FAEFDD0F4}"/>
    <cellStyle name="Valuta 2 5 3 2 2 4" xfId="1455" xr:uid="{A2CA33C7-3E52-4217-B1A1-54774BAE6D41}"/>
    <cellStyle name="Valuta 2 5 3 2 2 4 2" xfId="3317" xr:uid="{DF4200A8-996A-49CD-BFCC-3AAB385C5139}"/>
    <cellStyle name="Valuta 2 5 3 2 2 5" xfId="2950" xr:uid="{38FB7228-B70A-4FD1-8C6D-E8402AF615EB}"/>
    <cellStyle name="Valuta 2 5 3 2 3" xfId="897" xr:uid="{2A600E27-30D6-4F50-9616-9697D7D4972D}"/>
    <cellStyle name="Valuta 2 5 3 2 3 2" xfId="2080" xr:uid="{E361758F-0AA7-467B-BE46-6906C981E2A6}"/>
    <cellStyle name="Valuta 2 5 3 2 3 3" xfId="1625" xr:uid="{970F1BC8-006E-4EA3-A389-7A482DB6E089}"/>
    <cellStyle name="Valuta 2 5 3 2 3 4" xfId="4536" xr:uid="{4DA28C8A-3CA7-4801-BCDF-02FB178FA688}"/>
    <cellStyle name="Valuta 2 5 3 2 4" xfId="2077" xr:uid="{D845F64E-B451-4BFC-B444-198E26392ED2}"/>
    <cellStyle name="Valuta 2 5 3 2 4 2" xfId="4118" xr:uid="{70277ADB-4152-4AAA-80A3-2E2BAFD52CA0}"/>
    <cellStyle name="Valuta 2 5 3 2 5" xfId="1263" xr:uid="{76097A2E-2FC2-44D7-B1A0-FBE76CD68AA3}"/>
    <cellStyle name="Valuta 2 5 3 2 5 2" xfId="3587" xr:uid="{9CA99379-D6AA-432B-AD10-9A33F9ECBEAA}"/>
    <cellStyle name="Valuta 2 5 3 2 6" xfId="3133" xr:uid="{3F7DECCD-D664-42FE-991F-CCF080670D6F}"/>
    <cellStyle name="Valuta 2 5 3 2 7" xfId="2739" xr:uid="{4CB7816D-2207-43A5-8DAD-96C686D7513B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4 2 2" xfId="2082" xr:uid="{146AF750-8F53-46DD-B7E8-EA99457E50D1}"/>
    <cellStyle name="Valuta 2 5 3 4 2 3" xfId="1712" xr:uid="{1C63A6E6-974B-433F-88D6-9644059ABD68}"/>
    <cellStyle name="Valuta 2 5 3 4 2 4" xfId="4248" xr:uid="{7214BF3A-245E-4FCB-8DE1-C6A4BD2E29D6}"/>
    <cellStyle name="Valuta 2 5 3 4 3" xfId="2081" xr:uid="{83773A8F-C91D-41E6-B85C-46FCAC300C5F}"/>
    <cellStyle name="Valuta 2 5 3 4 3 2" xfId="3785" xr:uid="{8D69493D-5102-4718-86C8-D31387D3E16B}"/>
    <cellStyle name="Valuta 2 5 3 4 4" xfId="1360" xr:uid="{10C18855-38A9-4F59-897A-8AB6B8AE8523}"/>
    <cellStyle name="Valuta 2 5 3 4 4 2" xfId="3237" xr:uid="{E83F1773-3C20-4865-8F1E-A24B1792E068}"/>
    <cellStyle name="Valuta 2 5 3 4 5" xfId="2855" xr:uid="{01DE6735-900A-47AF-A197-CC6241F5D54B}"/>
    <cellStyle name="Valuta 2 5 3 5" xfId="817" xr:uid="{F47314ED-ABE3-40E1-8F2F-8EB6648482EA}"/>
    <cellStyle name="Valuta 2 5 3 5 2" xfId="2083" xr:uid="{BF2A95F7-5E7A-402D-A43B-FED104BE589C}"/>
    <cellStyle name="Valuta 2 5 3 5 3" xfId="1545" xr:uid="{FC56393E-4EE1-42BB-B1E7-F17DBC9412B5}"/>
    <cellStyle name="Valuta 2 5 3 5 4" xfId="4450" xr:uid="{D178BDF4-935C-43C1-B7D3-E27FB234B1D8}"/>
    <cellStyle name="Valuta 2 5 3 6" xfId="2076" xr:uid="{1915AB58-17B8-49FF-95D2-39AC456859A1}"/>
    <cellStyle name="Valuta 2 5 3 6 2" xfId="4023" xr:uid="{4EE3632E-58BB-47FA-AC23-8FE02B195597}"/>
    <cellStyle name="Valuta 2 5 3 7" xfId="1168" xr:uid="{2BF2BA81-464B-4D5F-8C63-637FB3D3A765}"/>
    <cellStyle name="Valuta 2 5 3 7 2" xfId="3492" xr:uid="{84B15281-928B-46D2-9C8F-F869B536F4DC}"/>
    <cellStyle name="Valuta 2 5 3 8" xfId="3052" xr:uid="{27C406F4-D961-4B06-8F7E-8BDB3E19398D}"/>
    <cellStyle name="Valuta 2 5 3 9" xfId="2644" xr:uid="{709ECC8F-41BF-4D92-9B0D-FE713A6D48D5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2 2 2" xfId="2086" xr:uid="{B4B2526B-83E3-40CC-84BA-0AD4A3D40B41}"/>
    <cellStyle name="Valuta 2 5 4 2 2 3" xfId="1752" xr:uid="{352A4AC3-0E27-4326-A362-DC6F00375CEF}"/>
    <cellStyle name="Valuta 2 5 4 2 2 4" xfId="4298" xr:uid="{CACEDE7D-3FC3-4B22-BC0F-FC6604E74053}"/>
    <cellStyle name="Valuta 2 5 4 2 3" xfId="2085" xr:uid="{4A013159-C32A-48FD-B256-0BEE1BA6DE68}"/>
    <cellStyle name="Valuta 2 5 4 2 3 2" xfId="3835" xr:uid="{C8DAA005-8CD2-45E9-9F04-FCEFEA454E16}"/>
    <cellStyle name="Valuta 2 5 4 2 4" xfId="1410" xr:uid="{C0B1BA15-5A86-4475-B387-88857CE16CBD}"/>
    <cellStyle name="Valuta 2 5 4 2 4 2" xfId="3277" xr:uid="{412697E0-914C-445C-819B-0782A3B36C80}"/>
    <cellStyle name="Valuta 2 5 4 2 5" xfId="2905" xr:uid="{61B3E3C7-740A-461C-9324-C9830EE074AF}"/>
    <cellStyle name="Valuta 2 5 4 3" xfId="857" xr:uid="{19BFDABC-003B-43E0-AC0B-D0CA873BE805}"/>
    <cellStyle name="Valuta 2 5 4 3 2" xfId="2087" xr:uid="{630CC006-76D4-4AD0-97CA-423D172DCA26}"/>
    <cellStyle name="Valuta 2 5 4 3 3" xfId="1585" xr:uid="{E11084CB-83B0-4862-973E-A8108FE0E893}"/>
    <cellStyle name="Valuta 2 5 4 3 4" xfId="4494" xr:uid="{24213F01-C91C-4CB0-80FA-4DEE939A4847}"/>
    <cellStyle name="Valuta 2 5 4 4" xfId="2084" xr:uid="{430B5E5E-DA67-4524-BAE3-F61C10336497}"/>
    <cellStyle name="Valuta 2 5 4 4 2" xfId="4073" xr:uid="{940AA3DC-6ADF-4B90-8BAC-383E37B6A1F1}"/>
    <cellStyle name="Valuta 2 5 4 5" xfId="1218" xr:uid="{65C0A5A6-2C0C-42BC-A9DC-25E7A52FE3EC}"/>
    <cellStyle name="Valuta 2 5 4 5 2" xfId="3542" xr:uid="{B77E5F04-0691-4631-A59A-D9893675FEA0}"/>
    <cellStyle name="Valuta 2 5 4 6" xfId="3093" xr:uid="{1415B20F-8EBC-4369-B480-A56A1FCD6C97}"/>
    <cellStyle name="Valuta 2 5 4 7" xfId="2694" xr:uid="{081FC535-48BF-4119-AE4F-18D5D11A0287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6 2 2" xfId="2089" xr:uid="{518BA9F8-8C6A-48FC-A199-C6E633EDBB04}"/>
    <cellStyle name="Valuta 2 5 6 2 3" xfId="1672" xr:uid="{7BEE2445-57C4-461C-B59B-D6B0C13B7464}"/>
    <cellStyle name="Valuta 2 5 6 2 4" xfId="4206" xr:uid="{F0035096-835A-449F-8963-541DA8669AE5}"/>
    <cellStyle name="Valuta 2 5 6 3" xfId="2088" xr:uid="{A6D61DB0-4129-4239-ADF6-C44F81D04953}"/>
    <cellStyle name="Valuta 2 5 6 3 2" xfId="3743" xr:uid="{C628B59B-2F35-4EF1-B28F-CE3B4E08A70F}"/>
    <cellStyle name="Valuta 2 5 6 4" xfId="1318" xr:uid="{D5CE3BB8-BC14-4288-A7F6-C5B0FE25692F}"/>
    <cellStyle name="Valuta 2 5 6 4 2" xfId="3196" xr:uid="{9635730A-4FD1-44CF-A980-F9D067BD4420}"/>
    <cellStyle name="Valuta 2 5 6 5" xfId="2813" xr:uid="{12465A41-2EB3-4F67-BABA-65EFC865C728}"/>
    <cellStyle name="Valuta 2 5 7" xfId="777" xr:uid="{46C09891-E53D-4684-B62D-FF5CB70C825B}"/>
    <cellStyle name="Valuta 2 5 7 2" xfId="2090" xr:uid="{A89A4F51-B0A4-4A41-8E0F-3AD1F076AC81}"/>
    <cellStyle name="Valuta 2 5 7 3" xfId="1505" xr:uid="{C89C8115-E8E5-48B5-A8F0-F672354C5B35}"/>
    <cellStyle name="Valuta 2 5 7 4" xfId="4409" xr:uid="{228BF826-1944-43B6-B770-C6B7E71D6C4B}"/>
    <cellStyle name="Valuta 2 5 8" xfId="2059" xr:uid="{E899D5F9-2096-46F1-8A5E-2F02B60055F3}"/>
    <cellStyle name="Valuta 2 5 8 2" xfId="3978" xr:uid="{2401877B-9C3A-4DEC-80F6-20E10BE57835}"/>
    <cellStyle name="Valuta 2 5 9" xfId="1125" xr:uid="{0624693E-1852-4D44-9017-D18BC24A1516}"/>
    <cellStyle name="Valuta 2 5 9 2" xfId="3447" xr:uid="{AEFD8B00-E922-461F-8F67-6C7F41E307D1}"/>
    <cellStyle name="Valuta 2 6" xfId="185" xr:uid="{00000000-0005-0000-0000-000071010000}"/>
    <cellStyle name="Valuta 2 6 10" xfId="3014" xr:uid="{19665ACC-E7E8-4B00-93A5-0851637BB44B}"/>
    <cellStyle name="Valuta 2 6 11" xfId="2601" xr:uid="{76C80027-52BF-4758-8300-F446633A80BC}"/>
    <cellStyle name="Valuta 2 6 2" xfId="215" xr:uid="{00000000-0005-0000-0000-000072010000}"/>
    <cellStyle name="Valuta 2 6 2 10" xfId="2630" xr:uid="{E1EF53BC-35A5-4CE3-AA76-3D895F0D6C95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2 2 2" xfId="2096" xr:uid="{BCFB8B86-FFB6-43F2-9873-9588F9A0B396}"/>
    <cellStyle name="Valuta 2 6 2 2 2 2 2 3" xfId="1818" xr:uid="{840A3F80-79D1-4B6F-815A-CD65521B6DB5}"/>
    <cellStyle name="Valuta 2 6 2 2 2 2 2 4" xfId="4369" xr:uid="{68918265-1EFF-44D3-9953-7610C153C504}"/>
    <cellStyle name="Valuta 2 6 2 2 2 2 3" xfId="2095" xr:uid="{9C6A124E-FD38-4D8E-9744-51D90220EE2D}"/>
    <cellStyle name="Valuta 2 6 2 2 2 2 3 2" xfId="3906" xr:uid="{A08E4941-BF1A-4900-B2B0-73A86BD5B835}"/>
    <cellStyle name="Valuta 2 6 2 2 2 2 4" xfId="1481" xr:uid="{C861874C-818F-48FF-B536-AAB076C7B931}"/>
    <cellStyle name="Valuta 2 6 2 2 2 2 4 2" xfId="3343" xr:uid="{ED63E2F4-0B60-45DC-9092-C323853F3BA6}"/>
    <cellStyle name="Valuta 2 6 2 2 2 2 5" xfId="2976" xr:uid="{AE7D3183-BDC0-4AB7-971F-59A4E3F82173}"/>
    <cellStyle name="Valuta 2 6 2 2 2 3" xfId="923" xr:uid="{5E7D8D8E-AADA-4E99-BC37-AC6B5E360B96}"/>
    <cellStyle name="Valuta 2 6 2 2 2 3 2" xfId="2097" xr:uid="{F9A2EF43-D958-4737-9647-31BA19AA5C92}"/>
    <cellStyle name="Valuta 2 6 2 2 2 3 3" xfId="1651" xr:uid="{69259E6B-42AA-479A-B326-BDE04C5A6925}"/>
    <cellStyle name="Valuta 2 6 2 2 2 3 4" xfId="4562" xr:uid="{E444B7ED-4215-452D-88F4-C3E653A77C6A}"/>
    <cellStyle name="Valuta 2 6 2 2 2 4" xfId="2094" xr:uid="{CEF3C8EA-8F87-4A0B-AF04-60F1C08D3669}"/>
    <cellStyle name="Valuta 2 6 2 2 2 4 2" xfId="4144" xr:uid="{9E5D551E-F419-4673-B122-34C5176C63E7}"/>
    <cellStyle name="Valuta 2 6 2 2 2 5" xfId="1289" xr:uid="{0AF07EA8-1EE3-4264-860C-E69C07AC68D7}"/>
    <cellStyle name="Valuta 2 6 2 2 2 5 2" xfId="3613" xr:uid="{604CEA95-8F67-447D-9453-BD820D69A14D}"/>
    <cellStyle name="Valuta 2 6 2 2 2 6" xfId="3159" xr:uid="{F78D2571-53D1-4926-AFDB-D1F201140F2D}"/>
    <cellStyle name="Valuta 2 6 2 2 2 7" xfId="2765" xr:uid="{F524DE48-7B32-419A-86F5-2986E2828A94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4 2 2" xfId="2099" xr:uid="{BA203B36-19B1-4BC4-9C81-949ACE859AAB}"/>
    <cellStyle name="Valuta 2 6 2 2 4 2 3" xfId="1738" xr:uid="{96D3A0BA-72D6-4898-BB5D-3D1D4D4D3A66}"/>
    <cellStyle name="Valuta 2 6 2 2 4 2 4" xfId="4274" xr:uid="{A13A8ADD-E4F6-4AAB-9462-32D3AE95C924}"/>
    <cellStyle name="Valuta 2 6 2 2 4 3" xfId="2098" xr:uid="{528A4274-D763-4324-97F8-F3636285313C}"/>
    <cellStyle name="Valuta 2 6 2 2 4 3 2" xfId="3811" xr:uid="{96B967D8-F3C8-4FF7-976D-F0707D101A7B}"/>
    <cellStyle name="Valuta 2 6 2 2 4 4" xfId="1386" xr:uid="{7CFEF7EC-FB9D-4B39-BB68-E0BF62E87EDC}"/>
    <cellStyle name="Valuta 2 6 2 2 4 4 2" xfId="3263" xr:uid="{9D8172B7-A2B6-434B-87D6-3AB0EB8909B5}"/>
    <cellStyle name="Valuta 2 6 2 2 4 5" xfId="2881" xr:uid="{2D57FFF2-2357-43B0-B848-62CA8C1CC6AB}"/>
    <cellStyle name="Valuta 2 6 2 2 5" xfId="843" xr:uid="{1D26694C-05EF-416C-91E9-35539CE31C30}"/>
    <cellStyle name="Valuta 2 6 2 2 5 2" xfId="2100" xr:uid="{B0A54ADB-1D43-4C66-A117-E2313A0DE457}"/>
    <cellStyle name="Valuta 2 6 2 2 5 3" xfId="1571" xr:uid="{865FFFFE-D128-4ABE-976C-C81A877F8263}"/>
    <cellStyle name="Valuta 2 6 2 2 5 4" xfId="4476" xr:uid="{3464C240-FDC6-4EBE-ADB6-174BD65FA8C2}"/>
    <cellStyle name="Valuta 2 6 2 2 6" xfId="2093" xr:uid="{1CD8099A-FB68-4729-9885-4F1251E9A36D}"/>
    <cellStyle name="Valuta 2 6 2 2 6 2" xfId="4049" xr:uid="{6F0D9397-CC4D-4A25-BFFA-B0C08BACD0F8}"/>
    <cellStyle name="Valuta 2 6 2 2 7" xfId="1194" xr:uid="{B899EDB8-AAEC-49E6-AEED-F38EE8F5B3D1}"/>
    <cellStyle name="Valuta 2 6 2 2 7 2" xfId="3518" xr:uid="{8C72DCE6-7917-4600-A12B-0A52A04F0993}"/>
    <cellStyle name="Valuta 2 6 2 2 8" xfId="3078" xr:uid="{BAE9EB0E-3F96-4441-83EE-6A4CE9E209E0}"/>
    <cellStyle name="Valuta 2 6 2 2 9" xfId="2670" xr:uid="{9913A220-CE39-4CDB-83F5-E48C51233A9A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2 2 2" xfId="2103" xr:uid="{BD12A45B-F1FD-49EE-95A1-58D4CB75EBBB}"/>
    <cellStyle name="Valuta 2 6 2 3 2 2 3" xfId="1778" xr:uid="{27E0969B-A191-4F82-B5BF-4C52340FF245}"/>
    <cellStyle name="Valuta 2 6 2 3 2 2 4" xfId="4329" xr:uid="{CA618370-2813-4D3B-93E8-C5B70AF9997D}"/>
    <cellStyle name="Valuta 2 6 2 3 2 3" xfId="2102" xr:uid="{7515B426-5069-4DAD-93FD-E631C163BFF3}"/>
    <cellStyle name="Valuta 2 6 2 3 2 3 2" xfId="3866" xr:uid="{6AB93941-9DF6-449B-B35E-265F5C21153D}"/>
    <cellStyle name="Valuta 2 6 2 3 2 4" xfId="1441" xr:uid="{8075DB96-7201-4594-851F-37272CBE07C6}"/>
    <cellStyle name="Valuta 2 6 2 3 2 4 2" xfId="3303" xr:uid="{137F9D51-53BA-4355-BAE0-5B6D898F347B}"/>
    <cellStyle name="Valuta 2 6 2 3 2 5" xfId="2936" xr:uid="{FF048A5A-0EAD-48FF-8063-36A3D8C71B2B}"/>
    <cellStyle name="Valuta 2 6 2 3 3" xfId="883" xr:uid="{B27CBE14-D689-46E5-A516-6B1F7070BAF0}"/>
    <cellStyle name="Valuta 2 6 2 3 3 2" xfId="2104" xr:uid="{C882B790-157C-4050-8B0E-4B7E84000394}"/>
    <cellStyle name="Valuta 2 6 2 3 3 3" xfId="1611" xr:uid="{D68441B8-AB45-4D7D-B974-3584BEC5BA2E}"/>
    <cellStyle name="Valuta 2 6 2 3 3 4" xfId="4522" xr:uid="{83A30E09-79F6-4981-945C-7ED6AD33E0AE}"/>
    <cellStyle name="Valuta 2 6 2 3 4" xfId="2101" xr:uid="{A24EAA7E-373B-4E62-BA7E-B8CCB85548EA}"/>
    <cellStyle name="Valuta 2 6 2 3 4 2" xfId="4104" xr:uid="{BB8AD14B-67A3-4EF9-8DD6-3786BC2010E2}"/>
    <cellStyle name="Valuta 2 6 2 3 5" xfId="1249" xr:uid="{54CFAFD2-B055-4C33-838F-7234719E0A1F}"/>
    <cellStyle name="Valuta 2 6 2 3 5 2" xfId="3573" xr:uid="{2C6F469A-371F-4747-BF2E-D76E655B65B6}"/>
    <cellStyle name="Valuta 2 6 2 3 6" xfId="3119" xr:uid="{3D0BB92A-A112-4D88-B201-431750D0B518}"/>
    <cellStyle name="Valuta 2 6 2 3 7" xfId="2725" xr:uid="{569DE8BC-6658-4814-A93E-2AC453656092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5 2 2" xfId="2106" xr:uid="{8A23A859-2205-4DDD-AD67-93C3A67812F6}"/>
    <cellStyle name="Valuta 2 6 2 5 2 3" xfId="1698" xr:uid="{7FDC3B9B-102F-4A14-9C84-1E5CD9F3D80B}"/>
    <cellStyle name="Valuta 2 6 2 5 2 4" xfId="4234" xr:uid="{8B8AF741-AE6D-42E0-8F54-BF90458B56CD}"/>
    <cellStyle name="Valuta 2 6 2 5 3" xfId="2105" xr:uid="{32F006EF-187A-4F06-9CBD-FAB85AC7264D}"/>
    <cellStyle name="Valuta 2 6 2 5 3 2" xfId="3771" xr:uid="{5FB0E875-76B4-4958-9F39-4374F8629DEF}"/>
    <cellStyle name="Valuta 2 6 2 5 4" xfId="1346" xr:uid="{2F58D92D-71AE-40ED-9769-0A338917BCB2}"/>
    <cellStyle name="Valuta 2 6 2 5 4 2" xfId="3223" xr:uid="{2BE86B1E-799D-4C60-B63D-32A078224BA8}"/>
    <cellStyle name="Valuta 2 6 2 5 5" xfId="2841" xr:uid="{26C0D521-9B01-4199-9F30-6F7A45546D68}"/>
    <cellStyle name="Valuta 2 6 2 6" xfId="803" xr:uid="{65B08379-CBA8-4721-8D43-887E7790141D}"/>
    <cellStyle name="Valuta 2 6 2 6 2" xfId="2107" xr:uid="{060AF86A-58C4-48A1-AB73-7AD86047B0B6}"/>
    <cellStyle name="Valuta 2 6 2 6 3" xfId="1531" xr:uid="{543C17BF-83DA-4936-8264-3BB7ED43F301}"/>
    <cellStyle name="Valuta 2 6 2 6 4" xfId="4436" xr:uid="{CFF77B76-241C-44F5-B6B7-E0C3D098D300}"/>
    <cellStyle name="Valuta 2 6 2 7" xfId="2092" xr:uid="{C7645268-B22E-461F-B467-E742E5D36A41}"/>
    <cellStyle name="Valuta 2 6 2 7 2" xfId="4009" xr:uid="{24BD0D45-56C6-4D48-9FE9-33F5320F5F81}"/>
    <cellStyle name="Valuta 2 6 2 8" xfId="1154" xr:uid="{F4A2DD5D-3BEE-4DA2-9C13-3933F885CFD7}"/>
    <cellStyle name="Valuta 2 6 2 8 2" xfId="3478" xr:uid="{5979A917-0970-46EA-9B00-8FBBC85DD432}"/>
    <cellStyle name="Valuta 2 6 2 9" xfId="3038" xr:uid="{59C5ACE4-CC12-4D8B-87A0-9E89E727C988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2 2 2" xfId="2111" xr:uid="{A223731C-FB96-47E9-9920-CEA07C072D07}"/>
    <cellStyle name="Valuta 2 6 3 2 2 2 3" xfId="1794" xr:uid="{BCF0BE63-78CC-4AF6-A965-0A1C6B94368D}"/>
    <cellStyle name="Valuta 2 6 3 2 2 2 4" xfId="4345" xr:uid="{3E298F81-DFAC-419A-87AA-994791B00FB2}"/>
    <cellStyle name="Valuta 2 6 3 2 2 3" xfId="2110" xr:uid="{40F191EC-CF52-4B43-A7AC-75F0BD6B7BB5}"/>
    <cellStyle name="Valuta 2 6 3 2 2 3 2" xfId="3882" xr:uid="{6B56FD6A-1773-4F49-B4EF-31436FC693D5}"/>
    <cellStyle name="Valuta 2 6 3 2 2 4" xfId="1457" xr:uid="{158C4F14-F0D4-4373-92DC-E77BC7FCAE18}"/>
    <cellStyle name="Valuta 2 6 3 2 2 4 2" xfId="3319" xr:uid="{7137EBE7-6DC7-40B1-8420-CCEB5E7E78D2}"/>
    <cellStyle name="Valuta 2 6 3 2 2 5" xfId="2952" xr:uid="{123354A1-3C69-431D-AF4C-E06228FEE708}"/>
    <cellStyle name="Valuta 2 6 3 2 3" xfId="899" xr:uid="{5EDE47A6-D017-4922-80DA-9929A3439117}"/>
    <cellStyle name="Valuta 2 6 3 2 3 2" xfId="2112" xr:uid="{B91CBFC7-89F5-459A-BF79-1AFACBD0BD02}"/>
    <cellStyle name="Valuta 2 6 3 2 3 3" xfId="1627" xr:uid="{F0B3EA47-F107-4E42-8F4F-176FB459B5AE}"/>
    <cellStyle name="Valuta 2 6 3 2 3 4" xfId="4538" xr:uid="{82200B1B-A037-430D-AE0E-E21A8BE9B195}"/>
    <cellStyle name="Valuta 2 6 3 2 4" xfId="2109" xr:uid="{BE26DAB3-7F91-47C7-A7DB-F0A6657A81A6}"/>
    <cellStyle name="Valuta 2 6 3 2 4 2" xfId="4120" xr:uid="{8E4A40B6-A3FB-4F53-BE5F-D5B61BE889A6}"/>
    <cellStyle name="Valuta 2 6 3 2 5" xfId="1265" xr:uid="{7F9E628A-D801-46ED-B106-E328BE7EBF1A}"/>
    <cellStyle name="Valuta 2 6 3 2 5 2" xfId="3589" xr:uid="{C0451BA2-A429-441D-9596-D77F22B48031}"/>
    <cellStyle name="Valuta 2 6 3 2 6" xfId="3135" xr:uid="{41927F51-EFC6-4719-B746-41EE20D0722E}"/>
    <cellStyle name="Valuta 2 6 3 2 7" xfId="2741" xr:uid="{C0FE00AB-A730-44A8-8BAA-7917683B6BE3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4 2 2" xfId="2114" xr:uid="{4E9F107E-3E9A-4952-86CE-EA23DA734801}"/>
    <cellStyle name="Valuta 2 6 3 4 2 3" xfId="1714" xr:uid="{F5879353-F2F5-43F5-83B6-B7102502CD0A}"/>
    <cellStyle name="Valuta 2 6 3 4 2 4" xfId="4250" xr:uid="{1F1B9C24-EAAD-4131-B900-01A050DDDBCA}"/>
    <cellStyle name="Valuta 2 6 3 4 3" xfId="2113" xr:uid="{0B07A7E9-57C4-4350-997B-0FFF1CC9E356}"/>
    <cellStyle name="Valuta 2 6 3 4 3 2" xfId="3787" xr:uid="{18AA09F3-4BFD-4FD9-99DE-8ED1F61E0301}"/>
    <cellStyle name="Valuta 2 6 3 4 4" xfId="1362" xr:uid="{562226F3-1BA5-426C-8827-F6475D986CED}"/>
    <cellStyle name="Valuta 2 6 3 4 4 2" xfId="3239" xr:uid="{5CC02A77-1A4A-4C86-8607-653B9A4E4AFD}"/>
    <cellStyle name="Valuta 2 6 3 4 5" xfId="2857" xr:uid="{C353DB0B-7656-4817-930A-6A7112C421F1}"/>
    <cellStyle name="Valuta 2 6 3 5" xfId="819" xr:uid="{2CECD34B-5F7A-4083-A2DF-8C3D6B10CC75}"/>
    <cellStyle name="Valuta 2 6 3 5 2" xfId="2115" xr:uid="{DE4C1343-19FB-4ED5-88C8-1E24D440ADDC}"/>
    <cellStyle name="Valuta 2 6 3 5 3" xfId="1547" xr:uid="{BDD7CACE-87FC-473E-A75A-9C4336A6DADF}"/>
    <cellStyle name="Valuta 2 6 3 5 4" xfId="4452" xr:uid="{E7953EA2-57E3-4AB0-B344-65287986A508}"/>
    <cellStyle name="Valuta 2 6 3 6" xfId="2108" xr:uid="{1D1CEA21-B91E-4493-9F0B-65B6D993BFD0}"/>
    <cellStyle name="Valuta 2 6 3 6 2" xfId="4025" xr:uid="{583CAA5E-701A-4935-8481-12FC4E0D2E96}"/>
    <cellStyle name="Valuta 2 6 3 7" xfId="1170" xr:uid="{CEE6AB1D-7F3F-460A-9253-C8F90A293606}"/>
    <cellStyle name="Valuta 2 6 3 7 2" xfId="3494" xr:uid="{46D0EA55-B817-4A09-820A-D4E63A49C3D5}"/>
    <cellStyle name="Valuta 2 6 3 8" xfId="3054" xr:uid="{6BF0DCC7-959D-4DFB-918B-CF298BA601AD}"/>
    <cellStyle name="Valuta 2 6 3 9" xfId="2646" xr:uid="{9D5CE091-D2A6-4B77-935A-E8980B8AEFA1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2 2 2" xfId="2118" xr:uid="{67B2D4AE-9B47-4CBB-A498-463CE667DD1A}"/>
    <cellStyle name="Valuta 2 6 4 2 2 3" xfId="1754" xr:uid="{D094B963-1139-4BB5-BE5A-73D9399016C4}"/>
    <cellStyle name="Valuta 2 6 4 2 2 4" xfId="4300" xr:uid="{768E0BF1-3EF5-4F32-9971-638D899EB8FC}"/>
    <cellStyle name="Valuta 2 6 4 2 3" xfId="2117" xr:uid="{2A40B4E5-1381-40F5-95B5-572BAA110282}"/>
    <cellStyle name="Valuta 2 6 4 2 3 2" xfId="3837" xr:uid="{F23CFE06-5EA9-40F5-B40D-0313EE5114FA}"/>
    <cellStyle name="Valuta 2 6 4 2 4" xfId="1412" xr:uid="{9C27ABBA-6D59-4011-A671-3EDED67EBB66}"/>
    <cellStyle name="Valuta 2 6 4 2 4 2" xfId="3279" xr:uid="{41F1C7BF-45C4-4D25-A2D2-42B656B02CFF}"/>
    <cellStyle name="Valuta 2 6 4 2 5" xfId="2907" xr:uid="{09B993EC-2FB1-45A4-AED4-79BD7D0157EE}"/>
    <cellStyle name="Valuta 2 6 4 3" xfId="859" xr:uid="{D00BF1CA-BF62-4F22-8B86-7E00B4046643}"/>
    <cellStyle name="Valuta 2 6 4 3 2" xfId="2119" xr:uid="{42F4A994-7585-44A4-9D2C-7F7FDEFB9CD7}"/>
    <cellStyle name="Valuta 2 6 4 3 3" xfId="1587" xr:uid="{E127C3E9-F676-4AF6-85CA-C9D9BBFB8C4D}"/>
    <cellStyle name="Valuta 2 6 4 3 4" xfId="4496" xr:uid="{B02010AC-C73B-47A5-8672-868210DAB812}"/>
    <cellStyle name="Valuta 2 6 4 4" xfId="2116" xr:uid="{183635E2-DACC-4110-8803-D97A09A9233E}"/>
    <cellStyle name="Valuta 2 6 4 4 2" xfId="4075" xr:uid="{9DDCDA9D-A203-4024-8958-C1B891E328B5}"/>
    <cellStyle name="Valuta 2 6 4 5" xfId="1220" xr:uid="{B94049E9-A1E7-4A9E-96DD-ECD34A024B52}"/>
    <cellStyle name="Valuta 2 6 4 5 2" xfId="3544" xr:uid="{3FF4B470-05F4-4798-8F60-6C9A6425087C}"/>
    <cellStyle name="Valuta 2 6 4 6" xfId="3095" xr:uid="{BA0116DE-7E6F-466B-B453-2DA9BB0A216A}"/>
    <cellStyle name="Valuta 2 6 4 7" xfId="2696" xr:uid="{A528660F-69E4-401E-A3C4-250DB255D2C4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6 2 2" xfId="2121" xr:uid="{ACC0AFF3-5251-4980-A5BC-1FE1B2F5048B}"/>
    <cellStyle name="Valuta 2 6 6 2 3" xfId="1674" xr:uid="{420C9D31-639E-4827-A201-E66F328851EA}"/>
    <cellStyle name="Valuta 2 6 6 2 4" xfId="4208" xr:uid="{A1CC4056-564D-4D7F-8D05-98A1ABFF4D0D}"/>
    <cellStyle name="Valuta 2 6 6 3" xfId="2120" xr:uid="{FB632851-7024-4E50-9AB5-5DC23805E86F}"/>
    <cellStyle name="Valuta 2 6 6 3 2" xfId="3745" xr:uid="{9C0E6844-9384-46B5-9A38-12F52D18EAD9}"/>
    <cellStyle name="Valuta 2 6 6 4" xfId="1320" xr:uid="{CA6DC4C8-5F76-4D79-9609-ABBD67E18EAE}"/>
    <cellStyle name="Valuta 2 6 6 4 2" xfId="3198" xr:uid="{EC80C15B-C8C5-4F64-B79C-43F99D5E3AE2}"/>
    <cellStyle name="Valuta 2 6 6 5" xfId="2815" xr:uid="{4951C86F-2291-471E-B3FE-74A70C076DE2}"/>
    <cellStyle name="Valuta 2 6 7" xfId="779" xr:uid="{7C4FF7CE-5186-4CFE-849A-651DBD9557FF}"/>
    <cellStyle name="Valuta 2 6 7 2" xfId="2122" xr:uid="{A95F149D-177B-4CD5-AAD5-E905E2DAA17F}"/>
    <cellStyle name="Valuta 2 6 7 3" xfId="1507" xr:uid="{0DE24058-1357-4C4F-B473-5636D192BABE}"/>
    <cellStyle name="Valuta 2 6 7 4" xfId="4411" xr:uid="{78C065CC-5256-4046-9A1C-D779EB57A9A2}"/>
    <cellStyle name="Valuta 2 6 8" xfId="2091" xr:uid="{1260DB4F-6073-4E10-B153-BA7CD32B0BDD}"/>
    <cellStyle name="Valuta 2 6 8 2" xfId="3980" xr:uid="{3D7FEF7A-70BB-4280-8BB9-8496C047C9BD}"/>
    <cellStyle name="Valuta 2 6 9" xfId="1127" xr:uid="{8EB7A50E-D24C-4D10-A62C-900A1C182F18}"/>
    <cellStyle name="Valuta 2 6 9 2" xfId="3449" xr:uid="{E3913283-D240-4202-87D7-BF56922E7217}"/>
    <cellStyle name="Valuta 2 7" xfId="199" xr:uid="{00000000-0005-0000-0000-00007D010000}"/>
    <cellStyle name="Valuta 2 7 10" xfId="2614" xr:uid="{B8C83C37-8EDF-45F8-9095-596DEC5398CC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2 2 2" xfId="2127" xr:uid="{7A2E7EC2-564E-4A8F-AC02-686F4A03FA1A}"/>
    <cellStyle name="Valuta 2 7 2 2 2 2 3" xfId="1805" xr:uid="{72BED35A-DAE0-443A-90B9-EB5056F032EF}"/>
    <cellStyle name="Valuta 2 7 2 2 2 2 4" xfId="4356" xr:uid="{1FD77BC6-218F-4EE2-B44E-69C952C4C556}"/>
    <cellStyle name="Valuta 2 7 2 2 2 3" xfId="2126" xr:uid="{05BD51EA-BB8C-430D-B678-B8D1EC4E6E2D}"/>
    <cellStyle name="Valuta 2 7 2 2 2 3 2" xfId="3893" xr:uid="{E4B5D4DC-0335-480C-9B76-C86E44037A88}"/>
    <cellStyle name="Valuta 2 7 2 2 2 4" xfId="1468" xr:uid="{51CDBDEF-50F8-40DA-B311-ABDE5EE0C50D}"/>
    <cellStyle name="Valuta 2 7 2 2 2 4 2" xfId="3330" xr:uid="{C7672439-4875-4614-862A-64622313EC13}"/>
    <cellStyle name="Valuta 2 7 2 2 2 5" xfId="2963" xr:uid="{CF6CF4EC-9130-4ED9-A476-46B02BA6A926}"/>
    <cellStyle name="Valuta 2 7 2 2 3" xfId="910" xr:uid="{D2040997-C35A-4CD2-B5C0-4AC8C89B0F0A}"/>
    <cellStyle name="Valuta 2 7 2 2 3 2" xfId="2128" xr:uid="{A571E940-166A-4111-B4F0-99D5983825F6}"/>
    <cellStyle name="Valuta 2 7 2 2 3 3" xfId="1638" xr:uid="{CD00C4EF-A19F-4D88-A10D-67B4654B9500}"/>
    <cellStyle name="Valuta 2 7 2 2 3 4" xfId="4549" xr:uid="{500D036D-7907-4E25-90E6-54D7B80D1B51}"/>
    <cellStyle name="Valuta 2 7 2 2 4" xfId="2125" xr:uid="{44A7170B-BD8F-47AD-B9CE-108AAF5F08E2}"/>
    <cellStyle name="Valuta 2 7 2 2 4 2" xfId="4131" xr:uid="{ABB71EA2-5F53-4C31-9E34-B022E9550DE8}"/>
    <cellStyle name="Valuta 2 7 2 2 5" xfId="1276" xr:uid="{4FC03A37-F58C-469F-862D-4FCB75C36F73}"/>
    <cellStyle name="Valuta 2 7 2 2 5 2" xfId="3600" xr:uid="{D4DCF0B9-3720-4514-8945-F6E69281133F}"/>
    <cellStyle name="Valuta 2 7 2 2 6" xfId="3146" xr:uid="{B98ED7EB-4003-4BEC-9261-7FE5FBA0A374}"/>
    <cellStyle name="Valuta 2 7 2 2 7" xfId="2752" xr:uid="{81318A68-070F-41BE-BA8E-8D730AC9FB91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4 2 2" xfId="2130" xr:uid="{3D734789-E7CD-45EF-8DD0-055FF79DF3B0}"/>
    <cellStyle name="Valuta 2 7 2 4 2 3" xfId="1725" xr:uid="{C8C2D37A-13B6-4FE2-A8FF-16F6262BC57F}"/>
    <cellStyle name="Valuta 2 7 2 4 2 4" xfId="4261" xr:uid="{D3FF63C2-4F67-4E7D-B45C-1F7D00217D84}"/>
    <cellStyle name="Valuta 2 7 2 4 3" xfId="2129" xr:uid="{F719861A-FEAE-4F1C-A192-702531A1FE63}"/>
    <cellStyle name="Valuta 2 7 2 4 3 2" xfId="3798" xr:uid="{17CF539E-2549-4491-B74C-424C9D6AD2A4}"/>
    <cellStyle name="Valuta 2 7 2 4 4" xfId="1373" xr:uid="{54C8BDCC-C00F-46BA-983A-D1EB13184230}"/>
    <cellStyle name="Valuta 2 7 2 4 4 2" xfId="3250" xr:uid="{5E4316CA-9C33-45B9-A400-124C39753FE9}"/>
    <cellStyle name="Valuta 2 7 2 4 5" xfId="2868" xr:uid="{FAFB2C93-6480-4B3A-8F6C-3BD7420A49E9}"/>
    <cellStyle name="Valuta 2 7 2 5" xfId="830" xr:uid="{6D00989C-1231-4086-A1E9-9B5E74450151}"/>
    <cellStyle name="Valuta 2 7 2 5 2" xfId="2131" xr:uid="{6C5F0539-E179-4CC6-B5B6-0D56E504AD66}"/>
    <cellStyle name="Valuta 2 7 2 5 3" xfId="1558" xr:uid="{62270447-A309-436B-A230-D48BE154F048}"/>
    <cellStyle name="Valuta 2 7 2 5 4" xfId="4463" xr:uid="{2D500447-C22F-4535-B66D-4CC611D514B5}"/>
    <cellStyle name="Valuta 2 7 2 6" xfId="2124" xr:uid="{EBF272FC-DE52-4732-8D2B-FDBB594F6920}"/>
    <cellStyle name="Valuta 2 7 2 6 2" xfId="4036" xr:uid="{1230271C-BF4C-41DD-86B5-4BDA15BFDFC2}"/>
    <cellStyle name="Valuta 2 7 2 7" xfId="1181" xr:uid="{53938AEB-18D8-49E5-866A-8C016545AE7D}"/>
    <cellStyle name="Valuta 2 7 2 7 2" xfId="3505" xr:uid="{9E9A7339-A966-45D5-B580-BA650B5185AC}"/>
    <cellStyle name="Valuta 2 7 2 8" xfId="3065" xr:uid="{2D4979DD-7C45-4F5B-90C2-944C7A010B94}"/>
    <cellStyle name="Valuta 2 7 2 9" xfId="2657" xr:uid="{5A2E224F-3CCE-420B-A50E-03793C004238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2 2 2" xfId="2134" xr:uid="{3430145B-FE96-42FD-A785-9E9EA4806A27}"/>
    <cellStyle name="Valuta 2 7 3 2 2 3" xfId="1765" xr:uid="{FE9078CA-9663-430E-B46F-CC5B0CCE1A8F}"/>
    <cellStyle name="Valuta 2 7 3 2 2 4" xfId="4311" xr:uid="{4882B3D9-9077-4876-ADDD-1ABF259A0A54}"/>
    <cellStyle name="Valuta 2 7 3 2 3" xfId="2133" xr:uid="{653013F2-DD8B-455D-A28E-F3B2DA04495C}"/>
    <cellStyle name="Valuta 2 7 3 2 3 2" xfId="3848" xr:uid="{555E5877-3925-4227-99EF-195330A95B2E}"/>
    <cellStyle name="Valuta 2 7 3 2 4" xfId="1423" xr:uid="{8926A824-4C00-4F25-8DD1-A526631BF8BB}"/>
    <cellStyle name="Valuta 2 7 3 2 4 2" xfId="3290" xr:uid="{B0D7531C-3BFF-423A-8D23-F46B5766FCBB}"/>
    <cellStyle name="Valuta 2 7 3 2 5" xfId="2918" xr:uid="{4058D6F1-DBB7-4A31-830A-DC4D21C837D7}"/>
    <cellStyle name="Valuta 2 7 3 3" xfId="870" xr:uid="{3CCC3533-BAD1-4BD0-866D-A42D76869332}"/>
    <cellStyle name="Valuta 2 7 3 3 2" xfId="2135" xr:uid="{346F8B77-B90D-4B84-8AD1-303D81BB33F4}"/>
    <cellStyle name="Valuta 2 7 3 3 3" xfId="1598" xr:uid="{6C59B81F-68A4-457D-AFC4-087F43CC636B}"/>
    <cellStyle name="Valuta 2 7 3 3 4" xfId="4507" xr:uid="{57849D90-CD17-49CB-B2EC-3B5A02D3231A}"/>
    <cellStyle name="Valuta 2 7 3 4" xfId="2132" xr:uid="{140107EA-59F5-4921-BE59-E506A04FCF47}"/>
    <cellStyle name="Valuta 2 7 3 4 2" xfId="4086" xr:uid="{D43D13E6-0103-47C4-A1FF-FD3DBC950DEC}"/>
    <cellStyle name="Valuta 2 7 3 5" xfId="1231" xr:uid="{63300D25-F75A-4D50-8FA5-3885122B0BC9}"/>
    <cellStyle name="Valuta 2 7 3 5 2" xfId="3555" xr:uid="{37A04434-DF1F-4F1C-B41A-3D27173566A2}"/>
    <cellStyle name="Valuta 2 7 3 6" xfId="3106" xr:uid="{88CCFF2E-1A99-4A6D-A560-FB0FCA03F897}"/>
    <cellStyle name="Valuta 2 7 3 7" xfId="2707" xr:uid="{CF05BD5B-107C-45D4-A2FB-B7A67227AC18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5 2 2" xfId="2137" xr:uid="{990C2E35-4CEA-4D34-A222-5DAA98A55B55}"/>
    <cellStyle name="Valuta 2 7 5 2 3" xfId="1685" xr:uid="{A4D676F0-366B-431D-BC73-C263029CE403}"/>
    <cellStyle name="Valuta 2 7 5 2 4" xfId="4219" xr:uid="{3730A90D-5E8B-43A7-B0AB-1E0B7B3F828E}"/>
    <cellStyle name="Valuta 2 7 5 3" xfId="2136" xr:uid="{EC757CE0-12CC-48E9-A926-9457D8B54A28}"/>
    <cellStyle name="Valuta 2 7 5 3 2" xfId="3756" xr:uid="{1FD9BD44-82D3-4A50-87E6-344539499411}"/>
    <cellStyle name="Valuta 2 7 5 4" xfId="1331" xr:uid="{83F07148-E3D2-4B33-ACEB-AED86A40F7CD}"/>
    <cellStyle name="Valuta 2 7 5 4 2" xfId="3209" xr:uid="{79914411-C6A7-469E-B670-F41C017DBA3A}"/>
    <cellStyle name="Valuta 2 7 5 5" xfId="2826" xr:uid="{9F8CEF75-F934-418E-9FFF-A6E86EC29590}"/>
    <cellStyle name="Valuta 2 7 6" xfId="790" xr:uid="{BF897E1E-79EB-4205-A657-93A00A4CD96F}"/>
    <cellStyle name="Valuta 2 7 6 2" xfId="2138" xr:uid="{A26C07B5-29CC-4E2C-B924-F9B6B3CC6C3F}"/>
    <cellStyle name="Valuta 2 7 6 3" xfId="1518" xr:uid="{48D4FA9D-B356-4E28-B9B0-8D57DF9DA9CA}"/>
    <cellStyle name="Valuta 2 7 6 4" xfId="4422" xr:uid="{A2946C1E-04E0-4A7B-A25F-34F79FCB4E5E}"/>
    <cellStyle name="Valuta 2 7 7" xfId="2123" xr:uid="{A6B2F0EB-0BF6-408F-8FB4-04DB75D94225}"/>
    <cellStyle name="Valuta 2 7 7 2" xfId="3993" xr:uid="{C45BEE5B-F7A7-41A6-B385-6677F405E5D0}"/>
    <cellStyle name="Valuta 2 7 8" xfId="1138" xr:uid="{2C864ED9-AA7F-4CBC-8C16-C6A2E31C66AF}"/>
    <cellStyle name="Valuta 2 7 8 2" xfId="3462" xr:uid="{0EE8B06B-1202-4A5F-B835-55B47B0E9886}"/>
    <cellStyle name="Valuta 2 7 9" xfId="3025" xr:uid="{FDFBDA29-068A-4697-ABA1-95E6EAD2FEBE}"/>
    <cellStyle name="Valuta 2 8" xfId="190" xr:uid="{00000000-0005-0000-0000-000083010000}"/>
    <cellStyle name="Valuta 2 8 10" xfId="2606" xr:uid="{ED757B64-4585-4151-997E-0925D2ABB873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2 2 2" xfId="2143" xr:uid="{9B1B2AE2-A7FB-464B-BDCA-278806B4DF6B}"/>
    <cellStyle name="Valuta 2 8 2 2 2 2 3" xfId="1799" xr:uid="{CB781AE6-68DF-4F8B-B572-0BD5C83444B0}"/>
    <cellStyle name="Valuta 2 8 2 2 2 2 4" xfId="4350" xr:uid="{760F3234-6E50-48DB-A221-782B98457735}"/>
    <cellStyle name="Valuta 2 8 2 2 2 3" xfId="2142" xr:uid="{B28FC8B2-EE62-4550-A5FB-39B21FF26C85}"/>
    <cellStyle name="Valuta 2 8 2 2 2 3 2" xfId="3887" xr:uid="{D410A5A9-608D-4E0E-9780-914D8357A78C}"/>
    <cellStyle name="Valuta 2 8 2 2 2 4" xfId="1462" xr:uid="{6AE2CA4E-A0BD-458A-8BFD-B78FEFF0C474}"/>
    <cellStyle name="Valuta 2 8 2 2 2 4 2" xfId="3324" xr:uid="{170225FE-5761-412A-9CC4-578550EA150A}"/>
    <cellStyle name="Valuta 2 8 2 2 2 5" xfId="2957" xr:uid="{28B4A3EA-D992-4051-887B-D82DE5E49B87}"/>
    <cellStyle name="Valuta 2 8 2 2 3" xfId="904" xr:uid="{6E776B40-E701-4501-A5C3-EED09C5CEB35}"/>
    <cellStyle name="Valuta 2 8 2 2 3 2" xfId="2144" xr:uid="{D925DC18-3B0C-49C0-809A-59E0893D7D8E}"/>
    <cellStyle name="Valuta 2 8 2 2 3 3" xfId="1632" xr:uid="{5FA4B81A-03CF-4D4E-BB43-9A93C1B303D4}"/>
    <cellStyle name="Valuta 2 8 2 2 3 4" xfId="4543" xr:uid="{EC9E60F5-4BFD-4B05-A5E2-12CDBA219130}"/>
    <cellStyle name="Valuta 2 8 2 2 4" xfId="2141" xr:uid="{8FE5FC9C-9AFD-4C8A-AC90-557F747767F1}"/>
    <cellStyle name="Valuta 2 8 2 2 4 2" xfId="4125" xr:uid="{1A6B33DB-1222-4B4D-A915-994145713660}"/>
    <cellStyle name="Valuta 2 8 2 2 5" xfId="1270" xr:uid="{CDE14D54-E8A4-46F2-90B1-8A959E310BC4}"/>
    <cellStyle name="Valuta 2 8 2 2 5 2" xfId="3594" xr:uid="{4B7ED4CB-9681-4D96-B5C1-D29F315B7802}"/>
    <cellStyle name="Valuta 2 8 2 2 6" xfId="3140" xr:uid="{285C5E4A-533E-4E93-8B64-BAD8E4618B5C}"/>
    <cellStyle name="Valuta 2 8 2 2 7" xfId="2746" xr:uid="{93DFC436-2EB4-4EB1-9E18-5398EBE8BACE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4 2 2" xfId="2146" xr:uid="{68F8E4B2-F0F9-4CFD-8F58-B2EEFD4CD42C}"/>
    <cellStyle name="Valuta 2 8 2 4 2 3" xfId="1719" xr:uid="{D2338CBB-E12F-4ACA-9EE3-2436DE17FF24}"/>
    <cellStyle name="Valuta 2 8 2 4 2 4" xfId="4255" xr:uid="{736D8B5C-A6D6-4035-AE55-38007CDE91B3}"/>
    <cellStyle name="Valuta 2 8 2 4 3" xfId="2145" xr:uid="{F75A76F9-4BD7-464E-9C83-158CA90BBC62}"/>
    <cellStyle name="Valuta 2 8 2 4 3 2" xfId="3792" xr:uid="{112B5E02-A543-427F-A653-CDF3FE1AA9CC}"/>
    <cellStyle name="Valuta 2 8 2 4 4" xfId="1367" xr:uid="{404DD3E3-D446-4A4C-829B-3CF19B4CDCEF}"/>
    <cellStyle name="Valuta 2 8 2 4 4 2" xfId="3244" xr:uid="{46E87DB8-DAC0-4DF7-A536-8A60A4D2E3C4}"/>
    <cellStyle name="Valuta 2 8 2 4 5" xfId="2862" xr:uid="{ADC64AEA-98DB-405C-9B01-59BC8C702CEA}"/>
    <cellStyle name="Valuta 2 8 2 5" xfId="824" xr:uid="{EDC1F9D8-5CB1-4013-8919-4AA53FF68B14}"/>
    <cellStyle name="Valuta 2 8 2 5 2" xfId="2147" xr:uid="{E2AD488C-7085-485B-8D55-22FF06D8E84C}"/>
    <cellStyle name="Valuta 2 8 2 5 3" xfId="1552" xr:uid="{10B5EF23-459F-42AB-A0B8-172CCA665434}"/>
    <cellStyle name="Valuta 2 8 2 5 4" xfId="4457" xr:uid="{01C502A7-5F2F-4847-8EBE-2DCC9E5C4ACB}"/>
    <cellStyle name="Valuta 2 8 2 6" xfId="2140" xr:uid="{AB6D932A-13C3-4BCD-93B3-1EA4DADFC437}"/>
    <cellStyle name="Valuta 2 8 2 6 2" xfId="4030" xr:uid="{CF160402-F81D-481A-AC8E-0A6E7FF8753C}"/>
    <cellStyle name="Valuta 2 8 2 7" xfId="1175" xr:uid="{F9B2F606-1D1C-4B11-982F-13B71D4C1950}"/>
    <cellStyle name="Valuta 2 8 2 7 2" xfId="3499" xr:uid="{42A70580-46DB-44B2-AA37-22FE85D97912}"/>
    <cellStyle name="Valuta 2 8 2 8" xfId="3059" xr:uid="{D24EC1E7-AE20-4B83-BFB1-0E59F4590900}"/>
    <cellStyle name="Valuta 2 8 2 9" xfId="2651" xr:uid="{4BF2F59C-09B5-4CE3-9C7F-1100FF67EBE7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2 2 2" xfId="2150" xr:uid="{C4F98849-5EF9-4403-B932-97E4B1408C81}"/>
    <cellStyle name="Valuta 2 8 3 2 2 3" xfId="1759" xr:uid="{2A7BC0BD-4421-4FD1-8FDC-8D1D96D89720}"/>
    <cellStyle name="Valuta 2 8 3 2 2 4" xfId="4305" xr:uid="{0E9BB1F6-3FEC-40F7-A634-74E585057604}"/>
    <cellStyle name="Valuta 2 8 3 2 3" xfId="2149" xr:uid="{5D2F0706-11DD-4FF4-BEBD-FD9D12291D09}"/>
    <cellStyle name="Valuta 2 8 3 2 3 2" xfId="3842" xr:uid="{C6D93353-F476-4720-B01D-C67ABBB34B8C}"/>
    <cellStyle name="Valuta 2 8 3 2 4" xfId="1417" xr:uid="{EA4A3FA1-113C-4E46-9714-AC15156D438E}"/>
    <cellStyle name="Valuta 2 8 3 2 4 2" xfId="3284" xr:uid="{97632689-C7BF-4766-BE0B-980141143B2D}"/>
    <cellStyle name="Valuta 2 8 3 2 5" xfId="2912" xr:uid="{712E995B-32F0-4301-9686-9C7303D6BD09}"/>
    <cellStyle name="Valuta 2 8 3 3" xfId="864" xr:uid="{2D0EBD1E-21CB-4915-BC3C-DBFE5B7331DF}"/>
    <cellStyle name="Valuta 2 8 3 3 2" xfId="2151" xr:uid="{19EC8DB9-CE45-413B-AFCB-1A2BC0BE5DFE}"/>
    <cellStyle name="Valuta 2 8 3 3 3" xfId="1592" xr:uid="{084CE1F2-830F-4045-AACF-21BF251378CA}"/>
    <cellStyle name="Valuta 2 8 3 3 4" xfId="4501" xr:uid="{36EF06BE-BD68-4EBC-A204-3361006B2B09}"/>
    <cellStyle name="Valuta 2 8 3 4" xfId="2148" xr:uid="{2216B4EE-987F-4762-87E3-087FD373A4BD}"/>
    <cellStyle name="Valuta 2 8 3 4 2" xfId="4080" xr:uid="{996A8F90-33D8-4895-B89C-1C068E030A15}"/>
    <cellStyle name="Valuta 2 8 3 5" xfId="1225" xr:uid="{8CBCB0D7-566C-4438-8EFB-77DD65320249}"/>
    <cellStyle name="Valuta 2 8 3 5 2" xfId="3549" xr:uid="{7E80CBB8-4B08-4BE7-818C-F087016FD5B6}"/>
    <cellStyle name="Valuta 2 8 3 6" xfId="3100" xr:uid="{DB5F48FB-9C1C-4B7A-9133-9A7FDE97730E}"/>
    <cellStyle name="Valuta 2 8 3 7" xfId="2701" xr:uid="{DD17A389-1EFD-491E-917B-128C073B221D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5 2 2" xfId="2153" xr:uid="{559ABFEF-7123-4A09-807C-F25910CD4388}"/>
    <cellStyle name="Valuta 2 8 5 2 3" xfId="1679" xr:uid="{528667D1-DDD0-4A37-9EED-A53AD51075AD}"/>
    <cellStyle name="Valuta 2 8 5 2 4" xfId="4213" xr:uid="{D0344C54-EEF8-4485-873A-D45847C7E9A7}"/>
    <cellStyle name="Valuta 2 8 5 3" xfId="2152" xr:uid="{3ABE12CB-8B52-4E38-9B65-8046322D28F8}"/>
    <cellStyle name="Valuta 2 8 5 3 2" xfId="3750" xr:uid="{AF34D4A7-AAF5-470E-81F4-0056ED9BAC58}"/>
    <cellStyle name="Valuta 2 8 5 4" xfId="1325" xr:uid="{3DB74287-EA2A-4780-9B1F-BE035AC94E02}"/>
    <cellStyle name="Valuta 2 8 5 4 2" xfId="3203" xr:uid="{F3FF1F02-642A-46EE-8BBB-5FAE54F47580}"/>
    <cellStyle name="Valuta 2 8 5 5" xfId="2820" xr:uid="{D3B66DEB-F821-4903-A471-ED0BB6BB3D5A}"/>
    <cellStyle name="Valuta 2 8 6" xfId="784" xr:uid="{42C24F57-8E71-46C2-8FF3-7546483CDE79}"/>
    <cellStyle name="Valuta 2 8 6 2" xfId="2154" xr:uid="{C71138C4-AE04-4C9C-A3CE-41954F5EE699}"/>
    <cellStyle name="Valuta 2 8 6 3" xfId="1512" xr:uid="{466D1EF2-BD83-445B-8662-8EFE9496387E}"/>
    <cellStyle name="Valuta 2 8 6 4" xfId="4416" xr:uid="{628EB124-C36B-42D4-9495-C5427CF8DDB2}"/>
    <cellStyle name="Valuta 2 8 7" xfId="2139" xr:uid="{06CCF70A-D49E-48F6-B786-61549D29F91D}"/>
    <cellStyle name="Valuta 2 8 7 2" xfId="3985" xr:uid="{DA66A8EF-68EA-4CE5-92B6-C0EB8FDEDB05}"/>
    <cellStyle name="Valuta 2 8 8" xfId="1132" xr:uid="{0DCC5A62-7542-4EFD-8234-CB8DB65E7ABD}"/>
    <cellStyle name="Valuta 2 8 8 2" xfId="3454" xr:uid="{A3BD3A26-7C8B-41BA-830C-C07BC09291C3}"/>
    <cellStyle name="Valuta 2 8 9" xfId="3019" xr:uid="{57F83347-78DC-43B1-89B8-FB6CD8C6AE01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2 2 2" xfId="2158" xr:uid="{0D864039-C6C8-4FF3-9BCB-2B5355CE6EA1}"/>
    <cellStyle name="Valuta 2 9 2 2 2 3" xfId="1783" xr:uid="{467927EA-8C43-482A-8F2E-D6897FE5E708}"/>
    <cellStyle name="Valuta 2 9 2 2 2 4" xfId="4334" xr:uid="{5A539576-6EF3-48FD-8F06-5EE1A45B876C}"/>
    <cellStyle name="Valuta 2 9 2 2 3" xfId="2157" xr:uid="{20834939-9AF4-4A87-8C2F-1ED07A807E47}"/>
    <cellStyle name="Valuta 2 9 2 2 3 2" xfId="3871" xr:uid="{3B4D006F-E035-4C15-A09F-016E835FFB8B}"/>
    <cellStyle name="Valuta 2 9 2 2 4" xfId="1446" xr:uid="{C9E828FE-605F-46CF-AC13-B9430CB75F56}"/>
    <cellStyle name="Valuta 2 9 2 2 4 2" xfId="3308" xr:uid="{78D7A3CD-8C24-48EA-A7CE-982FFA5430A5}"/>
    <cellStyle name="Valuta 2 9 2 2 5" xfId="2941" xr:uid="{47752BB9-663A-4DEF-B783-87AEC989A3B4}"/>
    <cellStyle name="Valuta 2 9 2 3" xfId="888" xr:uid="{46B7BEC6-0335-4EE5-A029-D2DAAA8AD227}"/>
    <cellStyle name="Valuta 2 9 2 3 2" xfId="2159" xr:uid="{992FBF52-A597-4356-9F44-AB076DC96668}"/>
    <cellStyle name="Valuta 2 9 2 3 3" xfId="1616" xr:uid="{FE322FC8-1826-4BD4-AD9D-9E1847C20D52}"/>
    <cellStyle name="Valuta 2 9 2 3 4" xfId="4527" xr:uid="{FF582044-1297-419C-BA0E-4881861E9DEA}"/>
    <cellStyle name="Valuta 2 9 2 4" xfId="2156" xr:uid="{6A9CAAF1-2345-44D4-8846-F5C4C644C1FE}"/>
    <cellStyle name="Valuta 2 9 2 4 2" xfId="4109" xr:uid="{D70743AA-AA3B-472C-A307-C00A892D19C7}"/>
    <cellStyle name="Valuta 2 9 2 5" xfId="1254" xr:uid="{CF31A6A4-563F-4BD5-BBC3-D673CB8E5F65}"/>
    <cellStyle name="Valuta 2 9 2 5 2" xfId="3578" xr:uid="{BE450842-2232-4155-B102-78BCCF93B650}"/>
    <cellStyle name="Valuta 2 9 2 6" xfId="3124" xr:uid="{987EBCEA-A1EF-4954-81BE-4A9AC07EAB02}"/>
    <cellStyle name="Valuta 2 9 2 7" xfId="2730" xr:uid="{095436EE-990E-42CB-8DD2-78A59E22E4EB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4 2 2" xfId="2161" xr:uid="{901CE122-955B-47D5-AA1C-D12DB5717BAA}"/>
    <cellStyle name="Valuta 2 9 4 2 3" xfId="1703" xr:uid="{61432A30-39AC-422F-834A-31462948C03B}"/>
    <cellStyle name="Valuta 2 9 4 2 4" xfId="4239" xr:uid="{71EF3E88-80EF-4A84-9A19-5CEEE1D56F71}"/>
    <cellStyle name="Valuta 2 9 4 3" xfId="2160" xr:uid="{413BF494-7394-4134-B0FF-91C364FD4BAE}"/>
    <cellStyle name="Valuta 2 9 4 3 2" xfId="3776" xr:uid="{56C901BB-6EDE-4AEA-8581-16F4270EEB19}"/>
    <cellStyle name="Valuta 2 9 4 4" xfId="1351" xr:uid="{D695F08F-0B64-4968-8035-681C2B951EB2}"/>
    <cellStyle name="Valuta 2 9 4 4 2" xfId="3228" xr:uid="{8D8BEFD6-EEAF-41B9-ADCB-56749742B101}"/>
    <cellStyle name="Valuta 2 9 4 5" xfId="2846" xr:uid="{63FB9B08-4FD5-4F21-8E58-7A32EA622D66}"/>
    <cellStyle name="Valuta 2 9 5" xfId="808" xr:uid="{588830B6-7FF9-4406-9D7F-34501FF6BAFB}"/>
    <cellStyle name="Valuta 2 9 5 2" xfId="2162" xr:uid="{3AAB1C50-9F10-454D-A7C7-21A70990EE7A}"/>
    <cellStyle name="Valuta 2 9 5 3" xfId="1536" xr:uid="{9A0DC0E0-AAC3-4B97-BC21-C140761EA88F}"/>
    <cellStyle name="Valuta 2 9 5 4" xfId="4441" xr:uid="{4A1F307B-A83C-4405-A425-A26DA1415AED}"/>
    <cellStyle name="Valuta 2 9 6" xfId="2155" xr:uid="{218A22FA-C4F4-49CB-A485-96001E6633A4}"/>
    <cellStyle name="Valuta 2 9 6 2" xfId="4014" xr:uid="{FB4F64A1-93BC-4C2D-BF13-D5F23806F8AB}"/>
    <cellStyle name="Valuta 2 9 7" xfId="1159" xr:uid="{3775201A-E6E5-4036-B40A-78BB6DAF51F7}"/>
    <cellStyle name="Valuta 2 9 7 2" xfId="3483" xr:uid="{1902AC5F-9278-4956-A81C-2CBFE7766378}"/>
    <cellStyle name="Valuta 2 9 8" xfId="3043" xr:uid="{3F9EDECA-FC20-476C-B4BF-8084179B5845}"/>
    <cellStyle name="Valuta 2 9 9" xfId="2635" xr:uid="{30844203-D722-441D-9107-DD9F1F0C9E8F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2 2 2" xfId="2166" xr:uid="{A7CAC488-BC0B-4494-85D2-3BDADAE30E21}"/>
    <cellStyle name="Valuta 3 10 2 2 3" xfId="1742" xr:uid="{4CB817BD-4D46-4E95-9890-B7605B6A7B8E}"/>
    <cellStyle name="Valuta 3 10 2 2 4" xfId="4288" xr:uid="{B881CE82-E11D-4980-A4D7-9E60D22A76AB}"/>
    <cellStyle name="Valuta 3 10 2 3" xfId="2165" xr:uid="{5F98A7AA-4FDB-4118-813B-20F1FE252AA7}"/>
    <cellStyle name="Valuta 3 10 2 3 2" xfId="3825" xr:uid="{962A10BD-4D34-4F14-8B32-EFB0060D8B45}"/>
    <cellStyle name="Valuta 3 10 2 4" xfId="1400" xr:uid="{5B41348A-C13D-4ED2-A654-931A30028090}"/>
    <cellStyle name="Valuta 3 10 2 4 2" xfId="3267" xr:uid="{EF4FD67A-394A-4035-95E5-B59AC92EC31C}"/>
    <cellStyle name="Valuta 3 10 2 5" xfId="2895" xr:uid="{BF5633ED-92C5-4DBE-87BC-200B12C9E396}"/>
    <cellStyle name="Valuta 3 10 3" xfId="847" xr:uid="{22F7B453-B97D-4477-8819-8A4A785870A6}"/>
    <cellStyle name="Valuta 3 10 3 2" xfId="2167" xr:uid="{906AA997-A18F-4049-96FC-13095FEE1E6A}"/>
    <cellStyle name="Valuta 3 10 3 3" xfId="1575" xr:uid="{556E428A-69C1-4BC5-9EFE-71CD09266AA9}"/>
    <cellStyle name="Valuta 3 10 3 4" xfId="4484" xr:uid="{ED672932-59AF-48D2-9AFE-251BE1535825}"/>
    <cellStyle name="Valuta 3 10 4" xfId="2164" xr:uid="{2A8B8237-C5FF-425D-A883-D6AE9B77E8D7}"/>
    <cellStyle name="Valuta 3 10 4 2" xfId="4063" xr:uid="{ACFB3023-81D2-4521-8BC6-C20DB12BBBAD}"/>
    <cellStyle name="Valuta 3 10 5" xfId="1208" xr:uid="{C0E8AE5A-F495-4D8F-8325-5EF7EEF6E993}"/>
    <cellStyle name="Valuta 3 10 5 2" xfId="3532" xr:uid="{350099CF-B729-4E22-BBCE-246ED6255936}"/>
    <cellStyle name="Valuta 3 10 6" xfId="3083" xr:uid="{4BD78762-DE20-4625-BC57-F1FAF018FBF3}"/>
    <cellStyle name="Valuta 3 10 7" xfId="2684" xr:uid="{396EFDD2-3BDC-458C-B8A6-FC514544352A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2 2 2" xfId="2170" xr:uid="{AE775F15-DCF5-4E27-BCE6-9DDAC7B15507}"/>
    <cellStyle name="Valuta 3 12 2 2 3" xfId="1662" xr:uid="{17E5C8A5-0154-4302-81A0-3C35D3E57696}"/>
    <cellStyle name="Valuta 3 12 2 2 4" xfId="4196" xr:uid="{2E4A164F-0B3A-43DB-AC20-1153502C3837}"/>
    <cellStyle name="Valuta 3 12 2 3" xfId="2169" xr:uid="{10E316E1-F904-4680-A0A2-963C51B0CFA7}"/>
    <cellStyle name="Valuta 3 12 2 3 2" xfId="3733" xr:uid="{AD5C0B6D-4503-43A3-907C-CB0DF51AB4CA}"/>
    <cellStyle name="Valuta 3 12 2 4" xfId="1308" xr:uid="{0D2B1D2A-8A79-4D23-AF18-2EA025A24665}"/>
    <cellStyle name="Valuta 3 12 2 4 2" xfId="3186" xr:uid="{B0094F57-1144-4B03-85F7-FA66D1857157}"/>
    <cellStyle name="Valuta 3 12 2 5" xfId="2803" xr:uid="{5FED4524-73C6-4135-8974-2D35B2B19813}"/>
    <cellStyle name="Valuta 3 12 3" xfId="767" xr:uid="{542A09CC-4CED-4296-9405-7DEE8646CAFF}"/>
    <cellStyle name="Valuta 3 12 3 2" xfId="2171" xr:uid="{4EAD84F6-894C-4C2F-ABA6-48B9BC15594C}"/>
    <cellStyle name="Valuta 3 12 3 3" xfId="1495" xr:uid="{521A6B79-087B-401F-BB82-A362AE96F7BE}"/>
    <cellStyle name="Valuta 3 12 3 4" xfId="4398" xr:uid="{51C5EC59-C8BD-46E8-8E05-88876D7F876A}"/>
    <cellStyle name="Valuta 3 12 4" xfId="2168" xr:uid="{E77D7CFE-7BE1-4F6B-8579-735A6ED823F4}"/>
    <cellStyle name="Valuta 3 12 4 2" xfId="3965" xr:uid="{ACBBA9B4-D88D-466C-9E2A-F244631FE5C3}"/>
    <cellStyle name="Valuta 3 12 5" xfId="1115" xr:uid="{E2C91DAE-8432-4495-AEBD-CF9F5F3144BE}"/>
    <cellStyle name="Valuta 3 12 5 2" xfId="3432" xr:uid="{AF67E7F2-96E4-46A8-8966-910991B8A3C0}"/>
    <cellStyle name="Valuta 3 12 6" xfId="3002" xr:uid="{C8A4D35B-A8FB-47DF-8AC2-D09E599B1EFF}"/>
    <cellStyle name="Valuta 3 12 7" xfId="2587" xr:uid="{573CC041-36CD-44BE-9346-0216C7FFC666}"/>
    <cellStyle name="Valuta 3 13" xfId="567" xr:uid="{C64C78E1-DC55-4100-9B07-0FFB4FCB7221}"/>
    <cellStyle name="Valuta 3 13 2" xfId="930" xr:uid="{02EFBC5F-03BF-47AE-B524-BA94DF3FFEEB}"/>
    <cellStyle name="Valuta 3 13 2 2" xfId="2173" xr:uid="{4D32BFAF-74DB-4DD7-BF4D-988F543C7402}"/>
    <cellStyle name="Valuta 3 13 2 3" xfId="1658" xr:uid="{D7838725-9E76-432E-A1B6-DA2865B9CF8B}"/>
    <cellStyle name="Valuta 3 13 2 4" xfId="4187" xr:uid="{76B153CF-A2D9-4A5E-9039-FC5A9FC48FC1}"/>
    <cellStyle name="Valuta 3 13 3" xfId="2172" xr:uid="{DB560D3B-9C5B-469C-A340-2BA43820EDE0}"/>
    <cellStyle name="Valuta 3 13 3 2" xfId="3724" xr:uid="{E175E9FC-C785-4D64-8FF7-E508179ED06C}"/>
    <cellStyle name="Valuta 3 13 4" xfId="1299" xr:uid="{708F7B19-7A4C-4A1B-A328-0F1FAA5086F8}"/>
    <cellStyle name="Valuta 3 13 4 2" xfId="3182" xr:uid="{1C04BA87-730A-4D4B-BAED-18F1AE37C262}"/>
    <cellStyle name="Valuta 3 13 5" xfId="2794" xr:uid="{FF22EF84-9E24-4719-A3F1-2ED86076E1EE}"/>
    <cellStyle name="Valuta 3 14" xfId="762" xr:uid="{7B2D939C-B05F-45FC-8CDF-CD4B07AC17B5}"/>
    <cellStyle name="Valuta 3 14 2" xfId="2174" xr:uid="{494E2F64-4FC0-411C-BC62-27F1047D6666}"/>
    <cellStyle name="Valuta 3 14 3" xfId="1490" xr:uid="{EFA28EBA-EA36-4945-AB89-6ECC6913BC94}"/>
    <cellStyle name="Valuta 3 14 4" xfId="4384" xr:uid="{07E7D4E8-EE8D-4812-A9D4-0D168490B892}"/>
    <cellStyle name="Valuta 3 15" xfId="2163" xr:uid="{2397193C-3F21-434D-BFB7-160D218B91C4}"/>
    <cellStyle name="Valuta 3 15 2" xfId="3932" xr:uid="{51076CC7-3D69-4562-B6BD-663F72691B34}"/>
    <cellStyle name="Valuta 3 16" xfId="1102" xr:uid="{11E635D3-B7DA-448A-94AC-5271452BF624}"/>
    <cellStyle name="Valuta 3 16 2" xfId="3388" xr:uid="{6899BE3A-30EB-447A-B842-2CD687F6C4DB}"/>
    <cellStyle name="Valuta 3 17" xfId="2992" xr:uid="{F26C4811-3696-44D9-B251-9356A66AB678}"/>
    <cellStyle name="Valuta 3 18" xfId="2569" xr:uid="{B52C2642-47D3-4850-A9FC-014DC6A09567}"/>
    <cellStyle name="Valuta 3 2" xfId="168" xr:uid="{00000000-0005-0000-0000-000090010000}"/>
    <cellStyle name="Valuta 3 2 10" xfId="2175" xr:uid="{43CFC2B9-F458-41EC-B600-660351F1E6BA}"/>
    <cellStyle name="Valuta 3 2 10 2" xfId="3968" xr:uid="{C081BC80-F647-4185-B001-BDC6E9B0C491}"/>
    <cellStyle name="Valuta 3 2 11" xfId="1117" xr:uid="{FF36BDDE-73EF-4B4C-B340-D441A265E15E}"/>
    <cellStyle name="Valuta 3 2 11 2" xfId="3435" xr:uid="{BF0877A6-E87C-4352-ADDE-0540625312B9}"/>
    <cellStyle name="Valuta 3 2 12" xfId="3004" xr:uid="{47A638E7-BA1A-41DD-AE58-31BB3941A03A}"/>
    <cellStyle name="Valuta 3 2 13" xfId="2590" xr:uid="{88A241BC-2661-409A-81C9-620BA50FBE99}"/>
    <cellStyle name="Valuta 3 2 2" xfId="186" xr:uid="{00000000-0005-0000-0000-000091010000}"/>
    <cellStyle name="Valuta 3 2 2 10" xfId="3015" xr:uid="{FF03FA50-EF54-47F1-AA2D-6E108D2A62E9}"/>
    <cellStyle name="Valuta 3 2 2 11" xfId="2602" xr:uid="{2F28651D-EC94-401E-8C82-4E79DC3BA8BB}"/>
    <cellStyle name="Valuta 3 2 2 2" xfId="216" xr:uid="{00000000-0005-0000-0000-000092010000}"/>
    <cellStyle name="Valuta 3 2 2 2 10" xfId="2631" xr:uid="{092D639E-6060-444F-A877-2B8E5D841906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2 2 2" xfId="2181" xr:uid="{D8E28B27-FE65-4CDC-8391-E78C5B41DAFC}"/>
    <cellStyle name="Valuta 3 2 2 2 2 2 2 2 3" xfId="1819" xr:uid="{45E71D4F-F27E-46C4-8144-B8DA710CA5A0}"/>
    <cellStyle name="Valuta 3 2 2 2 2 2 2 2 4" xfId="4370" xr:uid="{7FE16B56-AF4A-47C6-8C44-DAEAF55FC992}"/>
    <cellStyle name="Valuta 3 2 2 2 2 2 2 3" xfId="2180" xr:uid="{F875DC7C-925D-4F76-A668-9FE8EAD729FC}"/>
    <cellStyle name="Valuta 3 2 2 2 2 2 2 3 2" xfId="3907" xr:uid="{F1D1809F-2B70-445D-B72E-441956A9B7D9}"/>
    <cellStyle name="Valuta 3 2 2 2 2 2 2 4" xfId="1482" xr:uid="{AD695276-A9B9-4261-A58C-EC06A8A4758B}"/>
    <cellStyle name="Valuta 3 2 2 2 2 2 2 4 2" xfId="3344" xr:uid="{8C3BD84D-44CB-4821-AC50-1447448DDF8F}"/>
    <cellStyle name="Valuta 3 2 2 2 2 2 2 5" xfId="2977" xr:uid="{1DE301F2-0C2B-4718-80C8-95CE40D49D19}"/>
    <cellStyle name="Valuta 3 2 2 2 2 2 3" xfId="924" xr:uid="{1C1391E3-681D-4487-AFD9-39076C20F06A}"/>
    <cellStyle name="Valuta 3 2 2 2 2 2 3 2" xfId="2182" xr:uid="{51D67CCC-D485-4519-A064-622F30520D75}"/>
    <cellStyle name="Valuta 3 2 2 2 2 2 3 3" xfId="1652" xr:uid="{60374148-DD6B-41CE-BEB5-4F967D8380C8}"/>
    <cellStyle name="Valuta 3 2 2 2 2 2 3 4" xfId="4563" xr:uid="{0C7CBC1F-F90E-406D-B2EB-6921E468352A}"/>
    <cellStyle name="Valuta 3 2 2 2 2 2 4" xfId="2179" xr:uid="{48213845-3586-4951-BD0E-808BEE521A73}"/>
    <cellStyle name="Valuta 3 2 2 2 2 2 4 2" xfId="4145" xr:uid="{C4F18A45-EE58-4E24-AC5C-2D755FFE129A}"/>
    <cellStyle name="Valuta 3 2 2 2 2 2 5" xfId="1290" xr:uid="{57A1C99C-D6E7-42F4-847C-8995BEED17AE}"/>
    <cellStyle name="Valuta 3 2 2 2 2 2 5 2" xfId="3614" xr:uid="{91D58620-BC97-43DC-95DB-4DD2D96E2AB7}"/>
    <cellStyle name="Valuta 3 2 2 2 2 2 6" xfId="3160" xr:uid="{C7247527-36DA-4A92-B621-367CDCF7905C}"/>
    <cellStyle name="Valuta 3 2 2 2 2 2 7" xfId="2766" xr:uid="{718112EB-8CA5-4CA7-A2AA-789757F58B68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4 2 2" xfId="2184" xr:uid="{DA1502D5-B6DD-47C4-A708-5CBE0AF4B269}"/>
    <cellStyle name="Valuta 3 2 2 2 2 4 2 3" xfId="1739" xr:uid="{5BB13A31-692D-47D6-9E59-A54DB0E532D0}"/>
    <cellStyle name="Valuta 3 2 2 2 2 4 2 4" xfId="4275" xr:uid="{09E75D3A-4DFD-4C81-930E-FFEA6D710BFF}"/>
    <cellStyle name="Valuta 3 2 2 2 2 4 3" xfId="2183" xr:uid="{6EE0139B-1790-49CB-81E7-D689484BBE75}"/>
    <cellStyle name="Valuta 3 2 2 2 2 4 3 2" xfId="3812" xr:uid="{40085558-F000-4768-94CE-5C7B6AD070CE}"/>
    <cellStyle name="Valuta 3 2 2 2 2 4 4" xfId="1387" xr:uid="{4BE01E48-4311-41D0-9D6E-F8BFDBB03C32}"/>
    <cellStyle name="Valuta 3 2 2 2 2 4 4 2" xfId="3264" xr:uid="{C70B5CC7-14C0-45F4-8051-354B5153F024}"/>
    <cellStyle name="Valuta 3 2 2 2 2 4 5" xfId="2882" xr:uid="{83FE5174-D1C6-427F-8F10-1A8FF996FDFE}"/>
    <cellStyle name="Valuta 3 2 2 2 2 5" xfId="844" xr:uid="{36ABE796-504A-4A00-9EC1-D2E58331FA5C}"/>
    <cellStyle name="Valuta 3 2 2 2 2 5 2" xfId="2185" xr:uid="{E1851F75-9767-4E4C-9BF2-88AA5FD63973}"/>
    <cellStyle name="Valuta 3 2 2 2 2 5 3" xfId="1572" xr:uid="{BF56AD32-89EB-4AF6-A38B-59F66E99E84E}"/>
    <cellStyle name="Valuta 3 2 2 2 2 5 4" xfId="4477" xr:uid="{6A0E643F-B6A8-4FE6-A6D2-3C23F96D6FDA}"/>
    <cellStyle name="Valuta 3 2 2 2 2 6" xfId="2178" xr:uid="{A219D7C1-909E-49E5-B83F-34E406EDE9E1}"/>
    <cellStyle name="Valuta 3 2 2 2 2 6 2" xfId="4050" xr:uid="{8767520E-D98B-4628-93DD-46BA3113A9C3}"/>
    <cellStyle name="Valuta 3 2 2 2 2 7" xfId="1195" xr:uid="{212622E8-5CC5-46CE-9C9E-90F0011236D1}"/>
    <cellStyle name="Valuta 3 2 2 2 2 7 2" xfId="3519" xr:uid="{2FB9E492-85FD-4CD3-A554-82B1D6E1D364}"/>
    <cellStyle name="Valuta 3 2 2 2 2 8" xfId="3079" xr:uid="{5E3A1DEF-AFB2-4BDD-A5D8-A10212BAAD17}"/>
    <cellStyle name="Valuta 3 2 2 2 2 9" xfId="2671" xr:uid="{DD7F2EEC-09E1-4341-9AD8-35BD21EA1ABD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2 2 2" xfId="2188" xr:uid="{5A1AE398-A6EB-477D-8201-AADCFE7BD9E3}"/>
    <cellStyle name="Valuta 3 2 2 2 3 2 2 3" xfId="1779" xr:uid="{AF1B112F-93B0-4832-8E12-458DB3489F38}"/>
    <cellStyle name="Valuta 3 2 2 2 3 2 2 4" xfId="4330" xr:uid="{8A045796-F26E-4865-9552-7B160C48F3EB}"/>
    <cellStyle name="Valuta 3 2 2 2 3 2 3" xfId="2187" xr:uid="{2BE6DDFE-4D4A-4C72-9632-6C9A01FB3420}"/>
    <cellStyle name="Valuta 3 2 2 2 3 2 3 2" xfId="3867" xr:uid="{922878B2-DD80-4A77-BE48-AEFCC4E90A3E}"/>
    <cellStyle name="Valuta 3 2 2 2 3 2 4" xfId="1442" xr:uid="{7B0CC8FC-7BAF-49D6-BB17-8D694153B08F}"/>
    <cellStyle name="Valuta 3 2 2 2 3 2 4 2" xfId="3304" xr:uid="{1EC6F806-10E5-40E7-BE38-098A1D1CB126}"/>
    <cellStyle name="Valuta 3 2 2 2 3 2 5" xfId="2937" xr:uid="{A8956055-2380-4863-A54A-B28DB25D8B83}"/>
    <cellStyle name="Valuta 3 2 2 2 3 3" xfId="884" xr:uid="{562CC9B3-D52C-48AB-87E4-BAE884C3471E}"/>
    <cellStyle name="Valuta 3 2 2 2 3 3 2" xfId="2189" xr:uid="{E9EBD6D4-F103-414A-8706-AD4DB232BE11}"/>
    <cellStyle name="Valuta 3 2 2 2 3 3 3" xfId="1612" xr:uid="{A89DDF9A-A358-4299-84C5-43F1C7B127F4}"/>
    <cellStyle name="Valuta 3 2 2 2 3 3 4" xfId="4523" xr:uid="{F627B80E-40A4-4E6C-A6D7-0A67E0659678}"/>
    <cellStyle name="Valuta 3 2 2 2 3 4" xfId="2186" xr:uid="{FF4B36F6-82E6-4960-B930-8A36165BF1C0}"/>
    <cellStyle name="Valuta 3 2 2 2 3 4 2" xfId="4105" xr:uid="{3B12A516-E5F3-4EDB-8F2C-5A4B6B7EC71C}"/>
    <cellStyle name="Valuta 3 2 2 2 3 5" xfId="1250" xr:uid="{6E93E481-3B0F-45EC-BE26-2DD01062ED3E}"/>
    <cellStyle name="Valuta 3 2 2 2 3 5 2" xfId="3574" xr:uid="{AB3D1CF4-9EC6-4EA6-9990-C73251B90E83}"/>
    <cellStyle name="Valuta 3 2 2 2 3 6" xfId="3120" xr:uid="{D3F2460E-73DB-45C9-B5CD-0772C1D4E5E9}"/>
    <cellStyle name="Valuta 3 2 2 2 3 7" xfId="2726" xr:uid="{BF1B1BC1-D9BC-4F24-9339-B5E3D1415E00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5 2 2" xfId="2191" xr:uid="{77026B85-FB4A-47B2-9057-C69B873D38EF}"/>
    <cellStyle name="Valuta 3 2 2 2 5 2 3" xfId="1699" xr:uid="{47F581CB-F0B1-479A-9C38-635F05C65457}"/>
    <cellStyle name="Valuta 3 2 2 2 5 2 4" xfId="4235" xr:uid="{FC9A2C02-9458-4F65-82DD-DDB74AA898A5}"/>
    <cellStyle name="Valuta 3 2 2 2 5 3" xfId="2190" xr:uid="{BD69B2DE-4884-46FE-B7F9-3DD661D146AB}"/>
    <cellStyle name="Valuta 3 2 2 2 5 3 2" xfId="3772" xr:uid="{9A989BC7-F9B0-45A5-9808-ABAAC21648F5}"/>
    <cellStyle name="Valuta 3 2 2 2 5 4" xfId="1347" xr:uid="{A644EC8A-D4DB-48A2-81E0-0A476BBB491A}"/>
    <cellStyle name="Valuta 3 2 2 2 5 4 2" xfId="3224" xr:uid="{FF4C5573-B01F-4E64-8B60-F417BD1C615A}"/>
    <cellStyle name="Valuta 3 2 2 2 5 5" xfId="2842" xr:uid="{50DE12C8-0164-4D71-A73B-728465BC2D96}"/>
    <cellStyle name="Valuta 3 2 2 2 6" xfId="804" xr:uid="{589C481D-233E-447C-AC56-308E423CF197}"/>
    <cellStyle name="Valuta 3 2 2 2 6 2" xfId="2192" xr:uid="{16E507B1-6B57-4185-9A92-5281EA525578}"/>
    <cellStyle name="Valuta 3 2 2 2 6 3" xfId="1532" xr:uid="{6319947F-947E-4F8E-B220-46F36DB2BE08}"/>
    <cellStyle name="Valuta 3 2 2 2 6 4" xfId="4437" xr:uid="{4F3DD5AB-2761-4AA0-BB65-48281694C234}"/>
    <cellStyle name="Valuta 3 2 2 2 7" xfId="2177" xr:uid="{113411FC-6E0B-4016-9BFA-49887CE06256}"/>
    <cellStyle name="Valuta 3 2 2 2 7 2" xfId="4010" xr:uid="{6FC11458-D0F2-45B4-9E28-31C0B9D7FB35}"/>
    <cellStyle name="Valuta 3 2 2 2 8" xfId="1155" xr:uid="{D25B20DA-54EA-4027-A74A-69D3B7235F83}"/>
    <cellStyle name="Valuta 3 2 2 2 8 2" xfId="3479" xr:uid="{330BAE58-7318-449B-B713-5F60BEF3AE0F}"/>
    <cellStyle name="Valuta 3 2 2 2 9" xfId="3039" xr:uid="{3852F76D-3A1B-4CF3-B2AD-509E08A91A22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2 2 2" xfId="2196" xr:uid="{3B41D3CF-534E-46E5-9D8C-13301FEB95B4}"/>
    <cellStyle name="Valuta 3 2 2 3 2 2 2 3" xfId="1795" xr:uid="{C9D8332D-24EE-4C58-929C-329087830690}"/>
    <cellStyle name="Valuta 3 2 2 3 2 2 2 4" xfId="4346" xr:uid="{D6EB5491-3D3A-43BF-8277-C28CDCC6E442}"/>
    <cellStyle name="Valuta 3 2 2 3 2 2 3" xfId="2195" xr:uid="{6664DD5D-CAFE-448F-B183-7DAA323409D5}"/>
    <cellStyle name="Valuta 3 2 2 3 2 2 3 2" xfId="3883" xr:uid="{A6748581-105A-41C8-B66B-DAADA4E26C4C}"/>
    <cellStyle name="Valuta 3 2 2 3 2 2 4" xfId="1458" xr:uid="{E7706AC7-CEAD-4914-B904-F69078CE50BC}"/>
    <cellStyle name="Valuta 3 2 2 3 2 2 4 2" xfId="3320" xr:uid="{1E9D4DE5-CA43-475C-B818-FB3464276A2D}"/>
    <cellStyle name="Valuta 3 2 2 3 2 2 5" xfId="2953" xr:uid="{888A5033-5670-4C9C-A04C-6BAB940BF3BD}"/>
    <cellStyle name="Valuta 3 2 2 3 2 3" xfId="900" xr:uid="{272BED91-E090-418A-8B53-2B67BE86E458}"/>
    <cellStyle name="Valuta 3 2 2 3 2 3 2" xfId="2197" xr:uid="{B2458A16-430B-40A5-9C7A-8154AD426AFD}"/>
    <cellStyle name="Valuta 3 2 2 3 2 3 3" xfId="1628" xr:uid="{7AE66DBD-874A-4665-9D28-D73DB6201AD0}"/>
    <cellStyle name="Valuta 3 2 2 3 2 3 4" xfId="4539" xr:uid="{B73C5639-9130-4767-9179-27A8A157249E}"/>
    <cellStyle name="Valuta 3 2 2 3 2 4" xfId="2194" xr:uid="{4B9B22AF-CD9E-453C-8A05-986A9601BEAD}"/>
    <cellStyle name="Valuta 3 2 2 3 2 4 2" xfId="4121" xr:uid="{83B776B1-1A04-437C-A6C8-C9A21E44037A}"/>
    <cellStyle name="Valuta 3 2 2 3 2 5" xfId="1266" xr:uid="{82EE0D80-C792-4F14-832F-2F235C2FA6CD}"/>
    <cellStyle name="Valuta 3 2 2 3 2 5 2" xfId="3590" xr:uid="{5BA9EDE6-C5BD-4B4F-87DF-8E0693E58F26}"/>
    <cellStyle name="Valuta 3 2 2 3 2 6" xfId="3136" xr:uid="{AE51AD91-C49C-478B-8801-00BE937422BB}"/>
    <cellStyle name="Valuta 3 2 2 3 2 7" xfId="2742" xr:uid="{6412FEFC-A317-4688-998A-A122296AF356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4 2 2" xfId="2199" xr:uid="{2EAA90C2-ED32-4958-A92A-C53F9CA310E8}"/>
    <cellStyle name="Valuta 3 2 2 3 4 2 3" xfId="1715" xr:uid="{46A66FCE-D701-4BD1-B826-E47E171A727F}"/>
    <cellStyle name="Valuta 3 2 2 3 4 2 4" xfId="4251" xr:uid="{C4FE2886-0EB0-4D51-8E29-70CD72597F55}"/>
    <cellStyle name="Valuta 3 2 2 3 4 3" xfId="2198" xr:uid="{753BD41C-DFBC-4E96-ABBB-AA1E24706887}"/>
    <cellStyle name="Valuta 3 2 2 3 4 3 2" xfId="3788" xr:uid="{28EA3602-890F-4BDF-8FFC-B36DF71340A9}"/>
    <cellStyle name="Valuta 3 2 2 3 4 4" xfId="1363" xr:uid="{2E68E59F-C72E-4D2E-B76C-09022D6C49BE}"/>
    <cellStyle name="Valuta 3 2 2 3 4 4 2" xfId="3240" xr:uid="{A7CC1ED2-D69E-45FC-8E91-EFF892CED3F8}"/>
    <cellStyle name="Valuta 3 2 2 3 4 5" xfId="2858" xr:uid="{5EECC8D6-E2C7-4D9A-A5BA-DB75E3680CA0}"/>
    <cellStyle name="Valuta 3 2 2 3 5" xfId="820" xr:uid="{9E8D384A-4AA4-420F-B3F2-9911DE304BB7}"/>
    <cellStyle name="Valuta 3 2 2 3 5 2" xfId="2200" xr:uid="{577A90C6-21A6-4BEE-843D-6C1F2731711A}"/>
    <cellStyle name="Valuta 3 2 2 3 5 3" xfId="1548" xr:uid="{98FFAB93-AC0B-4E07-87F0-0B756DA15187}"/>
    <cellStyle name="Valuta 3 2 2 3 5 4" xfId="4453" xr:uid="{5168A47B-6349-4AD2-AC34-CB29549089CD}"/>
    <cellStyle name="Valuta 3 2 2 3 6" xfId="2193" xr:uid="{3768092F-9AA2-458F-B8A6-52038CEBA049}"/>
    <cellStyle name="Valuta 3 2 2 3 6 2" xfId="4026" xr:uid="{F8856737-439F-432F-8286-AC1E9525761C}"/>
    <cellStyle name="Valuta 3 2 2 3 7" xfId="1171" xr:uid="{FB534343-4FE6-4933-A06B-B48D7DCAED74}"/>
    <cellStyle name="Valuta 3 2 2 3 7 2" xfId="3495" xr:uid="{0A43895F-923E-494B-A732-3A8E4A4769B6}"/>
    <cellStyle name="Valuta 3 2 2 3 8" xfId="3055" xr:uid="{48E03E2E-1B85-4336-8049-A19F09162BC6}"/>
    <cellStyle name="Valuta 3 2 2 3 9" xfId="2647" xr:uid="{BC2EED24-D211-4ECA-8DB8-B88CDDE7C71F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2 2 2" xfId="2203" xr:uid="{16C2D5A4-DA55-4BB1-BAFE-BBFE08D8C042}"/>
    <cellStyle name="Valuta 3 2 2 4 2 2 3" xfId="1755" xr:uid="{AFEC5E6D-B622-4359-ADB0-05D30FEB13B9}"/>
    <cellStyle name="Valuta 3 2 2 4 2 2 4" xfId="4301" xr:uid="{0151A99D-2F60-49F9-ABD8-5973926DF87B}"/>
    <cellStyle name="Valuta 3 2 2 4 2 3" xfId="2202" xr:uid="{71DA7727-F2E8-478C-9AF1-F26C4D269E63}"/>
    <cellStyle name="Valuta 3 2 2 4 2 3 2" xfId="3838" xr:uid="{46D892B6-73ED-4367-9341-4689162FC523}"/>
    <cellStyle name="Valuta 3 2 2 4 2 4" xfId="1413" xr:uid="{A486BD52-7E64-4FB2-8F3D-B86B6D5CDA9E}"/>
    <cellStyle name="Valuta 3 2 2 4 2 4 2" xfId="3280" xr:uid="{736EAB70-D2B7-456C-B4A8-BB53A460469A}"/>
    <cellStyle name="Valuta 3 2 2 4 2 5" xfId="2908" xr:uid="{0027A023-0D92-48C3-90F0-D72652ACD120}"/>
    <cellStyle name="Valuta 3 2 2 4 3" xfId="860" xr:uid="{65C6B33D-BEB1-40F2-9641-706F9A17F3CC}"/>
    <cellStyle name="Valuta 3 2 2 4 3 2" xfId="2204" xr:uid="{07157E67-D585-41AE-A7EA-340A00F87249}"/>
    <cellStyle name="Valuta 3 2 2 4 3 3" xfId="1588" xr:uid="{C864BC8B-C6A6-49BB-BD22-52B589775341}"/>
    <cellStyle name="Valuta 3 2 2 4 3 4" xfId="4497" xr:uid="{E5370B3B-610D-4FDC-89A3-7CD798664F88}"/>
    <cellStyle name="Valuta 3 2 2 4 4" xfId="2201" xr:uid="{A048B445-B076-4F4F-B5C1-8840E232E9A2}"/>
    <cellStyle name="Valuta 3 2 2 4 4 2" xfId="4076" xr:uid="{E87DC117-221F-4D10-9211-AE65A1FC32FF}"/>
    <cellStyle name="Valuta 3 2 2 4 5" xfId="1221" xr:uid="{4A36148D-D155-432C-A8A6-949B311FC8C3}"/>
    <cellStyle name="Valuta 3 2 2 4 5 2" xfId="3545" xr:uid="{1528EDAE-0323-4973-8A39-92C00D88C87E}"/>
    <cellStyle name="Valuta 3 2 2 4 6" xfId="3096" xr:uid="{33A1312D-15D8-420B-B129-073293EC5672}"/>
    <cellStyle name="Valuta 3 2 2 4 7" xfId="2697" xr:uid="{17F86914-2A6F-4D63-B25B-7F7C68E9554F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6 2 2" xfId="2206" xr:uid="{03E41345-275E-4F0D-8CB4-727984208D3C}"/>
    <cellStyle name="Valuta 3 2 2 6 2 3" xfId="1675" xr:uid="{487E3E4F-11DA-4388-AFA6-91176F0EE603}"/>
    <cellStyle name="Valuta 3 2 2 6 2 4" xfId="4209" xr:uid="{9FC6BBFE-4B56-4EF4-9D6F-6A2636CB47C2}"/>
    <cellStyle name="Valuta 3 2 2 6 3" xfId="2205" xr:uid="{473DB45C-6B80-4423-986E-83186F69C2D5}"/>
    <cellStyle name="Valuta 3 2 2 6 3 2" xfId="3746" xr:uid="{CE86DED3-8D34-440C-B58C-927C98A48310}"/>
    <cellStyle name="Valuta 3 2 2 6 4" xfId="1321" xr:uid="{628AC0DD-7693-43B9-9D10-7F4AB8FF019B}"/>
    <cellStyle name="Valuta 3 2 2 6 4 2" xfId="3199" xr:uid="{3D5AB040-12C2-4649-8C8D-1FD9680650EB}"/>
    <cellStyle name="Valuta 3 2 2 6 5" xfId="2816" xr:uid="{09F17672-6E47-4391-B5CC-A0ECDDF81699}"/>
    <cellStyle name="Valuta 3 2 2 7" xfId="780" xr:uid="{C74F7138-142A-420A-B69D-ED6F2210AAC7}"/>
    <cellStyle name="Valuta 3 2 2 7 2" xfId="2207" xr:uid="{26AD01A3-E900-40BC-8792-8F28B89903FB}"/>
    <cellStyle name="Valuta 3 2 2 7 3" xfId="1508" xr:uid="{31626F8F-3805-4A75-AFC9-2654E75802C7}"/>
    <cellStyle name="Valuta 3 2 2 7 4" xfId="4412" xr:uid="{2A754E07-C5DA-42A3-82D8-5B8F08E20505}"/>
    <cellStyle name="Valuta 3 2 2 8" xfId="2176" xr:uid="{2C388BA7-314B-4C2D-9293-01A4D498CE8E}"/>
    <cellStyle name="Valuta 3 2 2 8 2" xfId="3981" xr:uid="{72816EA2-3893-4C43-889A-0381D96C6B01}"/>
    <cellStyle name="Valuta 3 2 2 9" xfId="1128" xr:uid="{11F13E62-02A8-4BD8-84C6-BC4429A5B263}"/>
    <cellStyle name="Valuta 3 2 2 9 2" xfId="3450" xr:uid="{0B1407A3-9F3E-42A2-9FA9-83014F71574E}"/>
    <cellStyle name="Valuta 3 2 3" xfId="206" xr:uid="{00000000-0005-0000-0000-00009D010000}"/>
    <cellStyle name="Valuta 3 2 3 10" xfId="2621" xr:uid="{C4862CD2-D235-42FE-B6E4-434528EAAD35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2 2 2" xfId="2212" xr:uid="{769B46A6-82C0-4602-8C6B-B20D145CA89D}"/>
    <cellStyle name="Valuta 3 2 3 2 2 2 2 3" xfId="1809" xr:uid="{A3866E75-853A-41D4-8670-97792431C195}"/>
    <cellStyle name="Valuta 3 2 3 2 2 2 2 4" xfId="4360" xr:uid="{E9A8087E-28EF-4767-A6F2-4DC8B33E6B33}"/>
    <cellStyle name="Valuta 3 2 3 2 2 2 3" xfId="2211" xr:uid="{A2FD9A3D-9412-42F2-B5FC-5A943210D2EC}"/>
    <cellStyle name="Valuta 3 2 3 2 2 2 3 2" xfId="3897" xr:uid="{66E4EFCC-4103-4BFC-BFDE-057CA188FEFC}"/>
    <cellStyle name="Valuta 3 2 3 2 2 2 4" xfId="1472" xr:uid="{02011625-A5B1-4A85-A0E9-86DFD9CC6D75}"/>
    <cellStyle name="Valuta 3 2 3 2 2 2 4 2" xfId="3334" xr:uid="{A1A3C324-90DC-4AA2-9914-E8D86126A220}"/>
    <cellStyle name="Valuta 3 2 3 2 2 2 5" xfId="2967" xr:uid="{147B2CC9-78BB-48EE-A963-69336B4266A2}"/>
    <cellStyle name="Valuta 3 2 3 2 2 3" xfId="914" xr:uid="{25A1F24C-1359-419D-91CC-5325CECA935E}"/>
    <cellStyle name="Valuta 3 2 3 2 2 3 2" xfId="2213" xr:uid="{FC7DE5FD-74BC-4CAE-8408-ADCFC3D801E1}"/>
    <cellStyle name="Valuta 3 2 3 2 2 3 3" xfId="1642" xr:uid="{86FCD3A5-746C-4A3C-BC13-2F6C3B6D0864}"/>
    <cellStyle name="Valuta 3 2 3 2 2 3 4" xfId="4553" xr:uid="{D3F82247-1D13-4D1C-8BC2-502D2945E074}"/>
    <cellStyle name="Valuta 3 2 3 2 2 4" xfId="2210" xr:uid="{ED302AAF-C75C-4E58-8B9E-992C5334C610}"/>
    <cellStyle name="Valuta 3 2 3 2 2 4 2" xfId="4135" xr:uid="{5049B749-21C3-44B2-A899-D6D85D01B0DD}"/>
    <cellStyle name="Valuta 3 2 3 2 2 5" xfId="1280" xr:uid="{A6B941BA-2027-400B-8570-ED23342E5B08}"/>
    <cellStyle name="Valuta 3 2 3 2 2 5 2" xfId="3604" xr:uid="{A889A346-01DE-4E63-9C99-B6B00EE091FF}"/>
    <cellStyle name="Valuta 3 2 3 2 2 6" xfId="3150" xr:uid="{F847E552-0512-4B41-ACB1-175CAA0DEA1F}"/>
    <cellStyle name="Valuta 3 2 3 2 2 7" xfId="2756" xr:uid="{8F728C65-8098-4D34-AAC4-D2F418AAFA4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4 2 2" xfId="2215" xr:uid="{4868C907-161B-4F8E-A0F7-02BB74F4A4D4}"/>
    <cellStyle name="Valuta 3 2 3 2 4 2 3" xfId="1729" xr:uid="{D06BB063-71A4-4E24-988C-C71EF86F1055}"/>
    <cellStyle name="Valuta 3 2 3 2 4 2 4" xfId="4265" xr:uid="{24171B17-464C-4310-8ADF-72FF18DB5173}"/>
    <cellStyle name="Valuta 3 2 3 2 4 3" xfId="2214" xr:uid="{63026033-AA1C-4BE4-9930-14EBFA80C095}"/>
    <cellStyle name="Valuta 3 2 3 2 4 3 2" xfId="3802" xr:uid="{4666A764-F789-4A68-9177-5D9011F39CD6}"/>
    <cellStyle name="Valuta 3 2 3 2 4 4" xfId="1377" xr:uid="{7655F499-4D41-44D0-878C-B3F974F8099C}"/>
    <cellStyle name="Valuta 3 2 3 2 4 4 2" xfId="3254" xr:uid="{CB6D881B-00EC-48CF-8D74-A2DDE86E21F8}"/>
    <cellStyle name="Valuta 3 2 3 2 4 5" xfId="2872" xr:uid="{90A0D115-B672-405F-82BB-85A75C9F1D8D}"/>
    <cellStyle name="Valuta 3 2 3 2 5" xfId="834" xr:uid="{95413CD1-73E9-490C-B0C6-5F6607F20773}"/>
    <cellStyle name="Valuta 3 2 3 2 5 2" xfId="2216" xr:uid="{0389C175-2149-491B-97B9-56A6584ECBC2}"/>
    <cellStyle name="Valuta 3 2 3 2 5 3" xfId="1562" xr:uid="{ED9285F7-C482-4297-8A93-23C5F6F19800}"/>
    <cellStyle name="Valuta 3 2 3 2 5 4" xfId="4467" xr:uid="{1A85EDB7-5AD5-4EF0-90B6-68FE9EB3C124}"/>
    <cellStyle name="Valuta 3 2 3 2 6" xfId="2209" xr:uid="{398FADE1-D5D1-4D59-B07E-0BBCB5C757C5}"/>
    <cellStyle name="Valuta 3 2 3 2 6 2" xfId="4040" xr:uid="{E099D671-6753-4DFE-B031-0F5526810C02}"/>
    <cellStyle name="Valuta 3 2 3 2 7" xfId="1185" xr:uid="{10F9B799-E07D-47DC-8602-5BE800B6263D}"/>
    <cellStyle name="Valuta 3 2 3 2 7 2" xfId="3509" xr:uid="{06D2F31E-526E-4777-89BF-D0D3CE1BB74A}"/>
    <cellStyle name="Valuta 3 2 3 2 8" xfId="3069" xr:uid="{8DB9E91C-948F-41A1-B696-1D57C64F0361}"/>
    <cellStyle name="Valuta 3 2 3 2 9" xfId="2661" xr:uid="{D5C74FBC-218B-4DF8-9531-90B52ED8A1F8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2 2 2" xfId="2219" xr:uid="{FF17247D-F1F3-4A89-8F71-D0F0BC7A6166}"/>
    <cellStyle name="Valuta 3 2 3 3 2 2 3" xfId="1769" xr:uid="{A3E015B3-36F7-4DFE-98CD-02385BC5F359}"/>
    <cellStyle name="Valuta 3 2 3 3 2 2 4" xfId="4320" xr:uid="{8AD00B30-BF86-4224-8104-AF487EEB4DD3}"/>
    <cellStyle name="Valuta 3 2 3 3 2 3" xfId="2218" xr:uid="{18E85A0D-965A-48AF-AB6C-10515542DF1E}"/>
    <cellStyle name="Valuta 3 2 3 3 2 3 2" xfId="3857" xr:uid="{3D37CF25-5776-475A-9278-7C65FCC6A81F}"/>
    <cellStyle name="Valuta 3 2 3 3 2 4" xfId="1432" xr:uid="{19B506BC-0E3B-4AF3-9D87-3B50FBE3EDF3}"/>
    <cellStyle name="Valuta 3 2 3 3 2 4 2" xfId="3294" xr:uid="{8D962F98-A1C3-4D06-8618-D0CFEA3B5C6B}"/>
    <cellStyle name="Valuta 3 2 3 3 2 5" xfId="2927" xr:uid="{082C0FE7-2767-49B0-BAC2-353E1DE6454B}"/>
    <cellStyle name="Valuta 3 2 3 3 3" xfId="874" xr:uid="{0137E384-C1A6-4630-B32E-BE1148C3F6E3}"/>
    <cellStyle name="Valuta 3 2 3 3 3 2" xfId="2220" xr:uid="{23CB00F8-3456-44A6-A567-19A49B98D7B9}"/>
    <cellStyle name="Valuta 3 2 3 3 3 3" xfId="1602" xr:uid="{B786A14C-D186-4E65-80FE-DB9EFE27EC26}"/>
    <cellStyle name="Valuta 3 2 3 3 3 4" xfId="4513" xr:uid="{0536B0E6-DCF4-4529-ADC5-5CC9C043D7CF}"/>
    <cellStyle name="Valuta 3 2 3 3 4" xfId="2217" xr:uid="{D23A3B42-A8F5-47BD-A9DE-22F347396A33}"/>
    <cellStyle name="Valuta 3 2 3 3 4 2" xfId="4095" xr:uid="{BA896C62-29F5-4B5C-AF66-CDC3E85B2924}"/>
    <cellStyle name="Valuta 3 2 3 3 5" xfId="1240" xr:uid="{1C0DD1C6-0BFC-4184-AD0D-BEDD41F21C07}"/>
    <cellStyle name="Valuta 3 2 3 3 5 2" xfId="3564" xr:uid="{C41AFC31-B0C5-440C-BF2C-3982ABF3DBE0}"/>
    <cellStyle name="Valuta 3 2 3 3 6" xfId="3110" xr:uid="{AA1DBEE9-9EF0-4A34-8D8C-F8C0F1DD1F1A}"/>
    <cellStyle name="Valuta 3 2 3 3 7" xfId="2716" xr:uid="{65DCC6C8-6A63-4DB5-9DA7-34F101B844F2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5 2 2" xfId="2222" xr:uid="{A57FE6DC-FD3F-4253-BA18-C55B5B90AFB3}"/>
    <cellStyle name="Valuta 3 2 3 5 2 3" xfId="1689" xr:uid="{C206AC33-7EBF-46B7-9588-0DC2D507509E}"/>
    <cellStyle name="Valuta 3 2 3 5 2 4" xfId="4225" xr:uid="{027992F1-DBD6-4BD6-9AC6-51EAC1794C17}"/>
    <cellStyle name="Valuta 3 2 3 5 3" xfId="2221" xr:uid="{98F89B1C-E5AD-475A-96FD-F34C8E72F898}"/>
    <cellStyle name="Valuta 3 2 3 5 3 2" xfId="3762" xr:uid="{9DEB29BB-64C4-49B9-AE54-D026CF45C928}"/>
    <cellStyle name="Valuta 3 2 3 5 4" xfId="1337" xr:uid="{12C6EFEA-3EBD-443F-BC48-C5FE4FCBE4BA}"/>
    <cellStyle name="Valuta 3 2 3 5 4 2" xfId="3214" xr:uid="{3B92EEC9-3677-49C3-AA57-A5CAC883DC33}"/>
    <cellStyle name="Valuta 3 2 3 5 5" xfId="2832" xr:uid="{2A65B6FD-80E7-4386-BBC0-70DEFC30C08E}"/>
    <cellStyle name="Valuta 3 2 3 6" xfId="794" xr:uid="{1AF27CC7-CCFB-4157-8C1A-B98B1A9644D8}"/>
    <cellStyle name="Valuta 3 2 3 6 2" xfId="2223" xr:uid="{17497925-7195-43F6-A8B6-53C048FFC303}"/>
    <cellStyle name="Valuta 3 2 3 6 3" xfId="1522" xr:uid="{99EE464A-3CEF-4971-A5A5-92C0FA3CEE46}"/>
    <cellStyle name="Valuta 3 2 3 6 4" xfId="4427" xr:uid="{BC273DA9-0D97-42F7-A4C3-B8953790EE37}"/>
    <cellStyle name="Valuta 3 2 3 7" xfId="2208" xr:uid="{199689DC-1F47-4133-8571-C42EFB69DFF3}"/>
    <cellStyle name="Valuta 3 2 3 7 2" xfId="4000" xr:uid="{9D5EE3F1-F05B-4889-B7C1-422EA59106AC}"/>
    <cellStyle name="Valuta 3 2 3 8" xfId="1145" xr:uid="{F018211B-E5BB-4AB2-B662-0F498CE88B50}"/>
    <cellStyle name="Valuta 3 2 3 8 2" xfId="3469" xr:uid="{FEA80BAA-D3A6-47A1-BFA1-C8FC6AD5359A}"/>
    <cellStyle name="Valuta 3 2 3 9" xfId="3029" xr:uid="{60558660-89E5-48A2-A2E7-920F3E4A06AD}"/>
    <cellStyle name="Valuta 3 2 4" xfId="191" xr:uid="{00000000-0005-0000-0000-0000A3010000}"/>
    <cellStyle name="Valuta 3 2 4 10" xfId="2607" xr:uid="{11E503BF-0CD3-4C79-8354-4F46BA017E95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2 2 2" xfId="2228" xr:uid="{63D1CE86-1DBF-48F8-B565-9FD0C57EB9B9}"/>
    <cellStyle name="Valuta 3 2 4 2 2 2 2 3" xfId="1800" xr:uid="{ED6B384B-C15A-4372-85F4-4DBD7B211F6B}"/>
    <cellStyle name="Valuta 3 2 4 2 2 2 2 4" xfId="4351" xr:uid="{513C4D78-FF4F-44D6-A518-372956BE278F}"/>
    <cellStyle name="Valuta 3 2 4 2 2 2 3" xfId="2227" xr:uid="{A2003448-66BE-47FB-AC1F-A4642E6B8605}"/>
    <cellStyle name="Valuta 3 2 4 2 2 2 3 2" xfId="3888" xr:uid="{C6EF08E6-E818-4053-BADD-5FFF0473A6FF}"/>
    <cellStyle name="Valuta 3 2 4 2 2 2 4" xfId="1463" xr:uid="{8E62CFAD-DE13-4A70-8014-A8326335E6BF}"/>
    <cellStyle name="Valuta 3 2 4 2 2 2 4 2" xfId="3325" xr:uid="{BD2A3599-3190-4E58-B672-21A433E3F2AE}"/>
    <cellStyle name="Valuta 3 2 4 2 2 2 5" xfId="2958" xr:uid="{524CA046-9AE5-4E55-9BF8-E6FF97021B09}"/>
    <cellStyle name="Valuta 3 2 4 2 2 3" xfId="905" xr:uid="{404C6A52-4C94-4D63-A4CB-8793948B2AB7}"/>
    <cellStyle name="Valuta 3 2 4 2 2 3 2" xfId="2229" xr:uid="{BAC2C054-F565-4630-9925-57B108981BFA}"/>
    <cellStyle name="Valuta 3 2 4 2 2 3 3" xfId="1633" xr:uid="{AE9CBEBC-91FE-4916-8DFE-353F5BC4474F}"/>
    <cellStyle name="Valuta 3 2 4 2 2 3 4" xfId="4544" xr:uid="{EDBAC073-D92B-48E2-B0C6-C7AFBD673CE6}"/>
    <cellStyle name="Valuta 3 2 4 2 2 4" xfId="2226" xr:uid="{6B33BF5A-81CF-44A1-B4EC-766FA77DFD5C}"/>
    <cellStyle name="Valuta 3 2 4 2 2 4 2" xfId="4126" xr:uid="{B3666837-E036-43F4-B8A0-64B3496DBB70}"/>
    <cellStyle name="Valuta 3 2 4 2 2 5" xfId="1271" xr:uid="{DA44C816-394F-4A82-8FDC-208230A19105}"/>
    <cellStyle name="Valuta 3 2 4 2 2 5 2" xfId="3595" xr:uid="{32A9E79B-658C-4CBC-9CFE-9FA49AAD7497}"/>
    <cellStyle name="Valuta 3 2 4 2 2 6" xfId="3141" xr:uid="{7AA2E911-5514-417A-AB74-D06AF34DEF7F}"/>
    <cellStyle name="Valuta 3 2 4 2 2 7" xfId="2747" xr:uid="{2C3A6A4F-0BA3-423D-B71C-1EEB4E20B4CE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4 2 2" xfId="2231" xr:uid="{5869C54E-4554-4A88-91EC-4008C2A594C2}"/>
    <cellStyle name="Valuta 3 2 4 2 4 2 3" xfId="1720" xr:uid="{259CCA57-28F9-4AB6-968E-2A18C5CC5EB8}"/>
    <cellStyle name="Valuta 3 2 4 2 4 2 4" xfId="4256" xr:uid="{0CD2FFFC-7CE9-4093-9543-884C53DE9FF6}"/>
    <cellStyle name="Valuta 3 2 4 2 4 3" xfId="2230" xr:uid="{B491AD55-8801-47BC-888E-E891AD893E2B}"/>
    <cellStyle name="Valuta 3 2 4 2 4 3 2" xfId="3793" xr:uid="{254F5729-3A9A-4817-857D-955BA7F44F9E}"/>
    <cellStyle name="Valuta 3 2 4 2 4 4" xfId="1368" xr:uid="{C55C94EE-841E-42DE-BDCA-A48AFAB44E79}"/>
    <cellStyle name="Valuta 3 2 4 2 4 4 2" xfId="3245" xr:uid="{349A43C2-30C7-4513-B7D0-51CF239EFD6C}"/>
    <cellStyle name="Valuta 3 2 4 2 4 5" xfId="2863" xr:uid="{0E97B5D2-86FB-4473-B73C-DAB76F28167F}"/>
    <cellStyle name="Valuta 3 2 4 2 5" xfId="825" xr:uid="{7179E428-C92D-4EB8-A41C-4D8F446E4911}"/>
    <cellStyle name="Valuta 3 2 4 2 5 2" xfId="2232" xr:uid="{7CFCBF6F-196F-4199-A6EB-0DFA4B1C406A}"/>
    <cellStyle name="Valuta 3 2 4 2 5 3" xfId="1553" xr:uid="{3E82307C-6CBF-4703-804C-54B6B153BF59}"/>
    <cellStyle name="Valuta 3 2 4 2 5 4" xfId="4458" xr:uid="{710C544F-522C-4447-B457-FFC26DAFA26E}"/>
    <cellStyle name="Valuta 3 2 4 2 6" xfId="2225" xr:uid="{B4DC4474-C38E-42D8-B598-B6EA922DBD55}"/>
    <cellStyle name="Valuta 3 2 4 2 6 2" xfId="4031" xr:uid="{0771CE99-F8E2-4856-87F4-7B337258476A}"/>
    <cellStyle name="Valuta 3 2 4 2 7" xfId="1176" xr:uid="{6C9A2169-88CF-4FE7-9240-1B7B94E44582}"/>
    <cellStyle name="Valuta 3 2 4 2 7 2" xfId="3500" xr:uid="{D6335437-7B06-4FD1-96C3-8017B1B9FAA4}"/>
    <cellStyle name="Valuta 3 2 4 2 8" xfId="3060" xr:uid="{94CBE0A5-8A6F-4B76-B883-4D6D9EC2AD70}"/>
    <cellStyle name="Valuta 3 2 4 2 9" xfId="2652" xr:uid="{2777D4DA-7CED-4AE6-A0AA-DD5C1C82A80C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2 2 2" xfId="2235" xr:uid="{0B7ED32E-AA42-4A0A-9930-B569EE77A710}"/>
    <cellStyle name="Valuta 3 2 4 3 2 2 3" xfId="1760" xr:uid="{1F19AD61-CA92-4A15-ADC5-D3996DB3EB2C}"/>
    <cellStyle name="Valuta 3 2 4 3 2 2 4" xfId="4306" xr:uid="{DB83C80A-ED1C-485D-BE81-8A4B18C14526}"/>
    <cellStyle name="Valuta 3 2 4 3 2 3" xfId="2234" xr:uid="{CE8C4963-889A-4433-8B32-AD6211025F97}"/>
    <cellStyle name="Valuta 3 2 4 3 2 3 2" xfId="3843" xr:uid="{5D59B208-5073-4ABB-81D8-F954B4AB1D06}"/>
    <cellStyle name="Valuta 3 2 4 3 2 4" xfId="1418" xr:uid="{E2C46FB8-0D3E-4512-AF7A-8E931529A016}"/>
    <cellStyle name="Valuta 3 2 4 3 2 4 2" xfId="3285" xr:uid="{64986046-A18D-4501-86B0-5ACAEC09AC5A}"/>
    <cellStyle name="Valuta 3 2 4 3 2 5" xfId="2913" xr:uid="{CA429A2F-794A-49D8-88F6-CB6821396083}"/>
    <cellStyle name="Valuta 3 2 4 3 3" xfId="865" xr:uid="{3A5FD3D9-A9C5-4E48-B5E6-8066BA124133}"/>
    <cellStyle name="Valuta 3 2 4 3 3 2" xfId="2236" xr:uid="{632342AC-3EBB-4330-A827-7E6F30C84695}"/>
    <cellStyle name="Valuta 3 2 4 3 3 3" xfId="1593" xr:uid="{EFE58025-9A02-4581-8C09-57959500C932}"/>
    <cellStyle name="Valuta 3 2 4 3 3 4" xfId="4502" xr:uid="{B3BCCB9F-03A9-4802-BE07-A136EB0BF402}"/>
    <cellStyle name="Valuta 3 2 4 3 4" xfId="2233" xr:uid="{1F8D3188-18CC-442E-BC0F-519A8982EDF4}"/>
    <cellStyle name="Valuta 3 2 4 3 4 2" xfId="4081" xr:uid="{E8AD3F94-4E45-4366-B46E-7DA5A6143F57}"/>
    <cellStyle name="Valuta 3 2 4 3 5" xfId="1226" xr:uid="{8A4733D0-69D5-4DF6-9D66-F69829864DA6}"/>
    <cellStyle name="Valuta 3 2 4 3 5 2" xfId="3550" xr:uid="{6983B972-C059-4934-857A-C0FE34A351F7}"/>
    <cellStyle name="Valuta 3 2 4 3 6" xfId="3101" xr:uid="{C75F54E5-A83C-4FBD-BC25-7929261B7F98}"/>
    <cellStyle name="Valuta 3 2 4 3 7" xfId="2702" xr:uid="{26AA7695-4595-44DC-B5DD-798B8CA2830E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5 2 2" xfId="2238" xr:uid="{44F05FF1-D84F-45F0-9326-F256A6BC3185}"/>
    <cellStyle name="Valuta 3 2 4 5 2 3" xfId="1680" xr:uid="{9EC5FE44-B008-4C8E-BF90-9FF46089DF1C}"/>
    <cellStyle name="Valuta 3 2 4 5 2 4" xfId="4214" xr:uid="{43D605B2-D421-4121-816F-2BCFAEED1C27}"/>
    <cellStyle name="Valuta 3 2 4 5 3" xfId="2237" xr:uid="{C538073E-3E22-4EF3-AEFF-D5E27967B572}"/>
    <cellStyle name="Valuta 3 2 4 5 3 2" xfId="3751" xr:uid="{EB7D64F9-93A6-4481-AAB7-6922E98A6DA6}"/>
    <cellStyle name="Valuta 3 2 4 5 4" xfId="1326" xr:uid="{92E4CD91-C8F8-4969-8930-8CA13ABEAFBF}"/>
    <cellStyle name="Valuta 3 2 4 5 4 2" xfId="3204" xr:uid="{2DE7A57A-9667-4602-BDA1-C713D91748AC}"/>
    <cellStyle name="Valuta 3 2 4 5 5" xfId="2821" xr:uid="{4DDC7101-FCF2-475F-9872-408A5645B20C}"/>
    <cellStyle name="Valuta 3 2 4 6" xfId="785" xr:uid="{AF2649B1-2AF9-4CAA-8D4B-19A3295C2736}"/>
    <cellStyle name="Valuta 3 2 4 6 2" xfId="2239" xr:uid="{BB136247-E709-429A-9E7B-F328602E3C1E}"/>
    <cellStyle name="Valuta 3 2 4 6 3" xfId="1513" xr:uid="{685B0CA7-A3AD-42D6-88DB-0F563D6D5B44}"/>
    <cellStyle name="Valuta 3 2 4 6 4" xfId="4417" xr:uid="{0A73677B-374B-46F8-A7E2-E6AA33608CE1}"/>
    <cellStyle name="Valuta 3 2 4 7" xfId="2224" xr:uid="{B6E90723-DC73-44DB-8E95-F34651455CE6}"/>
    <cellStyle name="Valuta 3 2 4 7 2" xfId="3986" xr:uid="{01FE822E-B783-443C-9FA6-AFA85812AD9F}"/>
    <cellStyle name="Valuta 3 2 4 8" xfId="1133" xr:uid="{93FD5EC7-37FA-496F-9B04-988329D39C66}"/>
    <cellStyle name="Valuta 3 2 4 8 2" xfId="3455" xr:uid="{7907A423-F099-4798-8F7E-587A41AB7015}"/>
    <cellStyle name="Valuta 3 2 4 9" xfId="3020" xr:uid="{4E9BFCDA-E646-466D-A57C-F5D826F50DBC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2 2 2" xfId="2243" xr:uid="{FE762086-4DB5-4F80-9552-BDECB51D891C}"/>
    <cellStyle name="Valuta 3 2 5 2 2 2 3" xfId="1784" xr:uid="{5CA3F9BB-0909-40EC-9971-3645FAE7B68F}"/>
    <cellStyle name="Valuta 3 2 5 2 2 2 4" xfId="4335" xr:uid="{C85BAB27-6DBB-47B0-BCFE-3006D563C3DC}"/>
    <cellStyle name="Valuta 3 2 5 2 2 3" xfId="2242" xr:uid="{E6169E8F-EA87-42CD-A442-07E4DDF2D6FF}"/>
    <cellStyle name="Valuta 3 2 5 2 2 3 2" xfId="3872" xr:uid="{5311DFCF-2228-4A0D-8B2B-DC2265B1BA77}"/>
    <cellStyle name="Valuta 3 2 5 2 2 4" xfId="1447" xr:uid="{3840E1C8-8204-45D7-9106-D75AE851ED8B}"/>
    <cellStyle name="Valuta 3 2 5 2 2 4 2" xfId="3309" xr:uid="{32ABB8FF-F363-40E2-8ABE-A9ACD1EADA0F}"/>
    <cellStyle name="Valuta 3 2 5 2 2 5" xfId="2942" xr:uid="{421B69A7-C029-44B5-B150-1B93825D5AFC}"/>
    <cellStyle name="Valuta 3 2 5 2 3" xfId="889" xr:uid="{4C9FCFAB-C12E-436D-9684-45C139A5AA8B}"/>
    <cellStyle name="Valuta 3 2 5 2 3 2" xfId="2244" xr:uid="{E5C05520-B6D0-4611-A97C-0410E103F431}"/>
    <cellStyle name="Valuta 3 2 5 2 3 3" xfId="1617" xr:uid="{EE269CFA-0BB7-4893-A028-4B5D9EB47EC8}"/>
    <cellStyle name="Valuta 3 2 5 2 3 4" xfId="4528" xr:uid="{7D1999A4-4095-4498-ABFD-4E2BC1297E29}"/>
    <cellStyle name="Valuta 3 2 5 2 4" xfId="2241" xr:uid="{3FE4268C-E93B-43F2-86D4-748BC2FDF77E}"/>
    <cellStyle name="Valuta 3 2 5 2 4 2" xfId="4110" xr:uid="{7FA3967C-DF61-4BD4-8CCC-5E7463E734CD}"/>
    <cellStyle name="Valuta 3 2 5 2 5" xfId="1255" xr:uid="{AE6386D8-CAB3-4A6D-9763-22482AE6D5C4}"/>
    <cellStyle name="Valuta 3 2 5 2 5 2" xfId="3579" xr:uid="{61E8C700-5A65-4D70-9A53-DD455F4D87D5}"/>
    <cellStyle name="Valuta 3 2 5 2 6" xfId="3125" xr:uid="{5951F2E3-B9BB-4063-B832-33081C1A6AD3}"/>
    <cellStyle name="Valuta 3 2 5 2 7" xfId="2731" xr:uid="{2A8C8E9D-173F-4D79-9C2E-A9BDB22C1450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4 2 2" xfId="2246" xr:uid="{57C87253-58B1-45E1-94AA-30C315A8ED58}"/>
    <cellStyle name="Valuta 3 2 5 4 2 3" xfId="1704" xr:uid="{F100592A-2E4A-4D41-88C8-1D7A985A89D1}"/>
    <cellStyle name="Valuta 3 2 5 4 2 4" xfId="4240" xr:uid="{B34C872E-7929-440C-A2EA-AE1B25730545}"/>
    <cellStyle name="Valuta 3 2 5 4 3" xfId="2245" xr:uid="{BDEFD062-BB0C-4B93-89D1-BB5CB2B5A1EB}"/>
    <cellStyle name="Valuta 3 2 5 4 3 2" xfId="3777" xr:uid="{0E078BEB-747D-4BD2-A30B-D81C65776F32}"/>
    <cellStyle name="Valuta 3 2 5 4 4" xfId="1352" xr:uid="{1C81B9FF-4E56-420C-B398-786A0313C27F}"/>
    <cellStyle name="Valuta 3 2 5 4 4 2" xfId="3229" xr:uid="{DDCFE0C9-03CD-44BB-90C9-B6CB803F3A33}"/>
    <cellStyle name="Valuta 3 2 5 4 5" xfId="2847" xr:uid="{D0E79347-3C84-49A1-8870-6605F77427E1}"/>
    <cellStyle name="Valuta 3 2 5 5" xfId="809" xr:uid="{070B3F3F-01C8-4D6D-A3EF-361021480B5A}"/>
    <cellStyle name="Valuta 3 2 5 5 2" xfId="2247" xr:uid="{02B51CD0-2D88-4306-B40E-F3E7300EBB36}"/>
    <cellStyle name="Valuta 3 2 5 5 3" xfId="1537" xr:uid="{D4B24B97-69D1-4E89-AC5B-74FA564299A5}"/>
    <cellStyle name="Valuta 3 2 5 5 4" xfId="4442" xr:uid="{578E6770-21A1-4CF8-8D78-27F44C1160B5}"/>
    <cellStyle name="Valuta 3 2 5 6" xfId="2240" xr:uid="{5DEF18A5-D28C-4183-B25D-E824BAF8C2BD}"/>
    <cellStyle name="Valuta 3 2 5 6 2" xfId="4015" xr:uid="{70CFEE8A-F398-4702-AA3D-8855585B648B}"/>
    <cellStyle name="Valuta 3 2 5 7" xfId="1160" xr:uid="{E8024022-BC49-4E70-ACEA-B633F985F03B}"/>
    <cellStyle name="Valuta 3 2 5 7 2" xfId="3484" xr:uid="{710F0C6A-FC15-4144-8E61-BAA9B21825A0}"/>
    <cellStyle name="Valuta 3 2 5 8" xfId="3044" xr:uid="{696F6DD1-4721-41A5-AF96-34C474B80498}"/>
    <cellStyle name="Valuta 3 2 5 9" xfId="2636" xr:uid="{B5136ADF-89A5-4D93-933A-B9E878158EB5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2 2 2" xfId="2250" xr:uid="{DA8CE2D8-5BF5-4A21-9F39-4E9A6C6F63DC}"/>
    <cellStyle name="Valuta 3 2 6 2 2 3" xfId="1744" xr:uid="{FBE7657B-9DDB-4087-9B08-538B6628348E}"/>
    <cellStyle name="Valuta 3 2 6 2 2 4" xfId="4290" xr:uid="{3D38D6B1-5995-4335-A6BC-421634217BBC}"/>
    <cellStyle name="Valuta 3 2 6 2 3" xfId="2249" xr:uid="{A4036FA4-4567-4AB9-9402-E77D9F6B520C}"/>
    <cellStyle name="Valuta 3 2 6 2 3 2" xfId="3827" xr:uid="{F2143C24-EEF5-4C53-9B5C-4BEEE9BB5209}"/>
    <cellStyle name="Valuta 3 2 6 2 4" xfId="1402" xr:uid="{4EF3DDFC-49F4-4C86-8EF5-556EE63370C8}"/>
    <cellStyle name="Valuta 3 2 6 2 4 2" xfId="3269" xr:uid="{DB4EE7CA-EF8A-4A0B-9170-7931B685043C}"/>
    <cellStyle name="Valuta 3 2 6 2 5" xfId="2897" xr:uid="{6B4A3DDE-A75B-4FB0-AAE8-99E809D487D0}"/>
    <cellStyle name="Valuta 3 2 6 3" xfId="849" xr:uid="{C8FC4509-ADF0-4325-9FA8-8371275B56AF}"/>
    <cellStyle name="Valuta 3 2 6 3 2" xfId="2251" xr:uid="{8FCBDB39-A280-41E9-AC0B-820E67EA501B}"/>
    <cellStyle name="Valuta 3 2 6 3 3" xfId="1577" xr:uid="{DFC1E508-5E7C-4284-AA56-AA429756F5AE}"/>
    <cellStyle name="Valuta 3 2 6 3 4" xfId="4486" xr:uid="{8A171125-EEBC-40E1-A4F2-1FAFB84E9E6F}"/>
    <cellStyle name="Valuta 3 2 6 4" xfId="2248" xr:uid="{64536BED-A521-428E-B655-67E1AC013FFD}"/>
    <cellStyle name="Valuta 3 2 6 4 2" xfId="4065" xr:uid="{BA01952F-4584-4159-A0EA-B4ECA59B036A}"/>
    <cellStyle name="Valuta 3 2 6 5" xfId="1210" xr:uid="{C61E6B3E-03EE-49D9-9FB6-BB76F9BD1277}"/>
    <cellStyle name="Valuta 3 2 6 5 2" xfId="3534" xr:uid="{0A615A4E-DC7B-4A62-8554-52657FA0E103}"/>
    <cellStyle name="Valuta 3 2 6 6" xfId="3085" xr:uid="{3FED6EEB-776E-4EA4-A818-9D8B4859037B}"/>
    <cellStyle name="Valuta 3 2 6 7" xfId="2686" xr:uid="{384694D8-55C4-49FA-A02D-D575962C22C2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8 2 2" xfId="2253" xr:uid="{32713951-F25C-4A29-9B76-2E7CB9337127}"/>
    <cellStyle name="Valuta 3 2 8 2 3" xfId="1664" xr:uid="{90D0BDAC-184B-40C3-99CA-432B237852A9}"/>
    <cellStyle name="Valuta 3 2 8 2 4" xfId="4198" xr:uid="{7D799CF1-6F81-4251-A2F7-8DFFC7E7FD95}"/>
    <cellStyle name="Valuta 3 2 8 3" xfId="2252" xr:uid="{A2BE7CC2-F400-46E8-86A3-12FF15482E3A}"/>
    <cellStyle name="Valuta 3 2 8 3 2" xfId="3735" xr:uid="{F99BAF5B-8EAD-4761-ACDE-B46F1468D5E1}"/>
    <cellStyle name="Valuta 3 2 8 4" xfId="1310" xr:uid="{2155FDA7-E000-460F-B334-35B008F61721}"/>
    <cellStyle name="Valuta 3 2 8 4 2" xfId="3188" xr:uid="{EC0FF90E-8A35-421C-A967-021CF0032380}"/>
    <cellStyle name="Valuta 3 2 8 5" xfId="2805" xr:uid="{7FCE39C5-5171-41A9-858E-397551EE7BE8}"/>
    <cellStyle name="Valuta 3 2 9" xfId="769" xr:uid="{DA56887C-35F5-40EC-B361-6F731833D4D6}"/>
    <cellStyle name="Valuta 3 2 9 2" xfId="2254" xr:uid="{7456DB1E-7699-4D42-BA9C-A53A2416824B}"/>
    <cellStyle name="Valuta 3 2 9 3" xfId="1497" xr:uid="{401B32E3-35EA-462C-B7C6-01B57E651DDD}"/>
    <cellStyle name="Valuta 3 2 9 4" xfId="4400" xr:uid="{AD6AC154-EC54-4851-B998-7F5E46E6A3D6}"/>
    <cellStyle name="Valuta 3 3" xfId="178" xr:uid="{00000000-0005-0000-0000-0000AE010000}"/>
    <cellStyle name="Valuta 3 3 10" xfId="1120" xr:uid="{8DB36CF3-9A1A-47D3-B4F1-65D427583FA8}"/>
    <cellStyle name="Valuta 3 3 10 2" xfId="3442" xr:uid="{2D34EFC6-27EF-4CFE-93F4-5AE0A1FD33C3}"/>
    <cellStyle name="Valuta 3 3 11" xfId="3007" xr:uid="{CBCF65E0-165E-4D53-8C09-5F03475DE665}"/>
    <cellStyle name="Valuta 3 3 12" xfId="2594" xr:uid="{AA264DEE-B4C1-48B7-B8C4-4E7C4F539F2A}"/>
    <cellStyle name="Valuta 3 3 2" xfId="208" xr:uid="{00000000-0005-0000-0000-0000AF010000}"/>
    <cellStyle name="Valuta 3 3 2 10" xfId="2623" xr:uid="{933FE026-B6E3-492D-B561-73DF3542B41D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2 2 2" xfId="2260" xr:uid="{976DD576-FBBD-4CBC-B744-F4784FC7BDD4}"/>
    <cellStyle name="Valuta 3 3 2 2 2 2 2 3" xfId="1811" xr:uid="{6D2C069E-9FBD-4C24-8332-2378A76956B5}"/>
    <cellStyle name="Valuta 3 3 2 2 2 2 2 4" xfId="4362" xr:uid="{CA60CEC1-B41C-45D5-ACE8-07F4C9681044}"/>
    <cellStyle name="Valuta 3 3 2 2 2 2 3" xfId="2259" xr:uid="{DAAAB8AA-0CD9-432E-8443-D1578C77A633}"/>
    <cellStyle name="Valuta 3 3 2 2 2 2 3 2" xfId="3899" xr:uid="{CEF10467-CE4B-47C7-9692-C4F1015EF70B}"/>
    <cellStyle name="Valuta 3 3 2 2 2 2 4" xfId="1474" xr:uid="{052FB309-721F-4D97-9D6E-DEF79B60406F}"/>
    <cellStyle name="Valuta 3 3 2 2 2 2 4 2" xfId="3336" xr:uid="{C7EC17F9-6FA6-4E97-A258-E6AE720ECEAA}"/>
    <cellStyle name="Valuta 3 3 2 2 2 2 5" xfId="2969" xr:uid="{CAEDEF33-9167-49BB-AABB-13E27445F4B8}"/>
    <cellStyle name="Valuta 3 3 2 2 2 3" xfId="916" xr:uid="{4467C701-6E0D-48B8-A72D-6114C684FD4D}"/>
    <cellStyle name="Valuta 3 3 2 2 2 3 2" xfId="2261" xr:uid="{26BB5F7D-3145-4AFE-8FAD-BE8159162077}"/>
    <cellStyle name="Valuta 3 3 2 2 2 3 3" xfId="1644" xr:uid="{94BF7F23-318D-4C01-B84C-C538686376D5}"/>
    <cellStyle name="Valuta 3 3 2 2 2 3 4" xfId="4555" xr:uid="{B9F606D8-FC16-41C9-9CD9-1AA66411266B}"/>
    <cellStyle name="Valuta 3 3 2 2 2 4" xfId="2258" xr:uid="{6FC41F8B-2B4C-45D0-9891-750AE5C2A320}"/>
    <cellStyle name="Valuta 3 3 2 2 2 4 2" xfId="4137" xr:uid="{CBA40309-354F-48E7-AF6E-6A3E6C8B2CAD}"/>
    <cellStyle name="Valuta 3 3 2 2 2 5" xfId="1282" xr:uid="{C574DFA8-2296-4D1D-A392-5A6B05AB2E5E}"/>
    <cellStyle name="Valuta 3 3 2 2 2 5 2" xfId="3606" xr:uid="{1FADB8A2-B680-4018-A793-FF0D3F0D1B6A}"/>
    <cellStyle name="Valuta 3 3 2 2 2 6" xfId="3152" xr:uid="{0EC458A9-B357-48C3-BAA4-20D18D311321}"/>
    <cellStyle name="Valuta 3 3 2 2 2 7" xfId="2758" xr:uid="{1C5BDF48-BE87-44A5-9E24-46D68CC0F690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4 2 2" xfId="2263" xr:uid="{2C294766-BD8F-43EE-B80E-C25F728FAFDB}"/>
    <cellStyle name="Valuta 3 3 2 2 4 2 3" xfId="1731" xr:uid="{1063C5C6-4495-426B-8B1D-4EADDD1321A0}"/>
    <cellStyle name="Valuta 3 3 2 2 4 2 4" xfId="4267" xr:uid="{64099104-055E-41FA-B9D3-D9AAF6E977D4}"/>
    <cellStyle name="Valuta 3 3 2 2 4 3" xfId="2262" xr:uid="{507C5B11-C54B-40B0-8F68-5F690EFFB435}"/>
    <cellStyle name="Valuta 3 3 2 2 4 3 2" xfId="3804" xr:uid="{983A032B-97FF-44F0-B411-6D82A2BDEEFA}"/>
    <cellStyle name="Valuta 3 3 2 2 4 4" xfId="1379" xr:uid="{E916203D-7049-4591-A50F-16B1E79D0A4E}"/>
    <cellStyle name="Valuta 3 3 2 2 4 4 2" xfId="3256" xr:uid="{17C49A74-6DFD-4B1B-B664-6FC785B794E8}"/>
    <cellStyle name="Valuta 3 3 2 2 4 5" xfId="2874" xr:uid="{FE89C718-CC09-4F65-A8BA-C68A8FD134AE}"/>
    <cellStyle name="Valuta 3 3 2 2 5" xfId="836" xr:uid="{9257D503-06A7-4EEF-A67D-75984BC2D06A}"/>
    <cellStyle name="Valuta 3 3 2 2 5 2" xfId="2264" xr:uid="{6CB34D94-0B83-4DE9-A401-53C87F6CF55E}"/>
    <cellStyle name="Valuta 3 3 2 2 5 3" xfId="1564" xr:uid="{65546577-E73B-4B4B-8B45-783EF0A1EEFA}"/>
    <cellStyle name="Valuta 3 3 2 2 5 4" xfId="4469" xr:uid="{8983A091-5370-4573-8D3B-A7C28860CB9B}"/>
    <cellStyle name="Valuta 3 3 2 2 6" xfId="2257" xr:uid="{DD14CF86-F82A-4DC0-A1DA-2958A9102535}"/>
    <cellStyle name="Valuta 3 3 2 2 6 2" xfId="4042" xr:uid="{81D7A822-9D97-4DBF-9816-5A6B66DA79F0}"/>
    <cellStyle name="Valuta 3 3 2 2 7" xfId="1187" xr:uid="{10E65CF3-2E46-43B8-A10B-A8FDB9590F34}"/>
    <cellStyle name="Valuta 3 3 2 2 7 2" xfId="3511" xr:uid="{C755CCBF-084E-4E9F-A62E-5B6F171459D2}"/>
    <cellStyle name="Valuta 3 3 2 2 8" xfId="3071" xr:uid="{6B593B9A-9759-46E6-A061-28B972ADB579}"/>
    <cellStyle name="Valuta 3 3 2 2 9" xfId="2663" xr:uid="{D1CB7D80-6BFE-4FF9-8316-04558E9B1D3F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2 2 2" xfId="2267" xr:uid="{1C3EDDDA-3F2E-4EED-91C0-7580D680021F}"/>
    <cellStyle name="Valuta 3 3 2 3 2 2 3" xfId="1771" xr:uid="{0AEF7A8C-2DAC-43BA-8895-4E01020824CB}"/>
    <cellStyle name="Valuta 3 3 2 3 2 2 4" xfId="4322" xr:uid="{33F94C2A-1697-4783-9576-FB352B8558B9}"/>
    <cellStyle name="Valuta 3 3 2 3 2 3" xfId="2266" xr:uid="{9B67B298-3474-45AD-9A6A-1165FAB01E54}"/>
    <cellStyle name="Valuta 3 3 2 3 2 3 2" xfId="3859" xr:uid="{C0760599-C890-4249-A331-BC9E53926B43}"/>
    <cellStyle name="Valuta 3 3 2 3 2 4" xfId="1434" xr:uid="{1CB2F226-898A-4A24-B00A-9FF919991854}"/>
    <cellStyle name="Valuta 3 3 2 3 2 4 2" xfId="3296" xr:uid="{BA62C020-10CE-40EE-8363-86870000CAAE}"/>
    <cellStyle name="Valuta 3 3 2 3 2 5" xfId="2929" xr:uid="{EB401205-B44C-4756-8616-CC68413FF55E}"/>
    <cellStyle name="Valuta 3 3 2 3 3" xfId="876" xr:uid="{B198DC8B-24B3-493B-90F3-AE154C65ECF7}"/>
    <cellStyle name="Valuta 3 3 2 3 3 2" xfId="2268" xr:uid="{399EFF04-A7F2-482A-B6D2-5F8A64B7AC65}"/>
    <cellStyle name="Valuta 3 3 2 3 3 3" xfId="1604" xr:uid="{DCEC902B-2A7A-4AB5-B7A4-05DAD6FA3BF0}"/>
    <cellStyle name="Valuta 3 3 2 3 3 4" xfId="4515" xr:uid="{F48E45AB-EA6C-4886-A039-88060433A956}"/>
    <cellStyle name="Valuta 3 3 2 3 4" xfId="2265" xr:uid="{07AB1267-D6C7-4C78-8ABD-A976409E5229}"/>
    <cellStyle name="Valuta 3 3 2 3 4 2" xfId="4097" xr:uid="{6150821A-E288-4DA9-9310-9E61D0D105B0}"/>
    <cellStyle name="Valuta 3 3 2 3 5" xfId="1242" xr:uid="{9822D06F-B152-4B0C-B4A3-78EA38A2A629}"/>
    <cellStyle name="Valuta 3 3 2 3 5 2" xfId="3566" xr:uid="{E5875D54-FFEA-432D-A70E-0FDD448041C9}"/>
    <cellStyle name="Valuta 3 3 2 3 6" xfId="3112" xr:uid="{235398CB-4159-4F08-8510-0374445695C6}"/>
    <cellStyle name="Valuta 3 3 2 3 7" xfId="2718" xr:uid="{FCADCDE8-4091-45E2-878A-EE656A9048D4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5 2 2" xfId="2270" xr:uid="{B196BBBC-6A65-4DC6-BF2C-9E456B8A228F}"/>
    <cellStyle name="Valuta 3 3 2 5 2 3" xfId="1691" xr:uid="{55C2AE5C-0123-45BA-86E4-DDB31E352E10}"/>
    <cellStyle name="Valuta 3 3 2 5 2 4" xfId="4227" xr:uid="{5B503861-23A4-4752-94F8-9ACDD8B9B820}"/>
    <cellStyle name="Valuta 3 3 2 5 3" xfId="2269" xr:uid="{545F3B0D-79DF-4803-8AE3-30C31EA22C59}"/>
    <cellStyle name="Valuta 3 3 2 5 3 2" xfId="3764" xr:uid="{3BD4B882-3C20-4B75-8AD0-F413F0806CAC}"/>
    <cellStyle name="Valuta 3 3 2 5 4" xfId="1339" xr:uid="{0665BB89-20C3-40BD-A9E1-041C7891BC9B}"/>
    <cellStyle name="Valuta 3 3 2 5 4 2" xfId="3216" xr:uid="{0E1B4E00-6EBF-4F4F-970F-53D42F995EFB}"/>
    <cellStyle name="Valuta 3 3 2 5 5" xfId="2834" xr:uid="{7CB77261-6FEB-48A6-97A1-D6FFAD7C1E96}"/>
    <cellStyle name="Valuta 3 3 2 6" xfId="796" xr:uid="{8137EB0C-5A23-46F6-9B89-5F76518618E1}"/>
    <cellStyle name="Valuta 3 3 2 6 2" xfId="2271" xr:uid="{6B5D255D-C920-4B9F-8431-213CAF4082D3}"/>
    <cellStyle name="Valuta 3 3 2 6 3" xfId="1524" xr:uid="{27870F68-3C73-42F5-BD13-74F40C57D4AA}"/>
    <cellStyle name="Valuta 3 3 2 6 4" xfId="4429" xr:uid="{32AA9A66-1C19-46E5-8784-DC2F78BA37EF}"/>
    <cellStyle name="Valuta 3 3 2 7" xfId="2256" xr:uid="{BDEA3222-04E1-4002-9652-FB68D1098494}"/>
    <cellStyle name="Valuta 3 3 2 7 2" xfId="4002" xr:uid="{39D5E30D-0DE2-4284-A06E-39D1F198DAD1}"/>
    <cellStyle name="Valuta 3 3 2 8" xfId="1147" xr:uid="{2751CD88-299B-4215-B25D-E3A5358B7D9F}"/>
    <cellStyle name="Valuta 3 3 2 8 2" xfId="3471" xr:uid="{AEE59C65-296D-426F-9454-3BC86042B1B9}"/>
    <cellStyle name="Valuta 3 3 2 9" xfId="3031" xr:uid="{0BA91012-6B0F-41FA-ADCF-FFAF04165AB7}"/>
    <cellStyle name="Valuta 3 3 3" xfId="194" xr:uid="{00000000-0005-0000-0000-0000B5010000}"/>
    <cellStyle name="Valuta 3 3 3 10" xfId="2610" xr:uid="{BA95B07D-1FA8-4B20-B73F-E7D8572EB1B1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2 2 2" xfId="2276" xr:uid="{072E39BC-91BA-45B0-B94B-D424EFBAB318}"/>
    <cellStyle name="Valuta 3 3 3 2 2 2 2 3" xfId="1803" xr:uid="{239B14F6-0C44-45F6-A6C7-2A11F291E268}"/>
    <cellStyle name="Valuta 3 3 3 2 2 2 2 4" xfId="4354" xr:uid="{6B21F4D6-E2E4-4D54-93C3-37CD3824FBD2}"/>
    <cellStyle name="Valuta 3 3 3 2 2 2 3" xfId="2275" xr:uid="{1FD14635-D195-4D60-919B-1C125370474E}"/>
    <cellStyle name="Valuta 3 3 3 2 2 2 3 2" xfId="3891" xr:uid="{78092B93-5D86-41E5-939D-CEBFAE987755}"/>
    <cellStyle name="Valuta 3 3 3 2 2 2 4" xfId="1466" xr:uid="{F53650CC-20E2-4B8E-ACB0-FB645C2A2D84}"/>
    <cellStyle name="Valuta 3 3 3 2 2 2 4 2" xfId="3328" xr:uid="{4637C19A-C941-48AC-909B-E1FAAFE11EEA}"/>
    <cellStyle name="Valuta 3 3 3 2 2 2 5" xfId="2961" xr:uid="{CEBFFCD7-4CF1-4A06-BF38-B3BE5E457D13}"/>
    <cellStyle name="Valuta 3 3 3 2 2 3" xfId="908" xr:uid="{65F77875-C63F-45B4-AD99-9F1B5271A59A}"/>
    <cellStyle name="Valuta 3 3 3 2 2 3 2" xfId="2277" xr:uid="{359C91E6-2C9A-474F-BAE4-6942E3C893F9}"/>
    <cellStyle name="Valuta 3 3 3 2 2 3 3" xfId="1636" xr:uid="{15487868-B3D5-4216-9ED3-31A029C75ABD}"/>
    <cellStyle name="Valuta 3 3 3 2 2 3 4" xfId="4547" xr:uid="{87E3F7D3-198F-4B14-B5BE-E35D80E36271}"/>
    <cellStyle name="Valuta 3 3 3 2 2 4" xfId="2274" xr:uid="{1C2DA45B-68F9-43F5-8271-76BC19C7DA64}"/>
    <cellStyle name="Valuta 3 3 3 2 2 4 2" xfId="4129" xr:uid="{79C66E08-9D70-47A2-B133-38552D58AB4C}"/>
    <cellStyle name="Valuta 3 3 3 2 2 5" xfId="1274" xr:uid="{01E00C70-C990-43DF-AB91-FAE60D7E0C21}"/>
    <cellStyle name="Valuta 3 3 3 2 2 5 2" xfId="3598" xr:uid="{C5530913-CB44-4709-B416-FF7283F12E0D}"/>
    <cellStyle name="Valuta 3 3 3 2 2 6" xfId="3144" xr:uid="{6F70B1E0-EE95-4AD2-BB96-55CB2BFAC295}"/>
    <cellStyle name="Valuta 3 3 3 2 2 7" xfId="2750" xr:uid="{FB3C00AF-D035-4E8C-9FB8-E163D66AB760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4 2 2" xfId="2279" xr:uid="{2F84FFF7-0D81-415B-B519-8E6CE56A649F}"/>
    <cellStyle name="Valuta 3 3 3 2 4 2 3" xfId="1723" xr:uid="{8A53BF17-36C6-4B1A-A609-73033BAD6DC0}"/>
    <cellStyle name="Valuta 3 3 3 2 4 2 4" xfId="4259" xr:uid="{0AAF2023-E184-468B-B1D7-2A997AC1099F}"/>
    <cellStyle name="Valuta 3 3 3 2 4 3" xfId="2278" xr:uid="{3D3FEE94-C7FE-43D1-8D8C-9ECF42257BF6}"/>
    <cellStyle name="Valuta 3 3 3 2 4 3 2" xfId="3796" xr:uid="{AB1E8EA2-102B-44C5-AABF-50F067489CF4}"/>
    <cellStyle name="Valuta 3 3 3 2 4 4" xfId="1371" xr:uid="{0B897A24-CD6D-4484-A058-C1769EB4FB28}"/>
    <cellStyle name="Valuta 3 3 3 2 4 4 2" xfId="3248" xr:uid="{3B1EC911-A8A8-42E0-89F4-2503E3C1C997}"/>
    <cellStyle name="Valuta 3 3 3 2 4 5" xfId="2866" xr:uid="{EBA1AEAE-94B7-4851-9954-DAB91F57F953}"/>
    <cellStyle name="Valuta 3 3 3 2 5" xfId="828" xr:uid="{1521F9A5-154B-4D9E-BE92-D035D6A39A25}"/>
    <cellStyle name="Valuta 3 3 3 2 5 2" xfId="2280" xr:uid="{7E3B5777-38BB-4366-B1BB-F1B4BB2C9122}"/>
    <cellStyle name="Valuta 3 3 3 2 5 3" xfId="1556" xr:uid="{07DE1DBD-E8F8-4168-A33D-F1A9F43EC730}"/>
    <cellStyle name="Valuta 3 3 3 2 5 4" xfId="4461" xr:uid="{9EB67890-B93A-4670-A025-AD2D66EDB5EC}"/>
    <cellStyle name="Valuta 3 3 3 2 6" xfId="2273" xr:uid="{76E63148-1B59-4CA7-9762-6C9B67212174}"/>
    <cellStyle name="Valuta 3 3 3 2 6 2" xfId="4034" xr:uid="{6783F5B7-EEC0-48BA-A137-A078883EE6F6}"/>
    <cellStyle name="Valuta 3 3 3 2 7" xfId="1179" xr:uid="{99E922C6-E03C-4292-9EE6-BA1FE5B0549C}"/>
    <cellStyle name="Valuta 3 3 3 2 7 2" xfId="3503" xr:uid="{BD71B308-68F3-41E7-916E-EEE9A04B1C9D}"/>
    <cellStyle name="Valuta 3 3 3 2 8" xfId="3063" xr:uid="{5A3F446A-BC25-405F-B31D-DC0DD2ABF284}"/>
    <cellStyle name="Valuta 3 3 3 2 9" xfId="2655" xr:uid="{3FDCC73A-E640-4EF0-A2DA-B2232967D0C6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2 2 2" xfId="2283" xr:uid="{12E6E02E-57B8-4A64-9D24-CF5776AC5489}"/>
    <cellStyle name="Valuta 3 3 3 3 2 2 3" xfId="1763" xr:uid="{D6B6F22F-E767-40AD-81D8-9F95F5AD57DC}"/>
    <cellStyle name="Valuta 3 3 3 3 2 2 4" xfId="4309" xr:uid="{03878F43-9938-4463-9598-F664B88F7327}"/>
    <cellStyle name="Valuta 3 3 3 3 2 3" xfId="2282" xr:uid="{8C4769B6-78DA-4E2A-815A-35350B617926}"/>
    <cellStyle name="Valuta 3 3 3 3 2 3 2" xfId="3846" xr:uid="{178543EB-4F0C-45B4-A7EB-1E8C0A656A3A}"/>
    <cellStyle name="Valuta 3 3 3 3 2 4" xfId="1421" xr:uid="{1B012DA0-DB5B-43C5-A528-7A4BFDE59311}"/>
    <cellStyle name="Valuta 3 3 3 3 2 4 2" xfId="3288" xr:uid="{B1DF039D-A199-44E2-B970-18857FE8094B}"/>
    <cellStyle name="Valuta 3 3 3 3 2 5" xfId="2916" xr:uid="{4E18820A-D56E-4B7A-A437-006FD0C660A5}"/>
    <cellStyle name="Valuta 3 3 3 3 3" xfId="868" xr:uid="{E43C238F-EAC1-4B79-8663-93146B14634C}"/>
    <cellStyle name="Valuta 3 3 3 3 3 2" xfId="2284" xr:uid="{B33C0781-BB25-41FC-BA09-70B4FBFA16D0}"/>
    <cellStyle name="Valuta 3 3 3 3 3 3" xfId="1596" xr:uid="{D9ADACE8-6255-4032-A72D-4EFCBF98EC83}"/>
    <cellStyle name="Valuta 3 3 3 3 3 4" xfId="4505" xr:uid="{AA0E975A-2825-4ED9-9816-39B9E670B252}"/>
    <cellStyle name="Valuta 3 3 3 3 4" xfId="2281" xr:uid="{A3A74EEA-2E22-432B-8AE1-D55822155C0B}"/>
    <cellStyle name="Valuta 3 3 3 3 4 2" xfId="4084" xr:uid="{CDDF99F5-132D-4EB0-8CF5-074E3599A934}"/>
    <cellStyle name="Valuta 3 3 3 3 5" xfId="1229" xr:uid="{6984ECE6-7490-472D-8B59-AB5597451DDC}"/>
    <cellStyle name="Valuta 3 3 3 3 5 2" xfId="3553" xr:uid="{4881F8B6-3E0B-4A8C-865E-C182B46C95BC}"/>
    <cellStyle name="Valuta 3 3 3 3 6" xfId="3104" xr:uid="{97891802-3687-4D1A-AEA9-89DA0230920A}"/>
    <cellStyle name="Valuta 3 3 3 3 7" xfId="2705" xr:uid="{AA3A94C4-F23A-4675-B432-53DEB7E6B746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5 2 2" xfId="2286" xr:uid="{36CB2627-300C-4BA0-916E-A059057005F7}"/>
    <cellStyle name="Valuta 3 3 3 5 2 3" xfId="1683" xr:uid="{3D38A9F0-A006-48A4-B5A7-D0B67713B0BB}"/>
    <cellStyle name="Valuta 3 3 3 5 2 4" xfId="4217" xr:uid="{12A311EF-E933-47C7-AF79-7694B2EA41D1}"/>
    <cellStyle name="Valuta 3 3 3 5 3" xfId="2285" xr:uid="{D9C8C142-CB1A-4469-9F4B-1B295F698742}"/>
    <cellStyle name="Valuta 3 3 3 5 3 2" xfId="3754" xr:uid="{A33659F0-C033-43E2-BC3B-2FAFA1C53085}"/>
    <cellStyle name="Valuta 3 3 3 5 4" xfId="1329" xr:uid="{B39A8424-5FAF-4BB0-9652-2C9010DDCB7E}"/>
    <cellStyle name="Valuta 3 3 3 5 4 2" xfId="3207" xr:uid="{D324D51B-B803-4D7B-8392-F79FD2138FB3}"/>
    <cellStyle name="Valuta 3 3 3 5 5" xfId="2824" xr:uid="{0765799F-A38B-48C6-9F72-07E9149FBAF1}"/>
    <cellStyle name="Valuta 3 3 3 6" xfId="788" xr:uid="{ACAD511C-443A-40D2-93B5-CFA57BABC340}"/>
    <cellStyle name="Valuta 3 3 3 6 2" xfId="2287" xr:uid="{C533FA8E-973E-4F7D-9FD9-4898D70FFB1C}"/>
    <cellStyle name="Valuta 3 3 3 6 3" xfId="1516" xr:uid="{F337942A-FA2A-4A63-B4E0-BABCB3F863C5}"/>
    <cellStyle name="Valuta 3 3 3 6 4" xfId="4420" xr:uid="{C6DD4488-ED25-41C2-8A10-656DFFA7B603}"/>
    <cellStyle name="Valuta 3 3 3 7" xfId="2272" xr:uid="{2852B6B3-549D-4BB0-B9E1-943E18279017}"/>
    <cellStyle name="Valuta 3 3 3 7 2" xfId="3989" xr:uid="{F325B08D-AF96-4287-836F-CCC0E760B017}"/>
    <cellStyle name="Valuta 3 3 3 8" xfId="1136" xr:uid="{D1793FD4-D48C-4B0F-97C1-67B53022DD06}"/>
    <cellStyle name="Valuta 3 3 3 8 2" xfId="3458" xr:uid="{F51ADB1E-33F8-46EC-A914-5B76A28814EE}"/>
    <cellStyle name="Valuta 3 3 3 9" xfId="3023" xr:uid="{A75435F2-7C6E-4348-B12A-583EB1E56CEB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2 2 2" xfId="2291" xr:uid="{D0752463-45E9-4147-AD0C-60216F8B8202}"/>
    <cellStyle name="Valuta 3 3 4 2 2 2 3" xfId="1787" xr:uid="{EB43F8CE-B6DF-4315-8ADC-C3C65B9B1581}"/>
    <cellStyle name="Valuta 3 3 4 2 2 2 4" xfId="4338" xr:uid="{45F6E4CD-5E4A-479B-B04C-7FA107D67D9E}"/>
    <cellStyle name="Valuta 3 3 4 2 2 3" xfId="2290" xr:uid="{C127AFE0-6A21-4043-9C58-2E9B6DD7F696}"/>
    <cellStyle name="Valuta 3 3 4 2 2 3 2" xfId="3875" xr:uid="{CA051232-A5EC-4B82-9546-535178B54067}"/>
    <cellStyle name="Valuta 3 3 4 2 2 4" xfId="1450" xr:uid="{EBE2307D-8FEC-46D7-BE7E-BA0F19D1FB2A}"/>
    <cellStyle name="Valuta 3 3 4 2 2 4 2" xfId="3312" xr:uid="{3DB31C07-1B41-481F-A630-2B563AFDC367}"/>
    <cellStyle name="Valuta 3 3 4 2 2 5" xfId="2945" xr:uid="{DACD6168-0495-4764-B34D-9F8C8CD713F4}"/>
    <cellStyle name="Valuta 3 3 4 2 3" xfId="892" xr:uid="{2C76C4B0-070C-4466-8B28-62A4BD864AF7}"/>
    <cellStyle name="Valuta 3 3 4 2 3 2" xfId="2292" xr:uid="{8D051729-9EEE-405B-990A-9EEE9EA8B07D}"/>
    <cellStyle name="Valuta 3 3 4 2 3 3" xfId="1620" xr:uid="{55166D0A-667E-4FD8-A4C8-CCE85E08966B}"/>
    <cellStyle name="Valuta 3 3 4 2 3 4" xfId="4531" xr:uid="{B0E220AB-E536-4620-AB40-37E53E83DEDE}"/>
    <cellStyle name="Valuta 3 3 4 2 4" xfId="2289" xr:uid="{8B8848EB-B07A-448D-BF18-866656DC0EE5}"/>
    <cellStyle name="Valuta 3 3 4 2 4 2" xfId="4113" xr:uid="{8B06CC17-3F8F-4F42-B083-856915AE2DBD}"/>
    <cellStyle name="Valuta 3 3 4 2 5" xfId="1258" xr:uid="{26821CBA-53A4-46B3-B4D0-34847E8FBCA2}"/>
    <cellStyle name="Valuta 3 3 4 2 5 2" xfId="3582" xr:uid="{BCB8E820-7058-4C2C-AAFA-87B27BD59907}"/>
    <cellStyle name="Valuta 3 3 4 2 6" xfId="3128" xr:uid="{5171A38A-9D02-4EE9-94F3-CA1E1A47E15B}"/>
    <cellStyle name="Valuta 3 3 4 2 7" xfId="2734" xr:uid="{E0AF2858-018D-47F1-9AE2-98EC72C8CE0E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4 2 2" xfId="2294" xr:uid="{AA98B799-C32B-4DDA-8F5B-81A9C745F8DB}"/>
    <cellStyle name="Valuta 3 3 4 4 2 3" xfId="1707" xr:uid="{2380FE52-EAF0-4942-9610-6418F88547B8}"/>
    <cellStyle name="Valuta 3 3 4 4 2 4" xfId="4243" xr:uid="{2DB2F46E-C0F6-43C1-B4DB-04EADB0B05AB}"/>
    <cellStyle name="Valuta 3 3 4 4 3" xfId="2293" xr:uid="{5C50F694-2800-4F37-BBC6-2A15FBAF3F39}"/>
    <cellStyle name="Valuta 3 3 4 4 3 2" xfId="3780" xr:uid="{A12B552F-2F63-4375-B5FC-03C8E1E4B82B}"/>
    <cellStyle name="Valuta 3 3 4 4 4" xfId="1355" xr:uid="{05F967C3-B260-4CA9-ACBC-E0DF430F656F}"/>
    <cellStyle name="Valuta 3 3 4 4 4 2" xfId="3232" xr:uid="{F37F485A-3D4D-44D8-8CD3-F2BAA6F0CD01}"/>
    <cellStyle name="Valuta 3 3 4 4 5" xfId="2850" xr:uid="{6237E1A7-92F9-40B7-A8AC-6E35C6194E2B}"/>
    <cellStyle name="Valuta 3 3 4 5" xfId="812" xr:uid="{7A78F9A1-1A27-4D05-B178-0E196F307825}"/>
    <cellStyle name="Valuta 3 3 4 5 2" xfId="2295" xr:uid="{F18DDA3B-D727-4DD5-A037-81A6B59B8675}"/>
    <cellStyle name="Valuta 3 3 4 5 3" xfId="1540" xr:uid="{30B14A4C-C37B-4404-BD13-3631C0D032F6}"/>
    <cellStyle name="Valuta 3 3 4 5 4" xfId="4445" xr:uid="{D7131B27-E8D2-4045-9D16-9785B15210AD}"/>
    <cellStyle name="Valuta 3 3 4 6" xfId="2288" xr:uid="{2A133E13-D6E0-4205-8321-858808AF6E70}"/>
    <cellStyle name="Valuta 3 3 4 6 2" xfId="4018" xr:uid="{FD5847E4-888F-42D2-8451-84F431E1E53B}"/>
    <cellStyle name="Valuta 3 3 4 7" xfId="1163" xr:uid="{02C08F11-F0AF-4CB1-9B68-B642629E1E29}"/>
    <cellStyle name="Valuta 3 3 4 7 2" xfId="3487" xr:uid="{D951F40F-9D78-41B5-BEDC-68D9515DBA03}"/>
    <cellStyle name="Valuta 3 3 4 8" xfId="3047" xr:uid="{EBE320C4-D422-4D6D-B987-83A575F6E797}"/>
    <cellStyle name="Valuta 3 3 4 9" xfId="2639" xr:uid="{273C269B-FFE6-428C-A56E-0ED84324486B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2 2 2" xfId="2298" xr:uid="{DF3A0B0D-FC44-465B-82FE-B07444012AD8}"/>
    <cellStyle name="Valuta 3 3 5 2 2 3" xfId="1747" xr:uid="{EF58665D-565C-4062-AC8B-5DBD13392665}"/>
    <cellStyle name="Valuta 3 3 5 2 2 4" xfId="4293" xr:uid="{AE25F352-259A-417A-BA0B-D3DAF8B44635}"/>
    <cellStyle name="Valuta 3 3 5 2 3" xfId="2297" xr:uid="{91FE5DC2-C24F-424F-9A74-ED353F8976AA}"/>
    <cellStyle name="Valuta 3 3 5 2 3 2" xfId="3830" xr:uid="{C1880C58-BCEC-425C-BF4A-9B97C2DF9DF3}"/>
    <cellStyle name="Valuta 3 3 5 2 4" xfId="1405" xr:uid="{8F2CEBCC-0D86-4BF6-867E-1861FB5BCBB4}"/>
    <cellStyle name="Valuta 3 3 5 2 4 2" xfId="3272" xr:uid="{435B1360-0289-431B-9F53-B8A837924002}"/>
    <cellStyle name="Valuta 3 3 5 2 5" xfId="2900" xr:uid="{02CD5CE6-EB9B-44EE-8990-43EE93B8D612}"/>
    <cellStyle name="Valuta 3 3 5 3" xfId="852" xr:uid="{3644E72C-86FF-463E-9EC6-80BC5CCB9D93}"/>
    <cellStyle name="Valuta 3 3 5 3 2" xfId="2299" xr:uid="{20038362-EE6A-4A9E-AE02-584CE401FECE}"/>
    <cellStyle name="Valuta 3 3 5 3 3" xfId="1580" xr:uid="{2899405F-635A-49AC-9003-E5208C1E9463}"/>
    <cellStyle name="Valuta 3 3 5 3 4" xfId="4489" xr:uid="{C89E2C54-445C-440F-A795-59D4FD6E4E34}"/>
    <cellStyle name="Valuta 3 3 5 4" xfId="2296" xr:uid="{C56650FC-90BD-431A-9500-C48358039550}"/>
    <cellStyle name="Valuta 3 3 5 4 2" xfId="4068" xr:uid="{39E0E298-B832-491C-B4D6-BA4DD584FEF9}"/>
    <cellStyle name="Valuta 3 3 5 5" xfId="1213" xr:uid="{70D55C89-5A07-495C-9321-119F62C5B1D4}"/>
    <cellStyle name="Valuta 3 3 5 5 2" xfId="3537" xr:uid="{CD9EB4B1-160B-4068-81F4-B52388690A5C}"/>
    <cellStyle name="Valuta 3 3 5 6" xfId="3088" xr:uid="{1CE806EB-306D-4B48-89C9-4CE1050FD32D}"/>
    <cellStyle name="Valuta 3 3 5 7" xfId="2689" xr:uid="{E67AB0E9-CA9F-45EA-AF59-56EFFC7568AE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7 2 2" xfId="2301" xr:uid="{BE7ABA40-8D0D-44A1-94EC-3077F42E3CD7}"/>
    <cellStyle name="Valuta 3 3 7 2 3" xfId="1667" xr:uid="{6E9256BB-1361-4023-AED2-17ACF035441E}"/>
    <cellStyle name="Valuta 3 3 7 2 4" xfId="4201" xr:uid="{1722A156-A064-4DE9-93D0-4A3E96F38A95}"/>
    <cellStyle name="Valuta 3 3 7 3" xfId="2300" xr:uid="{93EFF898-EBB2-4807-853E-2C5265C5625E}"/>
    <cellStyle name="Valuta 3 3 7 3 2" xfId="3738" xr:uid="{2B3A455E-6BCA-4B9A-8105-48C11C24BD81}"/>
    <cellStyle name="Valuta 3 3 7 4" xfId="1313" xr:uid="{E4A803D1-ED63-4B27-887E-C4BC0317061E}"/>
    <cellStyle name="Valuta 3 3 7 4 2" xfId="3191" xr:uid="{3AE2EB7E-4FF6-4C79-9711-82AEB794BB85}"/>
    <cellStyle name="Valuta 3 3 7 5" xfId="2808" xr:uid="{4F45135E-D988-4405-BDDF-CA4BCB6F9B3D}"/>
    <cellStyle name="Valuta 3 3 8" xfId="772" xr:uid="{11EF379B-3E20-41BA-981F-B2143322ECEA}"/>
    <cellStyle name="Valuta 3 3 8 2" xfId="2302" xr:uid="{B7D78247-116C-4AB1-9EA1-A53C6ABB005C}"/>
    <cellStyle name="Valuta 3 3 8 3" xfId="1500" xr:uid="{8EFFF13C-DDB9-4A70-9133-567A955CF4D1}"/>
    <cellStyle name="Valuta 3 3 8 4" xfId="4404" xr:uid="{7A9D0FDB-E655-4D31-8E84-C76B5A88F4A3}"/>
    <cellStyle name="Valuta 3 3 9" xfId="2255" xr:uid="{AC56F6D4-5990-43C9-BCE8-044ED64AD2A3}"/>
    <cellStyle name="Valuta 3 3 9 2" xfId="3973" xr:uid="{A4199E00-1D98-4136-8B45-E43716EFCC54}"/>
    <cellStyle name="Valuta 3 4" xfId="180" xr:uid="{00000000-0005-0000-0000-0000C0010000}"/>
    <cellStyle name="Valuta 3 4 10" xfId="3009" xr:uid="{DAA9CA65-9BE8-43FA-9A0B-2F940D6EA8D9}"/>
    <cellStyle name="Valuta 3 4 11" xfId="2596" xr:uid="{8D2501AC-B031-4F48-8A97-9BF5264EA18A}"/>
    <cellStyle name="Valuta 3 4 2" xfId="210" xr:uid="{00000000-0005-0000-0000-0000C1010000}"/>
    <cellStyle name="Valuta 3 4 2 10" xfId="2625" xr:uid="{93C62662-9DD9-4495-B8EA-C597EC9EE9F8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2 2 2" xfId="2308" xr:uid="{B418C644-0D3C-4FD6-8AA3-57F53CA62901}"/>
    <cellStyle name="Valuta 3 4 2 2 2 2 2 3" xfId="1813" xr:uid="{7FE33AD3-F690-4CD5-8D7C-A13B65B82E35}"/>
    <cellStyle name="Valuta 3 4 2 2 2 2 2 4" xfId="4364" xr:uid="{B6837288-DD7B-4AE3-9EC6-A4607935D716}"/>
    <cellStyle name="Valuta 3 4 2 2 2 2 3" xfId="2307" xr:uid="{C56BF8E9-74FE-455D-B4AE-A263145D4B70}"/>
    <cellStyle name="Valuta 3 4 2 2 2 2 3 2" xfId="3901" xr:uid="{1BB8E627-71BA-4B95-818B-647C416E3E63}"/>
    <cellStyle name="Valuta 3 4 2 2 2 2 4" xfId="1476" xr:uid="{C3C5396D-E947-433B-91EC-38D87208F229}"/>
    <cellStyle name="Valuta 3 4 2 2 2 2 4 2" xfId="3338" xr:uid="{BA0599D7-B302-4EB1-896E-773BCB817128}"/>
    <cellStyle name="Valuta 3 4 2 2 2 2 5" xfId="2971" xr:uid="{689BAF91-CD9F-4FFC-9499-932ED4CC192F}"/>
    <cellStyle name="Valuta 3 4 2 2 2 3" xfId="918" xr:uid="{B23C4D81-6B60-4815-B865-115A8A167267}"/>
    <cellStyle name="Valuta 3 4 2 2 2 3 2" xfId="2309" xr:uid="{0D3484F0-0BE7-428E-B15F-51FAC5D70FAD}"/>
    <cellStyle name="Valuta 3 4 2 2 2 3 3" xfId="1646" xr:uid="{6BD08E22-9F0E-49B3-9833-827B9714D71C}"/>
    <cellStyle name="Valuta 3 4 2 2 2 3 4" xfId="4557" xr:uid="{0F216CA6-C99F-4E64-8A18-2562E4CCD0CC}"/>
    <cellStyle name="Valuta 3 4 2 2 2 4" xfId="2306" xr:uid="{6F7F9DAA-8999-4AD1-9A53-A455B63AA4FC}"/>
    <cellStyle name="Valuta 3 4 2 2 2 4 2" xfId="4139" xr:uid="{CD1F74FC-E939-422E-B010-640823A37C2C}"/>
    <cellStyle name="Valuta 3 4 2 2 2 5" xfId="1284" xr:uid="{E84C65EA-FB95-42EC-837F-9A0EBAEFDF82}"/>
    <cellStyle name="Valuta 3 4 2 2 2 5 2" xfId="3608" xr:uid="{D30DF815-DEE2-4F63-B691-11715B2F1D6C}"/>
    <cellStyle name="Valuta 3 4 2 2 2 6" xfId="3154" xr:uid="{3A6FD3D8-B44E-4E5E-8EDB-C9C085196594}"/>
    <cellStyle name="Valuta 3 4 2 2 2 7" xfId="2760" xr:uid="{B36B5AAB-589A-4905-A2C2-3A8C16EFA6DE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4 2 2" xfId="2311" xr:uid="{1FF467B5-8BD9-47F1-B213-C0052192A58A}"/>
    <cellStyle name="Valuta 3 4 2 2 4 2 3" xfId="1733" xr:uid="{F1045904-58FD-44E1-8FD6-45F72FC92914}"/>
    <cellStyle name="Valuta 3 4 2 2 4 2 4" xfId="4269" xr:uid="{3F39352A-6052-4480-80A8-48AEF8F1BE71}"/>
    <cellStyle name="Valuta 3 4 2 2 4 3" xfId="2310" xr:uid="{61064DA3-B346-4687-8684-A52B43D61BA2}"/>
    <cellStyle name="Valuta 3 4 2 2 4 3 2" xfId="3806" xr:uid="{DC3F1958-0AA2-4F85-90E8-BFD300FBBB95}"/>
    <cellStyle name="Valuta 3 4 2 2 4 4" xfId="1381" xr:uid="{4CA27CF0-F233-4D31-96CA-3D72049BE343}"/>
    <cellStyle name="Valuta 3 4 2 2 4 4 2" xfId="3258" xr:uid="{70B9622D-6873-43CE-B720-79C42A906F7B}"/>
    <cellStyle name="Valuta 3 4 2 2 4 5" xfId="2876" xr:uid="{19E2DA0F-2FBC-4CDB-AD02-F557F3DDE2CB}"/>
    <cellStyle name="Valuta 3 4 2 2 5" xfId="838" xr:uid="{BC4B7B3B-28ED-4F60-8AB2-63BB686EB565}"/>
    <cellStyle name="Valuta 3 4 2 2 5 2" xfId="2312" xr:uid="{F72DE43C-8B6F-435A-96BC-D6E845BEEA69}"/>
    <cellStyle name="Valuta 3 4 2 2 5 3" xfId="1566" xr:uid="{CA4AB1BD-FE27-4DF9-9173-7004376D16BA}"/>
    <cellStyle name="Valuta 3 4 2 2 5 4" xfId="4471" xr:uid="{7C4BA566-688B-46F2-BDB3-24286F932A20}"/>
    <cellStyle name="Valuta 3 4 2 2 6" xfId="2305" xr:uid="{82F5B995-6459-4B58-A243-292AAA73CDC7}"/>
    <cellStyle name="Valuta 3 4 2 2 6 2" xfId="4044" xr:uid="{D3D5661D-EA7B-4EF4-A6D8-885D10BB8022}"/>
    <cellStyle name="Valuta 3 4 2 2 7" xfId="1189" xr:uid="{98E8C4F1-AD6A-472B-9646-C632361C4AA1}"/>
    <cellStyle name="Valuta 3 4 2 2 7 2" xfId="3513" xr:uid="{B1137222-870A-49CA-B431-9A8FB58C26BD}"/>
    <cellStyle name="Valuta 3 4 2 2 8" xfId="3073" xr:uid="{C12EBAC6-9BF3-4CB2-BBF5-89BB96A4A89D}"/>
    <cellStyle name="Valuta 3 4 2 2 9" xfId="2665" xr:uid="{5F8A7E69-83F7-4E87-9D23-046983E46804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2 2 2" xfId="2315" xr:uid="{7DD9829F-2D46-4C6B-94AF-B705CF37EF66}"/>
    <cellStyle name="Valuta 3 4 2 3 2 2 3" xfId="1773" xr:uid="{92225581-1438-44A2-B5A0-00165966D985}"/>
    <cellStyle name="Valuta 3 4 2 3 2 2 4" xfId="4324" xr:uid="{27F93A84-DEC3-433E-A9D5-108C22887BA4}"/>
    <cellStyle name="Valuta 3 4 2 3 2 3" xfId="2314" xr:uid="{1B379ED1-75A4-441C-94FD-BCFCB6725F5F}"/>
    <cellStyle name="Valuta 3 4 2 3 2 3 2" xfId="3861" xr:uid="{7929823B-C19E-4279-9D70-36C3A738C477}"/>
    <cellStyle name="Valuta 3 4 2 3 2 4" xfId="1436" xr:uid="{E7289538-D468-4796-B4C0-81D5CFFA61EF}"/>
    <cellStyle name="Valuta 3 4 2 3 2 4 2" xfId="3298" xr:uid="{2F592AFC-4F93-471E-8EE3-A7AE19584C20}"/>
    <cellStyle name="Valuta 3 4 2 3 2 5" xfId="2931" xr:uid="{37323BDC-C457-427C-8717-6B758C44D24F}"/>
    <cellStyle name="Valuta 3 4 2 3 3" xfId="878" xr:uid="{75B51CA6-46A9-4AEC-B451-2D6A5451619A}"/>
    <cellStyle name="Valuta 3 4 2 3 3 2" xfId="2316" xr:uid="{8E6560C2-AEA5-4A53-9F66-77314F68CC0D}"/>
    <cellStyle name="Valuta 3 4 2 3 3 3" xfId="1606" xr:uid="{B71AEA07-0771-4F0C-BDDF-2008F544FB73}"/>
    <cellStyle name="Valuta 3 4 2 3 3 4" xfId="4517" xr:uid="{A007BE74-E5CE-4657-AA6C-44A778E74002}"/>
    <cellStyle name="Valuta 3 4 2 3 4" xfId="2313" xr:uid="{0ADBE25E-FB10-482C-B2E1-73476FDEA075}"/>
    <cellStyle name="Valuta 3 4 2 3 4 2" xfId="4099" xr:uid="{14354BBF-DF03-4AED-A9E7-C239ACF6D172}"/>
    <cellStyle name="Valuta 3 4 2 3 5" xfId="1244" xr:uid="{ED2DA85C-980B-4689-A867-DB66A270C9F6}"/>
    <cellStyle name="Valuta 3 4 2 3 5 2" xfId="3568" xr:uid="{5ACCF4C0-71C1-492B-AAEA-C5B4218590B6}"/>
    <cellStyle name="Valuta 3 4 2 3 6" xfId="3114" xr:uid="{CCF4C04A-53C5-4C8F-A6B4-EDE2893BC44F}"/>
    <cellStyle name="Valuta 3 4 2 3 7" xfId="2720" xr:uid="{1D96CA72-8478-46C1-BB3E-22E3B616CE28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5 2 2" xfId="2318" xr:uid="{37CAF71C-27BB-4520-8C58-28B31374B374}"/>
    <cellStyle name="Valuta 3 4 2 5 2 3" xfId="1693" xr:uid="{1C838E1A-C906-4267-AAED-2830B9AEDF2A}"/>
    <cellStyle name="Valuta 3 4 2 5 2 4" xfId="4229" xr:uid="{D5FC5C0F-2F93-46F3-B8BD-FE66D56017B4}"/>
    <cellStyle name="Valuta 3 4 2 5 3" xfId="2317" xr:uid="{4030EAF1-3A11-4BEF-AF19-E6F316A44758}"/>
    <cellStyle name="Valuta 3 4 2 5 3 2" xfId="3766" xr:uid="{84C7E74C-C6ED-4CD8-9DA7-A79EDD3175B3}"/>
    <cellStyle name="Valuta 3 4 2 5 4" xfId="1341" xr:uid="{F8042B23-FB75-4A71-BF7C-D62E2F97099D}"/>
    <cellStyle name="Valuta 3 4 2 5 4 2" xfId="3218" xr:uid="{482E0DB3-80E6-4619-A086-F60DC0978D12}"/>
    <cellStyle name="Valuta 3 4 2 5 5" xfId="2836" xr:uid="{1C7A3931-ED9B-4819-AF20-DEA345F6DBD2}"/>
    <cellStyle name="Valuta 3 4 2 6" xfId="798" xr:uid="{6E2A8361-36DA-41B3-BB7C-D101502B6703}"/>
    <cellStyle name="Valuta 3 4 2 6 2" xfId="2319" xr:uid="{63189FF1-B63E-4130-A417-9128535CEBFF}"/>
    <cellStyle name="Valuta 3 4 2 6 3" xfId="1526" xr:uid="{846E0CB3-703A-4FDA-B820-D91E00B435BB}"/>
    <cellStyle name="Valuta 3 4 2 6 4" xfId="4431" xr:uid="{45F7729B-3689-4E4E-B7D4-F8317C1E8D69}"/>
    <cellStyle name="Valuta 3 4 2 7" xfId="2304" xr:uid="{2811E109-CBDC-4A84-9F51-640F5110EB6D}"/>
    <cellStyle name="Valuta 3 4 2 7 2" xfId="4004" xr:uid="{3D2F5826-8F7F-4A3F-9679-674E91C95CF3}"/>
    <cellStyle name="Valuta 3 4 2 8" xfId="1149" xr:uid="{18BCDCEF-1255-4F53-84F7-76E41938E20A}"/>
    <cellStyle name="Valuta 3 4 2 8 2" xfId="3473" xr:uid="{2B1DA23C-0B97-4C08-93C5-243B55D83411}"/>
    <cellStyle name="Valuta 3 4 2 9" xfId="3033" xr:uid="{9CFB6E4F-0BF2-4E13-BF84-4E7FEDAA78FE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2 2 2" xfId="2323" xr:uid="{CDE2AD87-8C74-4487-A21B-77A47ABC543C}"/>
    <cellStyle name="Valuta 3 4 3 2 2 2 3" xfId="1789" xr:uid="{861D4842-93BB-4FA6-BCD9-55B2788A74C1}"/>
    <cellStyle name="Valuta 3 4 3 2 2 2 4" xfId="4340" xr:uid="{7CC6D448-353D-4D25-8ACC-B616A12A3D4C}"/>
    <cellStyle name="Valuta 3 4 3 2 2 3" xfId="2322" xr:uid="{34E73C5C-62E9-42D3-82A1-DB4CDBB0F79D}"/>
    <cellStyle name="Valuta 3 4 3 2 2 3 2" xfId="3877" xr:uid="{50F735EF-468A-47CF-AB14-8265B853E66E}"/>
    <cellStyle name="Valuta 3 4 3 2 2 4" xfId="1452" xr:uid="{CFD83E0B-D933-4D46-B81F-66E8324D0070}"/>
    <cellStyle name="Valuta 3 4 3 2 2 4 2" xfId="3314" xr:uid="{FD485F4A-82D5-47A4-9800-6BD4DDF26D50}"/>
    <cellStyle name="Valuta 3 4 3 2 2 5" xfId="2947" xr:uid="{7482AE59-1873-4D1E-8B91-B04B3D1EA5C7}"/>
    <cellStyle name="Valuta 3 4 3 2 3" xfId="894" xr:uid="{2544E588-CE8C-4A7D-9F5C-AD6E20D5BCCC}"/>
    <cellStyle name="Valuta 3 4 3 2 3 2" xfId="2324" xr:uid="{97E2B5CB-D856-489B-B555-9E1DAFCFDE94}"/>
    <cellStyle name="Valuta 3 4 3 2 3 3" xfId="1622" xr:uid="{234A976F-5F82-45A3-BD17-91ECB1B122AA}"/>
    <cellStyle name="Valuta 3 4 3 2 3 4" xfId="4533" xr:uid="{3C6FC15E-7617-40D0-9F09-4DC4E98C4217}"/>
    <cellStyle name="Valuta 3 4 3 2 4" xfId="2321" xr:uid="{8F431E40-84CB-4342-A582-8E38AED38019}"/>
    <cellStyle name="Valuta 3 4 3 2 4 2" xfId="4115" xr:uid="{685BFF90-0121-466A-9C80-C86F4233E609}"/>
    <cellStyle name="Valuta 3 4 3 2 5" xfId="1260" xr:uid="{E2E5C6C9-B8F2-4ADB-98F3-844907C82858}"/>
    <cellStyle name="Valuta 3 4 3 2 5 2" xfId="3584" xr:uid="{3F7EC728-89E5-4F48-B0C4-8BDDC7C742EF}"/>
    <cellStyle name="Valuta 3 4 3 2 6" xfId="3130" xr:uid="{65354842-DE36-4E86-AC19-361CCC0C118F}"/>
    <cellStyle name="Valuta 3 4 3 2 7" xfId="2736" xr:uid="{13264E85-7D95-4909-A9A3-98C6ED7B9D4D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4 2 2" xfId="2326" xr:uid="{FB080F43-6C74-47E9-8DAC-F78CE6B1B050}"/>
    <cellStyle name="Valuta 3 4 3 4 2 3" xfId="1709" xr:uid="{AE723A4C-5A16-421C-80B9-093B3D0DC418}"/>
    <cellStyle name="Valuta 3 4 3 4 2 4" xfId="4245" xr:uid="{5EBC03BB-5157-4900-B5F5-189D92DDA9D0}"/>
    <cellStyle name="Valuta 3 4 3 4 3" xfId="2325" xr:uid="{887D7FC1-9D27-4052-9778-BA021F8F4C33}"/>
    <cellStyle name="Valuta 3 4 3 4 3 2" xfId="3782" xr:uid="{2A6950B8-49F3-4D17-A4E2-C10D7E0EAD20}"/>
    <cellStyle name="Valuta 3 4 3 4 4" xfId="1357" xr:uid="{9FA81F57-3A66-4CA6-8D45-316E475DF421}"/>
    <cellStyle name="Valuta 3 4 3 4 4 2" xfId="3234" xr:uid="{EE9584DF-F0B7-4977-B456-D7B4B0A1C965}"/>
    <cellStyle name="Valuta 3 4 3 4 5" xfId="2852" xr:uid="{A2944C08-4527-4A61-9F20-F9ABBC7380B7}"/>
    <cellStyle name="Valuta 3 4 3 5" xfId="814" xr:uid="{10C7ABA2-E75C-4C3F-AAC0-01EBD2FD54F8}"/>
    <cellStyle name="Valuta 3 4 3 5 2" xfId="2327" xr:uid="{D80AC9BB-5458-4BF0-B3F7-93E28CB93DD9}"/>
    <cellStyle name="Valuta 3 4 3 5 3" xfId="1542" xr:uid="{F304EE73-924E-4DFE-B2C0-7FADEAE480F0}"/>
    <cellStyle name="Valuta 3 4 3 5 4" xfId="4447" xr:uid="{098A7965-44A6-4573-B7F0-B623B7D6B078}"/>
    <cellStyle name="Valuta 3 4 3 6" xfId="2320" xr:uid="{C035DAB2-B03B-49C4-8B4A-1094FC05EC6C}"/>
    <cellStyle name="Valuta 3 4 3 6 2" xfId="4020" xr:uid="{BB6FF532-9AE5-4696-9E8C-C7F10C519FA9}"/>
    <cellStyle name="Valuta 3 4 3 7" xfId="1165" xr:uid="{5CD6DD7B-673C-4655-AA11-58E859E3DCD3}"/>
    <cellStyle name="Valuta 3 4 3 7 2" xfId="3489" xr:uid="{F80C0740-BF6F-409B-B253-4AF779D6C9DF}"/>
    <cellStyle name="Valuta 3 4 3 8" xfId="3049" xr:uid="{3C10FFE2-3381-4897-904E-E6FCCE682CFA}"/>
    <cellStyle name="Valuta 3 4 3 9" xfId="2641" xr:uid="{01E36065-4979-43F2-8C72-500CA7A68D2E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2 2 2" xfId="2330" xr:uid="{6DEA3CB8-4A44-491A-8F6A-0764CC9A6B1F}"/>
    <cellStyle name="Valuta 3 4 4 2 2 3" xfId="1749" xr:uid="{10234225-4D20-4067-95A3-91F27C817D0F}"/>
    <cellStyle name="Valuta 3 4 4 2 2 4" xfId="4295" xr:uid="{CAA060B9-878C-4B58-A5D8-9B0C785782CE}"/>
    <cellStyle name="Valuta 3 4 4 2 3" xfId="2329" xr:uid="{A9F4AEF9-674C-49DA-A35B-EE179062A63D}"/>
    <cellStyle name="Valuta 3 4 4 2 3 2" xfId="3832" xr:uid="{1CE3410F-9F87-4CE1-AC4C-46448F93AA73}"/>
    <cellStyle name="Valuta 3 4 4 2 4" xfId="1407" xr:uid="{13AB2BF9-C4B7-4C79-A7A8-1354AF0682CC}"/>
    <cellStyle name="Valuta 3 4 4 2 4 2" xfId="3274" xr:uid="{19584BC4-02AE-4AF2-8330-28003EF97060}"/>
    <cellStyle name="Valuta 3 4 4 2 5" xfId="2902" xr:uid="{A11F01DC-4A99-4215-B9FD-067AA238AAC8}"/>
    <cellStyle name="Valuta 3 4 4 3" xfId="854" xr:uid="{865B9F35-12A8-4E12-8B25-C8E9B9D9F8D7}"/>
    <cellStyle name="Valuta 3 4 4 3 2" xfId="2331" xr:uid="{02EA5D37-5D88-4302-A747-B40B5B5DD72D}"/>
    <cellStyle name="Valuta 3 4 4 3 3" xfId="1582" xr:uid="{0B58F803-28D9-43E8-A77B-BDBA6BEF6E46}"/>
    <cellStyle name="Valuta 3 4 4 3 4" xfId="4491" xr:uid="{C7003ACB-21D4-4957-813A-24675D73CEB5}"/>
    <cellStyle name="Valuta 3 4 4 4" xfId="2328" xr:uid="{426F7C21-A5EE-4B26-BFA3-2847AC3F3A1C}"/>
    <cellStyle name="Valuta 3 4 4 4 2" xfId="4070" xr:uid="{955608AD-5C4C-4110-B507-C73856235D8E}"/>
    <cellStyle name="Valuta 3 4 4 5" xfId="1215" xr:uid="{D1D7B046-8EBD-4208-9F57-EF4B140BA81E}"/>
    <cellStyle name="Valuta 3 4 4 5 2" xfId="3539" xr:uid="{AF233C59-38E7-405A-B717-597896A2B66D}"/>
    <cellStyle name="Valuta 3 4 4 6" xfId="3090" xr:uid="{E2E69F30-119C-4B64-A1EA-4A1851C4E77A}"/>
    <cellStyle name="Valuta 3 4 4 7" xfId="2691" xr:uid="{086E56B6-D88A-4C50-9614-06A96767C6AB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6 2 2" xfId="2333" xr:uid="{5189ED8D-00C0-49DD-9F57-15E85BF99CB1}"/>
    <cellStyle name="Valuta 3 4 6 2 3" xfId="1669" xr:uid="{2A5D1791-4B1B-4435-BA46-EBB642A849C7}"/>
    <cellStyle name="Valuta 3 4 6 2 4" xfId="4203" xr:uid="{B0F088F5-7ADA-4519-B0E1-FCC7DA472B0C}"/>
    <cellStyle name="Valuta 3 4 6 3" xfId="2332" xr:uid="{A2278E54-D414-4F42-B25D-43FA143208C0}"/>
    <cellStyle name="Valuta 3 4 6 3 2" xfId="3740" xr:uid="{45E481C2-8B17-464D-B6EE-4B46BDBD9E0A}"/>
    <cellStyle name="Valuta 3 4 6 4" xfId="1315" xr:uid="{241314E2-6D85-4DD3-8083-56D289013897}"/>
    <cellStyle name="Valuta 3 4 6 4 2" xfId="3193" xr:uid="{6BA7FBE7-EA33-4969-AA91-3EA85114DEFF}"/>
    <cellStyle name="Valuta 3 4 6 5" xfId="2810" xr:uid="{A17216E7-7F56-448C-8BAD-C1A5AD078AAF}"/>
    <cellStyle name="Valuta 3 4 7" xfId="774" xr:uid="{0BF3A259-BB4E-4D9F-86CD-70BBFCDAE938}"/>
    <cellStyle name="Valuta 3 4 7 2" xfId="2334" xr:uid="{7FA0C4A1-57F5-47DB-804C-F2D570AA64BC}"/>
    <cellStyle name="Valuta 3 4 7 3" xfId="1502" xr:uid="{C4057B02-1726-4404-88DB-31396CD822DF}"/>
    <cellStyle name="Valuta 3 4 7 4" xfId="4406" xr:uid="{E83D3BD1-27BB-4138-BDF7-67181B68D1C5}"/>
    <cellStyle name="Valuta 3 4 8" xfId="2303" xr:uid="{5162E3A6-4887-4720-9036-D67C4E931A8A}"/>
    <cellStyle name="Valuta 3 4 8 2" xfId="3975" xr:uid="{931A3D7A-79AE-4D89-949F-69B108663049}"/>
    <cellStyle name="Valuta 3 4 9" xfId="1122" xr:uid="{EDD19EC9-ECB8-42BB-ADF2-A631B3B789F0}"/>
    <cellStyle name="Valuta 3 4 9 2" xfId="3444" xr:uid="{0BA2B383-A644-4336-9EE9-22CAC758F630}"/>
    <cellStyle name="Valuta 3 5" xfId="182" xr:uid="{00000000-0005-0000-0000-0000CC010000}"/>
    <cellStyle name="Valuta 3 5 10" xfId="3011" xr:uid="{AAEFEBF0-3DCD-4894-9CE2-4E8C24066CB5}"/>
    <cellStyle name="Valuta 3 5 11" xfId="2598" xr:uid="{42ACDF8B-4DE3-4865-A7A4-3BF1534D07A3}"/>
    <cellStyle name="Valuta 3 5 2" xfId="212" xr:uid="{00000000-0005-0000-0000-0000CD010000}"/>
    <cellStyle name="Valuta 3 5 2 10" xfId="2627" xr:uid="{E9732DF0-8B8D-45F6-86F2-8039A2A579DE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2 2 2" xfId="2340" xr:uid="{C37144A7-83C1-4CB4-9D16-BD64DA8BA99C}"/>
    <cellStyle name="Valuta 3 5 2 2 2 2 2 3" xfId="1815" xr:uid="{4FA3E6C6-7CBF-41EC-AE82-D228FC0FB990}"/>
    <cellStyle name="Valuta 3 5 2 2 2 2 2 4" xfId="4366" xr:uid="{3F59441A-B4BC-4842-BC77-330C31D2101D}"/>
    <cellStyle name="Valuta 3 5 2 2 2 2 3" xfId="2339" xr:uid="{14AF9913-833A-4EF3-B98D-0629FD2CB69E}"/>
    <cellStyle name="Valuta 3 5 2 2 2 2 3 2" xfId="3903" xr:uid="{C33F9B0E-3E4A-4724-A919-0812E8D4E010}"/>
    <cellStyle name="Valuta 3 5 2 2 2 2 4" xfId="1478" xr:uid="{FDCFA7C6-4C9A-46BB-847E-4295B7C1B74E}"/>
    <cellStyle name="Valuta 3 5 2 2 2 2 4 2" xfId="3340" xr:uid="{F6148D53-634A-4C44-B45A-1C2F93C4408C}"/>
    <cellStyle name="Valuta 3 5 2 2 2 2 5" xfId="2973" xr:uid="{518BA4C3-3F9E-4163-AF7C-78C228681D1C}"/>
    <cellStyle name="Valuta 3 5 2 2 2 3" xfId="920" xr:uid="{F10D7ABC-1344-4444-9D36-B150E066A4CA}"/>
    <cellStyle name="Valuta 3 5 2 2 2 3 2" xfId="2341" xr:uid="{5EF44809-641D-4F4C-8F11-DEF6B589F4AE}"/>
    <cellStyle name="Valuta 3 5 2 2 2 3 3" xfId="1648" xr:uid="{CE58D66A-9341-454B-A308-EEFEFFCF720B}"/>
    <cellStyle name="Valuta 3 5 2 2 2 3 4" xfId="4559" xr:uid="{BED25D14-8A40-4E08-A48D-84E0BE2FADF7}"/>
    <cellStyle name="Valuta 3 5 2 2 2 4" xfId="2338" xr:uid="{8E7042A4-1886-4BA5-B0F2-51B998C9E13C}"/>
    <cellStyle name="Valuta 3 5 2 2 2 4 2" xfId="4141" xr:uid="{543286A0-F2B2-45D0-ABD6-CDF45E7AF87B}"/>
    <cellStyle name="Valuta 3 5 2 2 2 5" xfId="1286" xr:uid="{DFA5CFF3-784B-4B8B-8E42-99DC27534525}"/>
    <cellStyle name="Valuta 3 5 2 2 2 5 2" xfId="3610" xr:uid="{A683BF8A-D19D-41B4-B2B2-FA3ACFC6A1E5}"/>
    <cellStyle name="Valuta 3 5 2 2 2 6" xfId="3156" xr:uid="{45F5D066-DC95-4B1C-A70C-1C7F221BB150}"/>
    <cellStyle name="Valuta 3 5 2 2 2 7" xfId="2762" xr:uid="{D37B5F80-39FB-4810-9FE2-C6C11EBEA27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4 2 2" xfId="2343" xr:uid="{EFD3020C-6D66-486D-9D7D-5D4156A152A0}"/>
    <cellStyle name="Valuta 3 5 2 2 4 2 3" xfId="1735" xr:uid="{4B10CD6E-4C2D-4996-A006-F36E718D60E5}"/>
    <cellStyle name="Valuta 3 5 2 2 4 2 4" xfId="4271" xr:uid="{9D4B9341-02A4-4029-867C-904C0721D722}"/>
    <cellStyle name="Valuta 3 5 2 2 4 3" xfId="2342" xr:uid="{42CE755A-FA54-4C56-8F52-91C1F19A6BF2}"/>
    <cellStyle name="Valuta 3 5 2 2 4 3 2" xfId="3808" xr:uid="{C4445C48-38EA-4C66-9249-CBD866F22C1A}"/>
    <cellStyle name="Valuta 3 5 2 2 4 4" xfId="1383" xr:uid="{95DAF915-F33C-4613-B4AB-59DC7C35800B}"/>
    <cellStyle name="Valuta 3 5 2 2 4 4 2" xfId="3260" xr:uid="{959A6CA6-BE81-46E6-A655-1E11B602096B}"/>
    <cellStyle name="Valuta 3 5 2 2 4 5" xfId="2878" xr:uid="{E366CE26-837D-458E-B7EC-7DE3F45A87D4}"/>
    <cellStyle name="Valuta 3 5 2 2 5" xfId="840" xr:uid="{104A6FDA-B467-4114-948B-E685D8936411}"/>
    <cellStyle name="Valuta 3 5 2 2 5 2" xfId="2344" xr:uid="{EB990107-41FB-4E71-90D8-5F5479ECF99B}"/>
    <cellStyle name="Valuta 3 5 2 2 5 3" xfId="1568" xr:uid="{8C86151B-6746-44C9-8673-6840E0451963}"/>
    <cellStyle name="Valuta 3 5 2 2 5 4" xfId="4473" xr:uid="{8BEA3ED4-2B81-49AB-A4CB-F985BC41C3C4}"/>
    <cellStyle name="Valuta 3 5 2 2 6" xfId="2337" xr:uid="{4A65455B-5911-41EC-B7E3-7DA16DF0BC23}"/>
    <cellStyle name="Valuta 3 5 2 2 6 2" xfId="4046" xr:uid="{4C2B243F-E743-4727-9A57-D0E32E031FDD}"/>
    <cellStyle name="Valuta 3 5 2 2 7" xfId="1191" xr:uid="{FF6531BD-A779-4D04-BD73-14CD94DAB48D}"/>
    <cellStyle name="Valuta 3 5 2 2 7 2" xfId="3515" xr:uid="{492B53E2-B496-4D9F-AD98-312EAD9D4462}"/>
    <cellStyle name="Valuta 3 5 2 2 8" xfId="3075" xr:uid="{D4FD6C00-FAC8-4381-BE75-9D57F950EFE0}"/>
    <cellStyle name="Valuta 3 5 2 2 9" xfId="2667" xr:uid="{FADC8CFF-4971-4EC9-AE09-91A60E1A30B7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2 2 2" xfId="2347" xr:uid="{007EC08E-F280-4BBC-9536-FC658FE97082}"/>
    <cellStyle name="Valuta 3 5 2 3 2 2 3" xfId="1775" xr:uid="{D2BB42C2-4A06-458B-9A36-58E8CEEB29F4}"/>
    <cellStyle name="Valuta 3 5 2 3 2 2 4" xfId="4326" xr:uid="{0F69F07E-7599-4291-9B76-BDCC73F3AD84}"/>
    <cellStyle name="Valuta 3 5 2 3 2 3" xfId="2346" xr:uid="{C2D6F867-FD87-4EC3-AA57-0CCAD47BF457}"/>
    <cellStyle name="Valuta 3 5 2 3 2 3 2" xfId="3863" xr:uid="{B36620C8-1F03-4790-9687-A76CA4656583}"/>
    <cellStyle name="Valuta 3 5 2 3 2 4" xfId="1438" xr:uid="{A166D0C6-79A4-4B50-BC5D-D4C58C86536B}"/>
    <cellStyle name="Valuta 3 5 2 3 2 4 2" xfId="3300" xr:uid="{8B71175C-E362-456A-A012-B394172272DE}"/>
    <cellStyle name="Valuta 3 5 2 3 2 5" xfId="2933" xr:uid="{A9C60E89-FC87-404B-BBF2-E12E046A39F4}"/>
    <cellStyle name="Valuta 3 5 2 3 3" xfId="880" xr:uid="{9DAB15CA-7AF8-4955-8A06-CA14FE39A09F}"/>
    <cellStyle name="Valuta 3 5 2 3 3 2" xfId="2348" xr:uid="{632AD349-DBED-4656-B8AD-4DA5E6EE85BC}"/>
    <cellStyle name="Valuta 3 5 2 3 3 3" xfId="1608" xr:uid="{103F4FA0-30C7-475D-A97F-1E8278103241}"/>
    <cellStyle name="Valuta 3 5 2 3 3 4" xfId="4519" xr:uid="{EFF7BEE7-7108-4C1E-8D09-B6B230A18F88}"/>
    <cellStyle name="Valuta 3 5 2 3 4" xfId="2345" xr:uid="{C9C87790-62C8-4E2E-816B-AF6834DFB2F2}"/>
    <cellStyle name="Valuta 3 5 2 3 4 2" xfId="4101" xr:uid="{0D897E69-4C97-4846-B785-3919BC72D4CF}"/>
    <cellStyle name="Valuta 3 5 2 3 5" xfId="1246" xr:uid="{3D524AD0-2987-44F2-8990-456CD07F6D57}"/>
    <cellStyle name="Valuta 3 5 2 3 5 2" xfId="3570" xr:uid="{DCC4FB0B-95F6-49C9-B1A6-5C6FB1E248AA}"/>
    <cellStyle name="Valuta 3 5 2 3 6" xfId="3116" xr:uid="{A3753766-C774-4742-8D98-BF35C82C7962}"/>
    <cellStyle name="Valuta 3 5 2 3 7" xfId="2722" xr:uid="{BFA59FB4-2BE3-4266-BC9D-92E6722553A5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5 2 2" xfId="2350" xr:uid="{D6E79134-1C2C-4ADF-A868-43049D20C50A}"/>
    <cellStyle name="Valuta 3 5 2 5 2 3" xfId="1695" xr:uid="{3F817510-116C-4CFA-8426-0D6623027ED2}"/>
    <cellStyle name="Valuta 3 5 2 5 2 4" xfId="4231" xr:uid="{513A0656-460D-4C73-98EE-36F0866DC3E2}"/>
    <cellStyle name="Valuta 3 5 2 5 3" xfId="2349" xr:uid="{06BC36E4-354B-4372-A494-9BEFAABE70F3}"/>
    <cellStyle name="Valuta 3 5 2 5 3 2" xfId="3768" xr:uid="{D53C88C6-8A4C-43DE-BFC0-1B0F52A2E55F}"/>
    <cellStyle name="Valuta 3 5 2 5 4" xfId="1343" xr:uid="{7341916F-F773-4A78-922E-7BEA166D1E92}"/>
    <cellStyle name="Valuta 3 5 2 5 4 2" xfId="3220" xr:uid="{B62ECD1C-BD1A-48E7-A6B2-B6E1027F31B3}"/>
    <cellStyle name="Valuta 3 5 2 5 5" xfId="2838" xr:uid="{0FF9CE04-EE92-4EB4-A3DE-B514509A6B31}"/>
    <cellStyle name="Valuta 3 5 2 6" xfId="800" xr:uid="{C0387A19-DDF7-48BC-AF14-BA95FF417EC2}"/>
    <cellStyle name="Valuta 3 5 2 6 2" xfId="2351" xr:uid="{D2B7C5EB-4970-422A-8D10-1D38763844E2}"/>
    <cellStyle name="Valuta 3 5 2 6 3" xfId="1528" xr:uid="{FBE3B05D-D69A-4D0B-AA12-672998354287}"/>
    <cellStyle name="Valuta 3 5 2 6 4" xfId="4433" xr:uid="{3BCBD063-F813-4364-A5CB-8BE375B8B834}"/>
    <cellStyle name="Valuta 3 5 2 7" xfId="2336" xr:uid="{B0F02B38-AD23-49B1-B694-1ED2585AAB50}"/>
    <cellStyle name="Valuta 3 5 2 7 2" xfId="4006" xr:uid="{D50A94F9-5858-4BCA-8A22-342D202111EF}"/>
    <cellStyle name="Valuta 3 5 2 8" xfId="1151" xr:uid="{13C5EFD7-DC6B-4588-81FA-A1275E852A0B}"/>
    <cellStyle name="Valuta 3 5 2 8 2" xfId="3475" xr:uid="{6708EEB9-AC83-4D9E-A4AD-6EE5DE215618}"/>
    <cellStyle name="Valuta 3 5 2 9" xfId="3035" xr:uid="{DCBD2D48-ED26-478C-B6FC-BDE391312601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2 2 2" xfId="2355" xr:uid="{851656A6-81D7-42BA-A5D2-6EFFB856E1CE}"/>
    <cellStyle name="Valuta 3 5 3 2 2 2 3" xfId="1791" xr:uid="{3E27A3FD-9A65-4DFC-9FD6-EC00001F7FE9}"/>
    <cellStyle name="Valuta 3 5 3 2 2 2 4" xfId="4342" xr:uid="{AC455834-9F79-46FD-A7EE-C43804A7EEBB}"/>
    <cellStyle name="Valuta 3 5 3 2 2 3" xfId="2354" xr:uid="{CDA19855-C6E9-4CDD-84CA-D1C641243D8C}"/>
    <cellStyle name="Valuta 3 5 3 2 2 3 2" xfId="3879" xr:uid="{440AC497-9F25-48A2-866F-D0287F1D5DEA}"/>
    <cellStyle name="Valuta 3 5 3 2 2 4" xfId="1454" xr:uid="{D6B434DC-12FB-48F4-9036-EEE8D5C93363}"/>
    <cellStyle name="Valuta 3 5 3 2 2 4 2" xfId="3316" xr:uid="{79AA7BE1-FDB5-4347-846B-4F02F7D81360}"/>
    <cellStyle name="Valuta 3 5 3 2 2 5" xfId="2949" xr:uid="{949E3565-598E-4A0E-93C5-198D0A01662E}"/>
    <cellStyle name="Valuta 3 5 3 2 3" xfId="896" xr:uid="{AEEED819-8EB6-4D83-B615-625AE10AC10E}"/>
    <cellStyle name="Valuta 3 5 3 2 3 2" xfId="2356" xr:uid="{A5DA8AC7-5C1C-4337-B448-2C9AF77482F6}"/>
    <cellStyle name="Valuta 3 5 3 2 3 3" xfId="1624" xr:uid="{7FF24F77-0BE7-45DE-A0E2-6D9CE47A6612}"/>
    <cellStyle name="Valuta 3 5 3 2 3 4" xfId="4535" xr:uid="{F2F2AC69-2751-47B4-B01E-D05AAB185DA7}"/>
    <cellStyle name="Valuta 3 5 3 2 4" xfId="2353" xr:uid="{684C258E-C96C-4BA4-892B-51D78010CD06}"/>
    <cellStyle name="Valuta 3 5 3 2 4 2" xfId="4117" xr:uid="{20DD0B35-2EB5-49EA-A30A-645CAC272367}"/>
    <cellStyle name="Valuta 3 5 3 2 5" xfId="1262" xr:uid="{F5F3B320-CA18-4F82-872F-C8298F1D0AF1}"/>
    <cellStyle name="Valuta 3 5 3 2 5 2" xfId="3586" xr:uid="{7AAC388D-A3E8-4FB2-9AAB-8C52C147D92A}"/>
    <cellStyle name="Valuta 3 5 3 2 6" xfId="3132" xr:uid="{E5C302CA-A323-4F7E-AF1B-AE1C0D487C9C}"/>
    <cellStyle name="Valuta 3 5 3 2 7" xfId="2738" xr:uid="{89EC56BD-7DE7-43D9-96E4-F59FEE80A533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4 2 2" xfId="2358" xr:uid="{7E14C3A0-8348-4BCE-859E-371865383792}"/>
    <cellStyle name="Valuta 3 5 3 4 2 3" xfId="1711" xr:uid="{AE75621F-40A8-46D5-8993-B7B5A14C0F73}"/>
    <cellStyle name="Valuta 3 5 3 4 2 4" xfId="4247" xr:uid="{8ECF39E4-E390-47D3-B1A8-324253F7C700}"/>
    <cellStyle name="Valuta 3 5 3 4 3" xfId="2357" xr:uid="{EB573A74-2E09-4B0D-9DED-BBBCC4469B29}"/>
    <cellStyle name="Valuta 3 5 3 4 3 2" xfId="3784" xr:uid="{A2C4E5FC-962A-45ED-80F5-99E7ED6A99CF}"/>
    <cellStyle name="Valuta 3 5 3 4 4" xfId="1359" xr:uid="{A4A8E8C9-E681-4E5B-8D0D-4557B787283F}"/>
    <cellStyle name="Valuta 3 5 3 4 4 2" xfId="3236" xr:uid="{3FF2CB9B-EB55-4D18-85C0-487283148B54}"/>
    <cellStyle name="Valuta 3 5 3 4 5" xfId="2854" xr:uid="{5767F0CA-5EA3-4CB8-88AF-AE352EDEA5F8}"/>
    <cellStyle name="Valuta 3 5 3 5" xfId="816" xr:uid="{1F4F2411-4B00-413B-8E87-A4411FA31992}"/>
    <cellStyle name="Valuta 3 5 3 5 2" xfId="2359" xr:uid="{9E1B12CA-6DCF-4A2B-8714-97D8016FD400}"/>
    <cellStyle name="Valuta 3 5 3 5 3" xfId="1544" xr:uid="{F8C87007-0D24-46F2-BB07-851819979DBE}"/>
    <cellStyle name="Valuta 3 5 3 5 4" xfId="4449" xr:uid="{DD4C70FD-2450-4DC7-B0CC-159CD0364B5A}"/>
    <cellStyle name="Valuta 3 5 3 6" xfId="2352" xr:uid="{F93F1889-EF26-4979-B2E9-A973FC3496FA}"/>
    <cellStyle name="Valuta 3 5 3 6 2" xfId="4022" xr:uid="{1639E814-7B7E-4FE0-84E8-F44CBEFE8816}"/>
    <cellStyle name="Valuta 3 5 3 7" xfId="1167" xr:uid="{8498DE14-24D3-4ADF-B052-A3C77FA57F64}"/>
    <cellStyle name="Valuta 3 5 3 7 2" xfId="3491" xr:uid="{A7AF6FE0-BDA7-4A90-B6B2-6B2B5079B14E}"/>
    <cellStyle name="Valuta 3 5 3 8" xfId="3051" xr:uid="{9A3AE8BD-E6FF-4968-8211-ACBAAACEFEBC}"/>
    <cellStyle name="Valuta 3 5 3 9" xfId="2643" xr:uid="{B4D8E68D-3226-44B0-AE26-716E4BD3DE96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2 2 2" xfId="2362" xr:uid="{096EE492-E9F7-402C-8D24-874AE703B571}"/>
    <cellStyle name="Valuta 3 5 4 2 2 3" xfId="1751" xr:uid="{6EFDB83B-2ACE-4912-838A-6F548B7C8EF0}"/>
    <cellStyle name="Valuta 3 5 4 2 2 4" xfId="4297" xr:uid="{4F807052-82F5-4AED-B44D-C5DDDFEA1845}"/>
    <cellStyle name="Valuta 3 5 4 2 3" xfId="2361" xr:uid="{654EAAD7-ACB0-4B51-B45E-25312C798F3B}"/>
    <cellStyle name="Valuta 3 5 4 2 3 2" xfId="3834" xr:uid="{15A1285F-F44E-466E-BB1C-69BB842BB1B2}"/>
    <cellStyle name="Valuta 3 5 4 2 4" xfId="1409" xr:uid="{9F30FBEC-B91E-4755-A8B1-71200D81DEBC}"/>
    <cellStyle name="Valuta 3 5 4 2 4 2" xfId="3276" xr:uid="{FFD06173-EC68-4FFF-8E32-3D3A99A9EE1D}"/>
    <cellStyle name="Valuta 3 5 4 2 5" xfId="2904" xr:uid="{88B18445-47C7-4A80-94F3-A705BBE4D9D1}"/>
    <cellStyle name="Valuta 3 5 4 3" xfId="856" xr:uid="{057EBFFA-1400-40FB-B02A-61D5109F4101}"/>
    <cellStyle name="Valuta 3 5 4 3 2" xfId="2363" xr:uid="{FFCE62CD-0C37-4A5D-B92C-3A6D1CE462BB}"/>
    <cellStyle name="Valuta 3 5 4 3 3" xfId="1584" xr:uid="{E3390075-A61B-453B-A6B6-87DDDE510B4D}"/>
    <cellStyle name="Valuta 3 5 4 3 4" xfId="4493" xr:uid="{EBB5C9BB-3CF7-4DCB-B4F7-EE3B66D9E288}"/>
    <cellStyle name="Valuta 3 5 4 4" xfId="2360" xr:uid="{3A199E18-5DE6-4ECB-AC4E-2C7BDECC0BC9}"/>
    <cellStyle name="Valuta 3 5 4 4 2" xfId="4072" xr:uid="{CA66366D-5A14-41D8-81EF-A95ED29E789B}"/>
    <cellStyle name="Valuta 3 5 4 5" xfId="1217" xr:uid="{3BF084A4-2FD1-46FA-8F02-BC8209A213E4}"/>
    <cellStyle name="Valuta 3 5 4 5 2" xfId="3541" xr:uid="{C5A78E58-91E2-4023-9F99-4F7E3285334C}"/>
    <cellStyle name="Valuta 3 5 4 6" xfId="3092" xr:uid="{EC2175DB-0690-48F4-95B4-05513974764A}"/>
    <cellStyle name="Valuta 3 5 4 7" xfId="2693" xr:uid="{89D57BB2-63BB-4C24-8A27-BAD1A63D0DFF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6 2 2" xfId="2365" xr:uid="{A8D0C253-C450-4482-81BF-9E7D4B732AFA}"/>
    <cellStyle name="Valuta 3 5 6 2 3" xfId="1671" xr:uid="{67C8850D-59EC-40AF-8893-D5F723E2180D}"/>
    <cellStyle name="Valuta 3 5 6 2 4" xfId="4205" xr:uid="{EB5CCE56-8238-49E0-87EB-1C440F06145C}"/>
    <cellStyle name="Valuta 3 5 6 3" xfId="2364" xr:uid="{912CF5F3-793B-42AD-9176-596D95E5CED2}"/>
    <cellStyle name="Valuta 3 5 6 3 2" xfId="3742" xr:uid="{26F15756-C8F0-485F-A808-EEC110226FD5}"/>
    <cellStyle name="Valuta 3 5 6 4" xfId="1317" xr:uid="{AC744CD9-434F-4E1A-A00A-EA2D506D45E4}"/>
    <cellStyle name="Valuta 3 5 6 4 2" xfId="3195" xr:uid="{62BE34C6-E1F8-4DE7-B55C-C781E7DF93F5}"/>
    <cellStyle name="Valuta 3 5 6 5" xfId="2812" xr:uid="{11718170-3C11-4653-BA11-DD600F37301E}"/>
    <cellStyle name="Valuta 3 5 7" xfId="776" xr:uid="{30B43D6D-1C80-45EC-87C1-4CF2A39E7694}"/>
    <cellStyle name="Valuta 3 5 7 2" xfId="2366" xr:uid="{F57A683E-AACA-42B5-95EC-7D04460FE90A}"/>
    <cellStyle name="Valuta 3 5 7 3" xfId="1504" xr:uid="{7F7E5FA3-296C-4AF8-AB1F-369E15622BB1}"/>
    <cellStyle name="Valuta 3 5 7 4" xfId="4408" xr:uid="{9C96B305-E61A-4746-8F6B-8A864D0B5DEC}"/>
    <cellStyle name="Valuta 3 5 8" xfId="2335" xr:uid="{9ACF7B69-7905-4540-A09B-F69C6F8543CB}"/>
    <cellStyle name="Valuta 3 5 8 2" xfId="3977" xr:uid="{831BB3DE-34DA-4F9F-8066-9FAD2FC3830E}"/>
    <cellStyle name="Valuta 3 5 9" xfId="1124" xr:uid="{6EA0B41C-E0A9-41FA-81F2-89E127B1213C}"/>
    <cellStyle name="Valuta 3 5 9 2" xfId="3446" xr:uid="{23F89CEB-0C1F-4AD4-9250-FF8FC10E4BA4}"/>
    <cellStyle name="Valuta 3 6" xfId="184" xr:uid="{00000000-0005-0000-0000-0000D8010000}"/>
    <cellStyle name="Valuta 3 6 10" xfId="3013" xr:uid="{54CC2E76-3687-499F-8CA3-B9AECBB58482}"/>
    <cellStyle name="Valuta 3 6 11" xfId="2600" xr:uid="{B6E3015D-DAC1-4C59-BBDC-C68DBDB1A981}"/>
    <cellStyle name="Valuta 3 6 2" xfId="214" xr:uid="{00000000-0005-0000-0000-0000D9010000}"/>
    <cellStyle name="Valuta 3 6 2 10" xfId="2629" xr:uid="{3FD38842-9C87-47CA-BD0F-F35D8F0907B2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2 2 2" xfId="2372" xr:uid="{157D153C-2D72-42FB-BF3F-FAE08565103B}"/>
    <cellStyle name="Valuta 3 6 2 2 2 2 2 3" xfId="1817" xr:uid="{9569441D-8EE5-425E-BC4B-6DFBC484EC26}"/>
    <cellStyle name="Valuta 3 6 2 2 2 2 2 4" xfId="4368" xr:uid="{9308DBFE-354B-4718-B685-869A4A37A79B}"/>
    <cellStyle name="Valuta 3 6 2 2 2 2 3" xfId="2371" xr:uid="{91224F3D-0EFC-4BBC-B368-656C4A4BB9BB}"/>
    <cellStyle name="Valuta 3 6 2 2 2 2 3 2" xfId="3905" xr:uid="{A56847CB-708B-4661-BCE2-4D2111776142}"/>
    <cellStyle name="Valuta 3 6 2 2 2 2 4" xfId="1480" xr:uid="{A2C5F3E6-61E6-4812-898A-8C82808EAA00}"/>
    <cellStyle name="Valuta 3 6 2 2 2 2 4 2" xfId="3342" xr:uid="{5A48E8B5-4B12-4545-A612-54FE97CCB81C}"/>
    <cellStyle name="Valuta 3 6 2 2 2 2 5" xfId="2975" xr:uid="{27C03FA5-8D4E-4977-A0BC-A9E64EA39D8C}"/>
    <cellStyle name="Valuta 3 6 2 2 2 3" xfId="922" xr:uid="{F75E2F9B-1170-4DD0-BBC4-E13343716972}"/>
    <cellStyle name="Valuta 3 6 2 2 2 3 2" xfId="2373" xr:uid="{1889F3DF-CE48-4AB1-AE9C-758C267C8AD9}"/>
    <cellStyle name="Valuta 3 6 2 2 2 3 3" xfId="1650" xr:uid="{F7DB9AE2-3278-4052-BA6E-B212F8D01A48}"/>
    <cellStyle name="Valuta 3 6 2 2 2 3 4" xfId="4561" xr:uid="{74CF0AB2-A600-456E-A881-DF61D34AD670}"/>
    <cellStyle name="Valuta 3 6 2 2 2 4" xfId="2370" xr:uid="{50CCEC93-8270-46BF-BF81-CE6103312C7F}"/>
    <cellStyle name="Valuta 3 6 2 2 2 4 2" xfId="4143" xr:uid="{F46E0E32-11C7-4B2F-A601-1F642F96F34F}"/>
    <cellStyle name="Valuta 3 6 2 2 2 5" xfId="1288" xr:uid="{D8113935-1AC1-4E0B-BF51-7A86F97F930B}"/>
    <cellStyle name="Valuta 3 6 2 2 2 5 2" xfId="3612" xr:uid="{50F57CCD-1AEB-4184-8A6F-115321696E5D}"/>
    <cellStyle name="Valuta 3 6 2 2 2 6" xfId="3158" xr:uid="{432B2287-BEA9-4C6A-AEAD-A5DC21436AC3}"/>
    <cellStyle name="Valuta 3 6 2 2 2 7" xfId="2764" xr:uid="{A2FCF0B6-1C82-4127-BEA4-11A5822589F3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4 2 2" xfId="2375" xr:uid="{C8D5B833-E5B0-48E9-B908-9104D03F9DAD}"/>
    <cellStyle name="Valuta 3 6 2 2 4 2 3" xfId="1737" xr:uid="{6D3585B3-3622-40EF-B2ED-C72F2D7BBFA2}"/>
    <cellStyle name="Valuta 3 6 2 2 4 2 4" xfId="4273" xr:uid="{041023B7-630B-433D-AEB5-AABBF0808615}"/>
    <cellStyle name="Valuta 3 6 2 2 4 3" xfId="2374" xr:uid="{EAE67475-86E1-4D00-876C-FEC05A195CEC}"/>
    <cellStyle name="Valuta 3 6 2 2 4 3 2" xfId="3810" xr:uid="{A372FBDA-C4B6-4346-9DE7-848BEB5178D3}"/>
    <cellStyle name="Valuta 3 6 2 2 4 4" xfId="1385" xr:uid="{8B9D09DD-BDCE-4EF7-AD4C-896E4FEA6A95}"/>
    <cellStyle name="Valuta 3 6 2 2 4 4 2" xfId="3262" xr:uid="{6E0ECB99-E5F3-4ADF-B629-D84790E96472}"/>
    <cellStyle name="Valuta 3 6 2 2 4 5" xfId="2880" xr:uid="{781AADE7-9CDD-4FEE-8194-C7CE92160ACD}"/>
    <cellStyle name="Valuta 3 6 2 2 5" xfId="842" xr:uid="{6B26FE50-58C9-4573-9FE3-3BAC5BF5E17E}"/>
    <cellStyle name="Valuta 3 6 2 2 5 2" xfId="2376" xr:uid="{0DCB92BD-72D1-49AB-867B-7EA983511A45}"/>
    <cellStyle name="Valuta 3 6 2 2 5 3" xfId="1570" xr:uid="{6931CC75-9D54-4947-8643-410C0ED2FD84}"/>
    <cellStyle name="Valuta 3 6 2 2 5 4" xfId="4475" xr:uid="{85E34BA2-CD85-4878-A2C9-D05212642AB5}"/>
    <cellStyle name="Valuta 3 6 2 2 6" xfId="2369" xr:uid="{4AFB5FAD-E80D-479F-A34D-D39D21024F47}"/>
    <cellStyle name="Valuta 3 6 2 2 6 2" xfId="4048" xr:uid="{D79A33CA-6DB9-48E8-AB7C-146E8018BB07}"/>
    <cellStyle name="Valuta 3 6 2 2 7" xfId="1193" xr:uid="{C287B35B-59F9-4AF6-9701-4009B45E2AEC}"/>
    <cellStyle name="Valuta 3 6 2 2 7 2" xfId="3517" xr:uid="{E5D4EB42-940B-4E7A-A99D-C30E7680F30B}"/>
    <cellStyle name="Valuta 3 6 2 2 8" xfId="3077" xr:uid="{55DE8D3F-13BA-4099-927D-D9148F1F7C7F}"/>
    <cellStyle name="Valuta 3 6 2 2 9" xfId="2669" xr:uid="{22CA16A3-0B8A-4733-8601-C3409ECEEC2C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2 2 2" xfId="2379" xr:uid="{20AA926C-4D67-43C4-91EA-AB69B4013B7C}"/>
    <cellStyle name="Valuta 3 6 2 3 2 2 3" xfId="1777" xr:uid="{09F5BD80-D2D6-4A81-8F95-13693DC765E1}"/>
    <cellStyle name="Valuta 3 6 2 3 2 2 4" xfId="4328" xr:uid="{2A2B2B7F-C958-484B-9F6B-02CD3BB3D4C2}"/>
    <cellStyle name="Valuta 3 6 2 3 2 3" xfId="2378" xr:uid="{85B67714-407A-408C-BC41-F7CA43B9154D}"/>
    <cellStyle name="Valuta 3 6 2 3 2 3 2" xfId="3865" xr:uid="{BB1BEE9B-60A4-4A6C-A501-F4713C466DDB}"/>
    <cellStyle name="Valuta 3 6 2 3 2 4" xfId="1440" xr:uid="{865647A7-0582-43AB-A301-C5999B7CE438}"/>
    <cellStyle name="Valuta 3 6 2 3 2 4 2" xfId="3302" xr:uid="{DE05240C-85FB-405F-A76B-F008B9B20B36}"/>
    <cellStyle name="Valuta 3 6 2 3 2 5" xfId="2935" xr:uid="{3F4A2875-B06B-4FC4-9332-28E6ED6A902A}"/>
    <cellStyle name="Valuta 3 6 2 3 3" xfId="882" xr:uid="{AFBE7F50-EC01-466B-8CE7-5708EA23D0D5}"/>
    <cellStyle name="Valuta 3 6 2 3 3 2" xfId="2380" xr:uid="{EB4E9D34-5980-4C67-8E68-FA546A1F64B9}"/>
    <cellStyle name="Valuta 3 6 2 3 3 3" xfId="1610" xr:uid="{C4999B85-174F-46A0-A607-F8E3EDEAF223}"/>
    <cellStyle name="Valuta 3 6 2 3 3 4" xfId="4521" xr:uid="{3D290094-867C-45B7-AEE5-FC9D8796D2C8}"/>
    <cellStyle name="Valuta 3 6 2 3 4" xfId="2377" xr:uid="{C79D192C-CBC9-4A5F-AB98-9AD9644A6EDF}"/>
    <cellStyle name="Valuta 3 6 2 3 4 2" xfId="4103" xr:uid="{C7A059AA-6F79-416E-A1BA-46CAE034CB2F}"/>
    <cellStyle name="Valuta 3 6 2 3 5" xfId="1248" xr:uid="{1805B901-201A-407E-BFF5-F8AF4A9E3496}"/>
    <cellStyle name="Valuta 3 6 2 3 5 2" xfId="3572" xr:uid="{EC225C08-F3D5-4C7D-B329-90D4A75F750F}"/>
    <cellStyle name="Valuta 3 6 2 3 6" xfId="3118" xr:uid="{504CBADD-C12F-4A27-9F1A-3F950A25B1B9}"/>
    <cellStyle name="Valuta 3 6 2 3 7" xfId="2724" xr:uid="{43B3F04B-8BF5-45ED-B640-D9AEE5DDF747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5 2 2" xfId="2382" xr:uid="{8F435B86-C1DF-4B7E-9C58-B53A7C35BD8F}"/>
    <cellStyle name="Valuta 3 6 2 5 2 3" xfId="1697" xr:uid="{D6EA39B4-0597-46AD-AB94-3C5DFC9757F7}"/>
    <cellStyle name="Valuta 3 6 2 5 2 4" xfId="4233" xr:uid="{A454C433-16D6-4784-8EF2-D926B1D9194A}"/>
    <cellStyle name="Valuta 3 6 2 5 3" xfId="2381" xr:uid="{2207A0AA-3A78-4A11-82BD-53A38F6B0103}"/>
    <cellStyle name="Valuta 3 6 2 5 3 2" xfId="3770" xr:uid="{E3CDF30F-0432-4FCC-BCF4-38B1167CF946}"/>
    <cellStyle name="Valuta 3 6 2 5 4" xfId="1345" xr:uid="{12AE0E26-A58D-45B9-9049-F2D1F0B379B2}"/>
    <cellStyle name="Valuta 3 6 2 5 4 2" xfId="3222" xr:uid="{5EF249F1-DA3E-43DE-94CE-BB44A28F3659}"/>
    <cellStyle name="Valuta 3 6 2 5 5" xfId="2840" xr:uid="{D8700381-10BB-4864-9CAC-2D55D613B12E}"/>
    <cellStyle name="Valuta 3 6 2 6" xfId="802" xr:uid="{6CA60DA3-CCC4-4ED9-8425-F27700C51802}"/>
    <cellStyle name="Valuta 3 6 2 6 2" xfId="2383" xr:uid="{2C6D1CF8-3899-48D8-A46A-C33175EFFC57}"/>
    <cellStyle name="Valuta 3 6 2 6 3" xfId="1530" xr:uid="{C255273D-E3CA-483F-8742-59DF34912AED}"/>
    <cellStyle name="Valuta 3 6 2 6 4" xfId="4435" xr:uid="{7A4151F5-2BF5-4A5C-BF21-B07351EFB88E}"/>
    <cellStyle name="Valuta 3 6 2 7" xfId="2368" xr:uid="{A6C9B810-60D5-41E9-8B60-E35440E87510}"/>
    <cellStyle name="Valuta 3 6 2 7 2" xfId="4008" xr:uid="{AD31CC3F-800A-45F8-BC96-9E5654AF1A2E}"/>
    <cellStyle name="Valuta 3 6 2 8" xfId="1153" xr:uid="{A02EC9BC-F555-4920-AE70-754223262E0B}"/>
    <cellStyle name="Valuta 3 6 2 8 2" xfId="3477" xr:uid="{2EB6289C-FA3C-4378-9693-0CDF89EECE59}"/>
    <cellStyle name="Valuta 3 6 2 9" xfId="3037" xr:uid="{03E86A36-B37D-43FD-872C-A38D57A1871F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2 2 2" xfId="2387" xr:uid="{ADF45FEE-A40F-4CD4-88AE-761D2B67DF9B}"/>
    <cellStyle name="Valuta 3 6 3 2 2 2 3" xfId="1793" xr:uid="{5F7C3083-85BE-4E28-BAF6-5661CDC25E9F}"/>
    <cellStyle name="Valuta 3 6 3 2 2 2 4" xfId="4344" xr:uid="{E1C063A0-7D8F-42DD-AE61-A7926652DB1E}"/>
    <cellStyle name="Valuta 3 6 3 2 2 3" xfId="2386" xr:uid="{AE0EB654-D58F-413F-87E3-58496CB0CFE1}"/>
    <cellStyle name="Valuta 3 6 3 2 2 3 2" xfId="3881" xr:uid="{2623CAB6-6613-4E08-9710-46C9B6F4D5A7}"/>
    <cellStyle name="Valuta 3 6 3 2 2 4" xfId="1456" xr:uid="{51565844-7055-4C46-9931-07DB4DDB897A}"/>
    <cellStyle name="Valuta 3 6 3 2 2 4 2" xfId="3318" xr:uid="{F716F523-AC0B-4CA1-A715-5387F99A5D7A}"/>
    <cellStyle name="Valuta 3 6 3 2 2 5" xfId="2951" xr:uid="{F710ABFC-5F9D-469C-9A5D-EA2B5AA23383}"/>
    <cellStyle name="Valuta 3 6 3 2 3" xfId="898" xr:uid="{AC57A7A1-A723-4610-9EDD-66F6AD319894}"/>
    <cellStyle name="Valuta 3 6 3 2 3 2" xfId="2388" xr:uid="{B9A69F93-9591-4895-8D84-0E81D1533028}"/>
    <cellStyle name="Valuta 3 6 3 2 3 3" xfId="1626" xr:uid="{1A594AEB-2D73-4F83-808B-ABD3637CA17D}"/>
    <cellStyle name="Valuta 3 6 3 2 3 4" xfId="4537" xr:uid="{BB5FAE29-8E77-4561-B8A9-025E7469754D}"/>
    <cellStyle name="Valuta 3 6 3 2 4" xfId="2385" xr:uid="{FDDB95C7-DB11-45C7-B6E0-3BE31D2F47DA}"/>
    <cellStyle name="Valuta 3 6 3 2 4 2" xfId="4119" xr:uid="{6E3357CE-6469-4F8E-AD37-5B858CBCB5DE}"/>
    <cellStyle name="Valuta 3 6 3 2 5" xfId="1264" xr:uid="{0BB1C0BC-77BC-4B34-887D-7D88AA33475F}"/>
    <cellStyle name="Valuta 3 6 3 2 5 2" xfId="3588" xr:uid="{794C62A4-120B-4902-B249-90F4BC2D0A19}"/>
    <cellStyle name="Valuta 3 6 3 2 6" xfId="3134" xr:uid="{C85BCC96-3E71-4BE8-96CF-6907D267D08B}"/>
    <cellStyle name="Valuta 3 6 3 2 7" xfId="2740" xr:uid="{C8C0FF5F-5049-427D-94C8-1AF9C0A3C1D1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4 2 2" xfId="2390" xr:uid="{30F351D8-5288-481A-8092-E2853B6396CD}"/>
    <cellStyle name="Valuta 3 6 3 4 2 3" xfId="1713" xr:uid="{846F00F5-92AD-4831-B587-D46A80601CE9}"/>
    <cellStyle name="Valuta 3 6 3 4 2 4" xfId="4249" xr:uid="{88563EF6-6053-4F46-A026-F315FB2F30DD}"/>
    <cellStyle name="Valuta 3 6 3 4 3" xfId="2389" xr:uid="{EDCADCF5-5A6B-42B4-B23E-BAF0A36FFCF1}"/>
    <cellStyle name="Valuta 3 6 3 4 3 2" xfId="3786" xr:uid="{3CA1E8F7-3151-44C3-A054-33F118F4E599}"/>
    <cellStyle name="Valuta 3 6 3 4 4" xfId="1361" xr:uid="{56DEA82B-FC32-42D0-984E-9CEDD2061496}"/>
    <cellStyle name="Valuta 3 6 3 4 4 2" xfId="3238" xr:uid="{127AF4B1-3FEE-4287-84C0-72A20CA81475}"/>
    <cellStyle name="Valuta 3 6 3 4 5" xfId="2856" xr:uid="{63A57300-8D6B-4642-A382-F7006EDD848A}"/>
    <cellStyle name="Valuta 3 6 3 5" xfId="818" xr:uid="{322805DC-89C6-430C-B96A-ADAFE84D2372}"/>
    <cellStyle name="Valuta 3 6 3 5 2" xfId="2391" xr:uid="{A3273600-141D-4B99-A282-B19B4F4CE6D5}"/>
    <cellStyle name="Valuta 3 6 3 5 3" xfId="1546" xr:uid="{E718F6B9-72D0-452F-B987-F8A142D56BE9}"/>
    <cellStyle name="Valuta 3 6 3 5 4" xfId="4451" xr:uid="{8FB00A9C-1EA6-4198-8117-83A47B15D1E4}"/>
    <cellStyle name="Valuta 3 6 3 6" xfId="2384" xr:uid="{E30632D9-D483-4AC8-AE12-2F8C88E3A06E}"/>
    <cellStyle name="Valuta 3 6 3 6 2" xfId="4024" xr:uid="{7F7249BF-D336-418D-BD89-4C257246B683}"/>
    <cellStyle name="Valuta 3 6 3 7" xfId="1169" xr:uid="{C61242E8-1781-4C6E-AEB9-C7A9067F000D}"/>
    <cellStyle name="Valuta 3 6 3 7 2" xfId="3493" xr:uid="{312D4C06-100B-486A-8486-53FD246A7EB3}"/>
    <cellStyle name="Valuta 3 6 3 8" xfId="3053" xr:uid="{DBA14774-33C1-463B-B97F-61270091BCE7}"/>
    <cellStyle name="Valuta 3 6 3 9" xfId="2645" xr:uid="{19D1CE18-A868-42D0-90B7-85812EB59B0F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2 2 2" xfId="2394" xr:uid="{BDB33D90-9838-4772-B0AF-1225B8541070}"/>
    <cellStyle name="Valuta 3 6 4 2 2 3" xfId="1753" xr:uid="{FE450AE3-FDC2-4945-96C4-5FB20C30AB8E}"/>
    <cellStyle name="Valuta 3 6 4 2 2 4" xfId="4299" xr:uid="{122B7ACB-7FCF-4533-A28D-B35A251F1551}"/>
    <cellStyle name="Valuta 3 6 4 2 3" xfId="2393" xr:uid="{190434AB-7FBF-44B1-9954-68BD9F62884A}"/>
    <cellStyle name="Valuta 3 6 4 2 3 2" xfId="3836" xr:uid="{2CC8A0FB-ED9B-4F8C-AACF-B7D5C0E5EAB5}"/>
    <cellStyle name="Valuta 3 6 4 2 4" xfId="1411" xr:uid="{02F2D8F6-1B66-4AA0-B981-7AC3C57C3CB1}"/>
    <cellStyle name="Valuta 3 6 4 2 4 2" xfId="3278" xr:uid="{5F380468-664C-41D2-85E0-60B4078C343D}"/>
    <cellStyle name="Valuta 3 6 4 2 5" xfId="2906" xr:uid="{F56DBD11-4CA8-46E4-ABF9-C90E3C25DB22}"/>
    <cellStyle name="Valuta 3 6 4 3" xfId="858" xr:uid="{AA6D2FC7-A160-44B2-B037-3F5056EECF08}"/>
    <cellStyle name="Valuta 3 6 4 3 2" xfId="2395" xr:uid="{F886CE78-BB70-49A6-A467-5EB320C84318}"/>
    <cellStyle name="Valuta 3 6 4 3 3" xfId="1586" xr:uid="{6BC1374A-370D-4412-BB07-1D8074716B78}"/>
    <cellStyle name="Valuta 3 6 4 3 4" xfId="4495" xr:uid="{043A9287-7617-4C67-A5A2-9BBD766DBEB8}"/>
    <cellStyle name="Valuta 3 6 4 4" xfId="2392" xr:uid="{60F7DDC7-BE11-435A-9348-5BEF5099B6AF}"/>
    <cellStyle name="Valuta 3 6 4 4 2" xfId="4074" xr:uid="{461852B1-F24C-470F-9ED7-3D367E79192D}"/>
    <cellStyle name="Valuta 3 6 4 5" xfId="1219" xr:uid="{3FC69FB5-B1F8-4A3C-BE83-14D37E3FB030}"/>
    <cellStyle name="Valuta 3 6 4 5 2" xfId="3543" xr:uid="{4828803F-07B2-48A9-A142-28A52F378EAC}"/>
    <cellStyle name="Valuta 3 6 4 6" xfId="3094" xr:uid="{F524CA5B-50CF-4C15-A721-8F53EED2F4E2}"/>
    <cellStyle name="Valuta 3 6 4 7" xfId="2695" xr:uid="{AF879FDA-9E0F-413D-A6B6-193694269424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6 2 2" xfId="2397" xr:uid="{1FDFF5A0-4ABB-4213-A461-2104844F2311}"/>
    <cellStyle name="Valuta 3 6 6 2 3" xfId="1673" xr:uid="{0D3911FC-720A-4A90-9945-0DEE21A116A1}"/>
    <cellStyle name="Valuta 3 6 6 2 4" xfId="4207" xr:uid="{73CADF81-45DA-419E-B724-A229504EF1F5}"/>
    <cellStyle name="Valuta 3 6 6 3" xfId="2396" xr:uid="{60936643-BD17-487D-B3DD-7554EE9BA27F}"/>
    <cellStyle name="Valuta 3 6 6 3 2" xfId="3744" xr:uid="{B1F9A181-84E8-46E4-A90A-40B4C5372A15}"/>
    <cellStyle name="Valuta 3 6 6 4" xfId="1319" xr:uid="{D6F3812D-A64A-4D12-AEBD-D0E6514FB064}"/>
    <cellStyle name="Valuta 3 6 6 4 2" xfId="3197" xr:uid="{47BB3C98-13C7-4B08-BDAF-ED1559A6B3A9}"/>
    <cellStyle name="Valuta 3 6 6 5" xfId="2814" xr:uid="{50896CE1-EA1D-4101-9AF7-4947A5D727B1}"/>
    <cellStyle name="Valuta 3 6 7" xfId="778" xr:uid="{39EE9738-9218-4EC3-ACB8-666F563BEE97}"/>
    <cellStyle name="Valuta 3 6 7 2" xfId="2398" xr:uid="{B23D2954-7DAB-4F0A-8BFD-CF9713A56EC5}"/>
    <cellStyle name="Valuta 3 6 7 3" xfId="1506" xr:uid="{AF8453E6-FCD6-4824-BD3B-7C8478AB715A}"/>
    <cellStyle name="Valuta 3 6 7 4" xfId="4410" xr:uid="{47B095B3-E5C2-4A02-8726-AA1FDEAD9BEB}"/>
    <cellStyle name="Valuta 3 6 8" xfId="2367" xr:uid="{A7DCE551-B324-4399-9648-2CA3845F01BF}"/>
    <cellStyle name="Valuta 3 6 8 2" xfId="3979" xr:uid="{4DA94400-7C3B-451A-B275-3DEC285DF9AA}"/>
    <cellStyle name="Valuta 3 6 9" xfId="1126" xr:uid="{340E481F-0A73-4BFD-9555-DA822764C000}"/>
    <cellStyle name="Valuta 3 6 9 2" xfId="3448" xr:uid="{D1805D4B-370D-4155-A170-8FB5C8D6668C}"/>
    <cellStyle name="Valuta 3 7" xfId="203" xr:uid="{00000000-0005-0000-0000-0000E4010000}"/>
    <cellStyle name="Valuta 3 7 10" xfId="2618" xr:uid="{D3C22A12-84E6-4F83-81C2-9269BA14DB7F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2 2 2" xfId="2403" xr:uid="{672EC837-04C3-4F33-9A16-74F2985B6FF4}"/>
    <cellStyle name="Valuta 3 7 2 2 2 2 3" xfId="1806" xr:uid="{F4D59B4D-2EF3-4543-868D-B917D5B6390E}"/>
    <cellStyle name="Valuta 3 7 2 2 2 2 4" xfId="4357" xr:uid="{16AF6385-C8F0-469E-96EE-58BB05DBD413}"/>
    <cellStyle name="Valuta 3 7 2 2 2 3" xfId="2402" xr:uid="{A74091D8-44BE-4CD0-921B-9D82A228979A}"/>
    <cellStyle name="Valuta 3 7 2 2 2 3 2" xfId="3894" xr:uid="{02967E50-FBB3-412B-A451-B8606B95E718}"/>
    <cellStyle name="Valuta 3 7 2 2 2 4" xfId="1469" xr:uid="{AFC92604-939D-4D76-9FC1-951025E3719C}"/>
    <cellStyle name="Valuta 3 7 2 2 2 4 2" xfId="3331" xr:uid="{C605E0C7-E727-4E3C-BD2E-88A4E6501F19}"/>
    <cellStyle name="Valuta 3 7 2 2 2 5" xfId="2964" xr:uid="{BE9BA269-B559-49E4-907C-DE7CF74001B9}"/>
    <cellStyle name="Valuta 3 7 2 2 3" xfId="911" xr:uid="{FEE63D3B-7AEE-4B04-BCB6-07B898F2AE79}"/>
    <cellStyle name="Valuta 3 7 2 2 3 2" xfId="2404" xr:uid="{6D4C5589-EDED-465A-A3F7-0DF15129B6E1}"/>
    <cellStyle name="Valuta 3 7 2 2 3 3" xfId="1639" xr:uid="{72BF8596-6715-4015-BBB1-66BB1C18D870}"/>
    <cellStyle name="Valuta 3 7 2 2 3 4" xfId="4550" xr:uid="{E6EAA619-4DCA-46ED-B0B8-0A63FE0CF951}"/>
    <cellStyle name="Valuta 3 7 2 2 4" xfId="2401" xr:uid="{CCDB254D-F1D2-4AB3-BE21-C948EB685EB0}"/>
    <cellStyle name="Valuta 3 7 2 2 4 2" xfId="4132" xr:uid="{58C7BD74-4DBD-4F37-A219-2A7FB768DF75}"/>
    <cellStyle name="Valuta 3 7 2 2 5" xfId="1277" xr:uid="{A35E759D-2FBA-4CE3-AC13-3D783518BC0A}"/>
    <cellStyle name="Valuta 3 7 2 2 5 2" xfId="3601" xr:uid="{59523116-C1DE-4CBD-B655-7F47C5E2D979}"/>
    <cellStyle name="Valuta 3 7 2 2 6" xfId="3147" xr:uid="{BD94FC56-1BC2-4387-9A6E-51403828D596}"/>
    <cellStyle name="Valuta 3 7 2 2 7" xfId="2753" xr:uid="{5006DE35-86FC-498D-A2AC-87C37ABF5E28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4 2 2" xfId="2406" xr:uid="{E0F723BC-96F7-4B1A-9519-6EE6E186669B}"/>
    <cellStyle name="Valuta 3 7 2 4 2 3" xfId="1726" xr:uid="{1C39BFA7-EB6C-49DA-9E86-3140314C6690}"/>
    <cellStyle name="Valuta 3 7 2 4 2 4" xfId="4262" xr:uid="{7FDEBC0D-D468-4B6A-B945-DDE50F03EB96}"/>
    <cellStyle name="Valuta 3 7 2 4 3" xfId="2405" xr:uid="{D37CBB63-8FE4-4BCD-8451-2D325EEFC005}"/>
    <cellStyle name="Valuta 3 7 2 4 3 2" xfId="3799" xr:uid="{0F4669A8-8D5E-4497-A4C3-9977977CA17A}"/>
    <cellStyle name="Valuta 3 7 2 4 4" xfId="1374" xr:uid="{8FD25163-6F7D-48F1-8E6B-470C249B0EE3}"/>
    <cellStyle name="Valuta 3 7 2 4 4 2" xfId="3251" xr:uid="{C92E2CE6-945A-420A-8EB9-1D94E780C135}"/>
    <cellStyle name="Valuta 3 7 2 4 5" xfId="2869" xr:uid="{0762A330-8F58-41B9-985B-5916232FF9C0}"/>
    <cellStyle name="Valuta 3 7 2 5" xfId="831" xr:uid="{9F3A907E-FA77-45BC-8DE6-F326857DF519}"/>
    <cellStyle name="Valuta 3 7 2 5 2" xfId="2407" xr:uid="{AB8E848D-D016-4111-B2A0-FF30709EE374}"/>
    <cellStyle name="Valuta 3 7 2 5 3" xfId="1559" xr:uid="{6C9C430A-61BE-4585-86A9-A730271BF400}"/>
    <cellStyle name="Valuta 3 7 2 5 4" xfId="4464" xr:uid="{AD39A880-9F01-469B-9AA1-AC5EFD2E6488}"/>
    <cellStyle name="Valuta 3 7 2 6" xfId="2400" xr:uid="{50EBDC8A-94F1-44FB-8878-3F72609FBAFB}"/>
    <cellStyle name="Valuta 3 7 2 6 2" xfId="4037" xr:uid="{264C91FD-13D0-4F1A-AB3E-1618D7040BEF}"/>
    <cellStyle name="Valuta 3 7 2 7" xfId="1182" xr:uid="{B93C93FA-6C89-4E7E-9862-43996101C1E6}"/>
    <cellStyle name="Valuta 3 7 2 7 2" xfId="3506" xr:uid="{7F043FC9-4240-4291-A24D-39DE102042F5}"/>
    <cellStyle name="Valuta 3 7 2 8" xfId="3066" xr:uid="{EF4551C0-E044-40A3-BF7B-2BF64BD9B794}"/>
    <cellStyle name="Valuta 3 7 2 9" xfId="2658" xr:uid="{14D43C8E-A4F6-44DA-B2A7-D845FF7DB0BA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2 2 2" xfId="2410" xr:uid="{82AAA692-F27A-4289-8AE5-1513C9FF7DF5}"/>
    <cellStyle name="Valuta 3 7 3 2 2 3" xfId="1766" xr:uid="{454F79F0-364F-4C8C-9108-028C34E39891}"/>
    <cellStyle name="Valuta 3 7 3 2 2 4" xfId="4317" xr:uid="{98FEC5B1-4EDA-4B64-BF64-730994274D5B}"/>
    <cellStyle name="Valuta 3 7 3 2 3" xfId="2409" xr:uid="{FC37760A-7BBA-431A-86D8-3FAA1D42A12A}"/>
    <cellStyle name="Valuta 3 7 3 2 3 2" xfId="3854" xr:uid="{5075AB06-32AF-4225-A1D1-F3B071184540}"/>
    <cellStyle name="Valuta 3 7 3 2 4" xfId="1429" xr:uid="{63F409F1-AACA-4ABF-BB97-3A56A5ECD57A}"/>
    <cellStyle name="Valuta 3 7 3 2 4 2" xfId="3291" xr:uid="{6F4A6279-7B17-4A43-BB60-72D3FB9BC06D}"/>
    <cellStyle name="Valuta 3 7 3 2 5" xfId="2924" xr:uid="{1EEC6F41-6BD7-4DCA-AC48-58A0D26821B0}"/>
    <cellStyle name="Valuta 3 7 3 3" xfId="871" xr:uid="{19C7A261-0A65-4325-9273-133756F48977}"/>
    <cellStyle name="Valuta 3 7 3 3 2" xfId="2411" xr:uid="{3A08C0A0-8C71-4806-8866-9AAD2F8B3068}"/>
    <cellStyle name="Valuta 3 7 3 3 3" xfId="1599" xr:uid="{77606737-2670-450B-B2E0-EE0C3939E19C}"/>
    <cellStyle name="Valuta 3 7 3 3 4" xfId="4510" xr:uid="{098D3A03-82E1-4E44-9F1D-9DD4DAFA7E07}"/>
    <cellStyle name="Valuta 3 7 3 4" xfId="2408" xr:uid="{C146E661-F8C5-438A-B176-AB3E8C8D922C}"/>
    <cellStyle name="Valuta 3 7 3 4 2" xfId="4092" xr:uid="{824C5A06-A443-4FF9-BC36-393017495539}"/>
    <cellStyle name="Valuta 3 7 3 5" xfId="1237" xr:uid="{9CCD8B09-8A94-46B6-87AE-ABD879E3DE25}"/>
    <cellStyle name="Valuta 3 7 3 5 2" xfId="3561" xr:uid="{2777FDF8-1C1E-4F02-8F31-135A7AD24F69}"/>
    <cellStyle name="Valuta 3 7 3 6" xfId="3107" xr:uid="{270FFFEA-A006-48A6-8A3F-01664C19BEE1}"/>
    <cellStyle name="Valuta 3 7 3 7" xfId="2713" xr:uid="{87A85B64-3704-4AE0-AEEA-6E1FAD2FA06D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5 2 2" xfId="2413" xr:uid="{75362E5F-F307-4A69-A83F-158B30C839CD}"/>
    <cellStyle name="Valuta 3 7 5 2 3" xfId="1686" xr:uid="{2B10B490-CF38-497F-B3AA-E5FC94BC2563}"/>
    <cellStyle name="Valuta 3 7 5 2 4" xfId="4222" xr:uid="{54C41861-B8FC-422F-9785-A45CC650A385}"/>
    <cellStyle name="Valuta 3 7 5 3" xfId="2412" xr:uid="{0CC9D819-F907-47B7-9E93-700FEAD56F98}"/>
    <cellStyle name="Valuta 3 7 5 3 2" xfId="3759" xr:uid="{6607A721-55FE-41FE-A47C-1601F27291BE}"/>
    <cellStyle name="Valuta 3 7 5 4" xfId="1334" xr:uid="{76CB6C45-F122-4210-8D21-F4CEED6E5D49}"/>
    <cellStyle name="Valuta 3 7 5 4 2" xfId="3211" xr:uid="{BCAF5F8F-E181-4B5C-A82E-ABF338B4EBD1}"/>
    <cellStyle name="Valuta 3 7 5 5" xfId="2829" xr:uid="{02D871F5-22D7-40BD-B0BE-ED8C46EBC5E8}"/>
    <cellStyle name="Valuta 3 7 6" xfId="791" xr:uid="{5A041544-C7A1-4101-94FB-B5F78934FA42}"/>
    <cellStyle name="Valuta 3 7 6 2" xfId="2414" xr:uid="{2981F4B4-9964-416A-9882-0AD6046DAB60}"/>
    <cellStyle name="Valuta 3 7 6 3" xfId="1519" xr:uid="{FBB48E7F-7F68-442C-9BC0-3EB62E8470EC}"/>
    <cellStyle name="Valuta 3 7 6 4" xfId="4424" xr:uid="{5228BE6D-FF8F-4BE6-A332-36A109594AB2}"/>
    <cellStyle name="Valuta 3 7 7" xfId="2399" xr:uid="{F1D45591-1830-4915-B62C-05199E1A07FA}"/>
    <cellStyle name="Valuta 3 7 7 2" xfId="3997" xr:uid="{2D5A92D3-244B-404F-A885-542F2994EDC7}"/>
    <cellStyle name="Valuta 3 7 8" xfId="1142" xr:uid="{CD98C357-E42C-457B-A0E9-E858CB466DE8}"/>
    <cellStyle name="Valuta 3 7 8 2" xfId="3466" xr:uid="{1D19C7B9-ABCB-4CDA-8F98-C21A03F2F694}"/>
    <cellStyle name="Valuta 3 7 9" xfId="3026" xr:uid="{7D46F203-C274-4CA5-B54E-8A6CFC5C7FD0}"/>
    <cellStyle name="Valuta 3 8" xfId="189" xr:uid="{00000000-0005-0000-0000-0000EA010000}"/>
    <cellStyle name="Valuta 3 8 10" xfId="2605" xr:uid="{B473B235-F81E-4F6F-AE86-EF9A2BEB3F81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2 2 2" xfId="2419" xr:uid="{ED3415C5-DECB-402E-BADE-6B3DD258B63A}"/>
    <cellStyle name="Valuta 3 8 2 2 2 2 3" xfId="1798" xr:uid="{C150E8BA-3AB4-47EB-A181-554B954B5DF4}"/>
    <cellStyle name="Valuta 3 8 2 2 2 2 4" xfId="4349" xr:uid="{97D45111-BA43-48DE-913E-FD6C1C8FB01C}"/>
    <cellStyle name="Valuta 3 8 2 2 2 3" xfId="2418" xr:uid="{271A3CD4-DDFC-44C9-94A9-07678B86DCA1}"/>
    <cellStyle name="Valuta 3 8 2 2 2 3 2" xfId="3886" xr:uid="{E8B23C2D-2E48-40E6-BC79-D24266C3B66F}"/>
    <cellStyle name="Valuta 3 8 2 2 2 4" xfId="1461" xr:uid="{E31E694D-FDB3-4505-A5CF-DDCA814DC537}"/>
    <cellStyle name="Valuta 3 8 2 2 2 4 2" xfId="3323" xr:uid="{A0EEF729-9C94-4921-8411-9E597DD33EEC}"/>
    <cellStyle name="Valuta 3 8 2 2 2 5" xfId="2956" xr:uid="{476224C4-7A4D-4124-AFE9-27C4BB04EAFC}"/>
    <cellStyle name="Valuta 3 8 2 2 3" xfId="903" xr:uid="{B768CBD4-D7D4-4077-BAA9-FC26361FD057}"/>
    <cellStyle name="Valuta 3 8 2 2 3 2" xfId="2420" xr:uid="{B56EB656-41DA-4327-BD0A-DD343C30954C}"/>
    <cellStyle name="Valuta 3 8 2 2 3 3" xfId="1631" xr:uid="{D78AE255-D915-468D-A36C-215B8A302E00}"/>
    <cellStyle name="Valuta 3 8 2 2 3 4" xfId="4542" xr:uid="{48E56975-3151-429C-8206-F7DC902CE307}"/>
    <cellStyle name="Valuta 3 8 2 2 4" xfId="2417" xr:uid="{9F5F1CCA-C896-4D8D-9898-50296A7777C8}"/>
    <cellStyle name="Valuta 3 8 2 2 4 2" xfId="4124" xr:uid="{A3E57356-B618-4147-8D4C-9FD7A4325612}"/>
    <cellStyle name="Valuta 3 8 2 2 5" xfId="1269" xr:uid="{BDB70E06-F1D6-4636-B848-D4184F2DE0F4}"/>
    <cellStyle name="Valuta 3 8 2 2 5 2" xfId="3593" xr:uid="{04CD04FB-1856-437D-B801-36BCDFA6AD9A}"/>
    <cellStyle name="Valuta 3 8 2 2 6" xfId="3139" xr:uid="{37CC90AF-C787-4D36-88B7-D5B06CF6465B}"/>
    <cellStyle name="Valuta 3 8 2 2 7" xfId="2745" xr:uid="{AB46D3B0-D488-42DB-9F0D-7BADE576B8B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4 2 2" xfId="2422" xr:uid="{5AAA2555-82B1-47F1-93B9-F925B8CB9C0F}"/>
    <cellStyle name="Valuta 3 8 2 4 2 3" xfId="1718" xr:uid="{03918FD1-1F45-4A91-BB61-FA043EC1686D}"/>
    <cellStyle name="Valuta 3 8 2 4 2 4" xfId="4254" xr:uid="{14AA684B-75E0-4FE0-AA88-7FA6C3D86F7A}"/>
    <cellStyle name="Valuta 3 8 2 4 3" xfId="2421" xr:uid="{6F327D28-AD67-48B5-A776-D5E1B11EB7A7}"/>
    <cellStyle name="Valuta 3 8 2 4 3 2" xfId="3791" xr:uid="{E3092153-05CC-473F-9310-ABFD5ACA4FE0}"/>
    <cellStyle name="Valuta 3 8 2 4 4" xfId="1366" xr:uid="{36E1FA84-B507-44CF-8069-A5B349D5E941}"/>
    <cellStyle name="Valuta 3 8 2 4 4 2" xfId="3243" xr:uid="{65EA406D-7055-4F19-A7C2-CCC67A71E6B1}"/>
    <cellStyle name="Valuta 3 8 2 4 5" xfId="2861" xr:uid="{0CC32DCC-CC23-42CB-B881-6021F7756373}"/>
    <cellStyle name="Valuta 3 8 2 5" xfId="823" xr:uid="{22339945-DE8F-48AA-8BC9-50F230A0E322}"/>
    <cellStyle name="Valuta 3 8 2 5 2" xfId="2423" xr:uid="{13FC8D53-6685-403A-B1A0-AEAF3E55BEF3}"/>
    <cellStyle name="Valuta 3 8 2 5 3" xfId="1551" xr:uid="{1C20175B-B11A-4943-9EA4-FDA0A0C23A76}"/>
    <cellStyle name="Valuta 3 8 2 5 4" xfId="4456" xr:uid="{7115B043-EDFD-4EB0-AECB-2A5C9FC07F20}"/>
    <cellStyle name="Valuta 3 8 2 6" xfId="2416" xr:uid="{95E18B91-A495-4A9C-B9BB-4C5853B29C38}"/>
    <cellStyle name="Valuta 3 8 2 6 2" xfId="4029" xr:uid="{20C065C8-FF2B-4096-B4E3-01E157BB17CC}"/>
    <cellStyle name="Valuta 3 8 2 7" xfId="1174" xr:uid="{71AD7092-0C2A-4738-B9D0-B108DFF2F7F8}"/>
    <cellStyle name="Valuta 3 8 2 7 2" xfId="3498" xr:uid="{AC652C91-63F7-41C4-ACE3-9DCE80DF83AE}"/>
    <cellStyle name="Valuta 3 8 2 8" xfId="3058" xr:uid="{ECFC7731-6DEB-4A2A-A5D5-7949237F67BD}"/>
    <cellStyle name="Valuta 3 8 2 9" xfId="2650" xr:uid="{413941C4-E163-430E-B81C-270FFB85CEBA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2 2 2" xfId="2426" xr:uid="{A81E6B38-2711-4B13-9C67-E4CD2A7557DF}"/>
    <cellStyle name="Valuta 3 8 3 2 2 3" xfId="1758" xr:uid="{D96B5112-8122-4953-AB9D-DF07931DE867}"/>
    <cellStyle name="Valuta 3 8 3 2 2 4" xfId="4304" xr:uid="{27231637-7558-481C-BEF0-F9CEE47DFA43}"/>
    <cellStyle name="Valuta 3 8 3 2 3" xfId="2425" xr:uid="{0701F4DD-D8F1-4F34-8FFD-DB2C0148863D}"/>
    <cellStyle name="Valuta 3 8 3 2 3 2" xfId="3841" xr:uid="{5AA75087-4C7A-47EB-9D3E-76FCC3CEAFAC}"/>
    <cellStyle name="Valuta 3 8 3 2 4" xfId="1416" xr:uid="{43E3EF39-C02C-4F22-91EC-5192B0497458}"/>
    <cellStyle name="Valuta 3 8 3 2 4 2" xfId="3283" xr:uid="{F8065AB3-2A27-4B7F-A14B-86062AEEBB47}"/>
    <cellStyle name="Valuta 3 8 3 2 5" xfId="2911" xr:uid="{92D42C3D-A901-43C1-B7D4-D9B5AB822EC8}"/>
    <cellStyle name="Valuta 3 8 3 3" xfId="863" xr:uid="{F2BF1A22-1759-4C77-BEA2-C61738C6738E}"/>
    <cellStyle name="Valuta 3 8 3 3 2" xfId="2427" xr:uid="{6FF06E42-26FA-4190-B610-53A2E2992387}"/>
    <cellStyle name="Valuta 3 8 3 3 3" xfId="1591" xr:uid="{77C7A166-2A5D-4D7A-A9CF-0B5C0A9A745B}"/>
    <cellStyle name="Valuta 3 8 3 3 4" xfId="4500" xr:uid="{DEBE20F8-07E8-4401-9502-539FDD068928}"/>
    <cellStyle name="Valuta 3 8 3 4" xfId="2424" xr:uid="{BDB80B85-BCA1-41CA-96F5-3D88044823BB}"/>
    <cellStyle name="Valuta 3 8 3 4 2" xfId="4079" xr:uid="{264DF07E-04F7-40C6-B5F5-48E3DC3195A8}"/>
    <cellStyle name="Valuta 3 8 3 5" xfId="1224" xr:uid="{DA9F6792-51C3-468B-B24F-EB96782C4769}"/>
    <cellStyle name="Valuta 3 8 3 5 2" xfId="3548" xr:uid="{11E1B946-F73A-4CDE-BC4C-0603E80AE23C}"/>
    <cellStyle name="Valuta 3 8 3 6" xfId="3099" xr:uid="{CE927F99-BF3F-4001-85D0-79E5EC9DF91E}"/>
    <cellStyle name="Valuta 3 8 3 7" xfId="2700" xr:uid="{9316A1D7-E466-4C26-9AD5-3EEB75388EB7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5 2 2" xfId="2429" xr:uid="{195BCD01-8167-493E-A1E0-D7F82BA4ED5A}"/>
    <cellStyle name="Valuta 3 8 5 2 3" xfId="1678" xr:uid="{9C1654F5-51B1-46F5-9FF5-DBDCCABCB618}"/>
    <cellStyle name="Valuta 3 8 5 2 4" xfId="4212" xr:uid="{B6907E93-D212-4938-BC25-9693144C5019}"/>
    <cellStyle name="Valuta 3 8 5 3" xfId="2428" xr:uid="{F65F33A4-99AF-4351-95D0-93C345B39E2F}"/>
    <cellStyle name="Valuta 3 8 5 3 2" xfId="3749" xr:uid="{FB75D217-CC53-4603-A46B-F6D0F874447E}"/>
    <cellStyle name="Valuta 3 8 5 4" xfId="1324" xr:uid="{A8DFC00D-CA78-4EB9-AD51-C596B681C35C}"/>
    <cellStyle name="Valuta 3 8 5 4 2" xfId="3202" xr:uid="{BC39ABDF-6440-4374-A94C-9CBCDA4F92D5}"/>
    <cellStyle name="Valuta 3 8 5 5" xfId="2819" xr:uid="{DED7A8C0-1159-45F8-B8FC-54C011545732}"/>
    <cellStyle name="Valuta 3 8 6" xfId="783" xr:uid="{1C5A0B7C-1B31-4FA0-88D0-1E4F0230AD5A}"/>
    <cellStyle name="Valuta 3 8 6 2" xfId="2430" xr:uid="{57A4996E-D6F4-4F87-AD88-B1E1024C6966}"/>
    <cellStyle name="Valuta 3 8 6 3" xfId="1511" xr:uid="{22D3DA17-5038-4F8F-A279-19C0C36CEE79}"/>
    <cellStyle name="Valuta 3 8 6 4" xfId="4415" xr:uid="{29BA2AA1-94C9-4085-8E84-735F8B8BD34A}"/>
    <cellStyle name="Valuta 3 8 7" xfId="2415" xr:uid="{223C13B6-18D6-49E5-9D76-CC0A9B02430B}"/>
    <cellStyle name="Valuta 3 8 7 2" xfId="3984" xr:uid="{68B9A95F-4AB1-4026-BABA-2A4316326F87}"/>
    <cellStyle name="Valuta 3 8 8" xfId="1131" xr:uid="{859C59A0-0793-4DF5-B7DC-605070CCB1E1}"/>
    <cellStyle name="Valuta 3 8 8 2" xfId="3453" xr:uid="{2E7EFBBA-EF98-4FAB-8216-43121D74760E}"/>
    <cellStyle name="Valuta 3 8 9" xfId="3018" xr:uid="{A6209DBA-D5FE-46F5-B740-F36043144644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2 2 2" xfId="2434" xr:uid="{9AAD6F86-7EF3-4DA3-B362-52AAD8998355}"/>
    <cellStyle name="Valuta 3 9 2 2 2 3" xfId="1782" xr:uid="{0A47E75E-FA88-4EB1-9B81-F09E0D71ABB8}"/>
    <cellStyle name="Valuta 3 9 2 2 2 4" xfId="4333" xr:uid="{1975E377-8A80-4D46-B3B0-0C877FB54108}"/>
    <cellStyle name="Valuta 3 9 2 2 3" xfId="2433" xr:uid="{BD7AA280-1DCD-411A-BA45-0E35115BAF75}"/>
    <cellStyle name="Valuta 3 9 2 2 3 2" xfId="3870" xr:uid="{58A16472-A716-476C-95AA-C2F12B689B75}"/>
    <cellStyle name="Valuta 3 9 2 2 4" xfId="1445" xr:uid="{A5C65764-EC84-4CA9-8FFD-13B140EC7B3D}"/>
    <cellStyle name="Valuta 3 9 2 2 4 2" xfId="3307" xr:uid="{0B6BB801-6A9A-4C9F-BCEC-E2EA2789D025}"/>
    <cellStyle name="Valuta 3 9 2 2 5" xfId="2940" xr:uid="{B1AC7DA8-9CFA-4B9A-9B75-F41466B921CB}"/>
    <cellStyle name="Valuta 3 9 2 3" xfId="887" xr:uid="{045EC3D9-F462-4E2F-A1DF-140C83B20DE1}"/>
    <cellStyle name="Valuta 3 9 2 3 2" xfId="2435" xr:uid="{02CFD0E1-42EA-42A0-B2BE-5DEB6CF8EB8C}"/>
    <cellStyle name="Valuta 3 9 2 3 3" xfId="1615" xr:uid="{29A58C89-FE9F-40A6-B247-B4F14EE8B2F7}"/>
    <cellStyle name="Valuta 3 9 2 3 4" xfId="4526" xr:uid="{3B0B1AAF-AB8A-44E5-BD94-036C5511A22E}"/>
    <cellStyle name="Valuta 3 9 2 4" xfId="2432" xr:uid="{D5908234-125C-4FD1-BD89-6D3DECC5BF44}"/>
    <cellStyle name="Valuta 3 9 2 4 2" xfId="4108" xr:uid="{34BFD937-F8DA-43A4-BBFC-D924A460EC8C}"/>
    <cellStyle name="Valuta 3 9 2 5" xfId="1253" xr:uid="{451A40C9-53DC-434E-AE0C-03CA129E7670}"/>
    <cellStyle name="Valuta 3 9 2 5 2" xfId="3577" xr:uid="{0946D55A-B979-4ED8-AE77-2BBF103B2439}"/>
    <cellStyle name="Valuta 3 9 2 6" xfId="3123" xr:uid="{1070AF11-F69A-4747-B756-509DFCB27916}"/>
    <cellStyle name="Valuta 3 9 2 7" xfId="2729" xr:uid="{E894C825-54F9-4881-8569-749DF8420779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4 2 2" xfId="2437" xr:uid="{F2F4F4B0-AB55-47CD-9932-CCF1E5EE6922}"/>
    <cellStyle name="Valuta 3 9 4 2 3" xfId="1702" xr:uid="{5383E20A-97B6-4DC3-89B0-C2B252D0DD39}"/>
    <cellStyle name="Valuta 3 9 4 2 4" xfId="4238" xr:uid="{FF14D3B3-27E2-42A9-9ACE-4AC35EEFEE6A}"/>
    <cellStyle name="Valuta 3 9 4 3" xfId="2436" xr:uid="{5DFD7B5D-DA22-4C96-9E3C-B76F7FCA3019}"/>
    <cellStyle name="Valuta 3 9 4 3 2" xfId="3775" xr:uid="{237A2B20-6943-407C-9AF0-3E5820F613E9}"/>
    <cellStyle name="Valuta 3 9 4 4" xfId="1350" xr:uid="{9CAC6D74-B23A-41D3-A5FA-AC626FCFC851}"/>
    <cellStyle name="Valuta 3 9 4 4 2" xfId="3227" xr:uid="{B5789291-FED3-4248-A175-E01880F7AA71}"/>
    <cellStyle name="Valuta 3 9 4 5" xfId="2845" xr:uid="{68C3A97D-0104-442E-BF07-6943B21453F2}"/>
    <cellStyle name="Valuta 3 9 5" xfId="807" xr:uid="{0E6FAEAE-ACF8-4FD8-8AAD-B2906CC76739}"/>
    <cellStyle name="Valuta 3 9 5 2" xfId="2438" xr:uid="{D0BFC6A7-99E5-4621-B6DB-90BCC7A8BD02}"/>
    <cellStyle name="Valuta 3 9 5 3" xfId="1535" xr:uid="{5AD65D60-2368-4457-84DE-FB5C581816C1}"/>
    <cellStyle name="Valuta 3 9 5 4" xfId="4440" xr:uid="{35AE3476-F2E7-4AAD-86E7-F7E18C131EFF}"/>
    <cellStyle name="Valuta 3 9 6" xfId="2431" xr:uid="{C25CC144-9416-456B-92BB-A448CD4DBE31}"/>
    <cellStyle name="Valuta 3 9 6 2" xfId="4013" xr:uid="{FB8B356F-FF01-455D-93BE-24FA3CF304E9}"/>
    <cellStyle name="Valuta 3 9 7" xfId="1158" xr:uid="{442A32B5-93F8-4ADE-BEB4-005998A3156B}"/>
    <cellStyle name="Valuta 3 9 7 2" xfId="3482" xr:uid="{4054C1B1-5B8D-4E97-A358-E894A8D161E6}"/>
    <cellStyle name="Valuta 3 9 8" xfId="3042" xr:uid="{CFEDA6E5-CCA1-4044-A903-6576399658B2}"/>
    <cellStyle name="Valuta 3 9 9" xfId="2634" xr:uid="{83866F8F-8EA3-457C-B1BA-84C04B89C4C6}"/>
    <cellStyle name="Valuta 4" xfId="69" xr:uid="{00000000-0005-0000-0000-0000F3010000}"/>
    <cellStyle name="Valuta 4 10" xfId="2439" xr:uid="{FFF48FBB-0908-4CEF-BD61-A671B1947BDA}"/>
    <cellStyle name="Valuta 4 10 2" xfId="3931" xr:uid="{60BE3946-2C3B-4AA3-A429-47DC706B9A5E}"/>
    <cellStyle name="Valuta 4 11" xfId="1101" xr:uid="{1DDCCC1F-004B-4C86-BFCD-F1AABD9707EB}"/>
    <cellStyle name="Valuta 4 11 2" xfId="3387" xr:uid="{33DE1372-8C7F-4437-8929-3E65E7CBFD5B}"/>
    <cellStyle name="Valuta 4 12" xfId="2991" xr:uid="{3F5DDEA2-E055-4DAE-B476-7B9E85ECF0E2}"/>
    <cellStyle name="Valuta 4 13" xfId="2568" xr:uid="{23E0D7F1-BD50-47FE-B21D-E18118B621AF}"/>
    <cellStyle name="Valuta 4 2" xfId="207" xr:uid="{00000000-0005-0000-0000-0000F4010000}"/>
    <cellStyle name="Valuta 4 2 10" xfId="2622" xr:uid="{047E58DD-97F1-4B19-A10C-6747096E645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2 2 2" xfId="2444" xr:uid="{BD2B11A2-739E-4306-951F-8C4323C61ACE}"/>
    <cellStyle name="Valuta 4 2 2 2 2 2 3" xfId="1810" xr:uid="{F7E358CF-A6EA-4506-933F-01EE34865407}"/>
    <cellStyle name="Valuta 4 2 2 2 2 2 4" xfId="4361" xr:uid="{4C9ED8EA-AC2C-4214-981F-522A0C41B3B3}"/>
    <cellStyle name="Valuta 4 2 2 2 2 3" xfId="2443" xr:uid="{A0790CDE-8B8C-449D-8E5B-E0290A64EDB9}"/>
    <cellStyle name="Valuta 4 2 2 2 2 3 2" xfId="3898" xr:uid="{3AA0F8F2-E949-423A-A5B9-700B135A271A}"/>
    <cellStyle name="Valuta 4 2 2 2 2 4" xfId="1473" xr:uid="{E763F2CE-7B39-4716-AFDF-4F3AA42143A6}"/>
    <cellStyle name="Valuta 4 2 2 2 2 4 2" xfId="3335" xr:uid="{9AE77397-F939-4B54-BC28-98053782F3A7}"/>
    <cellStyle name="Valuta 4 2 2 2 2 5" xfId="2968" xr:uid="{06B7AB10-668B-4B1D-8554-F1BB44D455B6}"/>
    <cellStyle name="Valuta 4 2 2 2 3" xfId="915" xr:uid="{1E88C45B-A9C7-48C1-BC86-DECC9D5AE0DB}"/>
    <cellStyle name="Valuta 4 2 2 2 3 2" xfId="2445" xr:uid="{0BFEC3FA-3AE6-4737-86D4-FE9417CB8CD2}"/>
    <cellStyle name="Valuta 4 2 2 2 3 3" xfId="1643" xr:uid="{B5F02747-36FC-48AA-B7A9-5018AE5BEE68}"/>
    <cellStyle name="Valuta 4 2 2 2 3 4" xfId="4554" xr:uid="{4F5B2E69-744C-44B1-8D23-5E56DD9643C5}"/>
    <cellStyle name="Valuta 4 2 2 2 4" xfId="2442" xr:uid="{13ECC176-8FBB-4D6C-9CC1-1334ED8A316F}"/>
    <cellStyle name="Valuta 4 2 2 2 4 2" xfId="4136" xr:uid="{3D90119A-98BA-43B3-A93D-BF079E13C6BE}"/>
    <cellStyle name="Valuta 4 2 2 2 5" xfId="1281" xr:uid="{F6EC424A-7E91-4A51-9BD4-724A4F76E038}"/>
    <cellStyle name="Valuta 4 2 2 2 5 2" xfId="3605" xr:uid="{1D9E3551-5D8E-44CE-AB1A-7B041D668C80}"/>
    <cellStyle name="Valuta 4 2 2 2 6" xfId="3151" xr:uid="{A7E3B871-F1D8-414E-B0D1-ED21A82CDBC1}"/>
    <cellStyle name="Valuta 4 2 2 2 7" xfId="2757" xr:uid="{F60E2A92-A858-4373-B392-A7275A50F6EF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4 2 2" xfId="2447" xr:uid="{65C527CF-1605-4C9B-9775-C8CE53BFDE52}"/>
    <cellStyle name="Valuta 4 2 2 4 2 3" xfId="1730" xr:uid="{8A42E59A-62BA-4662-BB2A-AC96267B5AB4}"/>
    <cellStyle name="Valuta 4 2 2 4 2 4" xfId="4266" xr:uid="{5AA59FF5-CEA5-4B71-9A83-BF680054608D}"/>
    <cellStyle name="Valuta 4 2 2 4 3" xfId="2446" xr:uid="{2D0F0636-37A1-4F0F-8486-C8F38C71E087}"/>
    <cellStyle name="Valuta 4 2 2 4 3 2" xfId="3803" xr:uid="{BDB0A096-C93D-4B56-B4ED-B0887494A926}"/>
    <cellStyle name="Valuta 4 2 2 4 4" xfId="1378" xr:uid="{CA20AB1D-55DD-4575-8A75-79DEC9017A0E}"/>
    <cellStyle name="Valuta 4 2 2 4 4 2" xfId="3255" xr:uid="{D720DBD5-942B-4C0B-9BDA-A222F3EF14FF}"/>
    <cellStyle name="Valuta 4 2 2 4 5" xfId="2873" xr:uid="{789CDBBA-4281-40FF-98D5-41E59A283008}"/>
    <cellStyle name="Valuta 4 2 2 5" xfId="835" xr:uid="{2DEEAA4C-AE3D-4050-AB6B-ABEB775C0700}"/>
    <cellStyle name="Valuta 4 2 2 5 2" xfId="2448" xr:uid="{63A59068-4369-48B5-98B1-53686FF91E6B}"/>
    <cellStyle name="Valuta 4 2 2 5 3" xfId="1563" xr:uid="{03E9AC93-BEA8-45CA-B04A-0513BD726BB4}"/>
    <cellStyle name="Valuta 4 2 2 5 4" xfId="4468" xr:uid="{AE5D10F4-EF16-4A9D-8AFE-07C3EDB2D3AA}"/>
    <cellStyle name="Valuta 4 2 2 6" xfId="2441" xr:uid="{47DEB243-E10E-44BB-8198-9D0767B7A4A3}"/>
    <cellStyle name="Valuta 4 2 2 6 2" xfId="4041" xr:uid="{C2E4F606-E35E-41EB-BAF6-75972DBF1B98}"/>
    <cellStyle name="Valuta 4 2 2 7" xfId="1186" xr:uid="{7615B47F-0F47-474B-B600-F5A64F55C35D}"/>
    <cellStyle name="Valuta 4 2 2 7 2" xfId="3510" xr:uid="{94684D98-32DF-42C3-A084-95B696B0575F}"/>
    <cellStyle name="Valuta 4 2 2 8" xfId="3070" xr:uid="{9D289062-0C50-4180-9613-0AABBBF29A93}"/>
    <cellStyle name="Valuta 4 2 2 9" xfId="2662" xr:uid="{6616712F-90D4-4025-8978-B4AA1C9D8344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2 2 2" xfId="2451" xr:uid="{C680EF91-D218-4A9A-9860-69EB7BCD1219}"/>
    <cellStyle name="Valuta 4 2 3 2 2 3" xfId="1770" xr:uid="{1B9923AE-7321-40B7-B46E-9B6FBC3BC5EC}"/>
    <cellStyle name="Valuta 4 2 3 2 2 4" xfId="4321" xr:uid="{B0B8B34B-5439-4369-A082-E52F9C801497}"/>
    <cellStyle name="Valuta 4 2 3 2 3" xfId="2450" xr:uid="{5FA3FD5F-120A-4F40-B00F-3C8A937C0BA7}"/>
    <cellStyle name="Valuta 4 2 3 2 3 2" xfId="3858" xr:uid="{4A0FCCF2-575B-4E3A-88ED-00D1E855860E}"/>
    <cellStyle name="Valuta 4 2 3 2 4" xfId="1433" xr:uid="{CA9F0F28-00F2-4269-A3BA-C97A03C4137D}"/>
    <cellStyle name="Valuta 4 2 3 2 4 2" xfId="3295" xr:uid="{17D14CB0-F665-4A90-BFF5-39E063ED024E}"/>
    <cellStyle name="Valuta 4 2 3 2 5" xfId="2928" xr:uid="{D08D36C6-5775-4E8C-8316-79754F2CE134}"/>
    <cellStyle name="Valuta 4 2 3 3" xfId="875" xr:uid="{BD2D3BC0-6485-4A8C-A06A-5F72E36122E1}"/>
    <cellStyle name="Valuta 4 2 3 3 2" xfId="2452" xr:uid="{D325CA44-B58D-4742-9142-B55E550F339F}"/>
    <cellStyle name="Valuta 4 2 3 3 3" xfId="1603" xr:uid="{743B21E7-3E8F-43E7-820A-FA20B144663A}"/>
    <cellStyle name="Valuta 4 2 3 3 4" xfId="4514" xr:uid="{93640D4E-B9EF-4D84-8D52-8F4AE27BDA56}"/>
    <cellStyle name="Valuta 4 2 3 4" xfId="2449" xr:uid="{FA8E1512-CE9D-4167-A728-65CF58A747F2}"/>
    <cellStyle name="Valuta 4 2 3 4 2" xfId="4096" xr:uid="{CEF91360-0A49-4B3B-AEB2-6F26628C3917}"/>
    <cellStyle name="Valuta 4 2 3 5" xfId="1241" xr:uid="{092E99B8-45BC-489A-BF81-4FEEB99AEE9B}"/>
    <cellStyle name="Valuta 4 2 3 5 2" xfId="3565" xr:uid="{C524B0EE-5D84-4431-8B44-C38898985AD9}"/>
    <cellStyle name="Valuta 4 2 3 6" xfId="3111" xr:uid="{8DA4BB26-F206-4535-8C60-4996BCC56F1A}"/>
    <cellStyle name="Valuta 4 2 3 7" xfId="2717" xr:uid="{53DBB5F3-0479-4C62-AC7C-72758E81A15C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5 2 2" xfId="2454" xr:uid="{E5898389-87E4-428D-83E9-B85127180F2A}"/>
    <cellStyle name="Valuta 4 2 5 2 3" xfId="1690" xr:uid="{0D282F81-02EE-410A-8A31-5693AB5217EB}"/>
    <cellStyle name="Valuta 4 2 5 2 4" xfId="4226" xr:uid="{D47A4D17-CD07-41F6-946C-91CE9B259D09}"/>
    <cellStyle name="Valuta 4 2 5 3" xfId="2453" xr:uid="{BB24CE22-8AE3-4E85-834E-25F283AB6C85}"/>
    <cellStyle name="Valuta 4 2 5 3 2" xfId="3763" xr:uid="{D85E8598-BE93-4F42-A3C6-CC42EAE9A31C}"/>
    <cellStyle name="Valuta 4 2 5 4" xfId="1338" xr:uid="{79FB7AF6-0CDD-4D87-9903-8A584B5D480E}"/>
    <cellStyle name="Valuta 4 2 5 4 2" xfId="3215" xr:uid="{1FA7A4B1-D82F-483B-88DA-98A4A5A744BC}"/>
    <cellStyle name="Valuta 4 2 5 5" xfId="2833" xr:uid="{A23E84E5-FDD9-48E4-BCAA-754A21AEBC1B}"/>
    <cellStyle name="Valuta 4 2 6" xfId="795" xr:uid="{F5008A7A-3227-4034-8BA6-F2BC55853E83}"/>
    <cellStyle name="Valuta 4 2 6 2" xfId="2455" xr:uid="{5677F16B-E085-46C6-A28F-2226C29BEAA5}"/>
    <cellStyle name="Valuta 4 2 6 3" xfId="1523" xr:uid="{9A583E58-6885-491F-9D85-58DB5D9B0108}"/>
    <cellStyle name="Valuta 4 2 6 4" xfId="4428" xr:uid="{07246FB5-CA00-4B08-BAB2-15420DA270E7}"/>
    <cellStyle name="Valuta 4 2 7" xfId="2440" xr:uid="{28D5C341-CB71-4981-81B2-4D4E5F7BEF02}"/>
    <cellStyle name="Valuta 4 2 7 2" xfId="4001" xr:uid="{56E6A13A-4FEF-466F-9B9B-79090B42B58E}"/>
    <cellStyle name="Valuta 4 2 8" xfId="1146" xr:uid="{600878E9-0FE9-4759-A04E-AF4A8383B29F}"/>
    <cellStyle name="Valuta 4 2 8 2" xfId="3470" xr:uid="{C682489E-17C9-4881-8A63-CDA52CB9317F}"/>
    <cellStyle name="Valuta 4 2 9" xfId="3030" xr:uid="{D52905FE-23C5-42E7-8BCD-C05DE918ABE4}"/>
    <cellStyle name="Valuta 4 3" xfId="193" xr:uid="{00000000-0005-0000-0000-0000FA010000}"/>
    <cellStyle name="Valuta 4 3 10" xfId="2609" xr:uid="{3DF4D5A6-81DC-4303-8823-F7C2D1753134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2 2 2" xfId="2460" xr:uid="{E27E989E-8473-486C-9FF3-830E61577804}"/>
    <cellStyle name="Valuta 4 3 2 2 2 2 3" xfId="1802" xr:uid="{A29E3CCE-A616-4273-84DB-CBAB77D6F7EF}"/>
    <cellStyle name="Valuta 4 3 2 2 2 2 4" xfId="4353" xr:uid="{07D14D82-EB17-47F6-948A-6F3A5F668013}"/>
    <cellStyle name="Valuta 4 3 2 2 2 3" xfId="2459" xr:uid="{E48792FB-4D43-40D0-AA7B-4576D7C19441}"/>
    <cellStyle name="Valuta 4 3 2 2 2 3 2" xfId="3890" xr:uid="{ADCAFD9D-535D-4D29-A008-163DCB5D461A}"/>
    <cellStyle name="Valuta 4 3 2 2 2 4" xfId="1465" xr:uid="{A376D6CF-B63E-4644-82E0-D4D2FB933D80}"/>
    <cellStyle name="Valuta 4 3 2 2 2 4 2" xfId="3327" xr:uid="{EFC9BC3C-E639-4FDF-B212-BC4650926FDF}"/>
    <cellStyle name="Valuta 4 3 2 2 2 5" xfId="2960" xr:uid="{D5BDD5CA-7AB7-4AEF-B356-66D3F7D269D7}"/>
    <cellStyle name="Valuta 4 3 2 2 3" xfId="907" xr:uid="{F5273D37-E108-4E30-A988-06AAB37B8D62}"/>
    <cellStyle name="Valuta 4 3 2 2 3 2" xfId="2461" xr:uid="{6568D26D-63C1-480F-9CC8-9D1BB3920DDB}"/>
    <cellStyle name="Valuta 4 3 2 2 3 3" xfId="1635" xr:uid="{1DE8935A-A431-49CC-A6E3-C44D6C058554}"/>
    <cellStyle name="Valuta 4 3 2 2 3 4" xfId="4546" xr:uid="{25F6F60D-87BF-445B-82B4-DB30B7228846}"/>
    <cellStyle name="Valuta 4 3 2 2 4" xfId="2458" xr:uid="{BF5BB1C7-59CA-4DD2-BCD3-53ED03EA5950}"/>
    <cellStyle name="Valuta 4 3 2 2 4 2" xfId="4128" xr:uid="{D742B85E-169D-4970-A65C-DCDAB684442C}"/>
    <cellStyle name="Valuta 4 3 2 2 5" xfId="1273" xr:uid="{00EFF0C1-16E0-4BD2-B1C1-CCFBDE294D76}"/>
    <cellStyle name="Valuta 4 3 2 2 5 2" xfId="3597" xr:uid="{B720A14C-04B0-45CF-9779-85708F00D7AE}"/>
    <cellStyle name="Valuta 4 3 2 2 6" xfId="3143" xr:uid="{5534C5C1-C97B-44D6-A98B-5152C92C667B}"/>
    <cellStyle name="Valuta 4 3 2 2 7" xfId="2749" xr:uid="{EBD82671-8D56-4454-B58D-EB7535FCB0C1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4 2 2" xfId="2463" xr:uid="{DE47290B-3DD6-4E50-9083-CE5BB0F193C8}"/>
    <cellStyle name="Valuta 4 3 2 4 2 3" xfId="1722" xr:uid="{E29605B7-C4FB-4F06-A093-4801660A61DC}"/>
    <cellStyle name="Valuta 4 3 2 4 2 4" xfId="4258" xr:uid="{45C46587-88C7-44BD-870C-6B65203BBE1A}"/>
    <cellStyle name="Valuta 4 3 2 4 3" xfId="2462" xr:uid="{17D572A6-6DB3-4C22-82BE-E13C213E7727}"/>
    <cellStyle name="Valuta 4 3 2 4 3 2" xfId="3795" xr:uid="{42C15491-07DB-43BE-A5A5-0A236220C5B5}"/>
    <cellStyle name="Valuta 4 3 2 4 4" xfId="1370" xr:uid="{F6E68BA0-90C2-475E-8C0A-01CFB0DD4673}"/>
    <cellStyle name="Valuta 4 3 2 4 4 2" xfId="3247" xr:uid="{201B59B1-A72B-4BCF-A62A-E132A7E3C062}"/>
    <cellStyle name="Valuta 4 3 2 4 5" xfId="2865" xr:uid="{A90277D2-1EBB-40AD-850A-B67DC14325A2}"/>
    <cellStyle name="Valuta 4 3 2 5" xfId="827" xr:uid="{6702C5C4-97AD-40C8-A06C-CD058B563C7A}"/>
    <cellStyle name="Valuta 4 3 2 5 2" xfId="2464" xr:uid="{8C55EB44-EF8D-4510-B828-584F4FD9A349}"/>
    <cellStyle name="Valuta 4 3 2 5 3" xfId="1555" xr:uid="{1FDD5611-4D91-435B-96D9-D9D78E1199E1}"/>
    <cellStyle name="Valuta 4 3 2 5 4" xfId="4460" xr:uid="{748E79DC-6FBA-4927-87EE-58BA348AF11A}"/>
    <cellStyle name="Valuta 4 3 2 6" xfId="2457" xr:uid="{6D26BFFF-7E5A-43E2-AC15-25B03F0DC769}"/>
    <cellStyle name="Valuta 4 3 2 6 2" xfId="4033" xr:uid="{F1468108-E134-47A6-9642-A82B7B920DAC}"/>
    <cellStyle name="Valuta 4 3 2 7" xfId="1178" xr:uid="{40121EC7-8AD1-42C5-AF65-96F57A179E9E}"/>
    <cellStyle name="Valuta 4 3 2 7 2" xfId="3502" xr:uid="{D688A60F-5B0F-4831-8340-E0E0D264EC2B}"/>
    <cellStyle name="Valuta 4 3 2 8" xfId="3062" xr:uid="{5FC2FEB5-793C-4F63-A437-929BE9974BAD}"/>
    <cellStyle name="Valuta 4 3 2 9" xfId="2654" xr:uid="{8A72A5D4-D4F3-499F-8444-AAC632EDDDA5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2 2 2" xfId="2467" xr:uid="{EAC41ED8-DEFB-4277-8919-63EDCA20C3D6}"/>
    <cellStyle name="Valuta 4 3 3 2 2 3" xfId="1762" xr:uid="{CC9F5777-28C7-4475-8569-85C6CE5B5FEC}"/>
    <cellStyle name="Valuta 4 3 3 2 2 4" xfId="4308" xr:uid="{85A6D39D-FAE8-4D71-827C-0DBC062A7263}"/>
    <cellStyle name="Valuta 4 3 3 2 3" xfId="2466" xr:uid="{EAE0EE2A-F900-4B27-80EA-C63FBF8F89AB}"/>
    <cellStyle name="Valuta 4 3 3 2 3 2" xfId="3845" xr:uid="{70B8FF4E-4FAD-43D5-A82B-C1F1E7307EAB}"/>
    <cellStyle name="Valuta 4 3 3 2 4" xfId="1420" xr:uid="{F7FDADA0-67B1-4908-B869-AF8FEB6B4A15}"/>
    <cellStyle name="Valuta 4 3 3 2 4 2" xfId="3287" xr:uid="{2368C661-D7FA-4171-89EA-7E77E10EBA54}"/>
    <cellStyle name="Valuta 4 3 3 2 5" xfId="2915" xr:uid="{6D242EA8-8AE8-4ACC-A825-6C1D388F7BA1}"/>
    <cellStyle name="Valuta 4 3 3 3" xfId="867" xr:uid="{6E8A1812-A086-4B77-BF0C-608415FC4A19}"/>
    <cellStyle name="Valuta 4 3 3 3 2" xfId="2468" xr:uid="{6D2B58E3-10CD-4F0C-BD2C-4C8081B92F73}"/>
    <cellStyle name="Valuta 4 3 3 3 3" xfId="1595" xr:uid="{3F82DC8A-6996-4D2E-A155-4E39541BF4ED}"/>
    <cellStyle name="Valuta 4 3 3 3 4" xfId="4504" xr:uid="{CD7E0C32-F851-403F-8639-A35570BDF63F}"/>
    <cellStyle name="Valuta 4 3 3 4" xfId="2465" xr:uid="{A2B93C17-8C92-48F5-97B7-611181558C90}"/>
    <cellStyle name="Valuta 4 3 3 4 2" xfId="4083" xr:uid="{BDBABE82-BDDB-416D-A853-F994093B6A3C}"/>
    <cellStyle name="Valuta 4 3 3 5" xfId="1228" xr:uid="{8F521F9F-31A8-4B3D-999B-2414DDE52C99}"/>
    <cellStyle name="Valuta 4 3 3 5 2" xfId="3552" xr:uid="{41DA5A78-9699-4607-810A-9A150E7D642A}"/>
    <cellStyle name="Valuta 4 3 3 6" xfId="3103" xr:uid="{44187E6F-DD1A-44DF-8400-8A3F925927C2}"/>
    <cellStyle name="Valuta 4 3 3 7" xfId="2704" xr:uid="{99AA928B-20C4-4987-957E-4DD40BE88AE0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5 2 2" xfId="2470" xr:uid="{034CCEEE-099A-46A9-8903-5A25894DB532}"/>
    <cellStyle name="Valuta 4 3 5 2 3" xfId="1682" xr:uid="{3B70731A-5526-43BD-9C4A-2B60E06F9EBA}"/>
    <cellStyle name="Valuta 4 3 5 2 4" xfId="4216" xr:uid="{3B1B63BE-C26D-488F-AA43-C86B35BA7EDD}"/>
    <cellStyle name="Valuta 4 3 5 3" xfId="2469" xr:uid="{0153D556-8E3A-4444-A1B4-EF9F736CDCDF}"/>
    <cellStyle name="Valuta 4 3 5 3 2" xfId="3753" xr:uid="{AFB7B3C9-C2BE-43A0-82F5-85311B826719}"/>
    <cellStyle name="Valuta 4 3 5 4" xfId="1328" xr:uid="{E00927C7-1F07-4E0F-BF61-37EAA67345E9}"/>
    <cellStyle name="Valuta 4 3 5 4 2" xfId="3206" xr:uid="{EE249247-8313-42C1-B6A7-23B270C34764}"/>
    <cellStyle name="Valuta 4 3 5 5" xfId="2823" xr:uid="{B665B1B8-D056-4BAC-A948-0CF5E764561B}"/>
    <cellStyle name="Valuta 4 3 6" xfId="787" xr:uid="{AA900014-5613-431F-9F49-98ED06C09F07}"/>
    <cellStyle name="Valuta 4 3 6 2" xfId="2471" xr:uid="{1A4E352E-07F0-43F0-BEA9-C2DB10125F88}"/>
    <cellStyle name="Valuta 4 3 6 3" xfId="1515" xr:uid="{362AD1F1-9FC2-4B0A-91E2-48C0A56DA93D}"/>
    <cellStyle name="Valuta 4 3 6 4" xfId="4419" xr:uid="{006B239B-A58E-434B-B581-6BBC945CABF5}"/>
    <cellStyle name="Valuta 4 3 7" xfId="2456" xr:uid="{ABC35114-1663-42BE-B895-425CBB15F25F}"/>
    <cellStyle name="Valuta 4 3 7 2" xfId="3988" xr:uid="{9AD09A57-F0A6-4383-B475-00398F42D011}"/>
    <cellStyle name="Valuta 4 3 8" xfId="1135" xr:uid="{B871F5E3-EC54-46FD-A1C5-938C86D7D0AC}"/>
    <cellStyle name="Valuta 4 3 8 2" xfId="3457" xr:uid="{1B08CA44-C1C8-419B-8CDE-98FAD47221A1}"/>
    <cellStyle name="Valuta 4 3 9" xfId="3022" xr:uid="{452F1C02-9498-4D80-8C44-D637DE329921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2 2 2" xfId="2475" xr:uid="{7C55D65B-65B0-41CE-BF3C-166F6BB542B8}"/>
    <cellStyle name="Valuta 4 4 2 2 2 3" xfId="1786" xr:uid="{3F494EF4-5D10-4F2F-BBB0-2C6BAA0C92CD}"/>
    <cellStyle name="Valuta 4 4 2 2 2 4" xfId="4337" xr:uid="{D1A3A6DE-E572-45AA-95B8-6352232AD55C}"/>
    <cellStyle name="Valuta 4 4 2 2 3" xfId="2474" xr:uid="{50760CC5-8712-4482-BBCD-98629858C448}"/>
    <cellStyle name="Valuta 4 4 2 2 3 2" xfId="3874" xr:uid="{FE42F13D-3021-4D0D-B59E-E21529DCCD87}"/>
    <cellStyle name="Valuta 4 4 2 2 4" xfId="1449" xr:uid="{BA72E446-0C8F-4A84-ABF4-44CD873F7DB7}"/>
    <cellStyle name="Valuta 4 4 2 2 4 2" xfId="3311" xr:uid="{8F4DA8BD-2415-45A0-9354-433FDDE3B61F}"/>
    <cellStyle name="Valuta 4 4 2 2 5" xfId="2944" xr:uid="{742B6E06-61CC-46A1-A963-877F4E776607}"/>
    <cellStyle name="Valuta 4 4 2 3" xfId="891" xr:uid="{4D406371-2DDD-4794-B44B-1FD1E28A813B}"/>
    <cellStyle name="Valuta 4 4 2 3 2" xfId="2476" xr:uid="{C7D60328-43DE-4824-84FE-4F9091B95044}"/>
    <cellStyle name="Valuta 4 4 2 3 3" xfId="1619" xr:uid="{059364DB-5D92-458B-BC95-4E85115E17D7}"/>
    <cellStyle name="Valuta 4 4 2 3 4" xfId="4530" xr:uid="{F832D3A9-09FD-426C-9DC0-CC0383D6DB82}"/>
    <cellStyle name="Valuta 4 4 2 4" xfId="2473" xr:uid="{3F4C321A-9BC8-444B-84BE-3670544AA0BD}"/>
    <cellStyle name="Valuta 4 4 2 4 2" xfId="4112" xr:uid="{3E01DDCA-AE04-4F11-8B63-2BA86D8FAEC5}"/>
    <cellStyle name="Valuta 4 4 2 5" xfId="1257" xr:uid="{99C2E87C-A511-4609-894F-55DF6C15FEDC}"/>
    <cellStyle name="Valuta 4 4 2 5 2" xfId="3581" xr:uid="{7FF7C67D-067F-40BC-997D-76529A00895A}"/>
    <cellStyle name="Valuta 4 4 2 6" xfId="3127" xr:uid="{8C96D7FC-413E-4695-BA58-FDDAB757AE77}"/>
    <cellStyle name="Valuta 4 4 2 7" xfId="2733" xr:uid="{AB56F7CA-0033-429B-A00C-72E3A189EF98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4 2 2" xfId="2478" xr:uid="{81EA823D-A36B-435E-9D6A-20B1A0F03291}"/>
    <cellStyle name="Valuta 4 4 4 2 3" xfId="1706" xr:uid="{65580E53-923F-4588-99BD-34A6DA29F4B8}"/>
    <cellStyle name="Valuta 4 4 4 2 4" xfId="4242" xr:uid="{96AC4097-5114-4329-894B-64F11209B91D}"/>
    <cellStyle name="Valuta 4 4 4 3" xfId="2477" xr:uid="{EA62C190-85F0-48ED-BE44-0760294B58BC}"/>
    <cellStyle name="Valuta 4 4 4 3 2" xfId="3779" xr:uid="{BEE711BE-5144-409A-89A2-24F5D987C937}"/>
    <cellStyle name="Valuta 4 4 4 4" xfId="1354" xr:uid="{095AEC45-7AC6-4122-93A7-F4ED9D058526}"/>
    <cellStyle name="Valuta 4 4 4 4 2" xfId="3231" xr:uid="{CA4DD10F-C247-4BFF-9042-F2A595DAD574}"/>
    <cellStyle name="Valuta 4 4 4 5" xfId="2849" xr:uid="{C27BE0E1-9E03-4B24-8170-75DCA1542FE8}"/>
    <cellStyle name="Valuta 4 4 5" xfId="811" xr:uid="{70D2D7CF-34E1-4F79-BEFD-34CFE490B0FE}"/>
    <cellStyle name="Valuta 4 4 5 2" xfId="2479" xr:uid="{5D24D374-CFF9-4DA3-A47F-A4531F8767B7}"/>
    <cellStyle name="Valuta 4 4 5 3" xfId="1539" xr:uid="{69ACDB7A-5140-4B36-AD15-371886F0FBA4}"/>
    <cellStyle name="Valuta 4 4 5 4" xfId="4444" xr:uid="{609C3FB0-B1DB-468D-9724-5D8B55B652BF}"/>
    <cellStyle name="Valuta 4 4 6" xfId="2472" xr:uid="{36A583BF-EC3E-4DB2-B5C5-296926E5ABCA}"/>
    <cellStyle name="Valuta 4 4 6 2" xfId="4017" xr:uid="{662993C8-1D7D-45AC-B704-764C6A1375B0}"/>
    <cellStyle name="Valuta 4 4 7" xfId="1162" xr:uid="{89518CB1-AB62-4329-8A97-BF748058A530}"/>
    <cellStyle name="Valuta 4 4 7 2" xfId="3486" xr:uid="{3307FBE9-47F4-4682-BBD8-A47B880A57E2}"/>
    <cellStyle name="Valuta 4 4 8" xfId="3046" xr:uid="{854EE0CA-70B9-49AA-A520-BB409F615926}"/>
    <cellStyle name="Valuta 4 4 9" xfId="2638" xr:uid="{3F5A3669-8D20-42C1-BDAB-0CE829C3C350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2 2 2" xfId="2482" xr:uid="{5CE78B64-5AB4-41B8-B029-6878891567AF}"/>
    <cellStyle name="Valuta 4 5 2 2 3" xfId="1746" xr:uid="{24983F60-6D0C-4785-B4FA-8832CFA8C2AD}"/>
    <cellStyle name="Valuta 4 5 2 2 4" xfId="4292" xr:uid="{586FB152-45CC-4849-BEB2-C02EA82652FA}"/>
    <cellStyle name="Valuta 4 5 2 3" xfId="2481" xr:uid="{EA6A0E36-9370-4145-91C4-9A504756DF66}"/>
    <cellStyle name="Valuta 4 5 2 3 2" xfId="3829" xr:uid="{7DBE4ACB-81DD-42B5-BA7E-6262D6AA4007}"/>
    <cellStyle name="Valuta 4 5 2 4" xfId="1404" xr:uid="{24647ED1-B841-4B40-A3EF-991E3963EBF0}"/>
    <cellStyle name="Valuta 4 5 2 4 2" xfId="3271" xr:uid="{FEDFC520-8A2D-4702-9D3A-24421AD929A7}"/>
    <cellStyle name="Valuta 4 5 2 5" xfId="2899" xr:uid="{35191FE8-2DF8-481F-B85E-B16CD4728B55}"/>
    <cellStyle name="Valuta 4 5 3" xfId="851" xr:uid="{02EA5E10-BBF5-4E68-896F-B0951780EE59}"/>
    <cellStyle name="Valuta 4 5 3 2" xfId="2483" xr:uid="{47A2DD4D-337C-4190-8C60-9059EA63BCA5}"/>
    <cellStyle name="Valuta 4 5 3 3" xfId="1579" xr:uid="{2FBEB9E2-8B51-4C14-8896-973FDB348619}"/>
    <cellStyle name="Valuta 4 5 3 4" xfId="4488" xr:uid="{9AAAA016-0066-4210-8DD0-8C192BAAD3D2}"/>
    <cellStyle name="Valuta 4 5 4" xfId="2480" xr:uid="{5ABDDB2A-E117-4518-B0E9-40505E38227C}"/>
    <cellStyle name="Valuta 4 5 4 2" xfId="4067" xr:uid="{FAD74B7D-189A-49A9-947E-3FBE274F2796}"/>
    <cellStyle name="Valuta 4 5 5" xfId="1212" xr:uid="{515C525F-D1B6-4D44-9816-4EA46DE5DF91}"/>
    <cellStyle name="Valuta 4 5 5 2" xfId="3536" xr:uid="{670D35FF-E9A1-462A-A6D0-C3AFFCB77D39}"/>
    <cellStyle name="Valuta 4 5 6" xfId="3087" xr:uid="{A140F86A-50F6-41DE-BC0C-1873CA3F2CBC}"/>
    <cellStyle name="Valuta 4 5 7" xfId="2688" xr:uid="{6AD00331-0D37-4DEC-ADA0-836DBB12317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2 2 2" xfId="2486" xr:uid="{53CE6254-8F1F-4CE3-8442-A9062C5FE9DA}"/>
    <cellStyle name="Valuta 4 7 2 2 3" xfId="1666" xr:uid="{81AEF540-A303-4655-AA12-7549D3732C64}"/>
    <cellStyle name="Valuta 4 7 2 2 4" xfId="4200" xr:uid="{2CAD1195-CA28-44F2-9CA9-79F79D9436BB}"/>
    <cellStyle name="Valuta 4 7 2 3" xfId="2485" xr:uid="{97299BA3-0BE3-48D3-9BB2-1182BBE77D16}"/>
    <cellStyle name="Valuta 4 7 2 3 2" xfId="3737" xr:uid="{0552605F-93C8-472C-8CE6-8585D35FC08D}"/>
    <cellStyle name="Valuta 4 7 2 4" xfId="1312" xr:uid="{6D1A972E-E1D4-4E55-8F39-C961BAAC30FD}"/>
    <cellStyle name="Valuta 4 7 2 4 2" xfId="3190" xr:uid="{175F7225-5AAC-4993-8523-92CE27A5FD36}"/>
    <cellStyle name="Valuta 4 7 2 5" xfId="2807" xr:uid="{53510D32-AFDD-4B07-BF45-859F5E390905}"/>
    <cellStyle name="Valuta 4 7 3" xfId="771" xr:uid="{0F7AB688-BF9B-41CA-BC33-187800161670}"/>
    <cellStyle name="Valuta 4 7 3 2" xfId="2487" xr:uid="{92EE9E26-E376-4EDD-B714-5230714B4770}"/>
    <cellStyle name="Valuta 4 7 3 3" xfId="1499" xr:uid="{5CB1049E-0159-4F2C-B265-4C0AFE9EAE23}"/>
    <cellStyle name="Valuta 4 7 3 4" xfId="4402" xr:uid="{08FBD34F-400F-42DC-BBEA-36228FF992EB}"/>
    <cellStyle name="Valuta 4 7 4" xfId="2484" xr:uid="{8D9BD8A0-089C-44E9-8906-FC10116E3BFE}"/>
    <cellStyle name="Valuta 4 7 4 2" xfId="3971" xr:uid="{8839AE11-8B30-4D17-B0BB-2FA3F8D6C228}"/>
    <cellStyle name="Valuta 4 7 5" xfId="1119" xr:uid="{2967D8B4-D284-4FC0-8834-A444F9E0DDDC}"/>
    <cellStyle name="Valuta 4 7 5 2" xfId="3439" xr:uid="{7BA9B72D-630E-46B1-AA66-9EF77B78131C}"/>
    <cellStyle name="Valuta 4 7 6" xfId="3006" xr:uid="{E09F0054-EADC-4933-960C-33E315E59DA0}"/>
    <cellStyle name="Valuta 4 7 7" xfId="2592" xr:uid="{4B1D2F21-ABEB-49C8-B80E-7C6F38DAC075}"/>
    <cellStyle name="Valuta 4 8" xfId="566" xr:uid="{1E93DC1E-FF0C-4727-B442-E3118BFC82D7}"/>
    <cellStyle name="Valuta 4 8 2" xfId="929" xr:uid="{E9C98E6B-A509-4F32-A9F3-4DBCFAA93654}"/>
    <cellStyle name="Valuta 4 8 2 2" xfId="2489" xr:uid="{50FAFE3A-4BFB-4DC8-8122-AAC14B869D85}"/>
    <cellStyle name="Valuta 4 8 2 3" xfId="1657" xr:uid="{DB77A5C2-55EF-4E7E-804F-038803C9A121}"/>
    <cellStyle name="Valuta 4 8 2 4" xfId="4186" xr:uid="{CBEA07C6-4E40-4F8E-B147-4A195A76ECD8}"/>
    <cellStyle name="Valuta 4 8 3" xfId="2488" xr:uid="{BB169567-5EE5-4FAB-BBC2-7C7DFCACF7C6}"/>
    <cellStyle name="Valuta 4 8 3 2" xfId="3723" xr:uid="{570848C3-63BD-429B-AD10-1432CBEC9A99}"/>
    <cellStyle name="Valuta 4 8 4" xfId="1298" xr:uid="{C5B3DB46-AB08-41BF-B737-B2963D599466}"/>
    <cellStyle name="Valuta 4 8 4 2" xfId="3181" xr:uid="{0FDD2854-3D29-4B47-86D2-B7087B7945EA}"/>
    <cellStyle name="Valuta 4 8 5" xfId="2793" xr:uid="{DD3F166F-C9DB-457A-A326-D96E10783BA1}"/>
    <cellStyle name="Valuta 4 9" xfId="761" xr:uid="{7F078336-48E5-4DF2-B682-FDE4CF059185}"/>
    <cellStyle name="Valuta 4 9 2" xfId="2490" xr:uid="{6DF1BAD6-C706-4B75-8F41-0F4A246690D2}"/>
    <cellStyle name="Valuta 4 9 3" xfId="1489" xr:uid="{6500D72C-CC0A-427F-843B-325996E9A876}"/>
    <cellStyle name="Valuta 4 9 4" xfId="4383" xr:uid="{FD044DEA-8F2D-4EB5-8015-65A59B239F3C}"/>
    <cellStyle name="Valuta 5" xfId="563" xr:uid="{46A3E7A6-8EE9-49ED-8E5E-75110A577A04}"/>
    <cellStyle name="Valuta 5 2" xfId="926" xr:uid="{F04BA8F9-7AB2-4277-88AC-C4EDA5758DB7}"/>
    <cellStyle name="Valuta 5 2 2" xfId="2492" xr:uid="{901B31DE-7802-4DF0-9A0F-70B5D3E2DAE7}"/>
    <cellStyle name="Valuta 5 2 3" xfId="1654" xr:uid="{E6B9FAE7-3FB9-478F-8BAE-FC97A439B764}"/>
    <cellStyle name="Valuta 5 2 4" xfId="4183" xr:uid="{B44B33E9-DEC4-4413-93EC-0346F68614B1}"/>
    <cellStyle name="Valuta 5 3" xfId="2491" xr:uid="{4231AE75-2E36-4E6D-9C05-B2194312A303}"/>
    <cellStyle name="Valuta 5 3 2" xfId="3720" xr:uid="{1B0D87B2-4C1C-43FD-B01F-7DC02A56564C}"/>
    <cellStyle name="Valuta 5 4" xfId="1295" xr:uid="{BE19DF6E-3EDC-4994-8FDA-B6E6BE2E9FCA}"/>
    <cellStyle name="Valuta 5 4 2" xfId="3178" xr:uid="{A8F07BE8-D91D-4065-A7BA-EBF8C5217A5C}"/>
    <cellStyle name="Valuta 5 5" xfId="2790" xr:uid="{09B95027-3BAF-4FE7-BC2F-97E12094EB95}"/>
    <cellStyle name="Valuta 6" xfId="757" xr:uid="{DCF4477A-956A-4117-8AE3-DD5D8EF25894}"/>
    <cellStyle name="Valuta 6 2" xfId="2493" xr:uid="{A9490947-E41A-428A-8B8F-1AE8CB13AF61}"/>
    <cellStyle name="Valuta 6 3" xfId="1485" xr:uid="{08717B08-8750-43B9-B2DA-318295C7D8FE}"/>
    <cellStyle name="Valuta 6 4" xfId="4380" xr:uid="{EEAF8786-250B-4048-9874-D925548B68C1}"/>
    <cellStyle name="Valuta 7" xfId="758" xr:uid="{E462194C-FE09-4D6D-9BE8-6B0166636C3C}"/>
    <cellStyle name="Valuta 7 2" xfId="2494" xr:uid="{2C22BA73-65EE-470D-8FE0-88AA6B46DCE9}"/>
    <cellStyle name="Valuta 7 3" xfId="1486" xr:uid="{53DD952C-17B9-460B-9108-7685E18FEA2E}"/>
    <cellStyle name="Valuta 7 4" xfId="3924" xr:uid="{66D35BF5-8AFC-4267-9468-89D105AA167C}"/>
    <cellStyle name="Valuta 8" xfId="1878" xr:uid="{A666CB4F-8226-440F-AAF1-9555DCC4E8F6}"/>
    <cellStyle name="Valuta 8 2" xfId="3379" xr:uid="{010370D9-520F-42F7-82B7-4083169B22D1}"/>
    <cellStyle name="Valuta 9" xfId="1098" xr:uid="{D50B139F-9697-4D51-8310-76C586F6AE1C}"/>
    <cellStyle name="Valuta 9 2" xfId="2985" xr:uid="{51BCD1C0-6356-40F7-88B5-B4411A9AC3D8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10" xfId="2620" xr:uid="{26B7D031-F6B2-46BA-80BB-73F042FB5DB3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2 2 2" xfId="2499" xr:uid="{E4052137-326B-4D75-9BF9-CAA45094D9A8}"/>
    <cellStyle name="Vejica 2 2 3 2 2 2 2 3" xfId="1808" xr:uid="{7650376D-B098-4839-8536-D39A6CCCBF0A}"/>
    <cellStyle name="Vejica 2 2 3 2 2 2 2 4" xfId="4359" xr:uid="{91D57470-E8BC-44ED-8B97-43E3C55AA80C}"/>
    <cellStyle name="Vejica 2 2 3 2 2 2 3" xfId="2498" xr:uid="{745C6291-EF9C-43D9-B759-3428B7E1BAD3}"/>
    <cellStyle name="Vejica 2 2 3 2 2 2 3 2" xfId="3896" xr:uid="{75257302-208E-4C51-B9A1-BAB77D188E0D}"/>
    <cellStyle name="Vejica 2 2 3 2 2 2 4" xfId="1471" xr:uid="{C3B4516B-0355-404B-8328-A54F4E516E0B}"/>
    <cellStyle name="Vejica 2 2 3 2 2 2 4 2" xfId="3333" xr:uid="{DAF71A7A-996D-4F73-AF8F-772C35D00DFA}"/>
    <cellStyle name="Vejica 2 2 3 2 2 2 5" xfId="2966" xr:uid="{42FA861E-45BF-4241-A2F0-02EA942312C3}"/>
    <cellStyle name="Vejica 2 2 3 2 2 3" xfId="913" xr:uid="{074441D5-472E-446D-8714-8FAFE25176A5}"/>
    <cellStyle name="Vejica 2 2 3 2 2 3 2" xfId="2500" xr:uid="{3C1A28EE-3C69-470D-B6B9-651B3B38E3EC}"/>
    <cellStyle name="Vejica 2 2 3 2 2 3 3" xfId="1641" xr:uid="{1E723497-399B-4DDE-BBE0-91179F3FEE39}"/>
    <cellStyle name="Vejica 2 2 3 2 2 3 4" xfId="4552" xr:uid="{06410EBE-09F9-400D-B0E0-AF6A81C852CC}"/>
    <cellStyle name="Vejica 2 2 3 2 2 4" xfId="2497" xr:uid="{7FA75E3A-9124-496C-96A7-5D6A052A8732}"/>
    <cellStyle name="Vejica 2 2 3 2 2 4 2" xfId="4134" xr:uid="{8940F771-2C1D-4CF9-BE33-42D7D8780120}"/>
    <cellStyle name="Vejica 2 2 3 2 2 5" xfId="1279" xr:uid="{266F6F65-4B75-43D0-AB0A-ADD05E661207}"/>
    <cellStyle name="Vejica 2 2 3 2 2 5 2" xfId="3603" xr:uid="{9B4CC1AD-5883-44C3-8BF1-2F121568F5C0}"/>
    <cellStyle name="Vejica 2 2 3 2 2 6" xfId="3149" xr:uid="{C7257F0D-0299-44CA-828A-A8D8CDAD1DD2}"/>
    <cellStyle name="Vejica 2 2 3 2 2 7" xfId="2755" xr:uid="{082308ED-D2AA-4154-87F4-526407CB2818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4 2 2" xfId="2502" xr:uid="{4EC09DEC-72DF-4376-BD92-4BC2E45F91C9}"/>
    <cellStyle name="Vejica 2 2 3 2 4 2 3" xfId="1728" xr:uid="{F6BC5156-18E8-416A-ADD5-C3453416F2E8}"/>
    <cellStyle name="Vejica 2 2 3 2 4 2 4" xfId="4264" xr:uid="{3D2119FF-D2F8-4B80-8A18-804DABBB8B4F}"/>
    <cellStyle name="Vejica 2 2 3 2 4 3" xfId="2501" xr:uid="{727BCE0F-674A-4B2C-ABC3-913FD3211477}"/>
    <cellStyle name="Vejica 2 2 3 2 4 3 2" xfId="3801" xr:uid="{C28F2E09-7989-4111-AB94-F07F27541C6E}"/>
    <cellStyle name="Vejica 2 2 3 2 4 4" xfId="1376" xr:uid="{EDB198F9-77E4-40AE-9782-24D7572E2861}"/>
    <cellStyle name="Vejica 2 2 3 2 4 4 2" xfId="3253" xr:uid="{7CD4F40E-B13E-41D5-B7CA-1011445A36FA}"/>
    <cellStyle name="Vejica 2 2 3 2 4 5" xfId="2871" xr:uid="{54F3CFA4-9274-4239-AA8C-4D884BB5849A}"/>
    <cellStyle name="Vejica 2 2 3 2 5" xfId="833" xr:uid="{A2E99702-5E36-461C-BF26-5BE57095219D}"/>
    <cellStyle name="Vejica 2 2 3 2 5 2" xfId="2503" xr:uid="{321CB4B8-E884-417E-874E-CD0354C06981}"/>
    <cellStyle name="Vejica 2 2 3 2 5 3" xfId="1561" xr:uid="{97B295F5-B1D7-48BF-A52B-E4DB6BC102BA}"/>
    <cellStyle name="Vejica 2 2 3 2 5 4" xfId="4466" xr:uid="{181D08B7-E0E5-481C-9A20-BC863D486625}"/>
    <cellStyle name="Vejica 2 2 3 2 6" xfId="2496" xr:uid="{EC50A313-46F6-419D-81A7-B835A4D2A4A1}"/>
    <cellStyle name="Vejica 2 2 3 2 6 2" xfId="4039" xr:uid="{507E14B7-642C-48A6-8108-54CB317D651F}"/>
    <cellStyle name="Vejica 2 2 3 2 7" xfId="1184" xr:uid="{FEAD7E04-FA88-4B6D-A5F3-C0C8309BD521}"/>
    <cellStyle name="Vejica 2 2 3 2 7 2" xfId="3508" xr:uid="{92FE9EB2-8BAA-42CA-AA1D-850478E1543C}"/>
    <cellStyle name="Vejica 2 2 3 2 8" xfId="3068" xr:uid="{1E2E11CF-9C4D-4D3C-BDC7-C03C2ED45D78}"/>
    <cellStyle name="Vejica 2 2 3 2 9" xfId="2660" xr:uid="{FAF64937-12B2-4CD3-99ED-043E6B984636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2 2 2" xfId="2506" xr:uid="{74813B63-5DF9-464A-B3DF-4D69C416A2B1}"/>
    <cellStyle name="Vejica 2 2 3 3 2 2 3" xfId="1768" xr:uid="{3188F5F5-D705-413E-9B64-C9FBF454508E}"/>
    <cellStyle name="Vejica 2 2 3 3 2 2 4" xfId="4319" xr:uid="{9D3F79E6-B61D-40F7-B1A3-FB2CDBAD3C02}"/>
    <cellStyle name="Vejica 2 2 3 3 2 3" xfId="2505" xr:uid="{32C10D50-B9BB-4BAB-A1FD-25B6DB56C878}"/>
    <cellStyle name="Vejica 2 2 3 3 2 3 2" xfId="3856" xr:uid="{9DF6C490-F3E4-4972-BA5A-2CACF30C7CA2}"/>
    <cellStyle name="Vejica 2 2 3 3 2 4" xfId="1431" xr:uid="{7B901AD0-486F-460A-A96B-225E8E308A5C}"/>
    <cellStyle name="Vejica 2 2 3 3 2 4 2" xfId="3293" xr:uid="{16AF22AE-EEE5-42F5-9DB4-1F0110C6AEEE}"/>
    <cellStyle name="Vejica 2 2 3 3 2 5" xfId="2926" xr:uid="{EA72CA50-CB56-49B2-B7A5-154A578D24D7}"/>
    <cellStyle name="Vejica 2 2 3 3 3" xfId="873" xr:uid="{5115C777-4DF1-4526-AE03-AE92228C9483}"/>
    <cellStyle name="Vejica 2 2 3 3 3 2" xfId="2507" xr:uid="{5E1FC948-8469-4347-87EB-4CFC86618603}"/>
    <cellStyle name="Vejica 2 2 3 3 3 3" xfId="1601" xr:uid="{B72DF907-7D10-4E17-BB28-E3655203F0C1}"/>
    <cellStyle name="Vejica 2 2 3 3 3 4" xfId="4512" xr:uid="{52EA2709-C5D6-48CE-A7E1-2FDD497CF599}"/>
    <cellStyle name="Vejica 2 2 3 3 4" xfId="2504" xr:uid="{94B186CE-5A1D-4942-AD0A-BDFDE9BBCE4A}"/>
    <cellStyle name="Vejica 2 2 3 3 4 2" xfId="4094" xr:uid="{AC9F78BE-5545-46CF-A035-1496D2C5036B}"/>
    <cellStyle name="Vejica 2 2 3 3 5" xfId="1239" xr:uid="{8ED1ADA0-5550-4A24-B70D-A523DC78D028}"/>
    <cellStyle name="Vejica 2 2 3 3 5 2" xfId="3563" xr:uid="{B16EDB76-F239-4469-90B5-8DE67A887A01}"/>
    <cellStyle name="Vejica 2 2 3 3 6" xfId="3109" xr:uid="{53C9756E-6FD8-4902-A358-C6AB8B010A30}"/>
    <cellStyle name="Vejica 2 2 3 3 7" xfId="2715" xr:uid="{473D9DA7-0887-4575-8EBF-710E42549191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5 2 2" xfId="2509" xr:uid="{F45B26A4-FCCA-4217-BF99-CAA20136570B}"/>
    <cellStyle name="Vejica 2 2 3 5 2 3" xfId="1688" xr:uid="{22C9222D-6AA5-42DE-A2B9-501B70CF1F2D}"/>
    <cellStyle name="Vejica 2 2 3 5 2 4" xfId="4224" xr:uid="{AEF6795C-CF6E-4404-ADC3-B97378AAF1DA}"/>
    <cellStyle name="Vejica 2 2 3 5 3" xfId="2508" xr:uid="{CE2BF50A-C7C5-4CF3-B79E-38E90A3716CE}"/>
    <cellStyle name="Vejica 2 2 3 5 3 2" xfId="3761" xr:uid="{2B080C52-7910-44B8-8C99-E4A353EBF1B5}"/>
    <cellStyle name="Vejica 2 2 3 5 4" xfId="1336" xr:uid="{3F258759-7003-49AE-8652-C685ACF7E93E}"/>
    <cellStyle name="Vejica 2 2 3 5 4 2" xfId="3213" xr:uid="{FF439337-DDE9-4B38-92FB-94ADDD6E10E8}"/>
    <cellStyle name="Vejica 2 2 3 5 5" xfId="2831" xr:uid="{D68FBFCB-5E7B-485E-957F-A3B22B934732}"/>
    <cellStyle name="Vejica 2 2 3 6" xfId="793" xr:uid="{EE386EC7-475E-4802-BB41-07F929AFA023}"/>
    <cellStyle name="Vejica 2 2 3 6 2" xfId="2510" xr:uid="{AB049AA4-7D8D-4B8F-8043-245AE1EE431B}"/>
    <cellStyle name="Vejica 2 2 3 6 3" xfId="1521" xr:uid="{7E7D943C-AB3C-459B-AF80-75985CF1BD52}"/>
    <cellStyle name="Vejica 2 2 3 6 4" xfId="4426" xr:uid="{FE6058C3-E822-4941-A6D0-C0593ADF1B9A}"/>
    <cellStyle name="Vejica 2 2 3 7" xfId="2495" xr:uid="{E70DF71D-2F6A-4231-BDEE-8328CE61C341}"/>
    <cellStyle name="Vejica 2 2 3 7 2" xfId="3999" xr:uid="{20B38D53-8555-41A2-A14D-6522667F060F}"/>
    <cellStyle name="Vejica 2 2 3 8" xfId="1144" xr:uid="{5F63F37E-3545-4100-93A5-6065E2CFB487}"/>
    <cellStyle name="Vejica 2 2 3 8 2" xfId="3468" xr:uid="{09049AC5-84D3-4440-98F8-5704A204D4EE}"/>
    <cellStyle name="Vejica 2 2 3 9" xfId="3028" xr:uid="{DB50694D-9DCE-47AE-A0B7-23DA4A7E73CF}"/>
    <cellStyle name="Vejica 2 2 4" xfId="188" xr:uid="{00000000-0005-0000-0000-000010020000}"/>
    <cellStyle name="Vejica 2 2 4 10" xfId="2604" xr:uid="{E180EE9A-DD98-4E8F-A170-669C6EA8FD42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2 2 2" xfId="2515" xr:uid="{E1BEA845-228D-441F-AC09-01D491200D3F}"/>
    <cellStyle name="Vejica 2 2 4 2 2 2 2 3" xfId="1797" xr:uid="{C556C8F0-848E-47BF-817E-D807CF8A9913}"/>
    <cellStyle name="Vejica 2 2 4 2 2 2 2 4" xfId="4348" xr:uid="{4F9C1E71-BE27-4D10-9807-FAB241CE8DAB}"/>
    <cellStyle name="Vejica 2 2 4 2 2 2 3" xfId="2514" xr:uid="{C6ACB13A-11CB-422D-B191-8DBD79B0F29C}"/>
    <cellStyle name="Vejica 2 2 4 2 2 2 3 2" xfId="3885" xr:uid="{7BD6447B-17D5-4070-AEDB-1D8008CE5D90}"/>
    <cellStyle name="Vejica 2 2 4 2 2 2 4" xfId="1460" xr:uid="{133F74CA-913D-4DC2-9358-A884BAB917DF}"/>
    <cellStyle name="Vejica 2 2 4 2 2 2 4 2" xfId="3322" xr:uid="{D066A7C1-0222-4901-B2EA-D320E5DBAD8D}"/>
    <cellStyle name="Vejica 2 2 4 2 2 2 5" xfId="2955" xr:uid="{1133B5F1-4FF2-42BB-BCE9-ECED149DE6CE}"/>
    <cellStyle name="Vejica 2 2 4 2 2 3" xfId="902" xr:uid="{7CE908A4-5988-45B1-A92C-9491EE6B6141}"/>
    <cellStyle name="Vejica 2 2 4 2 2 3 2" xfId="2516" xr:uid="{9DB0AE44-6593-45B2-9C7E-EE2A375FF8C1}"/>
    <cellStyle name="Vejica 2 2 4 2 2 3 3" xfId="1630" xr:uid="{02054046-5CE0-4E0D-BBAA-84B796E513C1}"/>
    <cellStyle name="Vejica 2 2 4 2 2 3 4" xfId="4541" xr:uid="{7B538338-C3C5-405F-B05C-951B3DBD6CED}"/>
    <cellStyle name="Vejica 2 2 4 2 2 4" xfId="2513" xr:uid="{37F548B2-4A54-4B38-B4BD-E9F0E4009CEE}"/>
    <cellStyle name="Vejica 2 2 4 2 2 4 2" xfId="4123" xr:uid="{E8CE0CB1-614B-448A-A964-22F643EE7D3E}"/>
    <cellStyle name="Vejica 2 2 4 2 2 5" xfId="1268" xr:uid="{14C73B9C-2ACD-4195-ABC0-EB38D363DB5F}"/>
    <cellStyle name="Vejica 2 2 4 2 2 5 2" xfId="3592" xr:uid="{AE4083D4-6A0C-4FA7-8FB4-14373B7142C3}"/>
    <cellStyle name="Vejica 2 2 4 2 2 6" xfId="3138" xr:uid="{03B91372-CBF4-4FC3-A498-CA46FD9FEEB3}"/>
    <cellStyle name="Vejica 2 2 4 2 2 7" xfId="2744" xr:uid="{10548657-D0F8-4B16-828D-CA0010B8554A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4 2 2" xfId="2518" xr:uid="{3947A199-DAE0-42AD-BCC4-790CE2E2C74B}"/>
    <cellStyle name="Vejica 2 2 4 2 4 2 3" xfId="1717" xr:uid="{BF5BE23E-7921-49E9-BC79-CF070A6D03B3}"/>
    <cellStyle name="Vejica 2 2 4 2 4 2 4" xfId="4253" xr:uid="{05BE21A8-263C-48DD-8193-4303B768AA30}"/>
    <cellStyle name="Vejica 2 2 4 2 4 3" xfId="2517" xr:uid="{838DD407-1417-4DCA-AA2C-401E9A689A99}"/>
    <cellStyle name="Vejica 2 2 4 2 4 3 2" xfId="3790" xr:uid="{8AFC0FF9-DE06-4337-A87F-3373C52743EF}"/>
    <cellStyle name="Vejica 2 2 4 2 4 4" xfId="1365" xr:uid="{7AB63FDA-6621-4094-911E-95671CECE6A3}"/>
    <cellStyle name="Vejica 2 2 4 2 4 4 2" xfId="3242" xr:uid="{29EEE572-F9BB-49C6-90A9-A7624E13B016}"/>
    <cellStyle name="Vejica 2 2 4 2 4 5" xfId="2860" xr:uid="{C3231F36-7DC7-476C-B76F-FBF4551FF1E4}"/>
    <cellStyle name="Vejica 2 2 4 2 5" xfId="822" xr:uid="{B162CD91-6D94-4800-9625-E27A64552710}"/>
    <cellStyle name="Vejica 2 2 4 2 5 2" xfId="2519" xr:uid="{E08A9C24-7826-40F0-B6B6-842995949839}"/>
    <cellStyle name="Vejica 2 2 4 2 5 3" xfId="1550" xr:uid="{AF6061CB-B5A6-4D61-A118-46FFFDFD2E8D}"/>
    <cellStyle name="Vejica 2 2 4 2 5 4" xfId="4455" xr:uid="{06821A56-1A07-45D5-A5C6-6B0E6413D2A3}"/>
    <cellStyle name="Vejica 2 2 4 2 6" xfId="2512" xr:uid="{C520C78B-2594-49CC-919C-67E21A5B4C1B}"/>
    <cellStyle name="Vejica 2 2 4 2 6 2" xfId="4028" xr:uid="{9848E572-1B75-4CF5-B5A7-40DD4CFDD1BE}"/>
    <cellStyle name="Vejica 2 2 4 2 7" xfId="1173" xr:uid="{19EADE22-AF39-48B3-A9F3-7885078CBDEC}"/>
    <cellStyle name="Vejica 2 2 4 2 7 2" xfId="3497" xr:uid="{725A3B59-CF60-4749-B2C4-68B1FB49B090}"/>
    <cellStyle name="Vejica 2 2 4 2 8" xfId="3057" xr:uid="{27694B6C-AAC3-4C01-AF92-63575928D454}"/>
    <cellStyle name="Vejica 2 2 4 2 9" xfId="2649" xr:uid="{3F062F52-536A-486F-9BE1-D99980A45124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2 2 2" xfId="2522" xr:uid="{6FEE7FAF-B989-46A2-9465-E64A6808A10B}"/>
    <cellStyle name="Vejica 2 2 4 3 2 2 3" xfId="1757" xr:uid="{AF6FB101-8964-4336-998A-93F6B97783A4}"/>
    <cellStyle name="Vejica 2 2 4 3 2 2 4" xfId="4303" xr:uid="{6DB7C117-F08F-4340-A3BB-2D40B54A9D0D}"/>
    <cellStyle name="Vejica 2 2 4 3 2 3" xfId="2521" xr:uid="{BDD48E35-7253-464F-8EB8-B485038D6212}"/>
    <cellStyle name="Vejica 2 2 4 3 2 3 2" xfId="3840" xr:uid="{B6F8774F-525B-4E8E-B23B-2260C338AA9C}"/>
    <cellStyle name="Vejica 2 2 4 3 2 4" xfId="1415" xr:uid="{0A49A965-B70A-44FB-A1FC-72DFA864EB55}"/>
    <cellStyle name="Vejica 2 2 4 3 2 4 2" xfId="3282" xr:uid="{529E5A14-D453-4A01-BA56-1BA925FADCE3}"/>
    <cellStyle name="Vejica 2 2 4 3 2 5" xfId="2910" xr:uid="{7301FE87-0E27-4455-8ED5-380BDF50A408}"/>
    <cellStyle name="Vejica 2 2 4 3 3" xfId="862" xr:uid="{7CF56C90-3A9D-4BE4-96DB-AD2EE18BAA99}"/>
    <cellStyle name="Vejica 2 2 4 3 3 2" xfId="2523" xr:uid="{6AF5BCBC-055A-4E67-8652-5FB416FDF77A}"/>
    <cellStyle name="Vejica 2 2 4 3 3 3" xfId="1590" xr:uid="{F7AC1491-12FD-40CB-9BAB-CFA2F7C4A3DC}"/>
    <cellStyle name="Vejica 2 2 4 3 3 4" xfId="4499" xr:uid="{B71BEE34-C5DE-4DB7-9C17-C6D3D78FC104}"/>
    <cellStyle name="Vejica 2 2 4 3 4" xfId="2520" xr:uid="{BAC67398-E48C-4D6C-8CFB-154B33B0C498}"/>
    <cellStyle name="Vejica 2 2 4 3 4 2" xfId="4078" xr:uid="{1EEF3863-F8B3-4FF8-AD65-DD65924166BD}"/>
    <cellStyle name="Vejica 2 2 4 3 5" xfId="1223" xr:uid="{1EF113B2-2086-4C9A-AFBF-E485063F08AB}"/>
    <cellStyle name="Vejica 2 2 4 3 5 2" xfId="3547" xr:uid="{D8AC5BB2-BB16-4B18-BF7F-D22F056784AD}"/>
    <cellStyle name="Vejica 2 2 4 3 6" xfId="3098" xr:uid="{19C8FB9E-F623-4330-826C-8562AF71F651}"/>
    <cellStyle name="Vejica 2 2 4 3 7" xfId="2699" xr:uid="{CF888B8E-B480-4A5E-8BD0-54E58E247E5A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5 2 2" xfId="2525" xr:uid="{DBDDB2A8-DD88-410D-8DD5-DC6608DE1479}"/>
    <cellStyle name="Vejica 2 2 4 5 2 3" xfId="1677" xr:uid="{1D227EAF-BDAB-4FBC-B876-EEB234F42D84}"/>
    <cellStyle name="Vejica 2 2 4 5 2 4" xfId="4211" xr:uid="{242C25E4-C15C-46B0-B908-9E677748C491}"/>
    <cellStyle name="Vejica 2 2 4 5 3" xfId="2524" xr:uid="{A283B24C-6B82-40BE-83EF-544B0488CE16}"/>
    <cellStyle name="Vejica 2 2 4 5 3 2" xfId="3748" xr:uid="{2E80708E-3F64-40FE-923C-184E0C692029}"/>
    <cellStyle name="Vejica 2 2 4 5 4" xfId="1323" xr:uid="{FE8DEBAF-AC1F-465B-9B2E-7153BFB89157}"/>
    <cellStyle name="Vejica 2 2 4 5 4 2" xfId="3201" xr:uid="{E35AF838-7BE4-4F21-9434-2A438355DE5D}"/>
    <cellStyle name="Vejica 2 2 4 5 5" xfId="2818" xr:uid="{2827E96F-D1EA-4711-A177-3C51D535896C}"/>
    <cellStyle name="Vejica 2 2 4 6" xfId="782" xr:uid="{8F800A24-9D93-4771-AACA-67DB91C9A7ED}"/>
    <cellStyle name="Vejica 2 2 4 6 2" xfId="2526" xr:uid="{70DB4357-D8A1-4AC1-A94E-3E850ADFB2C9}"/>
    <cellStyle name="Vejica 2 2 4 6 3" xfId="1510" xr:uid="{4E919681-3088-4E57-90C7-17C109374D1B}"/>
    <cellStyle name="Vejica 2 2 4 6 4" xfId="4414" xr:uid="{2945D8F6-389E-4DA4-82AB-C01514AD4BB1}"/>
    <cellStyle name="Vejica 2 2 4 7" xfId="2511" xr:uid="{026854CD-9B77-4DC1-9EF6-D2258E14F705}"/>
    <cellStyle name="Vejica 2 2 4 7 2" xfId="3983" xr:uid="{51DEFF77-5FBD-474F-8A5B-C5F7AC370E5A}"/>
    <cellStyle name="Vejica 2 2 4 8" xfId="1130" xr:uid="{8B0993D6-6132-40E9-B559-D106153BB7D2}"/>
    <cellStyle name="Vejica 2 2 4 8 2" xfId="3452" xr:uid="{78F5B3B1-1C92-4DBA-9792-CAE079E23955}"/>
    <cellStyle name="Vejica 2 2 4 9" xfId="3017" xr:uid="{5021EA9C-6A75-47C9-8E54-369562944C2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2 2 2" xfId="2530" xr:uid="{ED24E609-1BE0-409D-B87C-F644BCECAD32}"/>
    <cellStyle name="Vejica 2 2 5 2 2 2 3" xfId="1781" xr:uid="{85D99241-370C-4FA7-96F3-18B4AB322835}"/>
    <cellStyle name="Vejica 2 2 5 2 2 2 4" xfId="4332" xr:uid="{C483843F-EF21-4EB9-8EE1-113D3AEA3998}"/>
    <cellStyle name="Vejica 2 2 5 2 2 3" xfId="2529" xr:uid="{81FDCB8F-6AF6-4E95-90C5-0860E969EF9A}"/>
    <cellStyle name="Vejica 2 2 5 2 2 3 2" xfId="3869" xr:uid="{FC11962C-AA56-4F7A-8BD7-12F845F0186C}"/>
    <cellStyle name="Vejica 2 2 5 2 2 4" xfId="1444" xr:uid="{02B00977-376C-4A17-91BC-906FA1A04592}"/>
    <cellStyle name="Vejica 2 2 5 2 2 4 2" xfId="3306" xr:uid="{8C2AA2FB-0DE3-48ED-88F3-6E70316CB4F3}"/>
    <cellStyle name="Vejica 2 2 5 2 2 5" xfId="2939" xr:uid="{26A9016F-491E-4FD3-9349-B3DC13349332}"/>
    <cellStyle name="Vejica 2 2 5 2 3" xfId="886" xr:uid="{D649A95E-5F93-41DA-9416-B969A1DDC48D}"/>
    <cellStyle name="Vejica 2 2 5 2 3 2" xfId="2531" xr:uid="{7A762349-E86A-457E-9A99-06AE97E99A91}"/>
    <cellStyle name="Vejica 2 2 5 2 3 3" xfId="1614" xr:uid="{85495F72-6053-455D-807B-700A7106818F}"/>
    <cellStyle name="Vejica 2 2 5 2 3 4" xfId="4525" xr:uid="{75D1F273-6E75-44B3-A966-F5F5B744B27A}"/>
    <cellStyle name="Vejica 2 2 5 2 4" xfId="2528" xr:uid="{EECDCF69-6D0F-4FD4-B20C-4A94C92FA0A2}"/>
    <cellStyle name="Vejica 2 2 5 2 4 2" xfId="4107" xr:uid="{78F83335-7B99-4A44-A61E-03D2EB9338D8}"/>
    <cellStyle name="Vejica 2 2 5 2 5" xfId="1252" xr:uid="{71033052-1769-4AEF-BAAB-7626327CF1DC}"/>
    <cellStyle name="Vejica 2 2 5 2 5 2" xfId="3576" xr:uid="{59F3252F-B2DF-49C0-BC94-8544DC2D531F}"/>
    <cellStyle name="Vejica 2 2 5 2 6" xfId="3122" xr:uid="{E9E9E6DE-8139-4EB3-860C-72C55C8FED24}"/>
    <cellStyle name="Vejica 2 2 5 2 7" xfId="2728" xr:uid="{E72EC5EA-95DD-44A1-935B-24882D8418F1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4 2 2" xfId="2533" xr:uid="{43A9FD46-5706-49F8-AC3C-614A42CB51A4}"/>
    <cellStyle name="Vejica 2 2 5 4 2 3" xfId="1701" xr:uid="{99ED54E2-60B2-4CC4-8650-5192DF39A751}"/>
    <cellStyle name="Vejica 2 2 5 4 2 4" xfId="4237" xr:uid="{0CE5EFF1-1CBD-4BA5-92E4-DEC5B0BCD42D}"/>
    <cellStyle name="Vejica 2 2 5 4 3" xfId="2532" xr:uid="{17BEC138-F510-456E-98B2-CA5F94092994}"/>
    <cellStyle name="Vejica 2 2 5 4 3 2" xfId="3774" xr:uid="{E3065782-02E1-4863-BBC4-13047C0576D3}"/>
    <cellStyle name="Vejica 2 2 5 4 4" xfId="1349" xr:uid="{C5F49CA3-7684-4822-A896-3E523B26216B}"/>
    <cellStyle name="Vejica 2 2 5 4 4 2" xfId="3226" xr:uid="{74492450-25B5-49ED-AC48-F215D50981A0}"/>
    <cellStyle name="Vejica 2 2 5 4 5" xfId="2844" xr:uid="{C099CC09-AAD4-4975-A556-A4CC873BDDA7}"/>
    <cellStyle name="Vejica 2 2 5 5" xfId="806" xr:uid="{02A7D443-0B58-44E6-99B1-A011D1793FA9}"/>
    <cellStyle name="Vejica 2 2 5 5 2" xfId="2534" xr:uid="{3202AFDE-898B-43E6-880F-57FBD3C0DE9A}"/>
    <cellStyle name="Vejica 2 2 5 5 3" xfId="1534" xr:uid="{CC82E100-2B95-4B79-855C-C25165B628A6}"/>
    <cellStyle name="Vejica 2 2 5 5 4" xfId="4439" xr:uid="{A65AA875-9014-467F-9C1A-9F7A027ED25A}"/>
    <cellStyle name="Vejica 2 2 5 6" xfId="2527" xr:uid="{08EC6D12-2887-4A60-BE3E-B7AA7A0A053D}"/>
    <cellStyle name="Vejica 2 2 5 6 2" xfId="4012" xr:uid="{270AF835-3511-4F1B-B6F1-BACED7C13936}"/>
    <cellStyle name="Vejica 2 2 5 7" xfId="1157" xr:uid="{6DF373D0-BF73-457B-BFA4-A5470CA6C23C}"/>
    <cellStyle name="Vejica 2 2 5 7 2" xfId="3481" xr:uid="{82AC7135-4ADB-4A3C-9D60-C5AB10EEC7C3}"/>
    <cellStyle name="Vejica 2 2 5 8" xfId="3041" xr:uid="{DF5DFCBC-75CE-4F43-8154-45050DDEA767}"/>
    <cellStyle name="Vejica 2 2 5 9" xfId="2633" xr:uid="{AAD844EB-03AE-4867-A65A-2F1DA0490BEC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2 2 2" xfId="2537" xr:uid="{69622972-ACCA-4AE0-A490-59560A6FB088}"/>
    <cellStyle name="Vejica 2 2 6 2 2 3" xfId="1741" xr:uid="{8CE9A424-9C19-4F19-8F44-83908F252151}"/>
    <cellStyle name="Vejica 2 2 6 2 2 4" xfId="4282" xr:uid="{92499941-B6AC-45D6-BEC6-BEF6DC4A650B}"/>
    <cellStyle name="Vejica 2 2 6 2 3" xfId="2536" xr:uid="{A58431E0-A041-42C4-995C-68F95612300B}"/>
    <cellStyle name="Vejica 2 2 6 2 3 2" xfId="3819" xr:uid="{9C190239-E728-4B85-8925-7D853DB4F92F}"/>
    <cellStyle name="Vejica 2 2 6 2 4" xfId="1394" xr:uid="{1674AF1B-5520-41E7-9BEA-2FC5BE5DCDB5}"/>
    <cellStyle name="Vejica 2 2 6 2 4 2" xfId="3266" xr:uid="{6C8DF786-20F0-4B63-8A21-F7AA2C18FE54}"/>
    <cellStyle name="Vejica 2 2 6 2 5" xfId="2889" xr:uid="{3B6FA288-9213-4328-8470-CB124DA1EF73}"/>
    <cellStyle name="Vejica 2 2 6 3" xfId="846" xr:uid="{18552FE0-C4EB-4B3A-8ADB-BFDB274DF70D}"/>
    <cellStyle name="Vejica 2 2 6 3 2" xfId="2538" xr:uid="{4ADB85F2-FDD6-4C6A-805B-74AF6A303823}"/>
    <cellStyle name="Vejica 2 2 6 3 3" xfId="1574" xr:uid="{B580C3E1-0053-46D3-899B-6DB115B77FAB}"/>
    <cellStyle name="Vejica 2 2 6 3 4" xfId="4481" xr:uid="{8291B177-029B-41C7-8D42-FE32358A6071}"/>
    <cellStyle name="Vejica 2 2 6 4" xfId="2535" xr:uid="{6E65F9C4-01E8-4C74-86FE-AD827DA29CB4}"/>
    <cellStyle name="Vejica 2 2 6 4 2" xfId="4057" xr:uid="{4AD7722B-4523-4050-957A-1EF390145B0C}"/>
    <cellStyle name="Vejica 2 2 6 5" xfId="1202" xr:uid="{191B94F9-BC5B-4759-B2D5-A04675B4D9D6}"/>
    <cellStyle name="Vejica 2 2 6 5 2" xfId="3526" xr:uid="{AD4ECDF2-DB14-4EA1-AA77-27BF581456CF}"/>
    <cellStyle name="Vejica 2 2 6 6" xfId="3081" xr:uid="{A440FB41-485B-4997-ACF5-C12B7B2C90BC}"/>
    <cellStyle name="Vejica 2 2 6 7" xfId="2678" xr:uid="{1AA497DE-BE68-4A90-A1B7-45BF51B4E813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2 2 2" xfId="2541" xr:uid="{5131DA62-44B7-42F6-A8DA-F5B2B0DD5F6B}"/>
    <cellStyle name="Vejica 2 2 8 2 2 3" xfId="1661" xr:uid="{9C0E6819-986B-4166-AF59-040CD9DAB71B}"/>
    <cellStyle name="Vejica 2 2 8 2 2 4" xfId="4195" xr:uid="{D3CAC457-3098-4B40-B3B1-3486A234CB07}"/>
    <cellStyle name="Vejica 2 2 8 2 3" xfId="2540" xr:uid="{6F0407AC-30F2-45A6-A933-280008C2AF68}"/>
    <cellStyle name="Vejica 2 2 8 2 3 2" xfId="3732" xr:uid="{34414B04-61D3-4874-9737-5F3F65CA1BF1}"/>
    <cellStyle name="Vejica 2 2 8 2 4" xfId="1307" xr:uid="{28C220FB-DDC7-453A-8E36-598C231BECC0}"/>
    <cellStyle name="Vejica 2 2 8 2 4 2" xfId="3185" xr:uid="{2AF87D69-EE8E-448F-A05B-5547EA14907A}"/>
    <cellStyle name="Vejica 2 2 8 2 5" xfId="2802" xr:uid="{7C663420-749F-4360-A5A2-E75DD38E5ECF}"/>
    <cellStyle name="Vejica 2 2 8 3" xfId="766" xr:uid="{DEC9EBAE-E065-4DAA-BB00-52A5B94F1DA2}"/>
    <cellStyle name="Vejica 2 2 8 3 2" xfId="2542" xr:uid="{86F623FE-10D7-444B-9E8B-1248D0D3403A}"/>
    <cellStyle name="Vejica 2 2 8 3 3" xfId="1494" xr:uid="{E798E923-57A4-4BB5-8D2A-DB41F4CE3C15}"/>
    <cellStyle name="Vejica 2 2 8 3 4" xfId="4396" xr:uid="{8D72F3B8-9D13-4BAC-90A5-F8222319D11A}"/>
    <cellStyle name="Vejica 2 2 8 4" xfId="2539" xr:uid="{EE4D049C-B7CE-41EF-82EE-72D5954E3BAB}"/>
    <cellStyle name="Vejica 2 2 8 4 2" xfId="3961" xr:uid="{6EF39C90-1998-40F3-B1DE-CD07AD3839E0}"/>
    <cellStyle name="Vejica 2 2 8 5" xfId="1114" xr:uid="{0A085F6C-5613-43C8-A2F2-94405E291293}"/>
    <cellStyle name="Vejica 2 2 8 5 2" xfId="3424" xr:uid="{C7B9494B-39BF-4E56-B0B6-C2C468CC1F10}"/>
    <cellStyle name="Vejica 2 2 8 6" xfId="3000" xr:uid="{78B07EC3-6ACF-4058-915E-E949767CCFE3}"/>
    <cellStyle name="Vejica 2 2 8 7" xfId="2586" xr:uid="{11C88A3C-A9D8-4975-98EE-1FDA0F2CE091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4 2 2" xfId="2545" xr:uid="{A83615A7-7050-4BB5-93E3-ABB7B6CA097F}"/>
    <cellStyle name="Vejica 4 4 2 3" xfId="1656" xr:uid="{FBF471FB-46CF-459F-91C7-68452CA1C912}"/>
    <cellStyle name="Vejica 4 4 2 4" xfId="4185" xr:uid="{AA142E2C-95ED-42DC-AAB4-81120285EC66}"/>
    <cellStyle name="Vejica 4 4 3" xfId="2544" xr:uid="{709F575D-5707-4920-862F-BB5D3F5C8E37}"/>
    <cellStyle name="Vejica 4 4 3 2" xfId="3722" xr:uid="{A889B5C7-8E2B-4E0F-99CC-13ECF5686AAA}"/>
    <cellStyle name="Vejica 4 4 4" xfId="1297" xr:uid="{055808AE-5919-42DD-9874-90CDD48B69F6}"/>
    <cellStyle name="Vejica 4 4 4 2" xfId="3180" xr:uid="{6BA40B64-0662-4890-B8CE-BB04F6487DF3}"/>
    <cellStyle name="Vejica 4 4 5" xfId="2792" xr:uid="{687BDEF6-6BA5-4703-8AA8-E95DD7EF10FD}"/>
    <cellStyle name="Vejica 4 5" xfId="760" xr:uid="{435F910D-FE29-40EE-A973-0DE88027E917}"/>
    <cellStyle name="Vejica 4 5 2" xfId="2546" xr:uid="{ACCF7210-EF31-4584-A9D7-4AE23A1F2409}"/>
    <cellStyle name="Vejica 4 5 3" xfId="1488" xr:uid="{450AC0A8-9728-4A7C-B9BD-F704CDB33B88}"/>
    <cellStyle name="Vejica 4 5 4" xfId="4382" xr:uid="{938CEBC6-DA74-4E14-AEB5-9673AC61E92C}"/>
    <cellStyle name="Vejica 4 6" xfId="2543" xr:uid="{9355C805-F4E9-4050-8AA0-F47B715825CB}"/>
    <cellStyle name="Vejica 4 6 2" xfId="3929" xr:uid="{09FE9461-D496-45DD-A156-B2ECA6C4CB34}"/>
    <cellStyle name="Vejica 4 7" xfId="1100" xr:uid="{D48D34EF-4BA2-43A5-848A-A9DDA48DA1F5}"/>
    <cellStyle name="Vejica 4 7 2" xfId="3385" xr:uid="{7D7B5009-0925-47A5-8C01-D6265124E71A}"/>
    <cellStyle name="Vejica 4 8" xfId="2988" xr:uid="{615105CF-141D-433B-9760-B39DD8715384}"/>
    <cellStyle name="Vejica 4 9" xfId="2567" xr:uid="{DB7C32D1-3450-495D-882F-F29BCA3FC95F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ejica 6 2" xfId="2547" xr:uid="{6BA02FE6-8427-4879-B2F5-33E5F6BC6705}"/>
    <cellStyle name="Vejica 6 3" xfId="1484" xr:uid="{0C140A7D-44B0-4CED-AB65-E631250D58CC}"/>
    <cellStyle name="Vejica 7" xfId="2555" xr:uid="{566DCA41-1A44-4114-867F-7ABB3751D604}"/>
    <cellStyle name="Vnos 2" xfId="136" xr:uid="{00000000-0005-0000-0000-000028020000}"/>
    <cellStyle name="Vnos 2 2" xfId="263" xr:uid="{00000000-0005-0000-0000-000029020000}"/>
    <cellStyle name="Vnos 2 2 10" xfId="3524" xr:uid="{716783A7-C2DC-47C6-8C3E-BDA38ABEB52E}"/>
    <cellStyle name="Vnos 2 2 10 2" xfId="7095" xr:uid="{A3404D30-0E60-4116-AC53-B77B8E5AEBBD}"/>
    <cellStyle name="Vnos 2 2 10 2 2" xfId="12774" xr:uid="{20D00D04-66BF-4DE5-8B80-5E62A7E3E3EE}"/>
    <cellStyle name="Vnos 2 2 10 3" xfId="9951" xr:uid="{94BDA030-69BD-4FAF-9B69-E79D7D72B14C}"/>
    <cellStyle name="Vnos 2 2 11" xfId="5196" xr:uid="{68B5D33D-4A00-4824-B605-DD8EFBFEAA84}"/>
    <cellStyle name="Vnos 2 2 11 2" xfId="8019" xr:uid="{92ED26CA-5753-417A-99F4-492C41F8A62E}"/>
    <cellStyle name="Vnos 2 2 11 2 2" xfId="13698" xr:uid="{25B466E4-DF4C-4A75-B05F-32EEC7DEDFFE}"/>
    <cellStyle name="Vnos 2 2 11 3" xfId="10875" xr:uid="{0E348DEB-B647-4ECD-8CCD-87CEA8DD339A}"/>
    <cellStyle name="Vnos 2 2 12" xfId="5376" xr:uid="{D32571AB-9E1F-4F0B-95C2-7D82B71CB1D4}"/>
    <cellStyle name="Vnos 2 2 12 2" xfId="8199" xr:uid="{4D21F94C-75D4-4E24-8952-00D929DB1C06}"/>
    <cellStyle name="Vnos 2 2 12 2 2" xfId="13878" xr:uid="{5B32B91C-F2F5-4B95-A54B-66EE86C1FC01}"/>
    <cellStyle name="Vnos 2 2 12 3" xfId="11055" xr:uid="{27F44432-36E2-4F36-B0A8-F1362C6481C0}"/>
    <cellStyle name="Vnos 2 2 13" xfId="3165" xr:uid="{16058626-639F-4FE1-AA71-39497979261C}"/>
    <cellStyle name="Vnos 2 2 13 2" xfId="9846" xr:uid="{7BAB6938-EE01-4AF4-AEA5-4B22D8F24711}"/>
    <cellStyle name="Vnos 2 2 14" xfId="2676" xr:uid="{42375CFA-5D91-4EC6-ABA2-2080CD902BFF}"/>
    <cellStyle name="Vnos 2 2 15" xfId="2589" xr:uid="{20F2A3F3-003D-49B1-8C42-144DB1A19A1D}"/>
    <cellStyle name="Vnos 2 2 2" xfId="660" xr:uid="{3BCF11D7-8AA6-4546-8071-CACDA1FBC65D}"/>
    <cellStyle name="Vnos 2 2 2 10" xfId="9815" xr:uid="{3A371C83-4FE7-48FD-A1AF-081783FE488C}"/>
    <cellStyle name="Vnos 2 2 2 2" xfId="2550" xr:uid="{5FD44108-4122-4FE1-9A9B-92281548B325}"/>
    <cellStyle name="Vnos 2 2 2 2 2" xfId="5294" xr:uid="{1A393719-173D-4FD2-9705-BBEB4E1B8931}"/>
    <cellStyle name="Vnos 2 2 2 2 2 2" xfId="8117" xr:uid="{B549D204-DE70-48FC-9D8F-82B5AAFBC7EA}"/>
    <cellStyle name="Vnos 2 2 2 2 2 2 2" xfId="13796" xr:uid="{B3738801-50B4-45C1-A228-579B2FA184CD}"/>
    <cellStyle name="Vnos 2 2 2 2 2 3" xfId="10973" xr:uid="{1B9009FA-1A01-4927-B7DE-E125884CEC09}"/>
    <cellStyle name="Vnos 2 2 2 2 3" xfId="5916" xr:uid="{3E8D960F-89F2-496F-806F-2BAA28FE74CC}"/>
    <cellStyle name="Vnos 2 2 2 2 3 2" xfId="8739" xr:uid="{18DDF5A5-5AD7-4E50-963E-062E5B29F45F}"/>
    <cellStyle name="Vnos 2 2 2 2 3 2 2" xfId="14418" xr:uid="{D1DCEBC7-407F-4217-9CF3-E3498FBCFFE7}"/>
    <cellStyle name="Vnos 2 2 2 2 3 3" xfId="11595" xr:uid="{B883BEEC-6566-4851-A5BB-A79D834639C7}"/>
    <cellStyle name="Vnos 2 2 2 2 4" xfId="5359" xr:uid="{0E9FD429-57A7-43D8-BED4-A94A9B3CC2A1}"/>
    <cellStyle name="Vnos 2 2 2 2 4 2" xfId="8182" xr:uid="{6722F1D6-9F1F-49CE-85C8-A781D3D6411E}"/>
    <cellStyle name="Vnos 2 2 2 2 4 2 2" xfId="13861" xr:uid="{48E223AB-A12C-4F5B-8E88-712487A6CFE8}"/>
    <cellStyle name="Vnos 2 2 2 2 4 3" xfId="11038" xr:uid="{7A5EBF77-C537-4AB7-A808-F52F5082D5DA}"/>
    <cellStyle name="Vnos 2 2 2 2 5" xfId="5809" xr:uid="{826C738C-1E3E-43EF-88F0-ECE2790BF2A5}"/>
    <cellStyle name="Vnos 2 2 2 2 5 2" xfId="8632" xr:uid="{D1A14AF0-90A1-4453-9D2C-FEE7C0DC77B5}"/>
    <cellStyle name="Vnos 2 2 2 2 5 2 2" xfId="14311" xr:uid="{0E62ED24-9C67-47A3-AC38-32CD3772540F}"/>
    <cellStyle name="Vnos 2 2 2 2 5 3" xfId="11488" xr:uid="{F1BA72E4-0331-481B-925C-D3C312D7D2F0}"/>
    <cellStyle name="Vnos 2 2 2 2 6" xfId="3384" xr:uid="{61B5F4C8-C058-412B-931B-74DA5BF66AA5}"/>
    <cellStyle name="Vnos 2 2 2 2 6 2" xfId="7040" xr:uid="{DE3F7FC0-AC93-4B3A-AF0C-A98A350BAE7B}"/>
    <cellStyle name="Vnos 2 2 2 2 6 2 2" xfId="12719" xr:uid="{015EFDD0-81D4-48E8-93FF-4F05A5A458D6}"/>
    <cellStyle name="Vnos 2 2 2 2 6 3" xfId="9896" xr:uid="{ECE07028-A6F0-4224-8898-3E7BC834DACF}"/>
    <cellStyle name="Vnos 2 2 2 2 7" xfId="7350" xr:uid="{F3487B5B-A930-4D76-900B-FE2D01E484F5}"/>
    <cellStyle name="Vnos 2 2 2 2 7 2" xfId="13029" xr:uid="{A7B4924A-E88D-4D7A-8A34-7420B2EE7A54}"/>
    <cellStyle name="Vnos 2 2 2 2 8" xfId="4280" xr:uid="{16C52ED3-D15D-48DA-B982-343289C363ED}"/>
    <cellStyle name="Vnos 2 2 2 2 9" xfId="10206" xr:uid="{D6E78EC8-B41D-4220-A9E0-ED76CC1246B2}"/>
    <cellStyle name="Vnos 2 2 2 3" xfId="1392" xr:uid="{F1E8DABA-D9FE-4E75-B4B7-1C9EE336B1AD}"/>
    <cellStyle name="Vnos 2 2 2 3 2" xfId="5577" xr:uid="{30F2B477-FA41-4F0E-BEF5-466CB6857245}"/>
    <cellStyle name="Vnos 2 2 2 3 2 2" xfId="8400" xr:uid="{0A202186-6299-4388-8C6C-2C1AC124B4DA}"/>
    <cellStyle name="Vnos 2 2 2 3 2 2 2" xfId="14079" xr:uid="{491B9277-0A66-49C8-8219-849856E8E16C}"/>
    <cellStyle name="Vnos 2 2 2 3 2 3" xfId="11256" xr:uid="{5A515318-8C35-4030-B0A3-8BB72B8E4C7C}"/>
    <cellStyle name="Vnos 2 2 2 3 3" xfId="5160" xr:uid="{AE026A10-C5BB-4090-BC31-5C021C79BBEF}"/>
    <cellStyle name="Vnos 2 2 2 3 3 2" xfId="7983" xr:uid="{574E736B-71F9-4429-8279-36A8D4166C9E}"/>
    <cellStyle name="Vnos 2 2 2 3 3 2 2" xfId="13662" xr:uid="{60D1349E-D43C-4185-BBE9-39811A8044C5}"/>
    <cellStyle name="Vnos 2 2 2 3 3 3" xfId="10839" xr:uid="{08ABF2E3-06C3-4F48-A885-E65E4BFE013F}"/>
    <cellStyle name="Vnos 2 2 2 3 4" xfId="6204" xr:uid="{CC930916-6CB1-4A9B-91C1-019CB3D97C34}"/>
    <cellStyle name="Vnos 2 2 2 3 4 2" xfId="9027" xr:uid="{37EA6642-7FB8-40A8-A55C-7CD7720B1B66}"/>
    <cellStyle name="Vnos 2 2 2 3 4 2 2" xfId="14706" xr:uid="{46B635FF-C161-4FF6-97FC-84535A655232}"/>
    <cellStyle name="Vnos 2 2 2 3 4 3" xfId="11883" xr:uid="{7F7C9521-7555-4EBE-9236-4CC85148DEA7}"/>
    <cellStyle name="Vnos 2 2 2 3 5" xfId="6528" xr:uid="{87C2B7A2-6C6B-49F7-A4D7-92939B3D7298}"/>
    <cellStyle name="Vnos 2 2 2 3 5 2" xfId="9351" xr:uid="{9BB7F298-9456-45F8-8B36-C506B2B0A722}"/>
    <cellStyle name="Vnos 2 2 2 3 5 2 2" xfId="15030" xr:uid="{EE0CB036-6934-4BDF-8848-7DBB7ACBC52C}"/>
    <cellStyle name="Vnos 2 2 2 3 5 3" xfId="12207" xr:uid="{6F68CCEF-0A51-41DD-BF72-D004C0424823}"/>
    <cellStyle name="Vnos 2 2 2 3 6" xfId="6819" xr:uid="{EEE73B5E-A610-4FFD-92A6-D202A46364C4}"/>
    <cellStyle name="Vnos 2 2 2 3 6 2" xfId="9642" xr:uid="{B0046179-0800-479E-8E51-697EDF8A9197}"/>
    <cellStyle name="Vnos 2 2 2 3 6 2 2" xfId="15321" xr:uid="{34E6C4FE-B463-4B99-9E8A-A248FE31A0DD}"/>
    <cellStyle name="Vnos 2 2 2 3 6 3" xfId="12498" xr:uid="{D2375BDD-386F-4088-9B88-7A82AE8CB966}"/>
    <cellStyle name="Vnos 2 2 2 3 7" xfId="7512" xr:uid="{64AE69D6-C1F0-4B87-B37F-B8F6BC851958}"/>
    <cellStyle name="Vnos 2 2 2 3 7 2" xfId="13191" xr:uid="{CE1DDABD-9531-443B-86E0-247024178725}"/>
    <cellStyle name="Vnos 2 2 2 3 8" xfId="4689" xr:uid="{29D364E9-D396-4740-AAD0-4CBAB045D72C}"/>
    <cellStyle name="Vnos 2 2 2 3 9" xfId="10368" xr:uid="{CAF2744D-9E3A-4470-9D05-F039EDAAE6DB}"/>
    <cellStyle name="Vnos 2 2 2 4" xfId="4847" xr:uid="{945D6C95-EFE3-47C0-843D-E1FBE4205F59}"/>
    <cellStyle name="Vnos 2 2 2 4 2" xfId="5735" xr:uid="{3A5F413B-F245-468F-80B1-96E0E723A388}"/>
    <cellStyle name="Vnos 2 2 2 4 2 2" xfId="8558" xr:uid="{480CAE81-3A3B-40C1-A880-797E0F7B3C22}"/>
    <cellStyle name="Vnos 2 2 2 4 2 2 2" xfId="14237" xr:uid="{0BB5F26B-1413-4A52-AB48-1BF92F036E6D}"/>
    <cellStyle name="Vnos 2 2 2 4 2 3" xfId="11414" xr:uid="{2D8BF328-351F-4B8C-9807-E9A5A9210F01}"/>
    <cellStyle name="Vnos 2 2 2 4 3" xfId="6042" xr:uid="{4EBF55A4-DA3B-4F4F-AE90-94E0437313B8}"/>
    <cellStyle name="Vnos 2 2 2 4 3 2" xfId="8865" xr:uid="{979406C1-7616-46BF-AD3B-269D5BDC33C2}"/>
    <cellStyle name="Vnos 2 2 2 4 3 2 2" xfId="14544" xr:uid="{EF797762-8159-4A1C-984E-EF8E176BC537}"/>
    <cellStyle name="Vnos 2 2 2 4 3 3" xfId="11721" xr:uid="{636349C1-9C0D-427D-B5EA-D60391DE903E}"/>
    <cellStyle name="Vnos 2 2 2 4 4" xfId="6362" xr:uid="{BEF95ECC-50E5-481B-9719-C0C346AC3E57}"/>
    <cellStyle name="Vnos 2 2 2 4 4 2" xfId="9185" xr:uid="{D8733977-FC5D-4383-B215-643E582C9299}"/>
    <cellStyle name="Vnos 2 2 2 4 4 2 2" xfId="14864" xr:uid="{F38DA92D-B6F0-4D25-A610-22A8E15FD3EC}"/>
    <cellStyle name="Vnos 2 2 2 4 4 3" xfId="12041" xr:uid="{0B01888A-4514-4538-80A3-0B98C38DD5E0}"/>
    <cellStyle name="Vnos 2 2 2 4 5" xfId="6686" xr:uid="{906D56FA-8332-40F8-B644-0FCACC27257E}"/>
    <cellStyle name="Vnos 2 2 2 4 5 2" xfId="9509" xr:uid="{73A27354-8B20-42F8-8BE5-F695DF907BA1}"/>
    <cellStyle name="Vnos 2 2 2 4 5 2 2" xfId="15188" xr:uid="{DFADD790-205D-4DF4-9ABF-5281D75BCF77}"/>
    <cellStyle name="Vnos 2 2 2 4 5 3" xfId="12365" xr:uid="{CE46ECC9-DDB7-4EF8-8E73-35F7FFC137AC}"/>
    <cellStyle name="Vnos 2 2 2 4 6" xfId="6977" xr:uid="{2BA14669-7BB2-41ED-9142-C62C0BBF7FDC}"/>
    <cellStyle name="Vnos 2 2 2 4 6 2" xfId="9800" xr:uid="{4FD9E2A8-F506-4BF3-BBBF-EE600A23C668}"/>
    <cellStyle name="Vnos 2 2 2 4 6 2 2" xfId="15479" xr:uid="{738F8A04-D7C2-41F1-812E-671600ABCA22}"/>
    <cellStyle name="Vnos 2 2 2 4 6 3" xfId="12656" xr:uid="{8AD4D0A7-F09F-4483-A681-3A2FE5D3C8EB}"/>
    <cellStyle name="Vnos 2 2 2 4 7" xfId="7670" xr:uid="{E4C5757B-2F5B-4CBC-B64F-A8E524953973}"/>
    <cellStyle name="Vnos 2 2 2 4 7 2" xfId="13349" xr:uid="{620FF4AE-2D7E-4A36-BC0F-E2E669F72C4C}"/>
    <cellStyle name="Vnos 2 2 2 4 8" xfId="10526" xr:uid="{40718D41-A5E0-4CBD-AF52-A666450F7DF0}"/>
    <cellStyle name="Vnos 2 2 2 5" xfId="3817" xr:uid="{E5E2D8F2-03E2-4BBA-8959-D8668D975672}"/>
    <cellStyle name="Vnos 2 2 2 5 2" xfId="7221" xr:uid="{900D8358-9254-46A2-BB73-7AF8C41D1827}"/>
    <cellStyle name="Vnos 2 2 2 5 2 2" xfId="12900" xr:uid="{FF90AD47-D9D6-43B0-BCFD-CD09C3B7DE9E}"/>
    <cellStyle name="Vnos 2 2 2 5 3" xfId="10077" xr:uid="{901794FA-E144-4C88-B5D0-3BCAB1260EE2}"/>
    <cellStyle name="Vnos 2 2 2 6" xfId="5392" xr:uid="{CAE16677-EEEB-4437-A494-586C4D352C3C}"/>
    <cellStyle name="Vnos 2 2 2 6 2" xfId="8215" xr:uid="{3E166296-C893-403C-9B31-DAB7C117D2A5}"/>
    <cellStyle name="Vnos 2 2 2 6 2 2" xfId="13894" xr:uid="{7ABEF791-411E-4DF2-8A89-46149E68B510}"/>
    <cellStyle name="Vnos 2 2 2 6 3" xfId="11071" xr:uid="{BEE93445-05EB-463C-8DDE-7B37CA1F2EF7}"/>
    <cellStyle name="Vnos 2 2 2 7" xfId="4866" xr:uid="{B1271599-4D7E-4EC8-ACC9-4B720DD77831}"/>
    <cellStyle name="Vnos 2 2 2 7 2" xfId="7689" xr:uid="{B424746C-B303-460A-A69A-A12040232943}"/>
    <cellStyle name="Vnos 2 2 2 7 2 2" xfId="13368" xr:uid="{5D2CD723-08DF-4297-9161-1137DCD4D006}"/>
    <cellStyle name="Vnos 2 2 2 7 3" xfId="10545" xr:uid="{20EE49BE-C3D2-4DA0-B4FD-2EECC381FF5B}"/>
    <cellStyle name="Vnos 2 2 2 8" xfId="6992" xr:uid="{21987DE4-E4ED-4B6C-91C8-7AD4D6671745}"/>
    <cellStyle name="Vnos 2 2 2 8 2" xfId="12671" xr:uid="{F489DCAC-881C-4B7E-B610-153A37E55957}"/>
    <cellStyle name="Vnos 2 2 2 9" xfId="2887" xr:uid="{AD10DE4E-C842-4233-8706-B15AC991DD08}"/>
    <cellStyle name="Vnos 2 2 3" xfId="2549" xr:uid="{84479611-5283-40C2-B899-4438A70F8B77}"/>
    <cellStyle name="Vnos 2 2 3 10" xfId="4479" xr:uid="{C1DC7DE4-C506-4753-B75F-28B550A2E2F7}"/>
    <cellStyle name="Vnos 2 2 3 11" xfId="10238" xr:uid="{D11F049B-0A4F-44D1-BB91-69D691774C97}"/>
    <cellStyle name="Vnos 2 2 3 2" xfId="4752" xr:uid="{2894511B-361E-444C-8566-1D9E204805AC}"/>
    <cellStyle name="Vnos 2 2 3 2 2" xfId="5640" xr:uid="{10841C3A-8480-4690-8142-5945954D007E}"/>
    <cellStyle name="Vnos 2 2 3 2 2 2" xfId="8463" xr:uid="{CBF33A9B-C2D2-4168-9C3D-20859F908757}"/>
    <cellStyle name="Vnos 2 2 3 2 2 2 2" xfId="14142" xr:uid="{0608668A-03B5-4B75-BF2A-C98294654657}"/>
    <cellStyle name="Vnos 2 2 3 2 2 3" xfId="11319" xr:uid="{CEFA23CD-F04E-47B3-9937-3D7AA2488D89}"/>
    <cellStyle name="Vnos 2 2 3 2 3" xfId="4949" xr:uid="{2BC95FBF-AA83-4CF5-8551-34A81CC080CD}"/>
    <cellStyle name="Vnos 2 2 3 2 3 2" xfId="7772" xr:uid="{95080DDF-4C9B-4BE0-B4B3-A8F94F433B55}"/>
    <cellStyle name="Vnos 2 2 3 2 3 2 2" xfId="13451" xr:uid="{B10DD7CD-3568-44D2-842A-A50EF59DC2E7}"/>
    <cellStyle name="Vnos 2 2 3 2 3 3" xfId="10628" xr:uid="{0FF8D1FD-93B7-4F37-BB71-4C8238EB0E87}"/>
    <cellStyle name="Vnos 2 2 3 2 4" xfId="6267" xr:uid="{E8DB5C32-BE71-4F0D-AC04-387691A617D5}"/>
    <cellStyle name="Vnos 2 2 3 2 4 2" xfId="9090" xr:uid="{1FBD0DDC-ABC2-4CE1-B527-64BFEC236BFA}"/>
    <cellStyle name="Vnos 2 2 3 2 4 2 2" xfId="14769" xr:uid="{43DE857F-85F3-4253-9F59-66A8BB7F9B18}"/>
    <cellStyle name="Vnos 2 2 3 2 4 3" xfId="11946" xr:uid="{218F00BC-334A-41BD-AEDC-6EB8EC5018C4}"/>
    <cellStyle name="Vnos 2 2 3 2 5" xfId="6591" xr:uid="{A58344FC-8023-40AB-B275-2A2D967D4812}"/>
    <cellStyle name="Vnos 2 2 3 2 5 2" xfId="9414" xr:uid="{59880BE2-B702-4D0A-A0CD-3C65F1C18EA8}"/>
    <cellStyle name="Vnos 2 2 3 2 5 2 2" xfId="15093" xr:uid="{EDD4036A-58D7-479E-96BE-3B3C89524F1A}"/>
    <cellStyle name="Vnos 2 2 3 2 5 3" xfId="12270" xr:uid="{689519E8-3570-4ADC-A379-63AE6D7C1FA9}"/>
    <cellStyle name="Vnos 2 2 3 2 6" xfId="6882" xr:uid="{A1192654-297A-4DDD-A610-EEE2A3375B7D}"/>
    <cellStyle name="Vnos 2 2 3 2 6 2" xfId="9705" xr:uid="{EF0C5289-EA2D-4188-9887-0DDF2F2D09E8}"/>
    <cellStyle name="Vnos 2 2 3 2 6 2 2" xfId="15384" xr:uid="{44D2CFAC-1131-4E50-B6ED-058632328C69}"/>
    <cellStyle name="Vnos 2 2 3 2 6 3" xfId="12561" xr:uid="{2BB50473-86AE-4F86-8119-33AA88EE9B56}"/>
    <cellStyle name="Vnos 2 2 3 2 7" xfId="7575" xr:uid="{F53927B5-B4F0-4EAA-AD87-6B1EB6B4FC6E}"/>
    <cellStyle name="Vnos 2 2 3 2 7 2" xfId="13254" xr:uid="{CF5553A2-013D-4DFC-AC68-2494948D1B31}"/>
    <cellStyle name="Vnos 2 2 3 2 8" xfId="10431" xr:uid="{FD92DB55-0D25-4712-B7B7-1BCF3F2C9121}"/>
    <cellStyle name="Vnos 2 2 3 3" xfId="4848" xr:uid="{2CB901E2-0E6F-4508-A76C-4ADDC6535BE6}"/>
    <cellStyle name="Vnos 2 2 3 3 2" xfId="5736" xr:uid="{5A4835DF-5AFE-489B-B523-E55ABA46A79A}"/>
    <cellStyle name="Vnos 2 2 3 3 2 2" xfId="8559" xr:uid="{97A2034F-4959-44C0-8CAE-D2FD14285D57}"/>
    <cellStyle name="Vnos 2 2 3 3 2 2 2" xfId="14238" xr:uid="{6AD6D361-D94B-4025-BE98-884E9F0056C3}"/>
    <cellStyle name="Vnos 2 2 3 3 2 3" xfId="11415" xr:uid="{14F76521-24BF-451E-8C9C-587FCE3DFCD7}"/>
    <cellStyle name="Vnos 2 2 3 3 3" xfId="6043" xr:uid="{D0E3AD2B-CFBB-448E-B825-C78B0682EC76}"/>
    <cellStyle name="Vnos 2 2 3 3 3 2" xfId="8866" xr:uid="{1B6EA79F-EB26-4AF1-864B-1A2E6F0E579E}"/>
    <cellStyle name="Vnos 2 2 3 3 3 2 2" xfId="14545" xr:uid="{F6450B53-BC9A-4746-8B4D-4757A3B4ED8A}"/>
    <cellStyle name="Vnos 2 2 3 3 3 3" xfId="11722" xr:uid="{FD07121B-B703-4627-A9D8-DF3DF282AC67}"/>
    <cellStyle name="Vnos 2 2 3 3 4" xfId="6363" xr:uid="{13171AC8-F7CB-4522-A3CA-ED0218277394}"/>
    <cellStyle name="Vnos 2 2 3 3 4 2" xfId="9186" xr:uid="{B8E86BE7-F012-4BF6-ADF9-203F8D6E625D}"/>
    <cellStyle name="Vnos 2 2 3 3 4 2 2" xfId="14865" xr:uid="{AB8FEDF9-B930-4598-A86B-CFC85898330E}"/>
    <cellStyle name="Vnos 2 2 3 3 4 3" xfId="12042" xr:uid="{864726CF-7EA2-4789-BB74-6D3B243CB85A}"/>
    <cellStyle name="Vnos 2 2 3 3 5" xfId="6687" xr:uid="{1259C969-950A-4C81-8A54-301B432BF4FF}"/>
    <cellStyle name="Vnos 2 2 3 3 5 2" xfId="9510" xr:uid="{773F6F79-8C0C-45A5-ACD6-D95B75B97A30}"/>
    <cellStyle name="Vnos 2 2 3 3 5 2 2" xfId="15189" xr:uid="{C8348C7B-A074-4E6E-9143-0DC2C8E9C65A}"/>
    <cellStyle name="Vnos 2 2 3 3 5 3" xfId="12366" xr:uid="{9E318DCA-EF0E-4347-BF8F-6E7DF459B5CF}"/>
    <cellStyle name="Vnos 2 2 3 3 6" xfId="6978" xr:uid="{5268CB7C-9641-406B-A771-AAA4EC41846D}"/>
    <cellStyle name="Vnos 2 2 3 3 6 2" xfId="9801" xr:uid="{AB29F932-ED15-4B92-8CD5-38903903B33D}"/>
    <cellStyle name="Vnos 2 2 3 3 6 2 2" xfId="15480" xr:uid="{CA71DAF9-3E93-4A78-9DC4-423BC8FA1FB8}"/>
    <cellStyle name="Vnos 2 2 3 3 6 3" xfId="12657" xr:uid="{88B49DCF-7D9A-45C9-B1CA-7EDD4D41D922}"/>
    <cellStyle name="Vnos 2 2 3 3 7" xfId="7671" xr:uid="{250EC2D4-FD49-4275-955D-BDF39E45A8C0}"/>
    <cellStyle name="Vnos 2 2 3 3 7 2" xfId="13350" xr:uid="{87F127D6-79F4-4B85-B09E-FE910EFF03EB}"/>
    <cellStyle name="Vnos 2 2 3 3 8" xfId="10527" xr:uid="{6BC9E130-C392-48DB-AFD2-D3E1CBC00C2B}"/>
    <cellStyle name="Vnos 2 2 3 4" xfId="5406" xr:uid="{EB71B6D5-1469-4F05-A143-FBBD0E520106}"/>
    <cellStyle name="Vnos 2 2 3 4 2" xfId="8229" xr:uid="{EE9BF259-8A15-4692-BC71-DFD7AB4F4867}"/>
    <cellStyle name="Vnos 2 2 3 4 2 2" xfId="13908" xr:uid="{7DFBBABB-6A65-4C13-8860-68D8B2D6E601}"/>
    <cellStyle name="Vnos 2 2 3 4 3" xfId="11085" xr:uid="{C7F79E89-6805-4E59-9E3C-4F0EEFA9803E}"/>
    <cellStyle name="Vnos 2 2 3 5" xfId="5332" xr:uid="{24D3E658-B382-48D4-953D-65E25F125418}"/>
    <cellStyle name="Vnos 2 2 3 5 2" xfId="8155" xr:uid="{84972EC4-AE23-4F31-9C1D-11F610B06383}"/>
    <cellStyle name="Vnos 2 2 3 5 2 2" xfId="13834" xr:uid="{2E5AB58A-4B58-4979-A14C-0640EB369102}"/>
    <cellStyle name="Vnos 2 2 3 5 3" xfId="11011" xr:uid="{42D304E9-C83B-4AAA-8AD7-B7AF90899987}"/>
    <cellStyle name="Vnos 2 2 3 6" xfId="6058" xr:uid="{8FE9D9E2-2ED2-4A7A-AD9E-46FC448BADDA}"/>
    <cellStyle name="Vnos 2 2 3 6 2" xfId="8881" xr:uid="{5A0DF093-9994-4D1B-96F5-BB05870949D9}"/>
    <cellStyle name="Vnos 2 2 3 6 2 2" xfId="14560" xr:uid="{7AEDCA59-F8F8-4B1F-859C-2B4313552A96}"/>
    <cellStyle name="Vnos 2 2 3 6 3" xfId="11737" xr:uid="{D336C255-9F09-465D-B198-270BE6D409A5}"/>
    <cellStyle name="Vnos 2 2 3 7" xfId="6392" xr:uid="{D168C90B-B014-4644-8685-709AD551EEA0}"/>
    <cellStyle name="Vnos 2 2 3 7 2" xfId="9215" xr:uid="{A1607682-163C-4FFF-BB0B-F1417FE3C313}"/>
    <cellStyle name="Vnos 2 2 3 7 2 2" xfId="14894" xr:uid="{42584B2B-7099-41A1-B319-29E789B823E6}"/>
    <cellStyle name="Vnos 2 2 3 7 3" xfId="12071" xr:uid="{DF38C46F-8B0A-45BB-A9CF-FE4FCD34A623}"/>
    <cellStyle name="Vnos 2 2 3 8" xfId="6689" xr:uid="{23A11242-9D44-44CB-8A69-A85FF86B0CF8}"/>
    <cellStyle name="Vnos 2 2 3 8 2" xfId="9512" xr:uid="{DBA4E750-F0EF-416F-A10C-D5E9B3B2147B}"/>
    <cellStyle name="Vnos 2 2 3 8 2 2" xfId="15191" xr:uid="{7E2DFB39-EE54-4AAF-B62C-B255B72C915E}"/>
    <cellStyle name="Vnos 2 2 3 8 3" xfId="12368" xr:uid="{53F42433-EB08-428C-8CE4-71FEE3BEBFD7}"/>
    <cellStyle name="Vnos 2 2 3 9" xfId="7382" xr:uid="{F7BA4753-254F-4182-A6F4-D655B45628FA}"/>
    <cellStyle name="Vnos 2 2 3 9 2" xfId="13061" xr:uid="{31262C54-0676-4115-85EB-EDF4635AB620}"/>
    <cellStyle name="Vnos 2 2 4" xfId="1200" xr:uid="{4639D3BE-02C1-42BE-870A-7A930C0B9D17}"/>
    <cellStyle name="Vnos 2 2 4 10" xfId="4397" xr:uid="{DBA9A45A-A873-48D6-8401-599554C2CF68}"/>
    <cellStyle name="Vnos 2 2 4 11" xfId="10235" xr:uid="{D7C270E4-6EF9-4C9A-925D-ED3B9B32445A}"/>
    <cellStyle name="Vnos 2 2 4 2" xfId="4733" xr:uid="{E429836C-2C76-459C-9414-03D7AE513825}"/>
    <cellStyle name="Vnos 2 2 4 2 2" xfId="5621" xr:uid="{D72AD4F2-E061-4A8B-868C-6B237ED7F9CF}"/>
    <cellStyle name="Vnos 2 2 4 2 2 2" xfId="8444" xr:uid="{A31CBA7E-CD60-47A2-AEF6-6DC24CB2BE14}"/>
    <cellStyle name="Vnos 2 2 4 2 2 2 2" xfId="14123" xr:uid="{8C366459-9743-4820-B1EC-9C14BA534A2B}"/>
    <cellStyle name="Vnos 2 2 4 2 2 3" xfId="11300" xr:uid="{37D0937F-EBCC-4863-BB33-1DF2CB8842B8}"/>
    <cellStyle name="Vnos 2 2 4 2 3" xfId="5136" xr:uid="{AD44CDA8-A4A7-4772-9A04-F87D276091B0}"/>
    <cellStyle name="Vnos 2 2 4 2 3 2" xfId="7959" xr:uid="{C0633E8A-0F77-4C57-8A9C-57CED9466C1D}"/>
    <cellStyle name="Vnos 2 2 4 2 3 2 2" xfId="13638" xr:uid="{734C1DF3-F244-4F51-B52E-5072B909CBBA}"/>
    <cellStyle name="Vnos 2 2 4 2 3 3" xfId="10815" xr:uid="{D63C05E9-8880-4624-852A-6BE4E424FD7A}"/>
    <cellStyle name="Vnos 2 2 4 2 4" xfId="6248" xr:uid="{DDBC13EA-1E0F-4AD4-96F3-9673C4710145}"/>
    <cellStyle name="Vnos 2 2 4 2 4 2" xfId="9071" xr:uid="{80F249D4-4A79-42AC-8F10-8E0D165CCC0E}"/>
    <cellStyle name="Vnos 2 2 4 2 4 2 2" xfId="14750" xr:uid="{BBD17A50-BD05-4C09-9F5D-51D4EB647CB6}"/>
    <cellStyle name="Vnos 2 2 4 2 4 3" xfId="11927" xr:uid="{827355AF-1C65-47E6-BA3A-8402788E8BB9}"/>
    <cellStyle name="Vnos 2 2 4 2 5" xfId="6572" xr:uid="{CD5DB502-323E-4DA9-BF31-40809A4A819F}"/>
    <cellStyle name="Vnos 2 2 4 2 5 2" xfId="9395" xr:uid="{D4385055-34AC-4F1B-BB1A-77D3490E76A4}"/>
    <cellStyle name="Vnos 2 2 4 2 5 2 2" xfId="15074" xr:uid="{A53A119D-5EE1-4CD2-B42E-26BB50BE0B3B}"/>
    <cellStyle name="Vnos 2 2 4 2 5 3" xfId="12251" xr:uid="{28D0B90B-0ECA-46A7-9FEF-CB10FBD52F03}"/>
    <cellStyle name="Vnos 2 2 4 2 6" xfId="6863" xr:uid="{38B95896-8FE9-4225-87B7-2F15D83D5667}"/>
    <cellStyle name="Vnos 2 2 4 2 6 2" xfId="9686" xr:uid="{9CD27F23-B0C7-40A1-A89D-A4C77FE73C62}"/>
    <cellStyle name="Vnos 2 2 4 2 6 2 2" xfId="15365" xr:uid="{4BA6CA26-5AE3-4E25-BFFA-EC04377CA075}"/>
    <cellStyle name="Vnos 2 2 4 2 6 3" xfId="12542" xr:uid="{C070F11E-294E-45B6-B3B5-7FD5BE7DA43B}"/>
    <cellStyle name="Vnos 2 2 4 2 7" xfId="7556" xr:uid="{554E00E6-395B-49EC-BB1E-3A25048E7E61}"/>
    <cellStyle name="Vnos 2 2 4 2 7 2" xfId="13235" xr:uid="{1B8D4A6C-E50B-4AA5-B7AA-88F5001AC702}"/>
    <cellStyle name="Vnos 2 2 4 2 8" xfId="10412" xr:uid="{B5EB4ED6-E338-4833-8F59-548E68279FB3}"/>
    <cellStyle name="Vnos 2 2 4 3" xfId="3962" xr:uid="{9CFDE2DD-5EB6-4614-BC46-39B0D7A19CDC}"/>
    <cellStyle name="Vnos 2 2 4 3 2" xfId="5096" xr:uid="{698D0239-53AC-4D57-8388-EC271DF1BF43}"/>
    <cellStyle name="Vnos 2 2 4 3 2 2" xfId="7919" xr:uid="{8628244F-1593-4F9D-AFF4-7E0036CCC2AC}"/>
    <cellStyle name="Vnos 2 2 4 3 2 2 2" xfId="13598" xr:uid="{DC893F8B-CCB4-4A98-BB1F-C390974F463E}"/>
    <cellStyle name="Vnos 2 2 4 3 2 3" xfId="10775" xr:uid="{E0A3924E-28B7-4469-B5B2-C644018D789E}"/>
    <cellStyle name="Vnos 2 2 4 3 3" xfId="4898" xr:uid="{E0FC0956-C8EF-4812-8763-40A5F23B40A1}"/>
    <cellStyle name="Vnos 2 2 4 3 3 2" xfId="7721" xr:uid="{CEFC615A-CAA3-4028-8099-6B2BBA598668}"/>
    <cellStyle name="Vnos 2 2 4 3 3 2 2" xfId="13400" xr:uid="{5BB03D97-4973-46DD-9214-01FD036E1B89}"/>
    <cellStyle name="Vnos 2 2 4 3 3 3" xfId="10577" xr:uid="{48F4F217-77F3-4A14-89EA-B6F4BE6F6CF7}"/>
    <cellStyle name="Vnos 2 2 4 3 4" xfId="4872" xr:uid="{4D8361E1-2B3D-4CE3-82AE-24871572B298}"/>
    <cellStyle name="Vnos 2 2 4 3 4 2" xfId="7695" xr:uid="{89ACA601-3424-47AA-9CDB-360A6FC4798E}"/>
    <cellStyle name="Vnos 2 2 4 3 4 2 2" xfId="13374" xr:uid="{EF16CFC8-0589-42E4-94E0-004EAA71CA8A}"/>
    <cellStyle name="Vnos 2 2 4 3 4 3" xfId="10551" xr:uid="{FEAC85EE-20AC-474F-AF26-EF702D6ED3CD}"/>
    <cellStyle name="Vnos 2 2 4 3 5" xfId="5319" xr:uid="{E15FF394-353C-45F4-928C-5CC7E6F48CDB}"/>
    <cellStyle name="Vnos 2 2 4 3 5 2" xfId="8142" xr:uid="{196BFAEC-DDBD-48C1-8F72-FDB117FD1A60}"/>
    <cellStyle name="Vnos 2 2 4 3 5 2 2" xfId="13821" xr:uid="{19A36738-6361-4F1A-85A3-7D7199BC7903}"/>
    <cellStyle name="Vnos 2 2 4 3 5 3" xfId="10998" xr:uid="{D5F851A1-95CD-44A0-B675-9BB6C657CF96}"/>
    <cellStyle name="Vnos 2 2 4 3 6" xfId="4972" xr:uid="{DCBB4F68-9CEC-4016-8F71-F11C24F456D3}"/>
    <cellStyle name="Vnos 2 2 4 3 6 2" xfId="7795" xr:uid="{FFFFA6DF-0F79-415E-8D90-0F505ABF2441}"/>
    <cellStyle name="Vnos 2 2 4 3 6 2 2" xfId="13474" xr:uid="{87FC4439-B56D-45C1-AFC0-615B9A5DAF32}"/>
    <cellStyle name="Vnos 2 2 4 3 6 3" xfId="10651" xr:uid="{21B10FA7-F113-42A3-944C-ACCDEA9C5B0E}"/>
    <cellStyle name="Vnos 2 2 4 3 7" xfId="7278" xr:uid="{7152D46A-3A7A-4217-B08E-B250619825E1}"/>
    <cellStyle name="Vnos 2 2 4 3 7 2" xfId="12957" xr:uid="{31E350AE-FACC-4ABD-982A-D4856A0F05C1}"/>
    <cellStyle name="Vnos 2 2 4 3 8" xfId="10134" xr:uid="{9E65E450-9BC7-471C-94C1-F856AB3045EC}"/>
    <cellStyle name="Vnos 2 2 4 4" xfId="5370" xr:uid="{35C8FB15-5765-4959-9642-9BA6738A62F2}"/>
    <cellStyle name="Vnos 2 2 4 4 2" xfId="8193" xr:uid="{9411459D-3796-4B69-803E-EEB4A887BA4C}"/>
    <cellStyle name="Vnos 2 2 4 4 2 2" xfId="13872" xr:uid="{A9D00122-98EF-40D4-ABE1-BCD64291157C}"/>
    <cellStyle name="Vnos 2 2 4 4 3" xfId="11049" xr:uid="{16B995EA-0572-483F-92F2-E057FD1D0853}"/>
    <cellStyle name="Vnos 2 2 4 5" xfId="5968" xr:uid="{070C4534-AFF0-4627-9034-EC77B8764F92}"/>
    <cellStyle name="Vnos 2 2 4 5 2" xfId="8791" xr:uid="{2766D712-122B-423F-9EA1-F5B20DCBED01}"/>
    <cellStyle name="Vnos 2 2 4 5 2 2" xfId="14470" xr:uid="{3F9B1ABE-442B-443C-A3BC-DB4BD4B796F4}"/>
    <cellStyle name="Vnos 2 2 4 5 3" xfId="11647" xr:uid="{0D4B9DE5-A02E-4AD2-AE85-D50036EBCDFE}"/>
    <cellStyle name="Vnos 2 2 4 6" xfId="5303" xr:uid="{8FD08CA6-CD59-4010-8143-DE4417A1F218}"/>
    <cellStyle name="Vnos 2 2 4 6 2" xfId="8126" xr:uid="{B5613F92-8D1B-4BA0-AF9B-27028304B6C6}"/>
    <cellStyle name="Vnos 2 2 4 6 2 2" xfId="13805" xr:uid="{6FFB2CA2-F92C-4CC6-81B3-A966C78C4745}"/>
    <cellStyle name="Vnos 2 2 4 6 3" xfId="10982" xr:uid="{F75579D1-159A-4D1D-8211-553BF736A658}"/>
    <cellStyle name="Vnos 2 2 4 7" xfId="6382" xr:uid="{2941A679-D64E-4530-B29A-CF6DF96851CA}"/>
    <cellStyle name="Vnos 2 2 4 7 2" xfId="9205" xr:uid="{3090E82E-6B7C-4C00-9D7F-2A7C75B33DD8}"/>
    <cellStyle name="Vnos 2 2 4 7 2 2" xfId="14884" xr:uid="{33C92A9D-C100-4C78-8BBC-1E85B1F98EE3}"/>
    <cellStyle name="Vnos 2 2 4 7 3" xfId="12061" xr:uid="{8C6871C1-D229-4F0D-878A-642E2D46781D}"/>
    <cellStyle name="Vnos 2 2 4 8" xfId="3412" xr:uid="{2B3E3BD7-9314-4856-9E2D-4172A5DD5E04}"/>
    <cellStyle name="Vnos 2 2 4 8 2" xfId="7063" xr:uid="{DA7B5C61-0E59-445F-9C21-99B9EB976B1D}"/>
    <cellStyle name="Vnos 2 2 4 8 2 2" xfId="12742" xr:uid="{B1DFC86C-F143-4F50-9CCC-ADB365B0F873}"/>
    <cellStyle name="Vnos 2 2 4 8 3" xfId="9919" xr:uid="{C9F24B65-4787-4120-A75D-A46DEA3E53E0}"/>
    <cellStyle name="Vnos 2 2 4 9" xfId="7379" xr:uid="{CE010849-23F2-402F-8958-09DAAD750E73}"/>
    <cellStyle name="Vnos 2 2 4 9 2" xfId="13058" xr:uid="{2F6B2CC7-F594-4E99-8D2C-4EAC72351786}"/>
    <cellStyle name="Vnos 2 2 5" xfId="4378" xr:uid="{C589E641-0E93-4983-B478-59C2E7CA50B2}"/>
    <cellStyle name="Vnos 2 2 5 10" xfId="10224" xr:uid="{D59FBE19-F37F-48A0-805C-D466E17C9703}"/>
    <cellStyle name="Vnos 2 2 5 2" xfId="4721" xr:uid="{DA005DB8-9023-4835-8737-3BD88CBD3E0A}"/>
    <cellStyle name="Vnos 2 2 5 2 2" xfId="5609" xr:uid="{CF14C3F6-43BD-464E-B4A2-455A5FF7EACD}"/>
    <cellStyle name="Vnos 2 2 5 2 2 2" xfId="8432" xr:uid="{0134D078-F698-4F41-838C-CA87D108ED51}"/>
    <cellStyle name="Vnos 2 2 5 2 2 2 2" xfId="14111" xr:uid="{4748C3B2-1546-43D3-998C-9DA091E11534}"/>
    <cellStyle name="Vnos 2 2 5 2 2 3" xfId="11288" xr:uid="{9D1160AA-5BA1-4ABD-B5E3-9F6ED8B9FA8B}"/>
    <cellStyle name="Vnos 2 2 5 2 3" xfId="5444" xr:uid="{A25E3E9C-D54B-4D8E-813A-5BF475730992}"/>
    <cellStyle name="Vnos 2 2 5 2 3 2" xfId="8267" xr:uid="{95C07F1E-EBC6-4450-99D1-F39406710738}"/>
    <cellStyle name="Vnos 2 2 5 2 3 2 2" xfId="13946" xr:uid="{A0048747-4DFC-4B49-80DD-A50D289AA49E}"/>
    <cellStyle name="Vnos 2 2 5 2 3 3" xfId="11123" xr:uid="{CE80D751-7913-4217-B0C7-8A13E0BD40ED}"/>
    <cellStyle name="Vnos 2 2 5 2 4" xfId="6236" xr:uid="{9291A1C0-0251-4BF9-BB2D-FB033FFF4CBB}"/>
    <cellStyle name="Vnos 2 2 5 2 4 2" xfId="9059" xr:uid="{0D331793-B666-4CCC-8339-AA01FE593BDD}"/>
    <cellStyle name="Vnos 2 2 5 2 4 2 2" xfId="14738" xr:uid="{B24F4582-7618-4E5A-8B0B-9A76C0C0C35E}"/>
    <cellStyle name="Vnos 2 2 5 2 4 3" xfId="11915" xr:uid="{F6272A21-D6D6-4289-A6B3-DE0219A9168E}"/>
    <cellStyle name="Vnos 2 2 5 2 5" xfId="6560" xr:uid="{C92699F0-74B4-455A-967B-B364925C9F71}"/>
    <cellStyle name="Vnos 2 2 5 2 5 2" xfId="9383" xr:uid="{74183E00-01AF-4B6D-93D6-FC3F8CF65F0F}"/>
    <cellStyle name="Vnos 2 2 5 2 5 2 2" xfId="15062" xr:uid="{9C732F9D-A72F-44EE-9574-14920222275B}"/>
    <cellStyle name="Vnos 2 2 5 2 5 3" xfId="12239" xr:uid="{3C56E140-D9FB-4139-AAC0-16F22D440DBB}"/>
    <cellStyle name="Vnos 2 2 5 2 6" xfId="6851" xr:uid="{9257C6BF-2913-442A-953C-D4BAF078C0A3}"/>
    <cellStyle name="Vnos 2 2 5 2 6 2" xfId="9674" xr:uid="{9F4BD2AD-CA2F-4140-9180-8317FDBCD795}"/>
    <cellStyle name="Vnos 2 2 5 2 6 2 2" xfId="15353" xr:uid="{4AD4830A-41CA-4546-ACFE-C7B1C1086F80}"/>
    <cellStyle name="Vnos 2 2 5 2 6 3" xfId="12530" xr:uid="{0E471FAB-EF3E-4BA6-BF4C-12AC91D68530}"/>
    <cellStyle name="Vnos 2 2 5 2 7" xfId="7544" xr:uid="{EE0E477A-7A32-4FC3-B102-DB0F7A3D99F6}"/>
    <cellStyle name="Vnos 2 2 5 2 7 2" xfId="13223" xr:uid="{47746BDD-A8E9-4EC4-9B64-60B28DD08A00}"/>
    <cellStyle name="Vnos 2 2 5 2 8" xfId="10400" xr:uid="{C45691B7-BF27-46E6-888D-055B5130D25D}"/>
    <cellStyle name="Vnos 2 2 5 3" xfId="3963" xr:uid="{01CE0530-AFF9-4803-893D-0932583C4F51}"/>
    <cellStyle name="Vnos 2 2 5 3 2" xfId="5097" xr:uid="{2B5A0FB1-BF1A-43F4-BCA9-36B1A4A3BA07}"/>
    <cellStyle name="Vnos 2 2 5 3 2 2" xfId="7920" xr:uid="{3DB9D1B7-5C91-4656-BC1F-8DF816266A5E}"/>
    <cellStyle name="Vnos 2 2 5 3 2 2 2" xfId="13599" xr:uid="{DFE9F1B3-6B07-47CD-9B87-78B670662FAE}"/>
    <cellStyle name="Vnos 2 2 5 3 2 3" xfId="10776" xr:uid="{FA52B403-4D2F-4776-B6D5-A7FC0CAD61AE}"/>
    <cellStyle name="Vnos 2 2 5 3 3" xfId="5795" xr:uid="{18110E95-0081-4051-A142-48ABE524C40C}"/>
    <cellStyle name="Vnos 2 2 5 3 3 2" xfId="8618" xr:uid="{9718C4F9-B07B-4EAA-A103-1D3351BA4371}"/>
    <cellStyle name="Vnos 2 2 5 3 3 2 2" xfId="14297" xr:uid="{620639E5-FB3F-4D1E-B9B4-96D8AD9AC41F}"/>
    <cellStyle name="Vnos 2 2 5 3 3 3" xfId="11474" xr:uid="{DEAE0EB9-0393-431E-9F19-A295ADF206F0}"/>
    <cellStyle name="Vnos 2 2 5 3 4" xfId="3677" xr:uid="{1C69795C-C77A-4152-AF86-66782BE955F9}"/>
    <cellStyle name="Vnos 2 2 5 3 4 2" xfId="7168" xr:uid="{572D039C-5618-480E-933C-B9D8644A6164}"/>
    <cellStyle name="Vnos 2 2 5 3 4 2 2" xfId="12847" xr:uid="{2F3D4317-362E-4E1B-B63E-F14AEC2FAF34}"/>
    <cellStyle name="Vnos 2 2 5 3 4 3" xfId="10024" xr:uid="{4E3B4735-1525-46AD-B2FE-B3B097FF064B}"/>
    <cellStyle name="Vnos 2 2 5 3 5" xfId="4999" xr:uid="{E85CB108-1DF5-4F40-B19C-98A37E5DFA61}"/>
    <cellStyle name="Vnos 2 2 5 3 5 2" xfId="7822" xr:uid="{1D5D1112-374D-4F6F-93B5-0BF1AF9A6137}"/>
    <cellStyle name="Vnos 2 2 5 3 5 2 2" xfId="13501" xr:uid="{E062DD36-DE5B-432F-BE57-0408773BCD19}"/>
    <cellStyle name="Vnos 2 2 5 3 5 3" xfId="10678" xr:uid="{A706B1B7-395A-464F-967C-0093DAA22D28}"/>
    <cellStyle name="Vnos 2 2 5 3 6" xfId="5320" xr:uid="{D15893F4-F380-4429-B070-0994B0B05CE6}"/>
    <cellStyle name="Vnos 2 2 5 3 6 2" xfId="8143" xr:uid="{13E736E6-8FD4-4FA3-8D4F-7BBF2331DA70}"/>
    <cellStyle name="Vnos 2 2 5 3 6 2 2" xfId="13822" xr:uid="{0F84E9A9-2790-4E61-8F59-7F4FA4E3D02A}"/>
    <cellStyle name="Vnos 2 2 5 3 6 3" xfId="10999" xr:uid="{C8619918-8F2D-4A30-AD7D-6C1E4A14593B}"/>
    <cellStyle name="Vnos 2 2 5 3 7" xfId="7279" xr:uid="{9DDC3AD7-521A-4AFE-BDDD-B491891CF913}"/>
    <cellStyle name="Vnos 2 2 5 3 7 2" xfId="12958" xr:uid="{41600496-C7FA-4048-B660-D7FB14F215E6}"/>
    <cellStyle name="Vnos 2 2 5 3 8" xfId="10135" xr:uid="{066BD9B4-13E7-4145-8DA9-6EE11B2655ED}"/>
    <cellStyle name="Vnos 2 2 5 4" xfId="5354" xr:uid="{7E723C1A-D189-4333-9DCC-06A999217577}"/>
    <cellStyle name="Vnos 2 2 5 4 2" xfId="8177" xr:uid="{E0D9C9DF-3205-48B6-AF88-2B1C0197C668}"/>
    <cellStyle name="Vnos 2 2 5 4 2 2" xfId="13856" xr:uid="{F640A63E-5C57-4BE5-B7FD-96EA213F7F9B}"/>
    <cellStyle name="Vnos 2 2 5 4 3" xfId="11033" xr:uid="{38812860-80D8-4859-830D-4DA22CB31463}"/>
    <cellStyle name="Vnos 2 2 5 5" xfId="3681" xr:uid="{C3EFB535-29EC-4F0C-BA33-70F07342FF14}"/>
    <cellStyle name="Vnos 2 2 5 5 2" xfId="7172" xr:uid="{D0C85E16-9FAB-4E1C-BAE9-BD90BFF1DB95}"/>
    <cellStyle name="Vnos 2 2 5 5 2 2" xfId="12851" xr:uid="{F814FD02-4FB7-4B53-AD34-F5FF4CE39594}"/>
    <cellStyle name="Vnos 2 2 5 5 3" xfId="10028" xr:uid="{982ED001-C0FA-47E4-8BE8-FB6908ACAC44}"/>
    <cellStyle name="Vnos 2 2 5 6" xfId="5129" xr:uid="{A3CFD58C-C66C-4F1A-9E46-B962784DC289}"/>
    <cellStyle name="Vnos 2 2 5 6 2" xfId="7952" xr:uid="{F6C8955E-22FC-49C5-BF98-2A1623AC4FF4}"/>
    <cellStyle name="Vnos 2 2 5 6 2 2" xfId="13631" xr:uid="{DD01A682-A3D7-4E7B-9A77-CE95CF2653BA}"/>
    <cellStyle name="Vnos 2 2 5 6 3" xfId="10808" xr:uid="{6EF96B76-1444-4CA9-8FD8-99C205B33337}"/>
    <cellStyle name="Vnos 2 2 5 7" xfId="6371" xr:uid="{F346C017-9921-4819-94B0-7E15711EFC32}"/>
    <cellStyle name="Vnos 2 2 5 7 2" xfId="9194" xr:uid="{427E8646-1093-48F7-BF98-993797CE85F9}"/>
    <cellStyle name="Vnos 2 2 5 7 2 2" xfId="14873" xr:uid="{CC84FA70-67B8-4731-9237-803EC24C4DFD}"/>
    <cellStyle name="Vnos 2 2 5 7 3" xfId="12050" xr:uid="{8853A3B7-B783-4CB1-B87A-5211AB15895E}"/>
    <cellStyle name="Vnos 2 2 5 8" xfId="3715" xr:uid="{F4F3D7A7-D69E-46AD-AF44-76F039B70B96}"/>
    <cellStyle name="Vnos 2 2 5 8 2" xfId="7206" xr:uid="{E30045ED-844B-4421-A728-3C12A6992150}"/>
    <cellStyle name="Vnos 2 2 5 8 2 2" xfId="12885" xr:uid="{AA9E5A2B-BEFF-4E88-A5C5-DE362F8C80B6}"/>
    <cellStyle name="Vnos 2 2 5 8 3" xfId="10062" xr:uid="{ECB200BD-231E-474C-9578-76991F663853}"/>
    <cellStyle name="Vnos 2 2 5 9" xfId="7368" xr:uid="{2D89C735-0FF1-4276-A089-AAB6728208CD}"/>
    <cellStyle name="Vnos 2 2 5 9 2" xfId="13047" xr:uid="{61158A9C-5B7E-4D36-9FB2-8745BC927AC3}"/>
    <cellStyle name="Vnos 2 2 6" xfId="4566" xr:uid="{6F04233E-0F96-4163-89FD-BF8173D59180}"/>
    <cellStyle name="Vnos 2 2 6 10" xfId="10245" xr:uid="{22CC605A-F7F5-4938-821D-3988841DC615}"/>
    <cellStyle name="Vnos 2 2 6 2" xfId="4773" xr:uid="{E4A687B0-3E7F-473F-AA0B-61C6F5D42F44}"/>
    <cellStyle name="Vnos 2 2 6 2 2" xfId="5661" xr:uid="{43DB8759-1328-4A14-B5B0-D4F71849994B}"/>
    <cellStyle name="Vnos 2 2 6 2 2 2" xfId="8484" xr:uid="{373FB49D-4F3F-4A59-B27B-3475FA3D0C1D}"/>
    <cellStyle name="Vnos 2 2 6 2 2 2 2" xfId="14163" xr:uid="{6A116629-7B49-4A38-AD10-88D1D239E36F}"/>
    <cellStyle name="Vnos 2 2 6 2 2 3" xfId="11340" xr:uid="{4FE11C29-AE7C-4142-90B3-316DA1FD2E0D}"/>
    <cellStyle name="Vnos 2 2 6 2 3" xfId="5169" xr:uid="{70680CAF-5711-4C32-893C-003970F18339}"/>
    <cellStyle name="Vnos 2 2 6 2 3 2" xfId="7992" xr:uid="{E0D8C6A8-24B7-4049-8F39-2A23A3A77ADA}"/>
    <cellStyle name="Vnos 2 2 6 2 3 2 2" xfId="13671" xr:uid="{47A41BFC-1566-43DE-BF2A-A375E52EA71E}"/>
    <cellStyle name="Vnos 2 2 6 2 3 3" xfId="10848" xr:uid="{FA91F6D5-5F7D-4568-8AE8-FE605D338EA3}"/>
    <cellStyle name="Vnos 2 2 6 2 4" xfId="6288" xr:uid="{70C2E6E7-55D8-4942-B6A4-1587937FD1FB}"/>
    <cellStyle name="Vnos 2 2 6 2 4 2" xfId="9111" xr:uid="{B489C65E-F35F-493F-A69E-95E8C9FD9879}"/>
    <cellStyle name="Vnos 2 2 6 2 4 2 2" xfId="14790" xr:uid="{2D86252C-5244-44C3-B3B4-0B08DB308D00}"/>
    <cellStyle name="Vnos 2 2 6 2 4 3" xfId="11967" xr:uid="{1F614D1E-678B-48C6-9B5D-A67339D9E7C6}"/>
    <cellStyle name="Vnos 2 2 6 2 5" xfId="6612" xr:uid="{ECF17315-7DC6-4719-B7AE-B9DE8EA4B278}"/>
    <cellStyle name="Vnos 2 2 6 2 5 2" xfId="9435" xr:uid="{71C89CAB-1E14-49F2-86FE-2C615DD45F05}"/>
    <cellStyle name="Vnos 2 2 6 2 5 2 2" xfId="15114" xr:uid="{721030D9-A1FE-4F26-86FA-A14079DDCFE9}"/>
    <cellStyle name="Vnos 2 2 6 2 5 3" xfId="12291" xr:uid="{67F9ACE7-B2F7-4046-B73E-839DA3EAB7C0}"/>
    <cellStyle name="Vnos 2 2 6 2 6" xfId="6903" xr:uid="{BD1D05EA-97AC-457F-96DC-2BA5C3E10977}"/>
    <cellStyle name="Vnos 2 2 6 2 6 2" xfId="9726" xr:uid="{F5A82A70-A6A2-4761-B36B-110FCDD18D01}"/>
    <cellStyle name="Vnos 2 2 6 2 6 2 2" xfId="15405" xr:uid="{86413E91-25FD-482B-9AC2-557056CB8422}"/>
    <cellStyle name="Vnos 2 2 6 2 6 3" xfId="12582" xr:uid="{C1F0BA47-AC0F-4307-9A90-129ACB5D427C}"/>
    <cellStyle name="Vnos 2 2 6 2 7" xfId="7596" xr:uid="{6DD0F832-036F-406A-BA6E-0C7CC7360788}"/>
    <cellStyle name="Vnos 2 2 6 2 7 2" xfId="13275" xr:uid="{1CEF5CB5-4FD4-4EEC-A94A-8482B6FF8685}"/>
    <cellStyle name="Vnos 2 2 6 2 8" xfId="10452" xr:uid="{DA6C1BDB-7F1B-4139-B4B2-9FF7C4DF9881}"/>
    <cellStyle name="Vnos 2 2 6 3" xfId="4655" xr:uid="{F63E97B5-9FE3-48D5-AC4E-2A2A49123D91}"/>
    <cellStyle name="Vnos 2 2 6 3 2" xfId="5543" xr:uid="{A3163CDD-DB1B-4382-95FB-7D96462420A9}"/>
    <cellStyle name="Vnos 2 2 6 3 2 2" xfId="8366" xr:uid="{26481EC1-B4A8-4571-A113-B73AF67A10DD}"/>
    <cellStyle name="Vnos 2 2 6 3 2 2 2" xfId="14045" xr:uid="{13222A42-8C9E-4A12-A75B-6E356C09C037}"/>
    <cellStyle name="Vnos 2 2 6 3 2 3" xfId="11222" xr:uid="{048D395E-9B81-436E-AAD6-8CAD49DC04DD}"/>
    <cellStyle name="Vnos 2 2 6 3 3" xfId="5004" xr:uid="{5AB11BD8-41A6-439F-94D1-DDD8DC0D276E}"/>
    <cellStyle name="Vnos 2 2 6 3 3 2" xfId="7827" xr:uid="{009D9C17-04D6-4D63-84DE-4D2AEAC5F6D1}"/>
    <cellStyle name="Vnos 2 2 6 3 3 2 2" xfId="13506" xr:uid="{9A488CD6-AC4B-490E-A3F6-9B3DE5F67B9F}"/>
    <cellStyle name="Vnos 2 2 6 3 3 3" xfId="10683" xr:uid="{7706681F-DF74-4F07-A67F-C99B0E9986CA}"/>
    <cellStyle name="Vnos 2 2 6 3 4" xfId="6170" xr:uid="{A6456388-C50C-4B7D-8412-52E59C24E7DF}"/>
    <cellStyle name="Vnos 2 2 6 3 4 2" xfId="8993" xr:uid="{F5C97928-6CB0-4E87-AF0D-0EC8CE8EE118}"/>
    <cellStyle name="Vnos 2 2 6 3 4 2 2" xfId="14672" xr:uid="{7DC874DA-2A3B-49E3-8198-B26CE7BC47DD}"/>
    <cellStyle name="Vnos 2 2 6 3 4 3" xfId="11849" xr:uid="{C2738F3F-85D9-42A1-958B-C0E1E4743CBA}"/>
    <cellStyle name="Vnos 2 2 6 3 5" xfId="6494" xr:uid="{56C20CED-4049-4154-933A-1BC3F733C6AA}"/>
    <cellStyle name="Vnos 2 2 6 3 5 2" xfId="9317" xr:uid="{33501A63-F1D7-4431-88F0-2AE34837E0FA}"/>
    <cellStyle name="Vnos 2 2 6 3 5 2 2" xfId="14996" xr:uid="{BC176208-F4DB-4993-A8EB-6D7609D0239B}"/>
    <cellStyle name="Vnos 2 2 6 3 5 3" xfId="12173" xr:uid="{01FB3005-AC51-444C-9D79-EE057FF0F905}"/>
    <cellStyle name="Vnos 2 2 6 3 6" xfId="6785" xr:uid="{B9D2FA38-3E0D-4B7D-96D4-A513CA073A3F}"/>
    <cellStyle name="Vnos 2 2 6 3 6 2" xfId="9608" xr:uid="{0F5F2BDF-3948-43E6-8C7E-E3F547291090}"/>
    <cellStyle name="Vnos 2 2 6 3 6 2 2" xfId="15287" xr:uid="{5643C16B-CC1C-4BBA-9592-D68381329D81}"/>
    <cellStyle name="Vnos 2 2 6 3 6 3" xfId="12464" xr:uid="{53ECC2EB-36E3-4153-8444-A882B15AE266}"/>
    <cellStyle name="Vnos 2 2 6 3 7" xfId="7478" xr:uid="{26852C31-9403-4525-A1C8-140B35C10398}"/>
    <cellStyle name="Vnos 2 2 6 3 7 2" xfId="13157" xr:uid="{C2035B35-9DDC-4C3F-9FF4-4F72E988DAB8}"/>
    <cellStyle name="Vnos 2 2 6 3 8" xfId="10334" xr:uid="{6D135212-7C00-4D34-8A9A-FB1E88F5E94E}"/>
    <cellStyle name="Vnos 2 2 6 4" xfId="5454" xr:uid="{2B3E2526-C81A-4301-81DF-450B8FC53CD1}"/>
    <cellStyle name="Vnos 2 2 6 4 2" xfId="8277" xr:uid="{22286D26-AC1F-4A55-B79A-E998DE5F7258}"/>
    <cellStyle name="Vnos 2 2 6 4 2 2" xfId="13956" xr:uid="{DCC7CCC3-89B4-4B58-823D-6D69F3A45643}"/>
    <cellStyle name="Vnos 2 2 6 4 3" xfId="11133" xr:uid="{C4A7B188-A23D-4AC7-8520-4A74DCFC012D}"/>
    <cellStyle name="Vnos 2 2 6 5" xfId="5876" xr:uid="{04E277EB-4F70-45A2-B993-13D310934EEE}"/>
    <cellStyle name="Vnos 2 2 6 5 2" xfId="8699" xr:uid="{A2F3B910-15CF-49E6-9E72-7ABB635C485A}"/>
    <cellStyle name="Vnos 2 2 6 5 2 2" xfId="14378" xr:uid="{7589FE03-A531-40BD-ABB3-4944B0731637}"/>
    <cellStyle name="Vnos 2 2 6 5 3" xfId="11555" xr:uid="{FA88953A-AA21-4983-BEE1-4C9ECA096182}"/>
    <cellStyle name="Vnos 2 2 6 6" xfId="6081" xr:uid="{880EE314-9CC0-49A5-9902-3E447B1AC157}"/>
    <cellStyle name="Vnos 2 2 6 6 2" xfId="8904" xr:uid="{4A11EBD0-75F3-4321-950F-A385349F8512}"/>
    <cellStyle name="Vnos 2 2 6 6 2 2" xfId="14583" xr:uid="{2040887E-3E7F-4707-9550-EC9596EBB0A2}"/>
    <cellStyle name="Vnos 2 2 6 6 3" xfId="11760" xr:uid="{4A6A9AF2-3BE7-4857-8DCE-F27C566E459C}"/>
    <cellStyle name="Vnos 2 2 6 7" xfId="6405" xr:uid="{51D7F204-0947-42E6-B853-E72328626B92}"/>
    <cellStyle name="Vnos 2 2 6 7 2" xfId="9228" xr:uid="{D3B21C56-FB8F-4EA4-8738-A88F0A91DD69}"/>
    <cellStyle name="Vnos 2 2 6 7 2 2" xfId="14907" xr:uid="{2FF54FCC-C75A-4E73-B22D-08D891DA0F02}"/>
    <cellStyle name="Vnos 2 2 6 7 3" xfId="12084" xr:uid="{5D38AF71-32BE-46B5-A730-E966FED9DB35}"/>
    <cellStyle name="Vnos 2 2 6 8" xfId="6696" xr:uid="{53FABC68-23BF-4CB1-A6FB-021B549EDF60}"/>
    <cellStyle name="Vnos 2 2 6 8 2" xfId="9519" xr:uid="{932D563D-E0B6-4B4C-834E-194780415E0D}"/>
    <cellStyle name="Vnos 2 2 6 8 2 2" xfId="15198" xr:uid="{921763FD-4146-41E4-9EA6-47B0CC9BACE5}"/>
    <cellStyle name="Vnos 2 2 6 8 3" xfId="12375" xr:uid="{863A2D7F-746C-472F-A822-72B3F618938C}"/>
    <cellStyle name="Vnos 2 2 6 9" xfId="7389" xr:uid="{1A902B49-446C-4192-BCC6-4D3E9FDA4BE1}"/>
    <cellStyle name="Vnos 2 2 6 9 2" xfId="13068" xr:uid="{1230D4E9-D940-4951-88F0-24D3B4084994}"/>
    <cellStyle name="Vnos 2 2 7" xfId="4055" xr:uid="{1E2CB78D-1672-46E3-84AD-D1BFE8AF55B7}"/>
    <cellStyle name="Vnos 2 2 7 2" xfId="5145" xr:uid="{5D802DA7-7C7C-469C-9697-6BB36857238D}"/>
    <cellStyle name="Vnos 2 2 7 2 2" xfId="7968" xr:uid="{F668001F-B9EF-4E71-A78B-A320A808DD7D}"/>
    <cellStyle name="Vnos 2 2 7 2 2 2" xfId="13647" xr:uid="{AD4BF585-F38A-4117-A470-1E445B1022FD}"/>
    <cellStyle name="Vnos 2 2 7 2 3" xfId="10824" xr:uid="{32EBCDAD-187B-4790-A4DE-F972D7760939}"/>
    <cellStyle name="Vnos 2 2 7 3" xfId="4860" xr:uid="{B778E0B7-86F0-4CAB-85B3-D5708E88DAFC}"/>
    <cellStyle name="Vnos 2 2 7 3 2" xfId="7683" xr:uid="{7F63865F-E370-4E9B-B591-89482EBF8BE5}"/>
    <cellStyle name="Vnos 2 2 7 3 2 2" xfId="13362" xr:uid="{D9B175CA-2A96-4190-9F87-36F7446F4D95}"/>
    <cellStyle name="Vnos 2 2 7 3 3" xfId="10539" xr:uid="{46B2273C-D84E-427F-9409-969979945CD7}"/>
    <cellStyle name="Vnos 2 2 7 4" xfId="5813" xr:uid="{507E39E3-FB66-406A-A123-81D615A45A69}"/>
    <cellStyle name="Vnos 2 2 7 4 2" xfId="8636" xr:uid="{762916F9-D233-44F9-8BD6-B4ADB4F04DEB}"/>
    <cellStyle name="Vnos 2 2 7 4 2 2" xfId="14315" xr:uid="{3C34418E-0ECF-4E09-BFC7-D2B082BA6930}"/>
    <cellStyle name="Vnos 2 2 7 4 3" xfId="11492" xr:uid="{66D7381F-F689-486D-B738-9056334CDDCD}"/>
    <cellStyle name="Vnos 2 2 7 5" xfId="5766" xr:uid="{FD25A6F9-DF59-4408-9758-D57015295CB3}"/>
    <cellStyle name="Vnos 2 2 7 5 2" xfId="8589" xr:uid="{842CD9DC-7C2F-48B4-8DF8-15710EDA6B38}"/>
    <cellStyle name="Vnos 2 2 7 5 2 2" xfId="14268" xr:uid="{E00AC777-978D-4FEE-92B7-2E4608211568}"/>
    <cellStyle name="Vnos 2 2 7 5 3" xfId="11445" xr:uid="{0578C4F5-D45E-4C61-B290-6DA7E7A5E682}"/>
    <cellStyle name="Vnos 2 2 7 6" xfId="6387" xr:uid="{DC5CAEE7-2B33-42F0-843F-A8E21A7B97BB}"/>
    <cellStyle name="Vnos 2 2 7 6 2" xfId="9210" xr:uid="{51481037-08F7-43E3-9A23-2209331676A5}"/>
    <cellStyle name="Vnos 2 2 7 6 2 2" xfId="14889" xr:uid="{16A3C218-39A6-4966-870B-458FAE4E8905}"/>
    <cellStyle name="Vnos 2 2 7 6 3" xfId="12066" xr:uid="{7FFC6C58-FF60-466A-B3EB-6CBF09952702}"/>
    <cellStyle name="Vnos 2 2 7 7" xfId="7292" xr:uid="{FCEC09DF-6D1C-4B48-81B4-862C2A317BAB}"/>
    <cellStyle name="Vnos 2 2 7 7 2" xfId="12971" xr:uid="{E838E03C-F33A-44C8-A40D-65DF405EBB0A}"/>
    <cellStyle name="Vnos 2 2 7 8" xfId="10148" xr:uid="{918809DF-2289-4769-84B9-AF512DEC1C3F}"/>
    <cellStyle name="Vnos 2 2 8" xfId="3967" xr:uid="{D73F4A95-8C78-4405-BD65-B4F9FF9949ED}"/>
    <cellStyle name="Vnos 2 2 8 2" xfId="5100" xr:uid="{8912F502-3E2D-40C4-8483-ECA7CB6DCC56}"/>
    <cellStyle name="Vnos 2 2 8 2 2" xfId="7923" xr:uid="{5E0FED90-8F23-4AA2-A11D-88D0E8CD9123}"/>
    <cellStyle name="Vnos 2 2 8 2 2 2" xfId="13602" xr:uid="{95EBC270-6723-4DC0-89DE-8AE7AF7722C5}"/>
    <cellStyle name="Vnos 2 2 8 2 3" xfId="10779" xr:uid="{8920FF9D-754D-4E11-B3C9-12D9FA66164D}"/>
    <cellStyle name="Vnos 2 2 8 3" xfId="3461" xr:uid="{848B2052-B954-488F-AD05-C0E2D37A1488}"/>
    <cellStyle name="Vnos 2 2 8 3 2" xfId="7088" xr:uid="{6E970C2C-4719-432A-8AD1-8B3D98353432}"/>
    <cellStyle name="Vnos 2 2 8 3 2 2" xfId="12767" xr:uid="{BB6239C1-299F-46BB-836A-1FF6EDBA678C}"/>
    <cellStyle name="Vnos 2 2 8 3 3" xfId="9944" xr:uid="{12E5513E-BB5A-4C11-9720-A53470789265}"/>
    <cellStyle name="Vnos 2 2 8 4" xfId="5741" xr:uid="{7ED8A3FF-E330-4CBE-A2DE-0BCD2C137F10}"/>
    <cellStyle name="Vnos 2 2 8 4 2" xfId="8564" xr:uid="{B20A392F-5FD9-4B8A-B971-EE7183C8FD34}"/>
    <cellStyle name="Vnos 2 2 8 4 2 2" xfId="14243" xr:uid="{5B444ED6-FF41-493E-B03E-987465DA2BAA}"/>
    <cellStyle name="Vnos 2 2 8 4 3" xfId="11420" xr:uid="{E4390D89-D2A8-4AE1-AEE6-6009D21BC8EE}"/>
    <cellStyle name="Vnos 2 2 8 5" xfId="5941" xr:uid="{0DBE1A9F-14A1-4866-B59F-DD1BCC637B4D}"/>
    <cellStyle name="Vnos 2 2 8 5 2" xfId="8764" xr:uid="{2B270D48-5E07-45CF-AB2D-273B1E50D7B9}"/>
    <cellStyle name="Vnos 2 2 8 5 2 2" xfId="14443" xr:uid="{1D6008F7-8393-4CDF-9273-CE8C3898617D}"/>
    <cellStyle name="Vnos 2 2 8 5 3" xfId="11620" xr:uid="{0F17306F-BEE4-4900-9E76-87B41053FA4C}"/>
    <cellStyle name="Vnos 2 2 8 6" xfId="5433" xr:uid="{FC6CFC40-167C-41D9-AB25-D1753C73DB1D}"/>
    <cellStyle name="Vnos 2 2 8 6 2" xfId="8256" xr:uid="{E7CB1966-2D15-4615-BF4A-268FA9A56365}"/>
    <cellStyle name="Vnos 2 2 8 6 2 2" xfId="13935" xr:uid="{B2D0C294-046C-4D27-B319-2B50024A6D4E}"/>
    <cellStyle name="Vnos 2 2 8 6 3" xfId="11112" xr:uid="{78C45D68-54A9-4238-8806-ED44E50C2025}"/>
    <cellStyle name="Vnos 2 2 8 7" xfId="7281" xr:uid="{7FD2C61B-7969-4D90-A050-E56E5DC78117}"/>
    <cellStyle name="Vnos 2 2 8 7 2" xfId="12960" xr:uid="{B1D7A887-99D8-4740-B738-6D36D0F574E7}"/>
    <cellStyle name="Vnos 2 2 8 8" xfId="10137" xr:uid="{E0B59186-AE09-41D6-90D2-8DDBB1825AE2}"/>
    <cellStyle name="Vnos 2 2 9" xfId="4696" xr:uid="{BE81DCCF-324B-4A08-A083-4B5039AD37D3}"/>
    <cellStyle name="Vnos 2 2 9 2" xfId="5584" xr:uid="{9BC8692F-AC1D-4B83-978D-BA03227C5E88}"/>
    <cellStyle name="Vnos 2 2 9 2 2" xfId="8407" xr:uid="{F5B35C4F-870E-4C02-83F4-43D0A531D0F6}"/>
    <cellStyle name="Vnos 2 2 9 2 2 2" xfId="14086" xr:uid="{EF25885C-A014-491B-B99A-8A769F90777E}"/>
    <cellStyle name="Vnos 2 2 9 2 3" xfId="11263" xr:uid="{144C6DA8-E53C-4368-93F4-83339A090A40}"/>
    <cellStyle name="Vnos 2 2 9 3" xfId="5812" xr:uid="{1FBA4547-424F-4533-BB51-34E167E8E3C4}"/>
    <cellStyle name="Vnos 2 2 9 3 2" xfId="8635" xr:uid="{24B8E70E-5052-426A-9BEB-1FE8FF9C80D0}"/>
    <cellStyle name="Vnos 2 2 9 3 2 2" xfId="14314" xr:uid="{0B118E30-7D52-4878-9DC9-2B06A0898273}"/>
    <cellStyle name="Vnos 2 2 9 3 3" xfId="11491" xr:uid="{98D6A59D-64AD-4A57-96FB-E65FAE465E12}"/>
    <cellStyle name="Vnos 2 2 9 4" xfId="6211" xr:uid="{7071D6D0-01F1-4EE0-8662-BEE4743EBFF6}"/>
    <cellStyle name="Vnos 2 2 9 4 2" xfId="9034" xr:uid="{703B95F3-604A-4381-BDD4-DE4426F25076}"/>
    <cellStyle name="Vnos 2 2 9 4 2 2" xfId="14713" xr:uid="{4FCB7D78-1DC9-4CEC-B49D-CC2E6DD5C12F}"/>
    <cellStyle name="Vnos 2 2 9 4 3" xfId="11890" xr:uid="{D31D11E7-69FA-4E8B-AF8D-B6A9E7AA8A15}"/>
    <cellStyle name="Vnos 2 2 9 5" xfId="6535" xr:uid="{72F3005E-F7FD-48D4-B00E-59E560BDF729}"/>
    <cellStyle name="Vnos 2 2 9 5 2" xfId="9358" xr:uid="{126FE7B8-1F26-4FDB-9589-26214C3A3482}"/>
    <cellStyle name="Vnos 2 2 9 5 2 2" xfId="15037" xr:uid="{6AF6274B-1802-4004-9075-36A2D5D5901C}"/>
    <cellStyle name="Vnos 2 2 9 5 3" xfId="12214" xr:uid="{9C89E9A6-031A-4C4E-A1AB-914A17B78C62}"/>
    <cellStyle name="Vnos 2 2 9 6" xfId="6826" xr:uid="{6431B61B-AE1B-426F-8F09-3BA74A1EFCC3}"/>
    <cellStyle name="Vnos 2 2 9 6 2" xfId="9649" xr:uid="{AF7BDA62-1723-4061-BC57-FB003B99B71F}"/>
    <cellStyle name="Vnos 2 2 9 6 2 2" xfId="15328" xr:uid="{148E372C-E850-47B8-83B7-0ACD28FE9AAA}"/>
    <cellStyle name="Vnos 2 2 9 6 3" xfId="12505" xr:uid="{19ED1A48-3339-4C34-A185-91F02A737EA0}"/>
    <cellStyle name="Vnos 2 2 9 7" xfId="7519" xr:uid="{78594F94-3AC9-425C-AD8D-57FA98596ADE}"/>
    <cellStyle name="Vnos 2 2 9 7 2" xfId="13198" xr:uid="{5AE46BFD-F1CC-41A8-87BA-BB2C1BC67C2F}"/>
    <cellStyle name="Vnos 2 2 9 8" xfId="10375" xr:uid="{BC7D7599-28B0-482F-8357-8667346C59F5}"/>
    <cellStyle name="Vnos 2 3" xfId="557" xr:uid="{00000000-0005-0000-0000-00002A020000}"/>
    <cellStyle name="Vnos 2 4" xfId="2548" xr:uid="{CBC672F9-BF32-4C35-AD23-14A0D5B8752F}"/>
    <cellStyle name="Vnos 2 4 2" xfId="5089" xr:uid="{6BAB9DDA-2B4E-4503-B949-055626FCCE30}"/>
    <cellStyle name="Vnos 2 4 2 2" xfId="7912" xr:uid="{24BC7C40-79F9-4253-8B08-1B2F8E73B03C}"/>
    <cellStyle name="Vnos 2 4 2 2 2" xfId="13591" xr:uid="{9466714A-108B-4CB8-A65A-E839C72F1671}"/>
    <cellStyle name="Vnos 2 4 2 3" xfId="10768" xr:uid="{E1AAC950-53C1-4AF5-A1E2-879B1A3C5CEB}"/>
    <cellStyle name="Vnos 2 4 3" xfId="4914" xr:uid="{DA8CD6A6-644A-414E-ABEF-743229488B7A}"/>
    <cellStyle name="Vnos 2 4 3 2" xfId="7737" xr:uid="{34B459C3-0744-4F3E-A6DE-71DDB94833C1}"/>
    <cellStyle name="Vnos 2 4 3 2 2" xfId="13416" xr:uid="{53DD5E81-A85E-43D3-9112-8EF556832E95}"/>
    <cellStyle name="Vnos 2 4 3 3" xfId="10593" xr:uid="{1320C031-43AC-4B87-973E-96176B9E8021}"/>
    <cellStyle name="Vnos 2 4 4" xfId="4907" xr:uid="{6976E848-733B-4A48-9620-CA9DBCD4A88A}"/>
    <cellStyle name="Vnos 2 4 4 2" xfId="7730" xr:uid="{FD10F70F-6325-46B0-9DF0-D4CCAEEE3643}"/>
    <cellStyle name="Vnos 2 4 4 2 2" xfId="13409" xr:uid="{9BE4E9F7-11D5-4E3F-AE65-ECC37092B710}"/>
    <cellStyle name="Vnos 2 4 4 3" xfId="10586" xr:uid="{6BB3A127-7446-44F4-BEFB-300633EB13B1}"/>
    <cellStyle name="Vnos 2 4 5" xfId="4980" xr:uid="{9D4753E0-E2BF-4F84-A926-A47C020C158F}"/>
    <cellStyle name="Vnos 2 4 5 2" xfId="7803" xr:uid="{02C4F43F-9D05-4631-9D3C-1A0F0530D686}"/>
    <cellStyle name="Vnos 2 4 5 2 2" xfId="13482" xr:uid="{B81ABFA7-652C-4562-9611-6A2436FE9ABF}"/>
    <cellStyle name="Vnos 2 4 5 3" xfId="10659" xr:uid="{B299417D-1721-4E71-A038-738AD0AD8B1C}"/>
    <cellStyle name="Vnos 2 4 6" xfId="5761" xr:uid="{B4DB939B-1BD2-4665-8790-639C19E7DD8B}"/>
    <cellStyle name="Vnos 2 4 6 2" xfId="8584" xr:uid="{982CEE1F-B96E-4D1D-A503-143BB5A59891}"/>
    <cellStyle name="Vnos 2 4 6 2 2" xfId="14263" xr:uid="{BC14C2BF-DC53-4F53-91DA-FCE5748E294B}"/>
    <cellStyle name="Vnos 2 4 6 3" xfId="11440" xr:uid="{67147E46-A154-4E41-9EC1-0710B3EF5CC9}"/>
    <cellStyle name="Vnos 2 4 7" xfId="7272" xr:uid="{1F6C7524-D719-44B5-A8C2-624EB5DA5819}"/>
    <cellStyle name="Vnos 2 4 7 2" xfId="12951" xr:uid="{0E28B77A-6407-4218-A9DB-6F5E2016F702}"/>
    <cellStyle name="Vnos 2 4 8" xfId="3955" xr:uid="{324BB2B2-E3CC-47C9-AECE-5B52AF3C321E}"/>
    <cellStyle name="Vnos 2 4 9" xfId="10128" xr:uid="{BE159123-CE35-4290-A68E-EB77AB22F674}"/>
    <cellStyle name="Vnos 2 5" xfId="1112" xr:uid="{730155B5-CD0A-4635-A520-6AB795B7B3B3}"/>
    <cellStyle name="Vnos 2 5 2" xfId="7071" xr:uid="{4F99F3EF-1494-4127-8745-D73FD25BCB24}"/>
    <cellStyle name="Vnos 2 5 2 2" xfId="12750" xr:uid="{B2E546FF-8C14-4D2D-B631-4D41044F5976}"/>
    <cellStyle name="Vnos 2 5 3" xfId="3420" xr:uid="{BD6A812B-56F1-4655-8684-793A4217014A}"/>
    <cellStyle name="Vnos 2 5 4" xfId="9927" xr:uid="{047739F7-6BEA-4E41-9590-433E75FB9C8D}"/>
    <cellStyle name="Vnos 2 6" xfId="3167" xr:uid="{E83BF327-B393-4528-A942-1F862F0F404B}"/>
    <cellStyle name="Vnos 2 6 2" xfId="9848" xr:uid="{F9F5241D-9D3B-4A44-B211-4FBEE8F987B3}"/>
    <cellStyle name="Vnos 2 7" xfId="2582" xr:uid="{55BBA66F-8DFB-4A14-9015-AF7A4D988983}"/>
    <cellStyle name="Vnos 2 8" xfId="2580" xr:uid="{05A6491D-1418-4645-8BC2-5D26B4944EF5}"/>
    <cellStyle name="Vsota 2" xfId="137" xr:uid="{00000000-0005-0000-0000-00002B020000}"/>
    <cellStyle name="Vsota 2 10" xfId="3951" xr:uid="{0401A21E-AB36-457C-8B07-373EF6E6D757}"/>
    <cellStyle name="Vsota 2 10 2" xfId="5085" xr:uid="{CA83308B-1536-4358-BC06-CE548F3DD8EB}"/>
    <cellStyle name="Vsota 2 10 2 2" xfId="7908" xr:uid="{52E2DBF8-2B44-488B-B824-BED9844C7614}"/>
    <cellStyle name="Vsota 2 10 2 2 2" xfId="13587" xr:uid="{8B316805-E0C0-4528-8775-932C4318B469}"/>
    <cellStyle name="Vsota 2 10 2 3" xfId="10764" xr:uid="{10A5309B-8BC7-49BF-BAEA-568C8DCA5A51}"/>
    <cellStyle name="Vsota 2 10 3" xfId="4920" xr:uid="{95B42C3C-AC5D-4329-A54D-90D99B7C5738}"/>
    <cellStyle name="Vsota 2 10 3 2" xfId="7743" xr:uid="{07E2FDF8-FE8A-4A9F-935F-EBCBCF115866}"/>
    <cellStyle name="Vsota 2 10 3 2 2" xfId="13422" xr:uid="{9B0A7B79-6438-4FDB-B3CB-53AD22F644AC}"/>
    <cellStyle name="Vsota 2 10 3 3" xfId="10599" xr:uid="{07CFC36A-113B-4B10-B988-33DD8A4F44A0}"/>
    <cellStyle name="Vsota 2 10 4" xfId="5235" xr:uid="{06AC2097-30B2-4F02-83A3-43E543D931CA}"/>
    <cellStyle name="Vsota 2 10 4 2" xfId="8058" xr:uid="{7B5D40A3-4A19-415D-96E6-610725D87FF8}"/>
    <cellStyle name="Vsota 2 10 4 2 2" xfId="13737" xr:uid="{08DDED09-F38D-4891-B4F9-0DC64C97C331}"/>
    <cellStyle name="Vsota 2 10 4 3" xfId="10914" xr:uid="{642E9335-CBAC-4AD5-A447-09D605AF2ECB}"/>
    <cellStyle name="Vsota 2 10 5" xfId="6077" xr:uid="{AF622513-7989-4EFC-8617-FD387493A729}"/>
    <cellStyle name="Vsota 2 10 5 2" xfId="8900" xr:uid="{53533FE7-6867-4762-B5E9-3F274153AF89}"/>
    <cellStyle name="Vsota 2 10 5 2 2" xfId="14579" xr:uid="{C41E1E57-A45E-4D1A-8D62-E95FB71FA002}"/>
    <cellStyle name="Vsota 2 10 5 3" xfId="11756" xr:uid="{303E650C-8FA6-4D0B-9F20-BDF81E6DC00B}"/>
    <cellStyle name="Vsota 2 10 6" xfId="6074" xr:uid="{E43A2054-5CE8-4B4A-8C8C-23B9E3475473}"/>
    <cellStyle name="Vsota 2 10 6 2" xfId="8897" xr:uid="{32185615-FC80-4921-8150-2F4055406135}"/>
    <cellStyle name="Vsota 2 10 6 2 2" xfId="14576" xr:uid="{AAD2CB65-998D-4FEE-9E26-FB28BB1F87E7}"/>
    <cellStyle name="Vsota 2 10 6 3" xfId="11753" xr:uid="{9E5ED688-47E0-4E5D-8834-FA9138ACD0E6}"/>
    <cellStyle name="Vsota 2 10 7" xfId="7268" xr:uid="{EF7ED1A5-AA06-4A36-923A-C929DE52E91D}"/>
    <cellStyle name="Vsota 2 10 7 2" xfId="12947" xr:uid="{8FB318C9-33A0-48BD-8073-FD350B82D7AE}"/>
    <cellStyle name="Vsota 2 10 8" xfId="10124" xr:uid="{71869F8A-53EE-49D1-9C67-23F2CAB7077D}"/>
    <cellStyle name="Vsota 2 11" xfId="4634" xr:uid="{F0AAA801-EA56-4B09-8759-7ED1648C0425}"/>
    <cellStyle name="Vsota 2 11 2" xfId="5522" xr:uid="{84585C38-45A5-4479-8C37-6BA10846909F}"/>
    <cellStyle name="Vsota 2 11 2 2" xfId="8345" xr:uid="{040C7CAE-C973-4BD4-A1D1-2EEA0EFC0431}"/>
    <cellStyle name="Vsota 2 11 2 2 2" xfId="14024" xr:uid="{0F778E58-A8EA-454F-A67D-D1D742DD2D52}"/>
    <cellStyle name="Vsota 2 11 2 3" xfId="11201" xr:uid="{1873542E-63FC-45C8-A12F-E18B4AC6D038}"/>
    <cellStyle name="Vsota 2 11 3" xfId="5861" xr:uid="{EB757986-BFBB-4854-8165-920F13FE45C4}"/>
    <cellStyle name="Vsota 2 11 3 2" xfId="8684" xr:uid="{E7F9C7D5-B6CB-4BCD-9A1A-63E7BC6800A1}"/>
    <cellStyle name="Vsota 2 11 3 2 2" xfId="14363" xr:uid="{1ECAB708-F587-473C-AEE0-9E65A7036D0A}"/>
    <cellStyle name="Vsota 2 11 3 3" xfId="11540" xr:uid="{90843805-79C5-4DA7-BE1F-D0B971CEFEBE}"/>
    <cellStyle name="Vsota 2 11 4" xfId="6149" xr:uid="{D5D59A1D-D941-4645-8B8F-0906FE0C46D0}"/>
    <cellStyle name="Vsota 2 11 4 2" xfId="8972" xr:uid="{343264EA-C603-4E39-B132-2579313040FB}"/>
    <cellStyle name="Vsota 2 11 4 2 2" xfId="14651" xr:uid="{6C0BABD7-51A0-45B0-A405-33F753E36F04}"/>
    <cellStyle name="Vsota 2 11 4 3" xfId="11828" xr:uid="{19B62571-C5C0-4206-B51B-2F381871EDBB}"/>
    <cellStyle name="Vsota 2 11 5" xfId="6473" xr:uid="{6B5AF588-D8CB-4881-874C-E94024307E1D}"/>
    <cellStyle name="Vsota 2 11 5 2" xfId="9296" xr:uid="{DD835F86-1B24-466F-9C07-DEEE4CD87345}"/>
    <cellStyle name="Vsota 2 11 5 2 2" xfId="14975" xr:uid="{D2B4E32D-B0DA-4784-9591-66E4CA527531}"/>
    <cellStyle name="Vsota 2 11 5 3" xfId="12152" xr:uid="{CD61FBF0-790C-42BB-91F9-55A2810F38D3}"/>
    <cellStyle name="Vsota 2 11 6" xfId="6764" xr:uid="{8D28000D-59CF-4B81-99B1-C81BB5635FA2}"/>
    <cellStyle name="Vsota 2 11 6 2" xfId="9587" xr:uid="{57CFCF9F-71B3-4707-A21E-06D111758824}"/>
    <cellStyle name="Vsota 2 11 6 2 2" xfId="15266" xr:uid="{6529329D-BE04-4F61-A20D-E607FFF31AE5}"/>
    <cellStyle name="Vsota 2 11 6 3" xfId="12443" xr:uid="{F1D6D29F-2697-4D99-AB20-526390DD2C65}"/>
    <cellStyle name="Vsota 2 11 7" xfId="7457" xr:uid="{BFEE86AC-0499-44D7-BA57-ADFF5A00326C}"/>
    <cellStyle name="Vsota 2 11 7 2" xfId="13136" xr:uid="{36D9427F-B4E8-4586-A995-56FD8825AFFC}"/>
    <cellStyle name="Vsota 2 11 8" xfId="10313" xr:uid="{C21D0523-AE23-4C68-9781-6872EB033993}"/>
    <cellStyle name="Vsota 2 12" xfId="3421" xr:uid="{C1D8FCA9-2A1F-4370-A2D5-0953318F97B9}"/>
    <cellStyle name="Vsota 2 12 2" xfId="7072" xr:uid="{CB26CBF4-120A-4728-99E5-12893E0E7F91}"/>
    <cellStyle name="Vsota 2 12 2 2" xfId="12751" xr:uid="{39F6161D-2048-483B-9C9C-1DDB5FE193BE}"/>
    <cellStyle name="Vsota 2 12 3" xfId="9928" xr:uid="{5ED76F60-BF31-4840-87DB-AE175F6DD36A}"/>
    <cellStyle name="Vsota 2 13" xfId="5396" xr:uid="{96BDA383-EF6F-4C8D-90C5-CED59D9F0B98}"/>
    <cellStyle name="Vsota 2 13 2" xfId="8219" xr:uid="{7EEAC4C0-1449-4289-874F-AAA92FA6E84D}"/>
    <cellStyle name="Vsota 2 13 2 2" xfId="13898" xr:uid="{174F7C3A-5547-4ABA-A2C0-A5939FEE9BDA}"/>
    <cellStyle name="Vsota 2 13 3" xfId="11075" xr:uid="{EDFC043E-3A6C-42F9-A3C7-C77585C10393}"/>
    <cellStyle name="Vsota 2 14" xfId="5431" xr:uid="{E84C7F74-85CA-4A5D-AA9E-FAD1C0AF734B}"/>
    <cellStyle name="Vsota 2 14 2" xfId="8254" xr:uid="{85502CD0-C1FC-4C7C-8D18-39C89441012D}"/>
    <cellStyle name="Vsota 2 14 2 2" xfId="13933" xr:uid="{07F6E37D-08C9-4B6A-BB67-4B56F9F92855}"/>
    <cellStyle name="Vsota 2 14 3" xfId="11110" xr:uid="{5CC90A06-0093-4432-A0D3-E1D4200401FB}"/>
    <cellStyle name="Vsota 2 15" xfId="6389" xr:uid="{378B81AC-8385-48D6-852E-9C3D9FB91A04}"/>
    <cellStyle name="Vsota 2 15 2" xfId="9212" xr:uid="{CF6FE92E-EFAC-4999-9910-E0901B6DCC9E}"/>
    <cellStyle name="Vsota 2 15 2 2" xfId="14891" xr:uid="{EFFA83C3-4D5C-434F-A043-CAE08A5BA75C}"/>
    <cellStyle name="Vsota 2 15 3" xfId="12068" xr:uid="{C970AD3B-3B7E-4D57-89D7-9D7F93FBE54A}"/>
    <cellStyle name="Vsota 2 16" xfId="2999" xr:uid="{5AC1A9C2-BEB6-423C-9974-2BD657808220}"/>
    <cellStyle name="Vsota 2 16 2" xfId="9840" xr:uid="{119D6B5B-1534-4064-B203-B16FF5022F16}"/>
    <cellStyle name="Vsota 2 17" xfId="2583" xr:uid="{5BEA84D7-6037-47FE-A6E0-BE6FDF774776}"/>
    <cellStyle name="Vsota 2 18" xfId="2775" xr:uid="{0F6D4298-C81D-420D-8BDF-46DAFFC999EA}"/>
    <cellStyle name="Vsota 2 2" xfId="264" xr:uid="{00000000-0005-0000-0000-00002C020000}"/>
    <cellStyle name="Vsota 2 2 10" xfId="3525" xr:uid="{737542FE-1D38-4B13-B847-A6DEB207762D}"/>
    <cellStyle name="Vsota 2 2 10 2" xfId="7096" xr:uid="{6F56520A-BAC9-45F5-B82D-67B13DF6D607}"/>
    <cellStyle name="Vsota 2 2 10 2 2" xfId="12775" xr:uid="{2CA91BD4-95D0-429D-ABCA-6AA2CB9F9A93}"/>
    <cellStyle name="Vsota 2 2 10 3" xfId="9952" xr:uid="{45C0A492-874D-42B6-9919-64822B19F555}"/>
    <cellStyle name="Vsota 2 2 11" xfId="5450" xr:uid="{B7D64EAD-4A1F-490C-88F2-EE4BF3A7F7BC}"/>
    <cellStyle name="Vsota 2 2 11 2" xfId="8273" xr:uid="{AD4D30C0-F619-4820-981D-399E172DC953}"/>
    <cellStyle name="Vsota 2 2 11 2 2" xfId="13952" xr:uid="{00E08561-DD37-4FE0-9CE3-122D4F2FF91C}"/>
    <cellStyle name="Vsota 2 2 11 3" xfId="11129" xr:uid="{1452C6F1-D84C-4725-B3AA-7DF91EB23A8B}"/>
    <cellStyle name="Vsota 2 2 12" xfId="5838" xr:uid="{3D9441A7-9C1E-47B7-97E2-E8D43439B2BE}"/>
    <cellStyle name="Vsota 2 2 12 2" xfId="8661" xr:uid="{B9C372D4-8EEB-49A7-82E1-EED27A9BCFDD}"/>
    <cellStyle name="Vsota 2 2 12 2 2" xfId="14340" xr:uid="{5F0D7DB6-916B-40FB-9C9A-CFB4C00DF951}"/>
    <cellStyle name="Vsota 2 2 12 3" xfId="11517" xr:uid="{64475BE9-BFA4-4E83-8879-8110971E0924}"/>
    <cellStyle name="Vsota 2 2 13" xfId="2981" xr:uid="{5DF50EEE-28CF-47FD-9690-6EE5EBD73358}"/>
    <cellStyle name="Vsota 2 2 13 2" xfId="9829" xr:uid="{DF52BE69-E07C-4FFE-835B-8CB1DB97AFDD}"/>
    <cellStyle name="Vsota 2 2 14" xfId="2677" xr:uid="{625B48CC-C4DE-4EFB-AAC0-7080CC11F6EB}"/>
    <cellStyle name="Vsota 2 2 15" xfId="2566" xr:uid="{F4ECE6DB-2DF5-464C-AF02-65F310FAF4C4}"/>
    <cellStyle name="Vsota 2 2 2" xfId="661" xr:uid="{A92D3AC6-E419-4EDD-BE74-B6F32892156B}"/>
    <cellStyle name="Vsota 2 2 2 10" xfId="9816" xr:uid="{58538B66-9F03-4309-95EB-491E7657703C}"/>
    <cellStyle name="Vsota 2 2 2 2" xfId="2553" xr:uid="{9FBB381E-C32C-4743-A45A-6582D1C39E8D}"/>
    <cellStyle name="Vsota 2 2 2 2 2" xfId="5295" xr:uid="{91512C93-C6B2-4E1A-A04C-22457E943B47}"/>
    <cellStyle name="Vsota 2 2 2 2 2 2" xfId="8118" xr:uid="{576BDB1E-599B-421F-BE49-32CF371F58BE}"/>
    <cellStyle name="Vsota 2 2 2 2 2 2 2" xfId="13797" xr:uid="{AD620888-6493-4FB2-AEFC-2574CAEB5904}"/>
    <cellStyle name="Vsota 2 2 2 2 2 3" xfId="10974" xr:uid="{D954F492-B5BA-423B-B266-8B87CB060CB0}"/>
    <cellStyle name="Vsota 2 2 2 2 3" xfId="3377" xr:uid="{115EEA1A-761F-4BBF-B99B-5C2567981B4E}"/>
    <cellStyle name="Vsota 2 2 2 2 3 2" xfId="7035" xr:uid="{79CE446E-471B-4908-B855-D8E2C4FC6587}"/>
    <cellStyle name="Vsota 2 2 2 2 3 2 2" xfId="12714" xr:uid="{4DE3D27C-D397-4D90-874C-70E4DDE436C2}"/>
    <cellStyle name="Vsota 2 2 2 2 3 3" xfId="9891" xr:uid="{52D0DF13-0186-465A-B1D6-5206ECE6AE2F}"/>
    <cellStyle name="Vsota 2 2 2 2 4" xfId="5175" xr:uid="{31D3E415-70C2-49F3-8C0A-A1A80F82DA0A}"/>
    <cellStyle name="Vsota 2 2 2 2 4 2" xfId="7998" xr:uid="{8A4D9103-FFC5-4ED7-BC90-97FB5EF19FA6}"/>
    <cellStyle name="Vsota 2 2 2 2 4 2 2" xfId="13677" xr:uid="{C78B7A0B-AF1F-4CF8-8A40-50954577B87D}"/>
    <cellStyle name="Vsota 2 2 2 2 4 3" xfId="10854" xr:uid="{35E2A810-97A9-44C2-9B2F-693AE316E50B}"/>
    <cellStyle name="Vsota 2 2 2 2 5" xfId="5887" xr:uid="{E94AC429-FBD4-475F-AD1C-561E4C7CFDCA}"/>
    <cellStyle name="Vsota 2 2 2 2 5 2" xfId="8710" xr:uid="{4CEB6BC7-DD6C-4958-85DD-FC6D2A90B828}"/>
    <cellStyle name="Vsota 2 2 2 2 5 2 2" xfId="14389" xr:uid="{109A2BF7-1CB7-48F6-AE3A-85473861A56A}"/>
    <cellStyle name="Vsota 2 2 2 2 5 3" xfId="11566" xr:uid="{88C1FB4B-BD0B-4279-B89C-841437597A85}"/>
    <cellStyle name="Vsota 2 2 2 2 6" xfId="6076" xr:uid="{C353FC4C-8401-4D3B-AB6A-A8F77C3BA176}"/>
    <cellStyle name="Vsota 2 2 2 2 6 2" xfId="8899" xr:uid="{829575D9-D6E0-4C70-ABB2-F11F029447A3}"/>
    <cellStyle name="Vsota 2 2 2 2 6 2 2" xfId="14578" xr:uid="{51D1C5CF-F381-4C46-956F-529101B41224}"/>
    <cellStyle name="Vsota 2 2 2 2 6 3" xfId="11755" xr:uid="{7297E6A4-461B-49A8-876E-03E02EEC996F}"/>
    <cellStyle name="Vsota 2 2 2 2 7" xfId="7351" xr:uid="{1AC8727B-A65B-4D5F-ADC0-A6D9EA41ABAC}"/>
    <cellStyle name="Vsota 2 2 2 2 7 2" xfId="13030" xr:uid="{A8E36096-5D53-4AEE-8C48-7480197C80B1}"/>
    <cellStyle name="Vsota 2 2 2 2 8" xfId="4281" xr:uid="{3E8BA97E-730F-4FE6-9709-8677BA960B2D}"/>
    <cellStyle name="Vsota 2 2 2 2 9" xfId="10207" xr:uid="{54691E8D-086C-4B91-8F6C-D650DAD35526}"/>
    <cellStyle name="Vsota 2 2 2 3" xfId="1393" xr:uid="{FF963A69-65A3-4443-8632-1CD92641B404}"/>
    <cellStyle name="Vsota 2 2 2 3 2" xfId="5578" xr:uid="{15C63A0C-C09E-4333-89CA-D4BB65BD1944}"/>
    <cellStyle name="Vsota 2 2 2 3 2 2" xfId="8401" xr:uid="{5C43AEBE-F6AA-4FC4-9740-EFAC901B9B11}"/>
    <cellStyle name="Vsota 2 2 2 3 2 2 2" xfId="14080" xr:uid="{C5B6BF51-9D28-43C4-8EC6-FF221AD4B55F}"/>
    <cellStyle name="Vsota 2 2 2 3 2 3" xfId="11257" xr:uid="{000B1683-2BD6-4DA0-A11D-2A461BCA9DDE}"/>
    <cellStyle name="Vsota 2 2 2 3 3" xfId="5386" xr:uid="{757C8F4E-E8A6-44B6-A345-326465FE2334}"/>
    <cellStyle name="Vsota 2 2 2 3 3 2" xfId="8209" xr:uid="{2D561F89-6FBD-43DA-85B3-8FDE39132D28}"/>
    <cellStyle name="Vsota 2 2 2 3 3 2 2" xfId="13888" xr:uid="{F82BED30-0622-45DA-BF58-08C706E82CE1}"/>
    <cellStyle name="Vsota 2 2 2 3 3 3" xfId="11065" xr:uid="{AB612D60-393B-4D48-AAF9-9F56CF2394D5}"/>
    <cellStyle name="Vsota 2 2 2 3 4" xfId="6205" xr:uid="{B34F1D6C-4B47-4E8D-821F-D28E50651AD9}"/>
    <cellStyle name="Vsota 2 2 2 3 4 2" xfId="9028" xr:uid="{BE9294AC-05A7-40AD-8ED9-B7695570DE83}"/>
    <cellStyle name="Vsota 2 2 2 3 4 2 2" xfId="14707" xr:uid="{0F42248C-5049-4216-8047-CF38E6EC7E69}"/>
    <cellStyle name="Vsota 2 2 2 3 4 3" xfId="11884" xr:uid="{C2AFD6B0-6BA3-4121-A557-C260A989A1F6}"/>
    <cellStyle name="Vsota 2 2 2 3 5" xfId="6529" xr:uid="{8B1B13A9-C214-4890-A4B9-A21A23AEC901}"/>
    <cellStyle name="Vsota 2 2 2 3 5 2" xfId="9352" xr:uid="{36AA520F-6ADA-437C-B75C-C72F046312AF}"/>
    <cellStyle name="Vsota 2 2 2 3 5 2 2" xfId="15031" xr:uid="{4637A10E-BDBD-40E8-8FC3-F264266DF141}"/>
    <cellStyle name="Vsota 2 2 2 3 5 3" xfId="12208" xr:uid="{2394D5F4-4F82-428D-BEA5-D1886497575D}"/>
    <cellStyle name="Vsota 2 2 2 3 6" xfId="6820" xr:uid="{57E863F2-D72E-4372-9124-6B65465E1F5B}"/>
    <cellStyle name="Vsota 2 2 2 3 6 2" xfId="9643" xr:uid="{C9309A86-28E6-4C63-A27C-3D9FA2E684E7}"/>
    <cellStyle name="Vsota 2 2 2 3 6 2 2" xfId="15322" xr:uid="{0C7C7D25-9092-4542-97F1-A910348E8096}"/>
    <cellStyle name="Vsota 2 2 2 3 6 3" xfId="12499" xr:uid="{B7F976C4-678F-48EC-840D-69BAF9D419D5}"/>
    <cellStyle name="Vsota 2 2 2 3 7" xfId="7513" xr:uid="{29B6B717-237C-4A15-8A50-4A7E62A406F4}"/>
    <cellStyle name="Vsota 2 2 2 3 7 2" xfId="13192" xr:uid="{E1A0A018-A386-4135-8BFF-FC3E4E771AD3}"/>
    <cellStyle name="Vsota 2 2 2 3 8" xfId="4690" xr:uid="{9297E7B2-71F9-49A4-945C-7E58034F015D}"/>
    <cellStyle name="Vsota 2 2 2 3 9" xfId="10369" xr:uid="{E6858824-95BB-432C-BACC-22961ABC15AD}"/>
    <cellStyle name="Vsota 2 2 2 4" xfId="3970" xr:uid="{7455EC87-354A-4113-8154-12BD30DF556D}"/>
    <cellStyle name="Vsota 2 2 2 4 2" xfId="5102" xr:uid="{FEF50DBC-2B1F-4BF5-B614-D099C6C2D9DA}"/>
    <cellStyle name="Vsota 2 2 2 4 2 2" xfId="7925" xr:uid="{8B19FCFB-2098-471A-BF66-1C080B00C287}"/>
    <cellStyle name="Vsota 2 2 2 4 2 2 2" xfId="13604" xr:uid="{4C826E33-0678-4D4F-9DE5-9CB47C250562}"/>
    <cellStyle name="Vsota 2 2 2 4 2 3" xfId="10781" xr:uid="{A7EB16F3-5DD4-4937-A985-A4D892BF9770}"/>
    <cellStyle name="Vsota 2 2 2 4 3" xfId="4879" xr:uid="{AF861866-511A-4E10-8A52-9EAC15495B92}"/>
    <cellStyle name="Vsota 2 2 2 4 3 2" xfId="7702" xr:uid="{CF64ED4B-F31B-4AFF-9066-25BF678922E9}"/>
    <cellStyle name="Vsota 2 2 2 4 3 2 2" xfId="13381" xr:uid="{168F07E6-35DA-4BD7-84C3-A6C78D82B949}"/>
    <cellStyle name="Vsota 2 2 2 4 3 3" xfId="10558" xr:uid="{CB8DCAB1-F2B6-4D78-8C91-386D99B35FCB}"/>
    <cellStyle name="Vsota 2 2 2 4 4" xfId="5400" xr:uid="{A73EEF4C-0465-49EF-A562-B4952CE25DE0}"/>
    <cellStyle name="Vsota 2 2 2 4 4 2" xfId="8223" xr:uid="{EF10DBAE-617D-43E5-9A70-3F2003C5C61C}"/>
    <cellStyle name="Vsota 2 2 2 4 4 2 2" xfId="13902" xr:uid="{83891F39-5BBF-46AB-94CA-0CA50E6F3F03}"/>
    <cellStyle name="Vsota 2 2 2 4 4 3" xfId="11079" xr:uid="{CB8F86D6-2BCB-4BED-9D12-35086BB74CF5}"/>
    <cellStyle name="Vsota 2 2 2 4 5" xfId="4889" xr:uid="{771F448C-0C7B-4101-A12F-6B178F152A9D}"/>
    <cellStyle name="Vsota 2 2 2 4 5 2" xfId="7712" xr:uid="{4BBED1BF-125C-4E49-B069-C98CDA529C27}"/>
    <cellStyle name="Vsota 2 2 2 4 5 2 2" xfId="13391" xr:uid="{54CFB07B-E6AD-4DB0-814A-199DAD44749E}"/>
    <cellStyle name="Vsota 2 2 2 4 5 3" xfId="10568" xr:uid="{4D4BBF39-7DB0-4408-BB33-966722A75C00}"/>
    <cellStyle name="Vsota 2 2 2 4 6" xfId="4849" xr:uid="{AACDE196-4A4F-4468-A084-C22D01BE4F73}"/>
    <cellStyle name="Vsota 2 2 2 4 6 2" xfId="7672" xr:uid="{F735F1C2-29BB-4F05-AB1D-EA4C0D9747D0}"/>
    <cellStyle name="Vsota 2 2 2 4 6 2 2" xfId="13351" xr:uid="{A4FFC073-10D5-49FC-A011-96ECF24D5EC2}"/>
    <cellStyle name="Vsota 2 2 2 4 6 3" xfId="10528" xr:uid="{916779C1-7B22-4431-9077-8A0724E40F49}"/>
    <cellStyle name="Vsota 2 2 2 4 7" xfId="7282" xr:uid="{D132BEC5-EE2B-4C47-9AAE-F463DEBD1788}"/>
    <cellStyle name="Vsota 2 2 2 4 7 2" xfId="12961" xr:uid="{ABF0D6B5-283B-4E95-B758-0001DA02A9BE}"/>
    <cellStyle name="Vsota 2 2 2 4 8" xfId="10138" xr:uid="{2F530DF1-4119-4A66-942E-AC6FC3009266}"/>
    <cellStyle name="Vsota 2 2 2 5" xfId="3818" xr:uid="{C73427B4-8051-4851-87B9-1E8A69406443}"/>
    <cellStyle name="Vsota 2 2 2 5 2" xfId="7222" xr:uid="{9A9066A9-CB20-4A5C-9220-6A542CD374FC}"/>
    <cellStyle name="Vsota 2 2 2 5 2 2" xfId="12901" xr:uid="{D5191CA4-1578-475B-AAC9-14F8EEB6A2DB}"/>
    <cellStyle name="Vsota 2 2 2 5 3" xfId="10078" xr:uid="{B98CBB25-57B4-4BAD-A20E-AF6F0B18D43D}"/>
    <cellStyle name="Vsota 2 2 2 6" xfId="5272" xr:uid="{530FA59C-5EBF-4656-9558-0DA5830A398E}"/>
    <cellStyle name="Vsota 2 2 2 6 2" xfId="8095" xr:uid="{0026D5EB-AE47-4E62-8AB1-1EE4E50BB3A8}"/>
    <cellStyle name="Vsota 2 2 2 6 2 2" xfId="13774" xr:uid="{B2638999-B7D2-436B-8228-790CEC960108}"/>
    <cellStyle name="Vsota 2 2 2 6 3" xfId="10951" xr:uid="{561F4858-EAB1-46DC-A457-915A7A218BAF}"/>
    <cellStyle name="Vsota 2 2 2 7" xfId="3347" xr:uid="{54B7C51D-CF1B-4AE4-919F-2D919D2F9C92}"/>
    <cellStyle name="Vsota 2 2 2 7 2" xfId="7005" xr:uid="{5B675004-FBEF-4788-AA89-1C52437AC848}"/>
    <cellStyle name="Vsota 2 2 2 7 2 2" xfId="12684" xr:uid="{2B981FC4-1D78-4F8B-AA8D-6AE00F0F203B}"/>
    <cellStyle name="Vsota 2 2 2 7 3" xfId="9861" xr:uid="{B6EA39E4-18F9-4F7C-8402-DCD9B27776CF}"/>
    <cellStyle name="Vsota 2 2 2 8" xfId="6993" xr:uid="{5D1DD0E4-D5DB-415E-9529-DEB7BBF85A3D}"/>
    <cellStyle name="Vsota 2 2 2 8 2" xfId="12672" xr:uid="{6E0C168E-1BB8-4903-AE00-B9BCAE522908}"/>
    <cellStyle name="Vsota 2 2 2 9" xfId="2888" xr:uid="{CC1ECDE1-0683-41C5-9F1E-D2FD02DE00E5}"/>
    <cellStyle name="Vsota 2 2 3" xfId="2552" xr:uid="{0FFAD979-266F-4670-897D-8619C6E37217}"/>
    <cellStyle name="Vsota 2 2 3 10" xfId="4390" xr:uid="{6B593FA5-D2A7-42DF-A989-C5C5A2CF9008}"/>
    <cellStyle name="Vsota 2 2 3 11" xfId="10230" xr:uid="{88BF8125-5933-4E5A-B7E6-4C32E4317FB2}"/>
    <cellStyle name="Vsota 2 2 3 2" xfId="4727" xr:uid="{935FDC2E-66F6-47F6-BCB4-6DACA9A8E263}"/>
    <cellStyle name="Vsota 2 2 3 2 2" xfId="5615" xr:uid="{462592C9-4CCA-4FD9-BACF-184B4CBACFC2}"/>
    <cellStyle name="Vsota 2 2 3 2 2 2" xfId="8438" xr:uid="{F97DAC38-45A7-46DE-A82A-7F0A14E6A80A}"/>
    <cellStyle name="Vsota 2 2 3 2 2 2 2" xfId="14117" xr:uid="{EEE1D1EE-6BA5-4991-9008-D6003970EADC}"/>
    <cellStyle name="Vsota 2 2 3 2 2 3" xfId="11294" xr:uid="{1EAE3ACE-F027-4AD1-928A-B15027CB1DC4}"/>
    <cellStyle name="Vsota 2 2 3 2 3" xfId="4991" xr:uid="{DB454A9D-0EC6-40D2-A35F-B36F4800016B}"/>
    <cellStyle name="Vsota 2 2 3 2 3 2" xfId="7814" xr:uid="{4A155FA8-652C-4D07-B965-A17047B76502}"/>
    <cellStyle name="Vsota 2 2 3 2 3 2 2" xfId="13493" xr:uid="{CF835EFC-2EA8-4A3A-8693-F572D356B90D}"/>
    <cellStyle name="Vsota 2 2 3 2 3 3" xfId="10670" xr:uid="{610DD555-D4E2-4233-BFC7-BDF0F3366C3B}"/>
    <cellStyle name="Vsota 2 2 3 2 4" xfId="6242" xr:uid="{10052722-19C9-438F-A049-AE803D11B0A4}"/>
    <cellStyle name="Vsota 2 2 3 2 4 2" xfId="9065" xr:uid="{4CB41FC6-7ABD-453A-9397-ED742F54431D}"/>
    <cellStyle name="Vsota 2 2 3 2 4 2 2" xfId="14744" xr:uid="{FF83DECD-99AE-4707-940A-A237E3E8ABF8}"/>
    <cellStyle name="Vsota 2 2 3 2 4 3" xfId="11921" xr:uid="{A16C252C-EFC3-4FC0-AB92-BEF9FFA96D28}"/>
    <cellStyle name="Vsota 2 2 3 2 5" xfId="6566" xr:uid="{4C19FBF1-D9FB-4430-B5B5-7DB1732EC390}"/>
    <cellStyle name="Vsota 2 2 3 2 5 2" xfId="9389" xr:uid="{7131D40C-A8D2-4D37-837A-586BEE6BFB66}"/>
    <cellStyle name="Vsota 2 2 3 2 5 2 2" xfId="15068" xr:uid="{D59DDF16-0691-40C8-BB52-188957A4A523}"/>
    <cellStyle name="Vsota 2 2 3 2 5 3" xfId="12245" xr:uid="{3E42AD56-745E-4994-BE04-0CE7A475B5B4}"/>
    <cellStyle name="Vsota 2 2 3 2 6" xfId="6857" xr:uid="{5D964EEF-4B58-49DC-B247-B929EAEAE601}"/>
    <cellStyle name="Vsota 2 2 3 2 6 2" xfId="9680" xr:uid="{775DE74E-8502-4FAE-8D02-F3E0624F5EA7}"/>
    <cellStyle name="Vsota 2 2 3 2 6 2 2" xfId="15359" xr:uid="{949660AC-4D19-4191-9302-9AF35E40B817}"/>
    <cellStyle name="Vsota 2 2 3 2 6 3" xfId="12536" xr:uid="{5302CF1F-685F-44F6-A3A6-BE224D2D6B8A}"/>
    <cellStyle name="Vsota 2 2 3 2 7" xfId="7550" xr:uid="{D0B02DF3-EBC1-48DC-9ED5-F9EA49C9D7F4}"/>
    <cellStyle name="Vsota 2 2 3 2 7 2" xfId="13229" xr:uid="{C2BCBBBB-57A9-4B92-8588-15B09B109C0B}"/>
    <cellStyle name="Vsota 2 2 3 2 8" xfId="10406" xr:uid="{9A9C87A5-7E3A-44B9-AF81-EE42B77D9DB0}"/>
    <cellStyle name="Vsota 2 2 3 3" xfId="3938" xr:uid="{4B5DB826-6039-4365-ACA2-32F5D8A3B3D3}"/>
    <cellStyle name="Vsota 2 2 3 3 2" xfId="5072" xr:uid="{11E3046A-2D92-4946-8DB9-C9787D847C49}"/>
    <cellStyle name="Vsota 2 2 3 3 2 2" xfId="7895" xr:uid="{B052BB03-966B-4DB2-A886-81A8A773BB6E}"/>
    <cellStyle name="Vsota 2 2 3 3 2 2 2" xfId="13574" xr:uid="{8D94C52E-3A2E-4A06-86B8-D24403B91EB5}"/>
    <cellStyle name="Vsota 2 2 3 3 2 3" xfId="10751" xr:uid="{9C916E8E-E5C1-44A0-99DE-B18DE4574A88}"/>
    <cellStyle name="Vsota 2 2 3 3 3" xfId="4911" xr:uid="{519F9B79-22CA-43B9-9D3D-EC9A02EF3290}"/>
    <cellStyle name="Vsota 2 2 3 3 3 2" xfId="7734" xr:uid="{37A396A5-C428-4971-9E80-5A734B9EECA2}"/>
    <cellStyle name="Vsota 2 2 3 3 3 2 2" xfId="13413" xr:uid="{E55CE673-34B1-4AE5-867F-52EFD10DAC9E}"/>
    <cellStyle name="Vsota 2 2 3 3 3 3" xfId="10590" xr:uid="{363EE2EA-0A59-477D-95A4-7B9E2EDE9343}"/>
    <cellStyle name="Vsota 2 2 3 3 4" xfId="5020" xr:uid="{F323E2A1-6135-44DE-8A43-B669056964C6}"/>
    <cellStyle name="Vsota 2 2 3 3 4 2" xfId="7843" xr:uid="{CBDD4990-D4BC-4602-835D-E8CC99A4D808}"/>
    <cellStyle name="Vsota 2 2 3 3 4 2 2" xfId="13522" xr:uid="{DBACC336-8BD6-4E6B-A85B-1266CC372047}"/>
    <cellStyle name="Vsota 2 2 3 3 4 3" xfId="10699" xr:uid="{088F41A0-1EED-4E03-BA59-0FDD8DCBE945}"/>
    <cellStyle name="Vsota 2 2 3 3 5" xfId="4850" xr:uid="{4B383598-3C10-40B0-9652-6ACD025A7448}"/>
    <cellStyle name="Vsota 2 2 3 3 5 2" xfId="7673" xr:uid="{14200736-6C3D-4642-B889-2B0791EFF2CD}"/>
    <cellStyle name="Vsota 2 2 3 3 5 2 2" xfId="13352" xr:uid="{955074CB-2C24-4660-8340-F58D71A78FAF}"/>
    <cellStyle name="Vsota 2 2 3 3 5 3" xfId="10529" xr:uid="{60096AD8-4F21-4CEE-A283-B0158EF074A1}"/>
    <cellStyle name="Vsota 2 2 3 3 6" xfId="4886" xr:uid="{69BED59E-36D2-4240-8105-44C2CC68612E}"/>
    <cellStyle name="Vsota 2 2 3 3 6 2" xfId="7709" xr:uid="{5F1DDE35-5C7A-49C5-A7B2-9575F9E4BEE1}"/>
    <cellStyle name="Vsota 2 2 3 3 6 2 2" xfId="13388" xr:uid="{ABE1278A-2E87-44B5-AB2F-FBCE6BEF88FD}"/>
    <cellStyle name="Vsota 2 2 3 3 6 3" xfId="10565" xr:uid="{626FFE21-FAE2-47BF-B1FB-4CA844C4A91E}"/>
    <cellStyle name="Vsota 2 2 3 3 7" xfId="7256" xr:uid="{E933DEB0-0654-4C04-9657-683CDFA48004}"/>
    <cellStyle name="Vsota 2 2 3 3 7 2" xfId="12935" xr:uid="{C6901B5B-C61E-44FC-B421-BCA19CA9DA63}"/>
    <cellStyle name="Vsota 2 2 3 3 8" xfId="10112" xr:uid="{17EBA882-53C5-48BE-B019-3A22F33B07FB}"/>
    <cellStyle name="Vsota 2 2 3 4" xfId="5364" xr:uid="{6FBC9E8A-8CA7-4BBA-AB38-F31706D1B24A}"/>
    <cellStyle name="Vsota 2 2 3 4 2" xfId="8187" xr:uid="{5BFE8D97-DB58-49F7-A847-1D7D1AAF2EF5}"/>
    <cellStyle name="Vsota 2 2 3 4 2 2" xfId="13866" xr:uid="{478DE9F7-7282-4A1A-A75C-B2456A123D09}"/>
    <cellStyle name="Vsota 2 2 3 4 3" xfId="11043" xr:uid="{189DD9B5-BF6F-4680-AEB2-A3291B497C20}"/>
    <cellStyle name="Vsota 2 2 3 5" xfId="5904" xr:uid="{9A5FBB7B-B132-400D-944F-33EA8A80DF97}"/>
    <cellStyle name="Vsota 2 2 3 5 2" xfId="8727" xr:uid="{2C9293E9-7477-49E4-8BC8-3D5B37E14EDF}"/>
    <cellStyle name="Vsota 2 2 3 5 2 2" xfId="14406" xr:uid="{B3F2CEB6-5749-47FA-A9E5-1CAA5450E6F6}"/>
    <cellStyle name="Vsota 2 2 3 5 3" xfId="11583" xr:uid="{01231596-77A8-498E-802E-912D448E0245}"/>
    <cellStyle name="Vsota 2 2 3 6" xfId="5822" xr:uid="{05691E45-59A4-48B8-A505-CFE5DFEC4307}"/>
    <cellStyle name="Vsota 2 2 3 6 2" xfId="8645" xr:uid="{6C84C016-DE97-4BD5-98CE-3720C8F1E349}"/>
    <cellStyle name="Vsota 2 2 3 6 2 2" xfId="14324" xr:uid="{4676E1F7-386C-446E-BA89-2ED7D5C9EEE1}"/>
    <cellStyle name="Vsota 2 2 3 6 3" xfId="11501" xr:uid="{2C1B6B71-FF88-4C68-98C1-1C77A58890F0}"/>
    <cellStyle name="Vsota 2 2 3 7" xfId="6377" xr:uid="{C2C849FB-78D0-423A-B395-D74D5B06DDAA}"/>
    <cellStyle name="Vsota 2 2 3 7 2" xfId="9200" xr:uid="{095D5129-B00E-4D6F-8C2C-978CECE24F16}"/>
    <cellStyle name="Vsota 2 2 3 7 2 2" xfId="14879" xr:uid="{AAC01E4B-6B50-4B0E-B9DA-8524E607D38B}"/>
    <cellStyle name="Vsota 2 2 3 7 3" xfId="12056" xr:uid="{E90C5F17-F905-4943-AD0B-EF518898F103}"/>
    <cellStyle name="Vsota 2 2 3 8" xfId="3417" xr:uid="{D6F1E3C4-B93C-49E3-90EC-30944ABA21BF}"/>
    <cellStyle name="Vsota 2 2 3 8 2" xfId="7068" xr:uid="{E3D87C02-0457-404F-9583-B6FF0876DEBE}"/>
    <cellStyle name="Vsota 2 2 3 8 2 2" xfId="12747" xr:uid="{719B627E-7B10-42AF-B639-BFF161E5090F}"/>
    <cellStyle name="Vsota 2 2 3 8 3" xfId="9924" xr:uid="{3041F13A-0CF6-48D1-BCEB-8D773D7F8707}"/>
    <cellStyle name="Vsota 2 2 3 9" xfId="7374" xr:uid="{C1E0028C-DF35-40B0-91D6-7ED27164C68A}"/>
    <cellStyle name="Vsota 2 2 3 9 2" xfId="13053" xr:uid="{CEDBAEF9-3C96-4321-B864-AB300137DED8}"/>
    <cellStyle name="Vsota 2 2 4" xfId="1201" xr:uid="{C8959870-7C1C-4181-981C-31D396E008EA}"/>
    <cellStyle name="Vsota 2 2 4 10" xfId="4577" xr:uid="{14864185-B0AE-46F3-8E55-2FADF9D60F73}"/>
    <cellStyle name="Vsota 2 2 4 11" xfId="10256" xr:uid="{507B0C1A-C920-4474-9E2E-B9DF48DF49FB}"/>
    <cellStyle name="Vsota 2 2 4 2" xfId="4784" xr:uid="{B14888AB-6B30-497C-87C3-A59DB2DEB175}"/>
    <cellStyle name="Vsota 2 2 4 2 2" xfId="5672" xr:uid="{84806942-4B07-443F-8F97-617B97D52793}"/>
    <cellStyle name="Vsota 2 2 4 2 2 2" xfId="8495" xr:uid="{F6B27882-88D1-48D7-A3B8-44EA87B0F2A0}"/>
    <cellStyle name="Vsota 2 2 4 2 2 2 2" xfId="14174" xr:uid="{37C3812D-6F47-48C6-BB36-6822C426101F}"/>
    <cellStyle name="Vsota 2 2 4 2 2 3" xfId="11351" xr:uid="{B9E435CA-226C-43C0-BB10-51F1378659C9}"/>
    <cellStyle name="Vsota 2 2 4 2 3" xfId="3393" xr:uid="{EBAF99D9-C0E6-47D5-8904-1173F4603FE6}"/>
    <cellStyle name="Vsota 2 2 4 2 3 2" xfId="7045" xr:uid="{51A3F6FF-6340-460D-A407-4BAF897D7A2A}"/>
    <cellStyle name="Vsota 2 2 4 2 3 2 2" xfId="12724" xr:uid="{407C90CA-CC04-47C8-A747-7EAE2DC98353}"/>
    <cellStyle name="Vsota 2 2 4 2 3 3" xfId="9901" xr:uid="{1B256D81-12BE-46C6-B7B5-A818539C91F0}"/>
    <cellStyle name="Vsota 2 2 4 2 4" xfId="6299" xr:uid="{B336BCDC-C766-4580-A35F-B18234F10B61}"/>
    <cellStyle name="Vsota 2 2 4 2 4 2" xfId="9122" xr:uid="{2FF428E1-7736-456B-AB25-645FB8688B57}"/>
    <cellStyle name="Vsota 2 2 4 2 4 2 2" xfId="14801" xr:uid="{AF0586E5-77EE-40C4-AB48-D3828B7890AF}"/>
    <cellStyle name="Vsota 2 2 4 2 4 3" xfId="11978" xr:uid="{5DFDA31E-1B1E-4F4D-B06D-56D406AA2DBA}"/>
    <cellStyle name="Vsota 2 2 4 2 5" xfId="6623" xr:uid="{606ECE87-4C86-4564-BA91-2DED4C858D6B}"/>
    <cellStyle name="Vsota 2 2 4 2 5 2" xfId="9446" xr:uid="{8C1B30E3-1587-47FF-8464-3E00ED7AB50D}"/>
    <cellStyle name="Vsota 2 2 4 2 5 2 2" xfId="15125" xr:uid="{4DEB0F84-9242-4196-A1CF-D3A4D22AEC4D}"/>
    <cellStyle name="Vsota 2 2 4 2 5 3" xfId="12302" xr:uid="{D906272D-9201-400C-8FC0-1833A28FE62B}"/>
    <cellStyle name="Vsota 2 2 4 2 6" xfId="6914" xr:uid="{9D324C22-E7BB-4068-834C-F14543444C28}"/>
    <cellStyle name="Vsota 2 2 4 2 6 2" xfId="9737" xr:uid="{F85BB806-2E4F-4DE6-89EC-15ACE055AB2B}"/>
    <cellStyle name="Vsota 2 2 4 2 6 2 2" xfId="15416" xr:uid="{BE3F528C-DE6F-47D8-B729-6AFCAC5636E3}"/>
    <cellStyle name="Vsota 2 2 4 2 6 3" xfId="12593" xr:uid="{68CE27DE-AFC9-4D9D-B1C1-C41025D35173}"/>
    <cellStyle name="Vsota 2 2 4 2 7" xfId="7607" xr:uid="{14403144-FD31-4E0B-AE6D-EB598482ED27}"/>
    <cellStyle name="Vsota 2 2 4 2 7 2" xfId="13286" xr:uid="{450F21F3-E06D-4E93-B877-178CDF2217C9}"/>
    <cellStyle name="Vsota 2 2 4 2 8" xfId="10463" xr:uid="{96F4D6A4-C2B3-40D6-9EBB-632BC05D45B1}"/>
    <cellStyle name="Vsota 2 2 4 3" xfId="4149" xr:uid="{4A502428-01A3-41EF-A148-721328269A9C}"/>
    <cellStyle name="Vsota 2 2 4 3 2" xfId="5200" xr:uid="{17FA0859-6496-449B-BD49-3C9656371873}"/>
    <cellStyle name="Vsota 2 2 4 3 2 2" xfId="8023" xr:uid="{42E68C0C-CC8B-4A77-9EBA-825B233F9C14}"/>
    <cellStyle name="Vsota 2 2 4 3 2 2 2" xfId="13702" xr:uid="{09D0DAB7-D906-4452-903C-02D55D75B9C0}"/>
    <cellStyle name="Vsota 2 2 4 3 2 3" xfId="10879" xr:uid="{4ABCBD96-428C-4691-B6AF-0E34BC5EA342}"/>
    <cellStyle name="Vsota 2 2 4 3 3" xfId="5927" xr:uid="{E0171A94-7290-4AB3-BA8D-904C6848DC21}"/>
    <cellStyle name="Vsota 2 2 4 3 3 2" xfId="8750" xr:uid="{24A55FB8-7CD9-45B2-B473-6509CEE70688}"/>
    <cellStyle name="Vsota 2 2 4 3 3 2 2" xfId="14429" xr:uid="{58D0AE8B-58C6-4DF0-999A-E84B115A867C}"/>
    <cellStyle name="Vsota 2 2 4 3 3 3" xfId="11606" xr:uid="{241EBAE6-F85E-40CA-A7FD-68A22E950B5C}"/>
    <cellStyle name="Vsota 2 2 4 3 4" xfId="5021" xr:uid="{133C4203-3EBE-4040-9D40-C13E65406939}"/>
    <cellStyle name="Vsota 2 2 4 3 4 2" xfId="7844" xr:uid="{E19A43F9-121A-4DF2-8B4A-05CFD1579A35}"/>
    <cellStyle name="Vsota 2 2 4 3 4 2 2" xfId="13523" xr:uid="{FFE33BA8-6147-450E-9ED3-2212077F985A}"/>
    <cellStyle name="Vsota 2 2 4 3 4 3" xfId="10700" xr:uid="{B5A67D5B-ED54-4651-8DB9-172E73C14343}"/>
    <cellStyle name="Vsota 2 2 4 3 5" xfId="5792" xr:uid="{5B34ECB5-2455-4A45-8B12-AEF41C1D022D}"/>
    <cellStyle name="Vsota 2 2 4 3 5 2" xfId="8615" xr:uid="{0F09E801-FAA2-4A9F-9A97-30291C358588}"/>
    <cellStyle name="Vsota 2 2 4 3 5 2 2" xfId="14294" xr:uid="{67FA470C-E09F-4D3A-B34E-C59D2A9CFA44}"/>
    <cellStyle name="Vsota 2 2 4 3 5 3" xfId="11471" xr:uid="{B2ABC979-5C87-4BA0-9B5E-1CC57D5476FB}"/>
    <cellStyle name="Vsota 2 2 4 3 6" xfId="5371" xr:uid="{39B3E3EF-4B21-4563-A76D-C9F1702F70BB}"/>
    <cellStyle name="Vsota 2 2 4 3 6 2" xfId="8194" xr:uid="{F08563BE-EDB8-45BA-922E-E54DB2023390}"/>
    <cellStyle name="Vsota 2 2 4 3 6 2 2" xfId="13873" xr:uid="{238566A1-6FD8-4ACB-A7E7-DF31E9F0CAEB}"/>
    <cellStyle name="Vsota 2 2 4 3 6 3" xfId="11050" xr:uid="{CAC538AE-B739-4E8F-876F-3CDE2BB044D7}"/>
    <cellStyle name="Vsota 2 2 4 3 7" xfId="7306" xr:uid="{AB91FA9D-4CDF-4074-A136-CFE0915E3E9A}"/>
    <cellStyle name="Vsota 2 2 4 3 7 2" xfId="12985" xr:uid="{1E39B860-E37E-4F34-B65D-B881241D29E4}"/>
    <cellStyle name="Vsota 2 2 4 3 8" xfId="10162" xr:uid="{A86D8189-A2CA-45BC-A2B5-C4ADF26B354E}"/>
    <cellStyle name="Vsota 2 2 4 4" xfId="5465" xr:uid="{B891ADC1-45F1-48F7-A5A2-D66C54FDB80E}"/>
    <cellStyle name="Vsota 2 2 4 4 2" xfId="8288" xr:uid="{44DD025C-FC2C-47D3-850F-06585239F064}"/>
    <cellStyle name="Vsota 2 2 4 4 2 2" xfId="13967" xr:uid="{D7B03A02-7D15-4F5D-A32C-2743B08B851F}"/>
    <cellStyle name="Vsota 2 2 4 4 3" xfId="11144" xr:uid="{8AB8941A-1E2B-4B25-B186-59EEE709F2C9}"/>
    <cellStyle name="Vsota 2 2 4 5" xfId="5837" xr:uid="{DD22F15C-C349-494F-893D-B20E0EB763DB}"/>
    <cellStyle name="Vsota 2 2 4 5 2" xfId="8660" xr:uid="{22759935-B239-462A-8AA2-E384D2F2AD66}"/>
    <cellStyle name="Vsota 2 2 4 5 2 2" xfId="14339" xr:uid="{41F5D3C3-3809-4653-B1C3-53002CBB523B}"/>
    <cellStyle name="Vsota 2 2 4 5 3" xfId="11516" xr:uid="{911B17BC-B96B-497A-ACFD-4ADF1B4955D1}"/>
    <cellStyle name="Vsota 2 2 4 6" xfId="6092" xr:uid="{C82F5B6D-6E4D-4F2D-88A2-D0928CB5F9CD}"/>
    <cellStyle name="Vsota 2 2 4 6 2" xfId="8915" xr:uid="{C502B89B-A484-4B51-AB11-645A126776B6}"/>
    <cellStyle name="Vsota 2 2 4 6 2 2" xfId="14594" xr:uid="{10FBBAB2-05DF-457E-BA59-8678A28175B9}"/>
    <cellStyle name="Vsota 2 2 4 6 3" xfId="11771" xr:uid="{F165C21D-87A0-4485-A3FE-BCA33395B8AA}"/>
    <cellStyle name="Vsota 2 2 4 7" xfId="6416" xr:uid="{09606694-A482-4DCE-8766-FCBABBD1EA70}"/>
    <cellStyle name="Vsota 2 2 4 7 2" xfId="9239" xr:uid="{7529BC09-A098-4BE2-B071-2FBB1D37A52B}"/>
    <cellStyle name="Vsota 2 2 4 7 2 2" xfId="14918" xr:uid="{73B08DCE-02D5-4D34-A425-43BFBD12EFAB}"/>
    <cellStyle name="Vsota 2 2 4 7 3" xfId="12095" xr:uid="{6547B620-23C0-4C39-B1DB-5C7E3E9277DD}"/>
    <cellStyle name="Vsota 2 2 4 8" xfId="6707" xr:uid="{54DBA7D3-CC6E-4791-8957-B151C0E3F822}"/>
    <cellStyle name="Vsota 2 2 4 8 2" xfId="9530" xr:uid="{FD3FDBB9-3814-4C41-82C4-A0383809AC97}"/>
    <cellStyle name="Vsota 2 2 4 8 2 2" xfId="15209" xr:uid="{7486549C-C59D-4917-B7F9-99ED6FF8BD41}"/>
    <cellStyle name="Vsota 2 2 4 8 3" xfId="12386" xr:uid="{F2F9BAB6-5F13-465B-801F-1DEED895FE92}"/>
    <cellStyle name="Vsota 2 2 4 9" xfId="7400" xr:uid="{6BCD3309-2351-4E24-94B8-51B3DC176CAA}"/>
    <cellStyle name="Vsota 2 2 4 9 2" xfId="13079" xr:uid="{CC87DC8E-5B1D-4DC6-AEBC-F621202D5812}"/>
    <cellStyle name="Vsota 2 2 5" xfId="4373" xr:uid="{E14CDE46-6482-48C3-9132-27C37056A135}"/>
    <cellStyle name="Vsota 2 2 5 10" xfId="10219" xr:uid="{5AD223B5-FE66-400D-940F-B990BE2E549E}"/>
    <cellStyle name="Vsota 2 2 5 2" xfId="4716" xr:uid="{59AF461E-625E-4403-B96D-0C521312CFE1}"/>
    <cellStyle name="Vsota 2 2 5 2 2" xfId="5604" xr:uid="{55C1D75E-42B3-4735-B78C-DAD63EB1F1F4}"/>
    <cellStyle name="Vsota 2 2 5 2 2 2" xfId="8427" xr:uid="{F21100D2-9BFD-41F1-BE36-F214B5F0CA28}"/>
    <cellStyle name="Vsota 2 2 5 2 2 2 2" xfId="14106" xr:uid="{6C185F85-B3DE-4CB6-B492-207BF5CCBD95}"/>
    <cellStyle name="Vsota 2 2 5 2 2 3" xfId="11283" xr:uid="{F8A89E8F-941F-4457-A534-3C5575C03E33}"/>
    <cellStyle name="Vsota 2 2 5 2 3" xfId="4961" xr:uid="{EF841DFD-0D22-48D0-A0FE-687544BE2CA0}"/>
    <cellStyle name="Vsota 2 2 5 2 3 2" xfId="7784" xr:uid="{14CC5200-96CD-48A9-8394-2130A111C336}"/>
    <cellStyle name="Vsota 2 2 5 2 3 2 2" xfId="13463" xr:uid="{90A15F65-C06F-400C-8FAE-7CE01E1EF2DB}"/>
    <cellStyle name="Vsota 2 2 5 2 3 3" xfId="10640" xr:uid="{BCEDE4BD-67F2-4F66-8660-B1DB5659D1E5}"/>
    <cellStyle name="Vsota 2 2 5 2 4" xfId="6231" xr:uid="{F069D0CF-6414-4D32-8A21-EA30C7D7C2C0}"/>
    <cellStyle name="Vsota 2 2 5 2 4 2" xfId="9054" xr:uid="{F5C02AD5-489D-4C0B-9874-A865A93D33E4}"/>
    <cellStyle name="Vsota 2 2 5 2 4 2 2" xfId="14733" xr:uid="{A30555AF-D398-4F11-863C-BE4357EA2DB6}"/>
    <cellStyle name="Vsota 2 2 5 2 4 3" xfId="11910" xr:uid="{CDD6B345-06C8-443B-A7C6-9E83B7360E4A}"/>
    <cellStyle name="Vsota 2 2 5 2 5" xfId="6555" xr:uid="{C141F5FB-93A5-42B7-8CE0-EF86E1345B24}"/>
    <cellStyle name="Vsota 2 2 5 2 5 2" xfId="9378" xr:uid="{744D212A-7142-46C7-AEB1-14AE07E1D632}"/>
    <cellStyle name="Vsota 2 2 5 2 5 2 2" xfId="15057" xr:uid="{A8CB8EE1-A4F8-425C-AB46-5A24E738EE92}"/>
    <cellStyle name="Vsota 2 2 5 2 5 3" xfId="12234" xr:uid="{69561BE8-7814-4E06-B008-872D2D148412}"/>
    <cellStyle name="Vsota 2 2 5 2 6" xfId="6846" xr:uid="{6959E947-F357-4AD1-9D9F-D00509C8E6D0}"/>
    <cellStyle name="Vsota 2 2 5 2 6 2" xfId="9669" xr:uid="{0CD92C60-FFFB-4338-9EF8-335AB894E69B}"/>
    <cellStyle name="Vsota 2 2 5 2 6 2 2" xfId="15348" xr:uid="{F614526B-52CF-4C2D-9FDB-1673264A9A99}"/>
    <cellStyle name="Vsota 2 2 5 2 6 3" xfId="12525" xr:uid="{8B245136-7200-40EE-A4A5-2652168BC90E}"/>
    <cellStyle name="Vsota 2 2 5 2 7" xfId="7539" xr:uid="{1A53A0F5-7B88-40BA-B761-BB84BEC7DE0C}"/>
    <cellStyle name="Vsota 2 2 5 2 7 2" xfId="13218" xr:uid="{E465D03F-8F88-4623-9F34-2EAB5DFE1D2F}"/>
    <cellStyle name="Vsota 2 2 5 2 8" xfId="10395" xr:uid="{2B6714EE-601E-4D23-B151-AD2AB0E03351}"/>
    <cellStyle name="Vsota 2 2 5 3" xfId="4679" xr:uid="{C771B981-1BBD-4211-9740-8C8575667F50}"/>
    <cellStyle name="Vsota 2 2 5 3 2" xfId="5567" xr:uid="{1C4EB8F9-CF10-4566-8952-E1B30299504F}"/>
    <cellStyle name="Vsota 2 2 5 3 2 2" xfId="8390" xr:uid="{3096FECB-A194-45F4-BC3B-8F0F55A54E4C}"/>
    <cellStyle name="Vsota 2 2 5 3 2 2 2" xfId="14069" xr:uid="{6ABBFCAD-D519-40F4-A615-038DAC9C5158}"/>
    <cellStyle name="Vsota 2 2 5 3 2 3" xfId="11246" xr:uid="{4406E74B-60A4-483E-82DB-F4B86571E0F7}"/>
    <cellStyle name="Vsota 2 2 5 3 3" xfId="5841" xr:uid="{563E7B42-AE13-4724-8CB5-BC864BF25DD7}"/>
    <cellStyle name="Vsota 2 2 5 3 3 2" xfId="8664" xr:uid="{7B3D9183-7B16-4D7B-B25F-ED688C25FD9C}"/>
    <cellStyle name="Vsota 2 2 5 3 3 2 2" xfId="14343" xr:uid="{A5D0FAF2-618E-44D9-ABD5-690F6773E215}"/>
    <cellStyle name="Vsota 2 2 5 3 3 3" xfId="11520" xr:uid="{6639D0E1-FC6B-4642-9A28-24F8C59345FF}"/>
    <cellStyle name="Vsota 2 2 5 3 4" xfId="6194" xr:uid="{827BF0BE-15DF-4317-BBA6-527FE79C9CDB}"/>
    <cellStyle name="Vsota 2 2 5 3 4 2" xfId="9017" xr:uid="{632F8870-2CD8-4A7B-B0EE-C85B6BE41A51}"/>
    <cellStyle name="Vsota 2 2 5 3 4 2 2" xfId="14696" xr:uid="{4A526A34-9E43-4725-BB5D-F806633BF71F}"/>
    <cellStyle name="Vsota 2 2 5 3 4 3" xfId="11873" xr:uid="{24895991-7FE0-45FE-B1BA-AB97A621AB1D}"/>
    <cellStyle name="Vsota 2 2 5 3 5" xfId="6518" xr:uid="{9F64012E-CB8F-4A66-A294-203DB270C73A}"/>
    <cellStyle name="Vsota 2 2 5 3 5 2" xfId="9341" xr:uid="{8A167C51-789A-4A11-8F6A-C868FAD07FAB}"/>
    <cellStyle name="Vsota 2 2 5 3 5 2 2" xfId="15020" xr:uid="{12D3A9B4-DCA9-457D-9820-E8893236F219}"/>
    <cellStyle name="Vsota 2 2 5 3 5 3" xfId="12197" xr:uid="{77004377-B6F0-4695-9610-17D57700EF9D}"/>
    <cellStyle name="Vsota 2 2 5 3 6" xfId="6809" xr:uid="{83488659-CCBD-4644-A152-BA56FD80F2D2}"/>
    <cellStyle name="Vsota 2 2 5 3 6 2" xfId="9632" xr:uid="{B1DF3F8C-64C1-4AB1-A5E2-7F6CE5576561}"/>
    <cellStyle name="Vsota 2 2 5 3 6 2 2" xfId="15311" xr:uid="{1A88F8BF-A711-4973-B8E1-C3266DFFC3AE}"/>
    <cellStyle name="Vsota 2 2 5 3 6 3" xfId="12488" xr:uid="{DF9D3559-ACD3-4E84-89A4-49C19E7D95AA}"/>
    <cellStyle name="Vsota 2 2 5 3 7" xfId="7502" xr:uid="{416CEBD0-0F45-41E5-ADC5-7D27E1B758DD}"/>
    <cellStyle name="Vsota 2 2 5 3 7 2" xfId="13181" xr:uid="{68EC2554-2EF6-40C0-B814-96C5E84565EA}"/>
    <cellStyle name="Vsota 2 2 5 3 8" xfId="10358" xr:uid="{047A477D-3AEC-4242-8C0C-D1129551347F}"/>
    <cellStyle name="Vsota 2 2 5 4" xfId="5349" xr:uid="{A680F751-F55C-46CA-95A8-F6D7C163B08B}"/>
    <cellStyle name="Vsota 2 2 5 4 2" xfId="8172" xr:uid="{68ACC545-9F55-44CF-AA14-544ED69DB899}"/>
    <cellStyle name="Vsota 2 2 5 4 2 2" xfId="13851" xr:uid="{87D7335C-44F8-4A7F-B031-C776AA9ED8F3}"/>
    <cellStyle name="Vsota 2 2 5 4 3" xfId="11028" xr:uid="{24EE6C85-E83A-498E-A92A-EBE446A68C5C}"/>
    <cellStyle name="Vsota 2 2 5 5" xfId="5825" xr:uid="{F13F4257-A36D-4B89-9862-FE4A3920A595}"/>
    <cellStyle name="Vsota 2 2 5 5 2" xfId="8648" xr:uid="{30BEFDC3-9F02-425B-8DF1-E3D5C1D28D10}"/>
    <cellStyle name="Vsota 2 2 5 5 2 2" xfId="14327" xr:uid="{DED5DC50-B537-41CC-B983-5971C235DD90}"/>
    <cellStyle name="Vsota 2 2 5 5 3" xfId="11504" xr:uid="{91B38FD4-CC71-4704-B435-A09D08E5CA6A}"/>
    <cellStyle name="Vsota 2 2 5 6" xfId="5755" xr:uid="{178BB763-75C7-4A82-B16A-036EBB6E7410}"/>
    <cellStyle name="Vsota 2 2 5 6 2" xfId="8578" xr:uid="{8933EC51-93C9-4C13-A801-C9F08676B6C1}"/>
    <cellStyle name="Vsota 2 2 5 6 2 2" xfId="14257" xr:uid="{587E8848-3084-4FBB-9E7D-830942BDC043}"/>
    <cellStyle name="Vsota 2 2 5 6 3" xfId="11434" xr:uid="{265A5A51-B65D-41FE-AA38-EB0B0D197C60}"/>
    <cellStyle name="Vsota 2 2 5 7" xfId="6366" xr:uid="{A9DCC2E4-0133-409B-876B-731D3C84A31C}"/>
    <cellStyle name="Vsota 2 2 5 7 2" xfId="9189" xr:uid="{1DAF3375-C08F-4848-956E-A5B50E6C6851}"/>
    <cellStyle name="Vsota 2 2 5 7 2 2" xfId="14868" xr:uid="{A9CDB7A9-B313-4A23-BB2F-EFDAF9C05594}"/>
    <cellStyle name="Vsota 2 2 5 7 3" xfId="12045" xr:uid="{7D2C0571-5C05-49F3-9219-90AA5ECDA392}"/>
    <cellStyle name="Vsota 2 2 5 8" xfId="5900" xr:uid="{4B697BC7-66AF-4839-A2A9-694BDC34F015}"/>
    <cellStyle name="Vsota 2 2 5 8 2" xfId="8723" xr:uid="{5001E728-CD6E-405A-A90E-F8933A476BF1}"/>
    <cellStyle name="Vsota 2 2 5 8 2 2" xfId="14402" xr:uid="{DB7535E2-5E3E-48AE-801E-D9052CF03C00}"/>
    <cellStyle name="Vsota 2 2 5 8 3" xfId="11579" xr:uid="{56BA31FF-E0B8-4EA5-8881-073BC0CA62CB}"/>
    <cellStyle name="Vsota 2 2 5 9" xfId="7363" xr:uid="{6C15650C-DB90-4F9E-9DF4-F65070D65741}"/>
    <cellStyle name="Vsota 2 2 5 9 2" xfId="13042" xr:uid="{A550013F-F947-46B0-BF96-A7E5EBF1B4C5}"/>
    <cellStyle name="Vsota 2 2 6" xfId="4376" xr:uid="{8EF491C4-801B-4D76-AA10-D7A054C76238}"/>
    <cellStyle name="Vsota 2 2 6 10" xfId="10222" xr:uid="{50BC0A60-F1EC-46AB-AFA6-54EC4B5502C2}"/>
    <cellStyle name="Vsota 2 2 6 2" xfId="4719" xr:uid="{6F346E32-8398-462B-8029-59538D4F5E2B}"/>
    <cellStyle name="Vsota 2 2 6 2 2" xfId="5607" xr:uid="{9D77E040-0EFD-40F0-9786-A85BF4BCB0C5}"/>
    <cellStyle name="Vsota 2 2 6 2 2 2" xfId="8430" xr:uid="{6C81A372-9F14-433C-9FB3-D33D4CD01B18}"/>
    <cellStyle name="Vsota 2 2 6 2 2 2 2" xfId="14109" xr:uid="{280ACB91-FCCE-424D-ACE8-A119B3CDBB77}"/>
    <cellStyle name="Vsota 2 2 6 2 2 3" xfId="11286" xr:uid="{9AA2130B-ED4E-452F-94DC-065659D3E641}"/>
    <cellStyle name="Vsota 2 2 6 2 3" xfId="5340" xr:uid="{13AFB5B7-4FBA-468F-8A09-816B8391E153}"/>
    <cellStyle name="Vsota 2 2 6 2 3 2" xfId="8163" xr:uid="{59C89A46-0FD0-4478-8B94-FF292551EFC4}"/>
    <cellStyle name="Vsota 2 2 6 2 3 2 2" xfId="13842" xr:uid="{C01D39FF-CDC0-4A50-837F-2878CC0D14A1}"/>
    <cellStyle name="Vsota 2 2 6 2 3 3" xfId="11019" xr:uid="{6E5059E6-9086-4DD3-BABA-5001026B0E3F}"/>
    <cellStyle name="Vsota 2 2 6 2 4" xfId="6234" xr:uid="{3868B2C0-C639-48DA-90C0-706B26BC5396}"/>
    <cellStyle name="Vsota 2 2 6 2 4 2" xfId="9057" xr:uid="{F4B7D447-F4AC-44ED-89CF-53DCBFD8AB2F}"/>
    <cellStyle name="Vsota 2 2 6 2 4 2 2" xfId="14736" xr:uid="{095392A7-DD72-48AC-B0BA-EA41E699F364}"/>
    <cellStyle name="Vsota 2 2 6 2 4 3" xfId="11913" xr:uid="{5A940578-D5FD-4017-8D32-B936B7487140}"/>
    <cellStyle name="Vsota 2 2 6 2 5" xfId="6558" xr:uid="{A4A97824-16AF-4E40-BDB6-6844802C6CBE}"/>
    <cellStyle name="Vsota 2 2 6 2 5 2" xfId="9381" xr:uid="{B0CC3108-9F4D-4B2F-8DC5-2F3390B21303}"/>
    <cellStyle name="Vsota 2 2 6 2 5 2 2" xfId="15060" xr:uid="{CC0048C5-3405-48F4-B4EB-57BB835D3B86}"/>
    <cellStyle name="Vsota 2 2 6 2 5 3" xfId="12237" xr:uid="{BFAC8FE4-E8B2-40EE-9842-8F2D4D80D9A9}"/>
    <cellStyle name="Vsota 2 2 6 2 6" xfId="6849" xr:uid="{43B02BBA-763C-4826-945F-F0722CBFB988}"/>
    <cellStyle name="Vsota 2 2 6 2 6 2" xfId="9672" xr:uid="{59D09970-DCE8-4BC4-961E-6DCF11ED622A}"/>
    <cellStyle name="Vsota 2 2 6 2 6 2 2" xfId="15351" xr:uid="{C98B5129-44CA-4D44-964F-75BB214BE795}"/>
    <cellStyle name="Vsota 2 2 6 2 6 3" xfId="12528" xr:uid="{2BFA20CB-C0A5-4970-B703-7D2EA49FA2E4}"/>
    <cellStyle name="Vsota 2 2 6 2 7" xfId="7542" xr:uid="{19D0353D-CB4B-41AB-A455-40C97786EECF}"/>
    <cellStyle name="Vsota 2 2 6 2 7 2" xfId="13221" xr:uid="{7DB33930-6FC5-4295-9E22-A8225CBB47FF}"/>
    <cellStyle name="Vsota 2 2 6 2 8" xfId="10398" xr:uid="{44E3AFE4-0A95-4AE2-876A-C03CA8CF7C42}"/>
    <cellStyle name="Vsota 2 2 6 3" xfId="4153" xr:uid="{C99E4D69-C73C-4F36-87C7-1EDC1CE837EE}"/>
    <cellStyle name="Vsota 2 2 6 3 2" xfId="5204" xr:uid="{005EEA28-4AAB-47E4-8117-8488578F3829}"/>
    <cellStyle name="Vsota 2 2 6 3 2 2" xfId="8027" xr:uid="{2F2896D9-E021-4060-B364-C746FBC0BFD1}"/>
    <cellStyle name="Vsota 2 2 6 3 2 2 2" xfId="13706" xr:uid="{B36E9848-3CAE-4C20-A011-1694F96A3083}"/>
    <cellStyle name="Vsota 2 2 6 3 2 3" xfId="10883" xr:uid="{A444197E-3BE4-4108-8BED-6130F5A6F178}"/>
    <cellStyle name="Vsota 2 2 6 3 3" xfId="5955" xr:uid="{619D7F36-D1CA-4953-BB56-2DCFA0AC99EE}"/>
    <cellStyle name="Vsota 2 2 6 3 3 2" xfId="8778" xr:uid="{49E8B84B-0566-4A08-B977-29B7F2BF92D4}"/>
    <cellStyle name="Vsota 2 2 6 3 3 2 2" xfId="14457" xr:uid="{3EB64D94-95EC-4026-A46F-D42C1511C377}"/>
    <cellStyle name="Vsota 2 2 6 3 3 3" xfId="11634" xr:uid="{5766F1E2-0B4D-413A-A8ED-6514A4D1D53C}"/>
    <cellStyle name="Vsota 2 2 6 3 4" xfId="4935" xr:uid="{E071F9D6-0B31-4978-A46B-20FD4B0B2173}"/>
    <cellStyle name="Vsota 2 2 6 3 4 2" xfId="7758" xr:uid="{141DC138-B53F-4243-9367-3BEA87D25EBE}"/>
    <cellStyle name="Vsota 2 2 6 3 4 2 2" xfId="13437" xr:uid="{5186C01B-CF68-4159-B0DD-E772299BE866}"/>
    <cellStyle name="Vsota 2 2 6 3 4 3" xfId="10614" xr:uid="{337DF5AF-B633-4B6E-B590-C9D85AEC9E3A}"/>
    <cellStyle name="Vsota 2 2 6 3 5" xfId="3616" xr:uid="{7F5B9698-8739-42A6-8768-6B3BCFDDEA45}"/>
    <cellStyle name="Vsota 2 2 6 3 5 2" xfId="7107" xr:uid="{244859F5-03F2-4133-A3D3-577D48C40FDD}"/>
    <cellStyle name="Vsota 2 2 6 3 5 2 2" xfId="12786" xr:uid="{260BBA15-F110-429A-9E6D-3A1413BF96CD}"/>
    <cellStyle name="Vsota 2 2 6 3 5 3" xfId="9963" xr:uid="{50F2B378-17C7-4CCF-9338-4DBECFC314AE}"/>
    <cellStyle name="Vsota 2 2 6 3 6" xfId="5022" xr:uid="{71CE61FF-BA12-4FB4-B3BB-5C799F1249BF}"/>
    <cellStyle name="Vsota 2 2 6 3 6 2" xfId="7845" xr:uid="{934BC88A-91B7-4C02-84E7-A11C6ED6F184}"/>
    <cellStyle name="Vsota 2 2 6 3 6 2 2" xfId="13524" xr:uid="{17C97B02-5D7C-4AFB-BAD1-22E8D74EA604}"/>
    <cellStyle name="Vsota 2 2 6 3 6 3" xfId="10701" xr:uid="{4CC9CE3F-5189-40EC-8AB1-B67D69996BC6}"/>
    <cellStyle name="Vsota 2 2 6 3 7" xfId="7310" xr:uid="{1A08E1C0-27DE-4479-8E2C-B5188772C511}"/>
    <cellStyle name="Vsota 2 2 6 3 7 2" xfId="12989" xr:uid="{936B9654-ED77-4E5D-A592-D761E4E26D4E}"/>
    <cellStyle name="Vsota 2 2 6 3 8" xfId="10166" xr:uid="{C72EBA94-BEB7-461C-A13F-80DECFA680B4}"/>
    <cellStyle name="Vsota 2 2 6 4" xfId="5352" xr:uid="{CE1D6866-043D-43ED-858E-A5FAFBB84847}"/>
    <cellStyle name="Vsota 2 2 6 4 2" xfId="8175" xr:uid="{783E4130-32FC-487B-B1A7-A76AD386B40E}"/>
    <cellStyle name="Vsota 2 2 6 4 2 2" xfId="13854" xr:uid="{6A5BC5C2-9BD9-456D-97D4-30C133286E56}"/>
    <cellStyle name="Vsota 2 2 6 4 3" xfId="11031" xr:uid="{2889C2EA-0AEB-4E92-BC9E-DA68ED105820}"/>
    <cellStyle name="Vsota 2 2 6 5" xfId="5000" xr:uid="{95EE5503-AD24-4AC2-B294-4460DAF39E1B}"/>
    <cellStyle name="Vsota 2 2 6 5 2" xfId="7823" xr:uid="{84E138EF-2407-4633-B387-845BABCD6B58}"/>
    <cellStyle name="Vsota 2 2 6 5 2 2" xfId="13502" xr:uid="{916EAF5E-8591-48B9-BCCF-80E1154BA2FF}"/>
    <cellStyle name="Vsota 2 2 6 5 3" xfId="10679" xr:uid="{581C9C46-59D7-488B-A742-5991DB4DF350}"/>
    <cellStyle name="Vsota 2 2 6 6" xfId="4900" xr:uid="{BF86D8A9-D15B-4826-8E42-991C56AE78C3}"/>
    <cellStyle name="Vsota 2 2 6 6 2" xfId="7723" xr:uid="{509ED26A-030E-49C4-A64D-BC9349FBC1F3}"/>
    <cellStyle name="Vsota 2 2 6 6 2 2" xfId="13402" xr:uid="{69D1C9A9-A5A8-4D92-9909-BBF453D9A0BE}"/>
    <cellStyle name="Vsota 2 2 6 6 3" xfId="10579" xr:uid="{2376068C-267D-4EAB-9167-2B6359665DE0}"/>
    <cellStyle name="Vsota 2 2 6 7" xfId="6369" xr:uid="{426654A3-ECFB-4E74-B56A-5CECF72C3348}"/>
    <cellStyle name="Vsota 2 2 6 7 2" xfId="9192" xr:uid="{79EDC334-483A-4515-99D8-BFA1BDEBF5F3}"/>
    <cellStyle name="Vsota 2 2 6 7 2 2" xfId="14871" xr:uid="{2D226752-F494-44DA-9371-BF92ADCE05D5}"/>
    <cellStyle name="Vsota 2 2 6 7 3" xfId="12048" xr:uid="{B24120D2-1118-4342-9D39-18D29A9FD446}"/>
    <cellStyle name="Vsota 2 2 6 8" xfId="5263" xr:uid="{13FA652C-81D5-4D7C-8D63-04BAB6060616}"/>
    <cellStyle name="Vsota 2 2 6 8 2" xfId="8086" xr:uid="{953F3202-DDD1-4F61-8F31-A9A1C2494E7C}"/>
    <cellStyle name="Vsota 2 2 6 8 2 2" xfId="13765" xr:uid="{802760BF-4B8C-404E-BDEB-7365713B0371}"/>
    <cellStyle name="Vsota 2 2 6 8 3" xfId="10942" xr:uid="{928C3BD0-7F09-4954-BC6C-25A982FAA6F8}"/>
    <cellStyle name="Vsota 2 2 6 9" xfId="7366" xr:uid="{21741214-33B6-4CE5-AACD-4FF4CCCA0235}"/>
    <cellStyle name="Vsota 2 2 6 9 2" xfId="13045" xr:uid="{067F2650-193A-4C9A-8C70-AAA1D946DF10}"/>
    <cellStyle name="Vsota 2 2 7" xfId="4056" xr:uid="{980CC403-B8DB-42EE-A00D-007B8364499C}"/>
    <cellStyle name="Vsota 2 2 7 2" xfId="5146" xr:uid="{535B7E1D-AD6F-4F1D-88A7-5C70B752983A}"/>
    <cellStyle name="Vsota 2 2 7 2 2" xfId="7969" xr:uid="{70890857-62FB-4F97-8BD5-D71AE87CFEF8}"/>
    <cellStyle name="Vsota 2 2 7 2 2 2" xfId="13648" xr:uid="{EDAB96A0-8FEA-4652-913E-BDD45EF187AC}"/>
    <cellStyle name="Vsota 2 2 7 2 3" xfId="10825" xr:uid="{179C7194-2B60-4A96-BE47-9E0518C9C551}"/>
    <cellStyle name="Vsota 2 2 7 3" xfId="5040" xr:uid="{C071C527-2B84-4B3C-923A-12FF1737F6A0}"/>
    <cellStyle name="Vsota 2 2 7 3 2" xfId="7863" xr:uid="{47E6263D-0B9D-4E7C-8054-D049144B5FC2}"/>
    <cellStyle name="Vsota 2 2 7 3 2 2" xfId="13542" xr:uid="{AB5E8D3A-621B-47D6-8327-D9BFD3228E7F}"/>
    <cellStyle name="Vsota 2 2 7 3 3" xfId="10719" xr:uid="{158BD59E-408B-4F8F-9867-08C98EABC55A}"/>
    <cellStyle name="Vsota 2 2 7 4" xfId="4912" xr:uid="{004E5117-AB16-4298-A78C-AB69D1882480}"/>
    <cellStyle name="Vsota 2 2 7 4 2" xfId="7735" xr:uid="{1B34166A-F2DF-45D0-A126-65300B943FE9}"/>
    <cellStyle name="Vsota 2 2 7 4 2 2" xfId="13414" xr:uid="{9BC70B87-D41A-4591-A6D1-CC3916BA1C99}"/>
    <cellStyle name="Vsota 2 2 7 4 3" xfId="10591" xr:uid="{380B274E-968A-434F-8651-EC402FB87921}"/>
    <cellStyle name="Vsota 2 2 7 5" xfId="4874" xr:uid="{84FD628C-FAE9-47A1-BA93-DEED1C6A226A}"/>
    <cellStyle name="Vsota 2 2 7 5 2" xfId="7697" xr:uid="{9C4508D3-F8AF-4E37-B20C-1F366776C493}"/>
    <cellStyle name="Vsota 2 2 7 5 2 2" xfId="13376" xr:uid="{8B983EB1-382D-44B0-BE44-E13178E18C69}"/>
    <cellStyle name="Vsota 2 2 7 5 3" xfId="10553" xr:uid="{85AE2682-5173-4492-A629-72E03957D3B4}"/>
    <cellStyle name="Vsota 2 2 7 6" xfId="4894" xr:uid="{D4AFD1F9-5756-4F4C-9DE8-7E620C1D782E}"/>
    <cellStyle name="Vsota 2 2 7 6 2" xfId="7717" xr:uid="{A620AC9B-AFB8-42E2-865F-70BFD4566A99}"/>
    <cellStyle name="Vsota 2 2 7 6 2 2" xfId="13396" xr:uid="{EFCB8A41-D009-407E-9E42-5A6A6841D567}"/>
    <cellStyle name="Vsota 2 2 7 6 3" xfId="10573" xr:uid="{24AEC91B-828A-4A4A-81C4-8D846BFC3EC3}"/>
    <cellStyle name="Vsota 2 2 7 7" xfId="7293" xr:uid="{B1C4F293-F221-436A-BF79-FD8A0E1D447A}"/>
    <cellStyle name="Vsota 2 2 7 7 2" xfId="12972" xr:uid="{A3D10550-7989-458D-84E8-A0A13CF847CD}"/>
    <cellStyle name="Vsota 2 2 7 8" xfId="10149" xr:uid="{47B0E07E-52D1-41A5-A980-DDF3D93A2663}"/>
    <cellStyle name="Vsota 2 2 8" xfId="3926" xr:uid="{E6781BA1-1232-4D9C-A9D9-D3F732F17096}"/>
    <cellStyle name="Vsota 2 2 8 2" xfId="5061" xr:uid="{2A185220-8F89-4D65-A84B-23D12252003C}"/>
    <cellStyle name="Vsota 2 2 8 2 2" xfId="7884" xr:uid="{B5D7049D-BFEF-4F27-AFDA-7B4AC1213D20}"/>
    <cellStyle name="Vsota 2 2 8 2 2 2" xfId="13563" xr:uid="{B48272B7-38AF-4E54-BA68-EE3FA40787D7}"/>
    <cellStyle name="Vsota 2 2 8 2 3" xfId="10740" xr:uid="{5BF81E44-8B33-497E-B1A8-C8AD1873273F}"/>
    <cellStyle name="Vsota 2 2 8 3" xfId="5791" xr:uid="{29A60F44-D686-41E7-AD0D-F6A11341A18F}"/>
    <cellStyle name="Vsota 2 2 8 3 2" xfId="8614" xr:uid="{7914871B-A387-45D8-B651-2E35845C7637}"/>
    <cellStyle name="Vsota 2 2 8 3 2 2" xfId="14293" xr:uid="{76A5308B-3158-4A0D-B985-375B18BCA4B2}"/>
    <cellStyle name="Vsota 2 2 8 3 3" xfId="11470" xr:uid="{04B632A3-EB54-43C3-8826-142CC2F7F2DE}"/>
    <cellStyle name="Vsota 2 2 8 4" xfId="5821" xr:uid="{6382BB1E-7EAD-4CEB-A2CB-C40D7921F8AE}"/>
    <cellStyle name="Vsota 2 2 8 4 2" xfId="8644" xr:uid="{92E91E5D-8B76-4A7F-A435-10675AF64015}"/>
    <cellStyle name="Vsota 2 2 8 4 2 2" xfId="14323" xr:uid="{FAC4043A-D013-41B3-883A-E9100CD2CF2A}"/>
    <cellStyle name="Vsota 2 2 8 4 3" xfId="11500" xr:uid="{F6C272D7-68A1-43C9-A645-8016249CAD67}"/>
    <cellStyle name="Vsota 2 2 8 5" xfId="5399" xr:uid="{91334CF6-435F-48B9-A024-4D2AA7521427}"/>
    <cellStyle name="Vsota 2 2 8 5 2" xfId="8222" xr:uid="{E41F1137-5F53-49E0-81D0-6566872202D0}"/>
    <cellStyle name="Vsota 2 2 8 5 2 2" xfId="13901" xr:uid="{5F28132C-C64A-4D0E-85D1-1E67F50F043D}"/>
    <cellStyle name="Vsota 2 2 8 5 3" xfId="11078" xr:uid="{BF2ED59F-CE42-4C25-BA43-DA0B2F13BEA5}"/>
    <cellStyle name="Vsota 2 2 8 6" xfId="4957" xr:uid="{1756B54D-80F2-47FD-B596-6E541477B468}"/>
    <cellStyle name="Vsota 2 2 8 6 2" xfId="7780" xr:uid="{2BF0C1CD-E1CB-42BC-908E-FFB8198224E4}"/>
    <cellStyle name="Vsota 2 2 8 6 2 2" xfId="13459" xr:uid="{6B23B5A0-DB76-4FF6-BDA1-A3052A12D3DE}"/>
    <cellStyle name="Vsota 2 2 8 6 3" xfId="10636" xr:uid="{0B31611E-E0D0-457A-B754-14BF29C46A46}"/>
    <cellStyle name="Vsota 2 2 8 7" xfId="7248" xr:uid="{6AA3C1F0-92B1-403F-9320-9E315BF9356C}"/>
    <cellStyle name="Vsota 2 2 8 7 2" xfId="12927" xr:uid="{1C945049-504C-43FA-993F-4732952B2D01}"/>
    <cellStyle name="Vsota 2 2 8 8" xfId="10104" xr:uid="{FA5A6F94-26FE-4442-8669-0556D7BA5247}"/>
    <cellStyle name="Vsota 2 2 9" xfId="4735" xr:uid="{EB63DEE1-5FBD-4CFB-BA77-1531F4AF03D7}"/>
    <cellStyle name="Vsota 2 2 9 2" xfId="5623" xr:uid="{AE1A81ED-F86E-4AB8-8A85-63D8446F5784}"/>
    <cellStyle name="Vsota 2 2 9 2 2" xfId="8446" xr:uid="{4B222CE6-AE8F-46AF-B556-F93762876E14}"/>
    <cellStyle name="Vsota 2 2 9 2 2 2" xfId="14125" xr:uid="{609C1593-0FC6-4908-A49C-A2DC559EFDAF}"/>
    <cellStyle name="Vsota 2 2 9 2 3" xfId="11302" xr:uid="{E53923D4-8F89-452B-B160-6259915053B1}"/>
    <cellStyle name="Vsota 2 2 9 3" xfId="3632" xr:uid="{881C7147-2285-4F82-B1BD-682E388F9C97}"/>
    <cellStyle name="Vsota 2 2 9 3 2" xfId="7123" xr:uid="{4836E3D0-6AAE-46BB-9576-F4B96D40FEA4}"/>
    <cellStyle name="Vsota 2 2 9 3 2 2" xfId="12802" xr:uid="{BB4A5006-D119-4256-9477-3FA1FDC68575}"/>
    <cellStyle name="Vsota 2 2 9 3 3" xfId="9979" xr:uid="{5D4622CE-8D3F-4C8A-80B0-3C9FA0436BD2}"/>
    <cellStyle name="Vsota 2 2 9 4" xfId="6250" xr:uid="{4B2E6A6E-E721-4454-A1E6-704966FF80B7}"/>
    <cellStyle name="Vsota 2 2 9 4 2" xfId="9073" xr:uid="{297F61CF-B183-455A-AF1F-D9807590A910}"/>
    <cellStyle name="Vsota 2 2 9 4 2 2" xfId="14752" xr:uid="{E35F2EA0-3C19-445E-B034-6AC1C46F683E}"/>
    <cellStyle name="Vsota 2 2 9 4 3" xfId="11929" xr:uid="{0A00DD70-7A69-441A-9FA0-306080813EBE}"/>
    <cellStyle name="Vsota 2 2 9 5" xfId="6574" xr:uid="{C3E5F446-0A25-4357-878F-4E5ABDF721EF}"/>
    <cellStyle name="Vsota 2 2 9 5 2" xfId="9397" xr:uid="{BDDB73C7-4B15-4FC1-9465-B3D19A96AC12}"/>
    <cellStyle name="Vsota 2 2 9 5 2 2" xfId="15076" xr:uid="{19606569-1619-46E1-ABE7-470248026853}"/>
    <cellStyle name="Vsota 2 2 9 5 3" xfId="12253" xr:uid="{97486820-5385-4E82-AD09-8ACE904A0E86}"/>
    <cellStyle name="Vsota 2 2 9 6" xfId="6865" xr:uid="{6AB7D253-FD8C-4AD5-94D5-190CF88A903B}"/>
    <cellStyle name="Vsota 2 2 9 6 2" xfId="9688" xr:uid="{886ECC0B-F76D-491D-AA51-56E0E6B980B6}"/>
    <cellStyle name="Vsota 2 2 9 6 2 2" xfId="15367" xr:uid="{785E7452-6FA8-45C9-8DCE-665221EF6373}"/>
    <cellStyle name="Vsota 2 2 9 6 3" xfId="12544" xr:uid="{DD14D091-2730-4782-93FB-88B7E7B97BD2}"/>
    <cellStyle name="Vsota 2 2 9 7" xfId="7558" xr:uid="{E1505B5B-C4BC-4329-8D24-B36EEF8AF558}"/>
    <cellStyle name="Vsota 2 2 9 7 2" xfId="13237" xr:uid="{168F66B6-48A9-4876-8770-BE381F37D6CA}"/>
    <cellStyle name="Vsota 2 2 9 8" xfId="10414" xr:uid="{BB3242D5-3EFE-47FA-B7CB-E98B1AE8A8D9}"/>
    <cellStyle name="Vsota 2 3" xfId="558" xr:uid="{00000000-0005-0000-0000-00002D020000}"/>
    <cellStyle name="Vsota 2 4" xfId="574" xr:uid="{804216C6-0752-4DCD-814A-3FCAC94C3AF5}"/>
    <cellStyle name="Vsota 2 4 10" xfId="9809" xr:uid="{828552AC-7ED9-4823-9CB9-0ECE2044AF67}"/>
    <cellStyle name="Vsota 2 4 2" xfId="2554" xr:uid="{16F00852-E0DA-450F-B279-C734D5149028}"/>
    <cellStyle name="Vsota 2 4 2 2" xfId="5244" xr:uid="{BCEC4251-4788-4807-9691-FA8A9BCB8D68}"/>
    <cellStyle name="Vsota 2 4 2 2 2" xfId="8067" xr:uid="{B098EECD-A29D-41B0-837E-3968D36DF781}"/>
    <cellStyle name="Vsota 2 4 2 2 2 2" xfId="13746" xr:uid="{574769E0-09F0-41D5-9ECA-22A9890B39AD}"/>
    <cellStyle name="Vsota 2 4 2 2 3" xfId="10923" xr:uid="{69F28483-210F-492C-9512-A72B3E1ABAF0}"/>
    <cellStyle name="Vsota 2 4 2 3" xfId="5884" xr:uid="{1F92ED08-241E-4343-9D8E-243CD289622A}"/>
    <cellStyle name="Vsota 2 4 2 3 2" xfId="8707" xr:uid="{8B971A18-AAEB-45A9-8B91-23BDDB99BB07}"/>
    <cellStyle name="Vsota 2 4 2 3 2 2" xfId="14386" xr:uid="{AA66A49E-85C9-445F-99D6-FF673B101CD7}"/>
    <cellStyle name="Vsota 2 4 2 3 3" xfId="11563" xr:uid="{B7926A69-E8AB-46D2-B683-9ADB9F4A252E}"/>
    <cellStyle name="Vsota 2 4 2 4" xfId="5251" xr:uid="{E8A8A161-9293-4AE5-98E8-7BD49303F39D}"/>
    <cellStyle name="Vsota 2 4 2 4 2" xfId="8074" xr:uid="{CCF59EDA-C102-4048-BF57-11A0E4730D2C}"/>
    <cellStyle name="Vsota 2 4 2 4 2 2" xfId="13753" xr:uid="{5D54DE49-7883-4110-9527-159C4FFA5C91}"/>
    <cellStyle name="Vsota 2 4 2 4 3" xfId="10930" xr:uid="{2AD94014-6610-4FC7-98DD-C75066E86794}"/>
    <cellStyle name="Vsota 2 4 2 5" xfId="5764" xr:uid="{37148466-3C96-4C74-B65E-C9309D377BA9}"/>
    <cellStyle name="Vsota 2 4 2 5 2" xfId="8587" xr:uid="{DEFCA1A4-3A28-435F-B688-216BCAA40233}"/>
    <cellStyle name="Vsota 2 4 2 5 2 2" xfId="14266" xr:uid="{DA93CB71-1CF9-4EDA-BA47-BA73CC19587C}"/>
    <cellStyle name="Vsota 2 4 2 5 3" xfId="11443" xr:uid="{15F16F44-C107-45CE-81E8-09E382E7FB54}"/>
    <cellStyle name="Vsota 2 4 2 6" xfId="5804" xr:uid="{359D3933-5EBE-4E47-9408-72A0D0D5E86A}"/>
    <cellStyle name="Vsota 2 4 2 6 2" xfId="8627" xr:uid="{14A36F87-3AD6-40A7-93B3-C2A5AA2875E9}"/>
    <cellStyle name="Vsota 2 4 2 6 2 2" xfId="14306" xr:uid="{28D840ED-9BED-4AE8-93F5-2BD906F465B6}"/>
    <cellStyle name="Vsota 2 4 2 6 3" xfId="11483" xr:uid="{06CF95F4-250A-49E9-9C25-D38729F9EB6F}"/>
    <cellStyle name="Vsota 2 4 2 7" xfId="7344" xr:uid="{23565156-6079-423E-ABD5-9707E5BA4434}"/>
    <cellStyle name="Vsota 2 4 2 7 2" xfId="13023" xr:uid="{613BABF6-1334-4101-916C-C25737CC3B38}"/>
    <cellStyle name="Vsota 2 4 2 8" xfId="4194" xr:uid="{94B6D210-90E8-4EE8-A6D0-DFD3B4AB0247}"/>
    <cellStyle name="Vsota 2 4 2 9" xfId="10200" xr:uid="{938707B0-5DC8-465D-8262-3C18A954E93A}"/>
    <cellStyle name="Vsota 2 4 3" xfId="1306" xr:uid="{F363CEC6-9197-4F12-9EB8-368887D044DF}"/>
    <cellStyle name="Vsota 2 4 3 2" xfId="5556" xr:uid="{DD599D49-9C28-4FF5-B1BE-8B01821AF265}"/>
    <cellStyle name="Vsota 2 4 3 2 2" xfId="8379" xr:uid="{84D69A4E-07B6-4BC8-AC99-8D3323945BDD}"/>
    <cellStyle name="Vsota 2 4 3 2 2 2" xfId="14058" xr:uid="{0EE8C234-0A71-4030-8902-71F1CED601DD}"/>
    <cellStyle name="Vsota 2 4 3 2 3" xfId="11235" xr:uid="{3BDE5564-971A-464D-B6E5-A6F92D0C1BA1}"/>
    <cellStyle name="Vsota 2 4 3 3" xfId="5408" xr:uid="{271E67C1-A914-4EDA-ACC0-B22EAB5E3228}"/>
    <cellStyle name="Vsota 2 4 3 3 2" xfId="8231" xr:uid="{357C8E21-A79D-4B9B-895E-626CBC2AC2D3}"/>
    <cellStyle name="Vsota 2 4 3 3 2 2" xfId="13910" xr:uid="{22A47F9D-0995-4212-AB7B-ED8A2314CEFE}"/>
    <cellStyle name="Vsota 2 4 3 3 3" xfId="11087" xr:uid="{3034AFB7-7025-4E26-A8A7-BAE8AA710621}"/>
    <cellStyle name="Vsota 2 4 3 4" xfId="6183" xr:uid="{69E33DBA-0CE1-42F5-8C34-E585D687EA5D}"/>
    <cellStyle name="Vsota 2 4 3 4 2" xfId="9006" xr:uid="{07788695-21CA-4BD5-803F-2EF3436C7942}"/>
    <cellStyle name="Vsota 2 4 3 4 2 2" xfId="14685" xr:uid="{8796A69E-F24B-432A-B906-65F1B3355E63}"/>
    <cellStyle name="Vsota 2 4 3 4 3" xfId="11862" xr:uid="{77AF33F1-25D6-4ADF-9B89-B244A58FB9A4}"/>
    <cellStyle name="Vsota 2 4 3 5" xfId="6507" xr:uid="{83B77E78-0CAC-41C5-9569-AAB332AED809}"/>
    <cellStyle name="Vsota 2 4 3 5 2" xfId="9330" xr:uid="{EDE1621F-6C8C-4E8C-9225-9DF24BC6561A}"/>
    <cellStyle name="Vsota 2 4 3 5 2 2" xfId="15009" xr:uid="{D9FE24DB-254E-417E-977E-DD483D4DD2C1}"/>
    <cellStyle name="Vsota 2 4 3 5 3" xfId="12186" xr:uid="{DB025EEC-F414-4BA4-AE6F-E1EDEA1FD4F6}"/>
    <cellStyle name="Vsota 2 4 3 6" xfId="6798" xr:uid="{DB6B72BB-542D-463E-AF89-6498809B7081}"/>
    <cellStyle name="Vsota 2 4 3 6 2" xfId="9621" xr:uid="{D5089458-8E13-41F5-86FA-F35808158446}"/>
    <cellStyle name="Vsota 2 4 3 6 2 2" xfId="15300" xr:uid="{F22D1894-0DB5-405F-B2F9-ED2D9F2DE74D}"/>
    <cellStyle name="Vsota 2 4 3 6 3" xfId="12477" xr:uid="{32A0DB50-8915-4D4F-8ED1-2821E2B390ED}"/>
    <cellStyle name="Vsota 2 4 3 7" xfId="7491" xr:uid="{DD7F7F5A-414C-42C9-ADBA-41613A533319}"/>
    <cellStyle name="Vsota 2 4 3 7 2" xfId="13170" xr:uid="{698EED7D-629E-4FE8-BEA9-43B0C7DED69B}"/>
    <cellStyle name="Vsota 2 4 3 8" xfId="4668" xr:uid="{C4FEBB7A-93F4-4A86-A295-855931F35C7E}"/>
    <cellStyle name="Vsota 2 4 3 9" xfId="10347" xr:uid="{62C68451-7970-49CE-9F27-33060E818545}"/>
    <cellStyle name="Vsota 2 4 4" xfId="3958" xr:uid="{15FB9046-9DD0-4B1B-B06F-907C912FD254}"/>
    <cellStyle name="Vsota 2 4 4 2" xfId="5092" xr:uid="{6526AEA6-8A3E-4CF3-938B-BCF701B4BB4F}"/>
    <cellStyle name="Vsota 2 4 4 2 2" xfId="7915" xr:uid="{137E6D97-7F65-4861-AB09-80D63499C3E7}"/>
    <cellStyle name="Vsota 2 4 4 2 2 2" xfId="13594" xr:uid="{81CBE8AA-BFDB-41BB-A569-2E1AA9B3E664}"/>
    <cellStyle name="Vsota 2 4 4 2 3" xfId="10771" xr:uid="{1546620A-FBA2-41E4-ADCF-DE27B9F464AE}"/>
    <cellStyle name="Vsota 2 4 4 3" xfId="5754" xr:uid="{ED00A2DD-1FFA-494D-94E4-AD085EBA3530}"/>
    <cellStyle name="Vsota 2 4 4 3 2" xfId="8577" xr:uid="{132AE0D0-34DB-4A44-99D1-4AFC1BE83717}"/>
    <cellStyle name="Vsota 2 4 4 3 2 2" xfId="14256" xr:uid="{C44F6A73-0ED6-4259-9E30-D732E04419B8}"/>
    <cellStyle name="Vsota 2 4 4 3 3" xfId="11433" xr:uid="{650264ED-7723-49BC-9C6C-94529FCEA8FC}"/>
    <cellStyle name="Vsota 2 4 4 4" xfId="5979" xr:uid="{060D955C-134E-4B4D-A02E-405C816CCFAB}"/>
    <cellStyle name="Vsota 2 4 4 4 2" xfId="8802" xr:uid="{8AF7FEC2-0F4F-4297-ACD8-F66E0593F1DC}"/>
    <cellStyle name="Vsota 2 4 4 4 2 2" xfId="14481" xr:uid="{61BE0C3B-478E-4312-AA77-AA71AA1ED51F}"/>
    <cellStyle name="Vsota 2 4 4 4 3" xfId="11658" xr:uid="{A10C7B34-FA25-4582-B96A-6967CD41ECB8}"/>
    <cellStyle name="Vsota 2 4 4 5" xfId="3409" xr:uid="{466300BF-394C-4B3D-BB16-A04AB37C979D}"/>
    <cellStyle name="Vsota 2 4 4 5 2" xfId="7061" xr:uid="{D0A86582-5C43-41FE-BE04-DADD90E9B5D0}"/>
    <cellStyle name="Vsota 2 4 4 5 2 2" xfId="12740" xr:uid="{44ECAFC0-E603-411B-BC45-E70186549A6D}"/>
    <cellStyle name="Vsota 2 4 4 5 3" xfId="9917" xr:uid="{9995DB16-2AB0-4D31-97ED-3CF0D6DC27C4}"/>
    <cellStyle name="Vsota 2 4 4 6" xfId="6364" xr:uid="{7D7B5663-7640-4B91-A26A-AF5DEEC8C4E2}"/>
    <cellStyle name="Vsota 2 4 4 6 2" xfId="9187" xr:uid="{11E6224B-9D7B-4674-8382-1EDAB1C1E2DE}"/>
    <cellStyle name="Vsota 2 4 4 6 2 2" xfId="14866" xr:uid="{D66A22E0-E3A7-4137-AF47-975DF1AC952E}"/>
    <cellStyle name="Vsota 2 4 4 6 3" xfId="12043" xr:uid="{FEAFB566-3E44-46C8-AD08-8A21F959C82D}"/>
    <cellStyle name="Vsota 2 4 4 7" xfId="7275" xr:uid="{6CE6FD19-321D-415E-88C3-0CC9900C24DA}"/>
    <cellStyle name="Vsota 2 4 4 7 2" xfId="12954" xr:uid="{A7ED2D12-A4A9-4270-88D7-098C80314EDF}"/>
    <cellStyle name="Vsota 2 4 4 8" xfId="10131" xr:uid="{1FC3C32D-1AC5-4611-9A05-39101EC4DCE1}"/>
    <cellStyle name="Vsota 2 4 5" xfId="3731" xr:uid="{A422097A-F576-4228-9ED2-4DFA4052A107}"/>
    <cellStyle name="Vsota 2 4 5 2" xfId="7215" xr:uid="{22C10241-0144-4048-B540-7D6A4F4F5CF4}"/>
    <cellStyle name="Vsota 2 4 5 2 2" xfId="12894" xr:uid="{61C41BE1-5323-4DDC-A18D-1992D52E3B64}"/>
    <cellStyle name="Vsota 2 4 5 3" xfId="10071" xr:uid="{772F6939-0601-4B1D-8614-5143E00C3B59}"/>
    <cellStyle name="Vsota 2 4 6" xfId="4988" xr:uid="{2B919A2B-1B25-40AE-AA6E-1365B24EB5E6}"/>
    <cellStyle name="Vsota 2 4 6 2" xfId="7811" xr:uid="{4FAC185B-8698-4B4F-A8DF-900B462B5F7C}"/>
    <cellStyle name="Vsota 2 4 6 2 2" xfId="13490" xr:uid="{82DF00D3-639E-47ED-AF61-301C4FD8F8C2}"/>
    <cellStyle name="Vsota 2 4 6 3" xfId="10667" xr:uid="{2B784213-BD03-4863-80C0-86F51AFA32A0}"/>
    <cellStyle name="Vsota 2 4 7" xfId="5446" xr:uid="{4227651E-E55C-4B8F-A6D3-79FFDF39FB0E}"/>
    <cellStyle name="Vsota 2 4 7 2" xfId="8269" xr:uid="{987BEC86-C7D4-4FFD-8587-9F3E66A86C0F}"/>
    <cellStyle name="Vsota 2 4 7 2 2" xfId="13948" xr:uid="{DB891B39-B92F-48E2-A946-A13C41601BDF}"/>
    <cellStyle name="Vsota 2 4 7 3" xfId="11125" xr:uid="{89AC8586-252C-4C14-AB60-FA298346A136}"/>
    <cellStyle name="Vsota 2 4 8" xfId="6986" xr:uid="{04B61E1D-96E9-458E-9711-16698C180347}"/>
    <cellStyle name="Vsota 2 4 8 2" xfId="12665" xr:uid="{AD68A8C7-48E4-423D-9F4F-A9BD161C4CDB}"/>
    <cellStyle name="Vsota 2 4 9" xfId="2801" xr:uid="{6DDCE8F7-3C75-459A-8240-A6EDAC8B3FC7}"/>
    <cellStyle name="Vsota 2 5" xfId="2551" xr:uid="{2D50361C-C4B9-4C14-9C08-6A36B478A926}"/>
    <cellStyle name="Vsota 2 5 10" xfId="4582" xr:uid="{4B4AE935-BC88-434A-8A0E-69EDD512FA7E}"/>
    <cellStyle name="Vsota 2 5 11" xfId="10261" xr:uid="{E6584A50-E2D8-4F04-B0D7-517193E8923F}"/>
    <cellStyle name="Vsota 2 5 2" xfId="4789" xr:uid="{B1FC1B33-BF88-44DE-AA22-6F6E4D8D1266}"/>
    <cellStyle name="Vsota 2 5 2 2" xfId="5677" xr:uid="{9127D2CD-E008-4378-A236-D4426D73B564}"/>
    <cellStyle name="Vsota 2 5 2 2 2" xfId="8500" xr:uid="{A7912CA1-CEAB-430A-8973-944C2F56E79C}"/>
    <cellStyle name="Vsota 2 5 2 2 2 2" xfId="14179" xr:uid="{501BFBD3-C9A9-4E83-972B-D6F67D016A0F}"/>
    <cellStyle name="Vsota 2 5 2 2 3" xfId="11356" xr:uid="{B92D045A-1003-40FD-A339-2B2417F846B9}"/>
    <cellStyle name="Vsota 2 5 2 3" xfId="4922" xr:uid="{1AB74216-FE1D-479C-9ABE-195B4BCBAD2A}"/>
    <cellStyle name="Vsota 2 5 2 3 2" xfId="7745" xr:uid="{85EC8A77-C0A8-4365-B2E2-21397FFCDBC9}"/>
    <cellStyle name="Vsota 2 5 2 3 2 2" xfId="13424" xr:uid="{58972E2E-7DA6-42D5-8FB8-6FEE3A50D949}"/>
    <cellStyle name="Vsota 2 5 2 3 3" xfId="10601" xr:uid="{05B60C60-D480-400A-BBA3-02331A85F81C}"/>
    <cellStyle name="Vsota 2 5 2 4" xfId="6304" xr:uid="{90DF0903-9AD9-4A19-80BE-BB7991F26098}"/>
    <cellStyle name="Vsota 2 5 2 4 2" xfId="9127" xr:uid="{7C4154CF-E3E2-4B74-87B1-A18A5D16B85A}"/>
    <cellStyle name="Vsota 2 5 2 4 2 2" xfId="14806" xr:uid="{1516F4EE-BA34-4167-8294-F21910A8602E}"/>
    <cellStyle name="Vsota 2 5 2 4 3" xfId="11983" xr:uid="{805F26B5-76ED-4831-99D0-BF77791CF8D2}"/>
    <cellStyle name="Vsota 2 5 2 5" xfId="6628" xr:uid="{D0E5D94B-B712-4F9E-8572-09162D47A77F}"/>
    <cellStyle name="Vsota 2 5 2 5 2" xfId="9451" xr:uid="{498A3B11-FC3F-47A3-8899-671C2C7EC670}"/>
    <cellStyle name="Vsota 2 5 2 5 2 2" xfId="15130" xr:uid="{F5A5D169-8147-46E4-92A6-837FB7EAFE20}"/>
    <cellStyle name="Vsota 2 5 2 5 3" xfId="12307" xr:uid="{5C7BF762-E08F-41E8-9C56-7133E2C89583}"/>
    <cellStyle name="Vsota 2 5 2 6" xfId="6919" xr:uid="{1ACA3A82-9851-4BDF-87C1-C0D040B88B13}"/>
    <cellStyle name="Vsota 2 5 2 6 2" xfId="9742" xr:uid="{0C53DF3D-4665-4554-A63A-B8BDB3A8D5D2}"/>
    <cellStyle name="Vsota 2 5 2 6 2 2" xfId="15421" xr:uid="{5E6E4563-6C0B-4AB3-B697-1ECD1BF2D168}"/>
    <cellStyle name="Vsota 2 5 2 6 3" xfId="12598" xr:uid="{7D2930F4-4373-4BDC-94D3-AB2ECD295C93}"/>
    <cellStyle name="Vsota 2 5 2 7" xfId="7612" xr:uid="{48311639-8C72-4BAC-96B4-EA6F1713A5A7}"/>
    <cellStyle name="Vsota 2 5 2 7 2" xfId="13291" xr:uid="{5FDD71F6-A51E-4BD7-BAB5-E844E763C989}"/>
    <cellStyle name="Vsota 2 5 2 8" xfId="10468" xr:uid="{74628672-19B3-444A-B64F-779524A97BB0}"/>
    <cellStyle name="Vsota 2 5 3" xfId="4162" xr:uid="{998F4CE2-7516-461F-893A-189CC5CA2D7E}"/>
    <cellStyle name="Vsota 2 5 3 2" xfId="5213" xr:uid="{BAB36CEF-EFF7-4B28-9B8E-A2626AC4E438}"/>
    <cellStyle name="Vsota 2 5 3 2 2" xfId="8036" xr:uid="{2005F117-C136-4879-AED4-5CC81BFF97C5}"/>
    <cellStyle name="Vsota 2 5 3 2 2 2" xfId="13715" xr:uid="{0DA82B81-626F-4443-95F6-B72C8458EFD0}"/>
    <cellStyle name="Vsota 2 5 3 2 3" xfId="10892" xr:uid="{ADE15AC0-BCAF-4366-A72A-6C779952F3D3}"/>
    <cellStyle name="Vsota 2 5 3 3" xfId="5881" xr:uid="{56D2A46B-BEB6-404E-98DE-D80959420471}"/>
    <cellStyle name="Vsota 2 5 3 3 2" xfId="8704" xr:uid="{78ABC098-7417-4B9A-9A4D-D46E93DA7074}"/>
    <cellStyle name="Vsota 2 5 3 3 2 2" xfId="14383" xr:uid="{7B0A9DDE-A3AF-4533-AC80-753488D36620}"/>
    <cellStyle name="Vsota 2 5 3 3 3" xfId="11560" xr:uid="{974ACAF6-5594-424D-9AA9-4CE3A7A3C3BC}"/>
    <cellStyle name="Vsota 2 5 3 4" xfId="5750" xr:uid="{FF6B2C38-F97A-4D68-9235-CDCB34AB45D3}"/>
    <cellStyle name="Vsota 2 5 3 4 2" xfId="8573" xr:uid="{B9A92C72-164C-43F4-983A-CED7737F3365}"/>
    <cellStyle name="Vsota 2 5 3 4 2 2" xfId="14252" xr:uid="{5CF21C0E-2ECD-4E6E-BE27-10D0E040BE30}"/>
    <cellStyle name="Vsota 2 5 3 4 3" xfId="11429" xr:uid="{0E342390-0350-4488-B43A-FBCBF82DEA14}"/>
    <cellStyle name="Vsota 2 5 3 5" xfId="3707" xr:uid="{E7AFD046-0D8B-466D-9822-06E34A5E36D8}"/>
    <cellStyle name="Vsota 2 5 3 5 2" xfId="7198" xr:uid="{E0710175-CB4E-4DA6-94F0-140A8022C2E6}"/>
    <cellStyle name="Vsota 2 5 3 5 2 2" xfId="12877" xr:uid="{FFB3FB06-DB42-4B9F-AF71-CE1E2C875927}"/>
    <cellStyle name="Vsota 2 5 3 5 3" xfId="10054" xr:uid="{1FEF6E77-CCF0-47F0-A55B-D23361C331D3}"/>
    <cellStyle name="Vsota 2 5 3 6" xfId="5903" xr:uid="{7CBA434B-F2C4-4BAD-AFDD-3ED2D76202D1}"/>
    <cellStyle name="Vsota 2 5 3 6 2" xfId="8726" xr:uid="{6F16B08B-E2FD-4E12-9493-19F6BA6451D4}"/>
    <cellStyle name="Vsota 2 5 3 6 2 2" xfId="14405" xr:uid="{739C9005-0954-418A-AE29-6A1C34E45F7B}"/>
    <cellStyle name="Vsota 2 5 3 6 3" xfId="11582" xr:uid="{C2F0F1D2-AFDD-4556-A8C4-4FCAC01DBBB1}"/>
    <cellStyle name="Vsota 2 5 3 7" xfId="7319" xr:uid="{025DC271-7F20-4B6F-A5D2-0F2F071BBA94}"/>
    <cellStyle name="Vsota 2 5 3 7 2" xfId="12998" xr:uid="{F55693EE-5DFF-4DB6-8680-89F492BCAB60}"/>
    <cellStyle name="Vsota 2 5 3 8" xfId="10175" xr:uid="{7B1C299C-76A9-4E86-BFBF-9CBB034DD567}"/>
    <cellStyle name="Vsota 2 5 4" xfId="5470" xr:uid="{5959E2D6-1F87-4061-8256-EDAD7E58EE25}"/>
    <cellStyle name="Vsota 2 5 4 2" xfId="8293" xr:uid="{301D9FD6-1DB1-4C0B-8BB5-25A4CAB32F93}"/>
    <cellStyle name="Vsota 2 5 4 2 2" xfId="13972" xr:uid="{753E76BC-AC20-4E0E-820F-9BEFA8171AA1}"/>
    <cellStyle name="Vsota 2 5 4 3" xfId="11149" xr:uid="{AEFE414A-91B1-4572-883A-1BA3A5C816DB}"/>
    <cellStyle name="Vsota 2 5 5" xfId="5950" xr:uid="{8F78B5EE-2527-4277-99EB-7618CDDD8AE8}"/>
    <cellStyle name="Vsota 2 5 5 2" xfId="8773" xr:uid="{BC6DD26A-42B6-442C-B43E-E444A3FFD447}"/>
    <cellStyle name="Vsota 2 5 5 2 2" xfId="14452" xr:uid="{1EA3BFDF-7E29-40DE-8D7E-D6CCDEEC790C}"/>
    <cellStyle name="Vsota 2 5 5 3" xfId="11629" xr:uid="{E7D7CE97-756B-4A0C-BBB0-91C541266C6B}"/>
    <cellStyle name="Vsota 2 5 6" xfId="6097" xr:uid="{AFEFE741-A640-4468-A96D-D448CF74854B}"/>
    <cellStyle name="Vsota 2 5 6 2" xfId="8920" xr:uid="{E5672F05-4695-4741-84EC-88DEB66BE8B0}"/>
    <cellStyle name="Vsota 2 5 6 2 2" xfId="14599" xr:uid="{E2387F1D-98C8-43C8-8BD0-100A18192932}"/>
    <cellStyle name="Vsota 2 5 6 3" xfId="11776" xr:uid="{3CD7F518-F385-4301-96E6-42D2D4A8BCCB}"/>
    <cellStyle name="Vsota 2 5 7" xfId="6421" xr:uid="{D94F571A-AC68-4E38-84C6-5EC50743A478}"/>
    <cellStyle name="Vsota 2 5 7 2" xfId="9244" xr:uid="{CB8C9FB4-7A8D-4B89-B1D6-0BD3DE87FB95}"/>
    <cellStyle name="Vsota 2 5 7 2 2" xfId="14923" xr:uid="{83742FB4-2D05-4EC8-B8F4-88FC2760659D}"/>
    <cellStyle name="Vsota 2 5 7 3" xfId="12100" xr:uid="{C47645DA-F78A-49F0-BA31-841A2A99E7AF}"/>
    <cellStyle name="Vsota 2 5 8" xfId="6712" xr:uid="{7A70E7A2-54B8-4EDE-A9AF-EC31F6AFE648}"/>
    <cellStyle name="Vsota 2 5 8 2" xfId="9535" xr:uid="{D26F755D-04DF-4591-A9B3-C802EEBB49A6}"/>
    <cellStyle name="Vsota 2 5 8 2 2" xfId="15214" xr:uid="{DF28E1AF-FF0E-4CD6-B3D7-9D6DBD6319D4}"/>
    <cellStyle name="Vsota 2 5 8 3" xfId="12391" xr:uid="{CD33A27D-C287-498F-9B22-8725245F9155}"/>
    <cellStyle name="Vsota 2 5 9" xfId="7405" xr:uid="{C0D56F1D-66C5-4512-900A-8C0001D2C1B1}"/>
    <cellStyle name="Vsota 2 5 9 2" xfId="13084" xr:uid="{E4D0F52B-F16D-496E-9D11-518C4BB09662}"/>
    <cellStyle name="Vsota 2 6" xfId="1113" xr:uid="{B3DCB512-854D-48B8-B910-C11019F23D10}"/>
    <cellStyle name="Vsota 2 6 10" xfId="4585" xr:uid="{D809E53D-94C1-4263-BC77-C5CA7922C235}"/>
    <cellStyle name="Vsota 2 6 11" xfId="10264" xr:uid="{DFA7204E-642A-40C7-B274-D83BA129145F}"/>
    <cellStyle name="Vsota 2 6 2" xfId="4792" xr:uid="{6819C636-31C7-4B40-BD56-F07FE608EDD1}"/>
    <cellStyle name="Vsota 2 6 2 2" xfId="5680" xr:uid="{E11A0BBB-12A2-43E3-9065-8409640D75B5}"/>
    <cellStyle name="Vsota 2 6 2 2 2" xfId="8503" xr:uid="{D54CC61A-41FE-478E-B708-88B6CBBB5619}"/>
    <cellStyle name="Vsota 2 6 2 2 2 2" xfId="14182" xr:uid="{18F12086-2E2B-4283-A332-866747AF356A}"/>
    <cellStyle name="Vsota 2 6 2 2 3" xfId="11359" xr:uid="{FAD3C63A-5C1E-4C58-99D3-2C8129C3BFB8}"/>
    <cellStyle name="Vsota 2 6 2 3" xfId="5194" xr:uid="{B8A6BE8D-77E6-453C-8BC9-F1EB0E06EADB}"/>
    <cellStyle name="Vsota 2 6 2 3 2" xfId="8017" xr:uid="{C92F246A-2CE3-424C-9A28-D8DCBAA1540A}"/>
    <cellStyle name="Vsota 2 6 2 3 2 2" xfId="13696" xr:uid="{BE920ACE-9CD4-4A28-BA17-51A976556204}"/>
    <cellStyle name="Vsota 2 6 2 3 3" xfId="10873" xr:uid="{05707F00-9991-4262-8824-FF43D80F1BE3}"/>
    <cellStyle name="Vsota 2 6 2 4" xfId="6307" xr:uid="{EEF95908-02B7-4BEA-B11D-B119F5584CB1}"/>
    <cellStyle name="Vsota 2 6 2 4 2" xfId="9130" xr:uid="{F867D94C-DF36-432C-90F4-74B5B8CBC076}"/>
    <cellStyle name="Vsota 2 6 2 4 2 2" xfId="14809" xr:uid="{57845735-12A1-437E-959B-16E0B991D618}"/>
    <cellStyle name="Vsota 2 6 2 4 3" xfId="11986" xr:uid="{DCF473D2-A01A-4597-B109-EBEE39B48549}"/>
    <cellStyle name="Vsota 2 6 2 5" xfId="6631" xr:uid="{D5129A2F-5E63-44B8-A309-7D8436E9202B}"/>
    <cellStyle name="Vsota 2 6 2 5 2" xfId="9454" xr:uid="{78A812E2-0C0C-4F13-9C8D-84A48BBBEC57}"/>
    <cellStyle name="Vsota 2 6 2 5 2 2" xfId="15133" xr:uid="{9BF58AB3-9330-4B50-9EFD-B17EB65B904E}"/>
    <cellStyle name="Vsota 2 6 2 5 3" xfId="12310" xr:uid="{0F0A93F8-0855-4AAD-84F6-68733CDD358A}"/>
    <cellStyle name="Vsota 2 6 2 6" xfId="6922" xr:uid="{C81374B3-113C-4043-8F64-06F4D0A4E2B7}"/>
    <cellStyle name="Vsota 2 6 2 6 2" xfId="9745" xr:uid="{141F6B2C-45E4-4CC6-B671-5841AF6EEB18}"/>
    <cellStyle name="Vsota 2 6 2 6 2 2" xfId="15424" xr:uid="{45FE56E0-A04A-44AA-AF1C-934880BB84C9}"/>
    <cellStyle name="Vsota 2 6 2 6 3" xfId="12601" xr:uid="{B1350A97-E90E-4A2B-84BB-0E5DE02EA560}"/>
    <cellStyle name="Vsota 2 6 2 7" xfId="7615" xr:uid="{22B0A444-92CE-49BC-AF98-7610DC6B81CE}"/>
    <cellStyle name="Vsota 2 6 2 7 2" xfId="13294" xr:uid="{A959A8A4-8260-49EE-82B7-6AE847892054}"/>
    <cellStyle name="Vsota 2 6 2 8" xfId="10471" xr:uid="{D91ACD49-164B-4A6D-836F-27BB38ED4936}"/>
    <cellStyle name="Vsota 2 6 3" xfId="4684" xr:uid="{221A1C04-1F1C-48A1-89A1-E46CF78D33BB}"/>
    <cellStyle name="Vsota 2 6 3 2" xfId="5572" xr:uid="{48566926-5244-49A4-A9AF-F0351E060756}"/>
    <cellStyle name="Vsota 2 6 3 2 2" xfId="8395" xr:uid="{FB8FF764-6564-4832-953A-A32E0139C79F}"/>
    <cellStyle name="Vsota 2 6 3 2 2 2" xfId="14074" xr:uid="{4437EA9F-1B9A-4EBF-B7F1-E37E9EA1504F}"/>
    <cellStyle name="Vsota 2 6 3 2 3" xfId="11251" xr:uid="{A471750F-69D6-4204-949E-825C7CA9E250}"/>
    <cellStyle name="Vsota 2 6 3 3" xfId="5932" xr:uid="{4F898493-1174-4CC0-B178-69EE206658A2}"/>
    <cellStyle name="Vsota 2 6 3 3 2" xfId="8755" xr:uid="{D4F861B5-D65B-49CB-8BA3-598366CF397F}"/>
    <cellStyle name="Vsota 2 6 3 3 2 2" xfId="14434" xr:uid="{B41072A8-F8C6-4E6B-B3DE-5344557B4C61}"/>
    <cellStyle name="Vsota 2 6 3 3 3" xfId="11611" xr:uid="{5CDD181E-50D2-4997-B17D-3A403EE455D6}"/>
    <cellStyle name="Vsota 2 6 3 4" xfId="6199" xr:uid="{651D60A2-943A-4578-9223-50424CDCAB51}"/>
    <cellStyle name="Vsota 2 6 3 4 2" xfId="9022" xr:uid="{B5AFA443-380E-49D3-A007-E6CCF193144A}"/>
    <cellStyle name="Vsota 2 6 3 4 2 2" xfId="14701" xr:uid="{9F3DB268-9E21-4653-BCED-33A800E3864D}"/>
    <cellStyle name="Vsota 2 6 3 4 3" xfId="11878" xr:uid="{1D168844-A915-4CBA-B312-A1EDDC898ECB}"/>
    <cellStyle name="Vsota 2 6 3 5" xfId="6523" xr:uid="{F97E988A-340D-4D19-892F-E9F4DDC3C997}"/>
    <cellStyle name="Vsota 2 6 3 5 2" xfId="9346" xr:uid="{65AD1BD7-A44D-4EAE-99C4-DF522C64201D}"/>
    <cellStyle name="Vsota 2 6 3 5 2 2" xfId="15025" xr:uid="{A201402C-6A3A-4AB3-8F4E-2D31E6AFFE4E}"/>
    <cellStyle name="Vsota 2 6 3 5 3" xfId="12202" xr:uid="{DDE5C4C0-5396-4128-BF51-C43E77042AFE}"/>
    <cellStyle name="Vsota 2 6 3 6" xfId="6814" xr:uid="{F1819B6A-2FCB-4615-B279-90C74D101A45}"/>
    <cellStyle name="Vsota 2 6 3 6 2" xfId="9637" xr:uid="{D7F77D3B-47E6-4101-9B5B-EB75C898E78E}"/>
    <cellStyle name="Vsota 2 6 3 6 2 2" xfId="15316" xr:uid="{449B77C8-BF2C-4BC9-9993-51A03DBC6105}"/>
    <cellStyle name="Vsota 2 6 3 6 3" xfId="12493" xr:uid="{21FDA627-DDF4-405B-A358-A6474515431C}"/>
    <cellStyle name="Vsota 2 6 3 7" xfId="7507" xr:uid="{D866CF6F-3E2B-4205-81FC-607C4911F8A1}"/>
    <cellStyle name="Vsota 2 6 3 7 2" xfId="13186" xr:uid="{7ECC5B01-18E5-4582-9133-6E0748AB5A56}"/>
    <cellStyle name="Vsota 2 6 3 8" xfId="10363" xr:uid="{9E658C7B-5312-4DE9-9BDE-25045CD51EBE}"/>
    <cellStyle name="Vsota 2 6 4" xfId="5473" xr:uid="{C3479505-C403-4EAA-808A-EEC530C13CED}"/>
    <cellStyle name="Vsota 2 6 4 2" xfId="8296" xr:uid="{0A1691E0-8B2D-44D8-B50B-F412BE6E2EFF}"/>
    <cellStyle name="Vsota 2 6 4 2 2" xfId="13975" xr:uid="{AA1DFC86-F1D9-4765-9BB3-6E40B870A1FB}"/>
    <cellStyle name="Vsota 2 6 4 3" xfId="11152" xr:uid="{6079F406-13B6-46D2-9195-B8743B2D4BB1}"/>
    <cellStyle name="Vsota 2 6 5" xfId="5889" xr:uid="{5A216199-BDA7-4C23-999D-586005DBFEFD}"/>
    <cellStyle name="Vsota 2 6 5 2" xfId="8712" xr:uid="{8CB27C24-16AA-430C-8481-06ADC3ED47AD}"/>
    <cellStyle name="Vsota 2 6 5 2 2" xfId="14391" xr:uid="{732B0347-EA0A-47B1-8AA3-96FE7F641D07}"/>
    <cellStyle name="Vsota 2 6 5 3" xfId="11568" xr:uid="{A3EFF2B7-972A-4B6D-A2A9-A3835E72BFAF}"/>
    <cellStyle name="Vsota 2 6 6" xfId="6100" xr:uid="{F7A7E043-B782-47B0-BD9F-148A65F12C52}"/>
    <cellStyle name="Vsota 2 6 6 2" xfId="8923" xr:uid="{3D41085D-7347-4103-A5AB-BA24DDF88971}"/>
    <cellStyle name="Vsota 2 6 6 2 2" xfId="14602" xr:uid="{866FA07B-8DC1-45F8-8C37-B5118F6595BA}"/>
    <cellStyle name="Vsota 2 6 6 3" xfId="11779" xr:uid="{6533A055-91AD-485E-B2F8-BB5D70D579A9}"/>
    <cellStyle name="Vsota 2 6 7" xfId="6424" xr:uid="{3EC10BA1-ADDE-4873-A6F5-5AC774C7816D}"/>
    <cellStyle name="Vsota 2 6 7 2" xfId="9247" xr:uid="{07C21BBB-51E1-4B4A-BC16-09EF444BDD8B}"/>
    <cellStyle name="Vsota 2 6 7 2 2" xfId="14926" xr:uid="{F944C819-ADB3-4346-9716-99F8731A10A1}"/>
    <cellStyle name="Vsota 2 6 7 3" xfId="12103" xr:uid="{43AEF224-F134-40EE-A9F8-C69B825AC5BD}"/>
    <cellStyle name="Vsota 2 6 8" xfId="6715" xr:uid="{F12AC5A2-5E1D-4DED-9238-B03DFF65AF75}"/>
    <cellStyle name="Vsota 2 6 8 2" xfId="9538" xr:uid="{4F719C8F-BBC1-422D-B4D4-2C18CABF81C3}"/>
    <cellStyle name="Vsota 2 6 8 2 2" xfId="15217" xr:uid="{2C4C5E0F-5C58-4178-8333-37E59CF44301}"/>
    <cellStyle name="Vsota 2 6 8 3" xfId="12394" xr:uid="{4935BFD5-5CCA-48BF-A56B-FF9793FE4713}"/>
    <cellStyle name="Vsota 2 6 9" xfId="7408" xr:uid="{7B7F7935-AEF5-4FA0-B6CD-60246578A0EB}"/>
    <cellStyle name="Vsota 2 6 9 2" xfId="13087" xr:uid="{ECF0EAEB-F81F-40B1-AADC-415FB15E23F7}"/>
    <cellStyle name="Vsota 2 7" xfId="4583" xr:uid="{EF5F9C4D-78C3-4738-9420-223E40F428C0}"/>
    <cellStyle name="Vsota 2 7 10" xfId="10262" xr:uid="{A9FF4432-359C-4390-BFCE-87DAD882B115}"/>
    <cellStyle name="Vsota 2 7 2" xfId="4790" xr:uid="{7F785BA4-4BE1-4F4E-9A59-F71D47BE0255}"/>
    <cellStyle name="Vsota 2 7 2 2" xfId="5678" xr:uid="{EFFBF920-6E57-407A-A693-424790D61920}"/>
    <cellStyle name="Vsota 2 7 2 2 2" xfId="8501" xr:uid="{8ABBEED9-278F-4699-A233-CC0D207928D2}"/>
    <cellStyle name="Vsota 2 7 2 2 2 2" xfId="14180" xr:uid="{1D2E0F82-9AFA-47B9-9EE3-93FED28FEAC4}"/>
    <cellStyle name="Vsota 2 7 2 2 3" xfId="11357" xr:uid="{FFDD1B75-37FF-447B-B379-076E2F812D58}"/>
    <cellStyle name="Vsota 2 7 2 3" xfId="5447" xr:uid="{57F0F32B-D8EB-4F6E-9774-49356BCB1455}"/>
    <cellStyle name="Vsota 2 7 2 3 2" xfId="8270" xr:uid="{4235EB2A-ED14-437F-A393-B9C92E05C581}"/>
    <cellStyle name="Vsota 2 7 2 3 2 2" xfId="13949" xr:uid="{07D7E4B2-19A2-4E81-BBE1-7DA3E98F0FC2}"/>
    <cellStyle name="Vsota 2 7 2 3 3" xfId="11126" xr:uid="{543B2F4A-684B-4F2E-8CDB-DB8E2FCB2BC0}"/>
    <cellStyle name="Vsota 2 7 2 4" xfId="6305" xr:uid="{DECA74CE-6615-45D6-AAF3-B3AEAE428A80}"/>
    <cellStyle name="Vsota 2 7 2 4 2" xfId="9128" xr:uid="{DF02EA6E-49F0-4ED0-BE97-6958AA2C51E2}"/>
    <cellStyle name="Vsota 2 7 2 4 2 2" xfId="14807" xr:uid="{182F38B7-4F6B-4FBB-87F5-D37C3D86C45F}"/>
    <cellStyle name="Vsota 2 7 2 4 3" xfId="11984" xr:uid="{55849B09-9590-4E30-8BF8-B3A86391C912}"/>
    <cellStyle name="Vsota 2 7 2 5" xfId="6629" xr:uid="{DAA437C6-23C3-4EE1-9451-2E2C68C9B6BD}"/>
    <cellStyle name="Vsota 2 7 2 5 2" xfId="9452" xr:uid="{9DEF5793-007D-4114-88E9-50C8D305B5BA}"/>
    <cellStyle name="Vsota 2 7 2 5 2 2" xfId="15131" xr:uid="{E9FED07E-DD77-4015-9747-32A2B8C87051}"/>
    <cellStyle name="Vsota 2 7 2 5 3" xfId="12308" xr:uid="{9019FC8B-DCFD-49EA-BA11-5E32C441578D}"/>
    <cellStyle name="Vsota 2 7 2 6" xfId="6920" xr:uid="{F9C39EFB-FA19-46D2-B1CF-D013D94511A7}"/>
    <cellStyle name="Vsota 2 7 2 6 2" xfId="9743" xr:uid="{5CDE31D6-A704-487A-94A9-36C5A2E2B95B}"/>
    <cellStyle name="Vsota 2 7 2 6 2 2" xfId="15422" xr:uid="{3EBC50CA-F59D-49CC-B955-FDF7BCEC1C96}"/>
    <cellStyle name="Vsota 2 7 2 6 3" xfId="12599" xr:uid="{9845C828-91E2-417C-AFA3-7400650577BA}"/>
    <cellStyle name="Vsota 2 7 2 7" xfId="7613" xr:uid="{614C461E-9D98-46DB-9C5C-0B9DA1B89BC8}"/>
    <cellStyle name="Vsota 2 7 2 7 2" xfId="13292" xr:uid="{FB32BE5C-8EE2-49B7-9B53-C894B95BDF35}"/>
    <cellStyle name="Vsota 2 7 2 8" xfId="10469" xr:uid="{196AB7A5-0AA0-4569-BD8F-4E2E0C4F437E}"/>
    <cellStyle name="Vsota 2 7 3" xfId="4642" xr:uid="{4E166E58-40D0-4E23-BC0E-8A0011F46444}"/>
    <cellStyle name="Vsota 2 7 3 2" xfId="5530" xr:uid="{897892C3-4819-45C5-81CE-1915FC3E1C78}"/>
    <cellStyle name="Vsota 2 7 3 2 2" xfId="8353" xr:uid="{176CD577-F53A-47F5-ABF5-BCF7C256B9E9}"/>
    <cellStyle name="Vsota 2 7 3 2 2 2" xfId="14032" xr:uid="{7225A0E4-D6D3-4451-B926-CBDF3EAC1B50}"/>
    <cellStyle name="Vsota 2 7 3 2 3" xfId="11209" xr:uid="{1234AFC8-8EC4-4FAD-88E7-294373511F33}"/>
    <cellStyle name="Vsota 2 7 3 3" xfId="3702" xr:uid="{A937649E-4B13-405F-8D3C-6E6775C2A9E4}"/>
    <cellStyle name="Vsota 2 7 3 3 2" xfId="7193" xr:uid="{AD2133F8-E922-4C11-8664-216DC688FFFD}"/>
    <cellStyle name="Vsota 2 7 3 3 2 2" xfId="12872" xr:uid="{1C527F30-A325-4730-8EEC-93E6F82EE906}"/>
    <cellStyle name="Vsota 2 7 3 3 3" xfId="10049" xr:uid="{69188E85-4087-46D9-B4D4-0C887B558B56}"/>
    <cellStyle name="Vsota 2 7 3 4" xfId="6157" xr:uid="{D2447F6D-62F2-4492-95CE-1C4C3ED213A7}"/>
    <cellStyle name="Vsota 2 7 3 4 2" xfId="8980" xr:uid="{A567EE18-DC1B-4B99-B44F-5C8C357221A0}"/>
    <cellStyle name="Vsota 2 7 3 4 2 2" xfId="14659" xr:uid="{54DD23C2-1470-4FC3-ACDF-AD9428B2359E}"/>
    <cellStyle name="Vsota 2 7 3 4 3" xfId="11836" xr:uid="{76F0C528-19C7-44B4-85A8-141C4FFF9846}"/>
    <cellStyle name="Vsota 2 7 3 5" xfId="6481" xr:uid="{4E300DD9-BA05-4B82-922C-A238F7AEDA29}"/>
    <cellStyle name="Vsota 2 7 3 5 2" xfId="9304" xr:uid="{D7C5255C-D924-441F-B63F-5D9753E901E7}"/>
    <cellStyle name="Vsota 2 7 3 5 2 2" xfId="14983" xr:uid="{CCBE693A-A886-41C2-92D4-1312DA00466B}"/>
    <cellStyle name="Vsota 2 7 3 5 3" xfId="12160" xr:uid="{9B530B3C-CD1B-4C15-B747-A127EDA2FF65}"/>
    <cellStyle name="Vsota 2 7 3 6" xfId="6772" xr:uid="{F6314691-4913-4170-8F7C-B29C2777271E}"/>
    <cellStyle name="Vsota 2 7 3 6 2" xfId="9595" xr:uid="{D25FD5F1-5DB2-48B0-9438-7437FAB82EDB}"/>
    <cellStyle name="Vsota 2 7 3 6 2 2" xfId="15274" xr:uid="{88A2F773-7476-4805-9BD6-3F8B49D80CD3}"/>
    <cellStyle name="Vsota 2 7 3 6 3" xfId="12451" xr:uid="{F2E4FB98-6824-4694-9AD8-4A8A4CB64D93}"/>
    <cellStyle name="Vsota 2 7 3 7" xfId="7465" xr:uid="{908E6C69-E818-48F0-8520-41A4F54DB86A}"/>
    <cellStyle name="Vsota 2 7 3 7 2" xfId="13144" xr:uid="{74665543-9A65-4E93-98A7-037EA34F3A1C}"/>
    <cellStyle name="Vsota 2 7 3 8" xfId="10321" xr:uid="{EB06935C-3EFF-4641-897C-BD1B32C76A42}"/>
    <cellStyle name="Vsota 2 7 4" xfId="5471" xr:uid="{898E4656-623A-40ED-83DD-3C5264E147E3}"/>
    <cellStyle name="Vsota 2 7 4 2" xfId="8294" xr:uid="{E445109D-9062-43E0-B19C-D1429E526256}"/>
    <cellStyle name="Vsota 2 7 4 2 2" xfId="13973" xr:uid="{BFF0D244-793B-4D39-A5A5-945DFD244A84}"/>
    <cellStyle name="Vsota 2 7 4 3" xfId="11150" xr:uid="{99AB0C29-B1EC-4BC1-8FDB-1CD9020BA5C7}"/>
    <cellStyle name="Vsota 2 7 5" xfId="5817" xr:uid="{4B4C4AB0-DAA4-4DF9-860B-46DCACFAB780}"/>
    <cellStyle name="Vsota 2 7 5 2" xfId="8640" xr:uid="{C43E7E4B-D637-44EF-B212-64EF6F711582}"/>
    <cellStyle name="Vsota 2 7 5 2 2" xfId="14319" xr:uid="{63FE6A91-BE80-42F6-A44C-49C4C261E444}"/>
    <cellStyle name="Vsota 2 7 5 3" xfId="11496" xr:uid="{E0E7B5D0-808B-4D02-9F65-5AA2D5771B7C}"/>
    <cellStyle name="Vsota 2 7 6" xfId="6098" xr:uid="{AD73722F-F220-4AA4-83FD-1F3FBCF5257F}"/>
    <cellStyle name="Vsota 2 7 6 2" xfId="8921" xr:uid="{11FBC89D-D4A9-477C-AE4A-A0B3F870CD60}"/>
    <cellStyle name="Vsota 2 7 6 2 2" xfId="14600" xr:uid="{B293B464-0783-4C7B-AC10-537B22BE2F27}"/>
    <cellStyle name="Vsota 2 7 6 3" xfId="11777" xr:uid="{FC6DB254-B84E-4D50-A303-01B74BF01425}"/>
    <cellStyle name="Vsota 2 7 7" xfId="6422" xr:uid="{08347147-395D-4720-9384-1C70D245D553}"/>
    <cellStyle name="Vsota 2 7 7 2" xfId="9245" xr:uid="{5E50BEFD-21F1-41AF-B24A-64B9CAF16364}"/>
    <cellStyle name="Vsota 2 7 7 2 2" xfId="14924" xr:uid="{06457E33-3EC3-4172-B565-829BCF241241}"/>
    <cellStyle name="Vsota 2 7 7 3" xfId="12101" xr:uid="{D8A4988D-BB4D-42F8-9944-0D366EDBDB3E}"/>
    <cellStyle name="Vsota 2 7 8" xfId="6713" xr:uid="{A6941091-C78F-46C2-B245-22317E0C1CF2}"/>
    <cellStyle name="Vsota 2 7 8 2" xfId="9536" xr:uid="{BE7F2831-0F18-45CF-966F-48C48AF01BCD}"/>
    <cellStyle name="Vsota 2 7 8 2 2" xfId="15215" xr:uid="{3A01CE0A-280D-4F60-AC0A-F8B2CE9BEF52}"/>
    <cellStyle name="Vsota 2 7 8 3" xfId="12392" xr:uid="{63779A09-28A1-4397-8D25-B76E7855BA29}"/>
    <cellStyle name="Vsota 2 7 9" xfId="7406" xr:uid="{5448AE57-8652-4D94-9367-B242D3A8D5B9}"/>
    <cellStyle name="Vsota 2 7 9 2" xfId="13085" xr:uid="{8E1A8EDF-8BEC-4F98-9D56-EE2739A30960}"/>
    <cellStyle name="Vsota 2 8" xfId="4377" xr:uid="{8BD70EC1-20D9-474E-8C67-DAD8FE674F73}"/>
    <cellStyle name="Vsota 2 8 10" xfId="10223" xr:uid="{EC8D95F3-C93C-454F-A9A5-5F82BA3FA480}"/>
    <cellStyle name="Vsota 2 8 2" xfId="4720" xr:uid="{6E1F5CA1-0C87-40D9-B681-224DC532AF99}"/>
    <cellStyle name="Vsota 2 8 2 2" xfId="5608" xr:uid="{89ED22FB-C873-4C50-AEFE-55AD2B5670A7}"/>
    <cellStyle name="Vsota 2 8 2 2 2" xfId="8431" xr:uid="{DEDD65BB-D108-498B-AD08-675731BB4758}"/>
    <cellStyle name="Vsota 2 8 2 2 2 2" xfId="14110" xr:uid="{AD3406AD-840A-4E48-A571-71D1624C2492}"/>
    <cellStyle name="Vsota 2 8 2 2 3" xfId="11287" xr:uid="{379CA0DD-46C5-44CB-8E6A-A1591BBEC258}"/>
    <cellStyle name="Vsota 2 8 2 3" xfId="5369" xr:uid="{E4BA9954-0440-4631-834C-67374FCAC071}"/>
    <cellStyle name="Vsota 2 8 2 3 2" xfId="8192" xr:uid="{42A48424-8724-4EFC-AA08-B9534AA1D01C}"/>
    <cellStyle name="Vsota 2 8 2 3 2 2" xfId="13871" xr:uid="{D3C412B0-8A6E-4FD5-B531-61D46F01DF93}"/>
    <cellStyle name="Vsota 2 8 2 3 3" xfId="11048" xr:uid="{2DC62BB4-12E7-4BDB-A95C-9A7B8B4A85A5}"/>
    <cellStyle name="Vsota 2 8 2 4" xfId="6235" xr:uid="{AD6877E1-1A82-4157-9DBD-9A2B942756D2}"/>
    <cellStyle name="Vsota 2 8 2 4 2" xfId="9058" xr:uid="{E8FC7B70-8B0C-4A5B-B662-16FE8A5DBE1D}"/>
    <cellStyle name="Vsota 2 8 2 4 2 2" xfId="14737" xr:uid="{EDF8B4D4-27C3-4718-BEA5-3FE91ACD61AD}"/>
    <cellStyle name="Vsota 2 8 2 4 3" xfId="11914" xr:uid="{2BE1DFE9-3282-4B73-A885-0EF14F3E6344}"/>
    <cellStyle name="Vsota 2 8 2 5" xfId="6559" xr:uid="{2F3066DF-8F4E-4591-AE0C-5141080A5443}"/>
    <cellStyle name="Vsota 2 8 2 5 2" xfId="9382" xr:uid="{6BF865A6-F6FD-4A88-A6B9-F5AB51E34B4D}"/>
    <cellStyle name="Vsota 2 8 2 5 2 2" xfId="15061" xr:uid="{0DFA50B4-8B1A-44CD-A67E-A02D4FA59E4E}"/>
    <cellStyle name="Vsota 2 8 2 5 3" xfId="12238" xr:uid="{8178A0D4-0AA5-48A4-81CC-389F6583D29E}"/>
    <cellStyle name="Vsota 2 8 2 6" xfId="6850" xr:uid="{089963CA-E697-49D7-A5D6-C43BA0285550}"/>
    <cellStyle name="Vsota 2 8 2 6 2" xfId="9673" xr:uid="{0175A2B2-7CCB-44A6-B320-B061A6A28535}"/>
    <cellStyle name="Vsota 2 8 2 6 2 2" xfId="15352" xr:uid="{51D455C6-195D-4F03-9818-542AD93689F6}"/>
    <cellStyle name="Vsota 2 8 2 6 3" xfId="12529" xr:uid="{630F3598-FAD5-4D34-9957-B3B6CFAE30FD}"/>
    <cellStyle name="Vsota 2 8 2 7" xfId="7543" xr:uid="{95809556-519C-4CF5-B713-E9AB3D588D54}"/>
    <cellStyle name="Vsota 2 8 2 7 2" xfId="13222" xr:uid="{AD930427-CC5D-44DC-A677-591712EF29C4}"/>
    <cellStyle name="Vsota 2 8 2 8" xfId="10399" xr:uid="{D6000E89-D798-4B9F-832D-809843760E1B}"/>
    <cellStyle name="Vsota 2 8 3" xfId="4713" xr:uid="{F4166F7B-42CF-4369-8A6B-9C99E656087D}"/>
    <cellStyle name="Vsota 2 8 3 2" xfId="5601" xr:uid="{9D797E52-669D-4078-9859-F55DF80A5FCF}"/>
    <cellStyle name="Vsota 2 8 3 2 2" xfId="8424" xr:uid="{FDE3C85C-2D76-4753-A12A-BE5C301D2814}"/>
    <cellStyle name="Vsota 2 8 3 2 2 2" xfId="14103" xr:uid="{236E6EA9-C46B-41C8-908A-BFBAC5CC04A7}"/>
    <cellStyle name="Vsota 2 8 3 2 3" xfId="11280" xr:uid="{E95AF28A-7C19-4004-B186-87753F9FFCCC}"/>
    <cellStyle name="Vsota 2 8 3 3" xfId="3644" xr:uid="{4CBFFFAA-3745-46B6-B1F5-E04A5CDCD971}"/>
    <cellStyle name="Vsota 2 8 3 3 2" xfId="7135" xr:uid="{B5A86A2E-DD58-4278-95BA-9B2EA9969BA7}"/>
    <cellStyle name="Vsota 2 8 3 3 2 2" xfId="12814" xr:uid="{58CC6224-6039-4529-A39C-4CEDCD748BDF}"/>
    <cellStyle name="Vsota 2 8 3 3 3" xfId="9991" xr:uid="{3A0C408D-C91B-4898-B96F-03611E559E4B}"/>
    <cellStyle name="Vsota 2 8 3 4" xfId="6228" xr:uid="{34B6777F-E6A1-47C9-8D1C-85FF7BA6DDC9}"/>
    <cellStyle name="Vsota 2 8 3 4 2" xfId="9051" xr:uid="{540C8214-3AD8-4C51-9293-26777341BEE2}"/>
    <cellStyle name="Vsota 2 8 3 4 2 2" xfId="14730" xr:uid="{6E53978D-0ECB-4874-A4E9-B62CE9AAB950}"/>
    <cellStyle name="Vsota 2 8 3 4 3" xfId="11907" xr:uid="{AFA66867-391B-4361-A6D6-3A81A57C1D3F}"/>
    <cellStyle name="Vsota 2 8 3 5" xfId="6552" xr:uid="{836C00D7-A2CB-48FB-8845-7CE2A87F9968}"/>
    <cellStyle name="Vsota 2 8 3 5 2" xfId="9375" xr:uid="{9307A0CB-D388-4C55-BB03-DC27EBA57226}"/>
    <cellStyle name="Vsota 2 8 3 5 2 2" xfId="15054" xr:uid="{C95B1D12-C9EF-4F9D-943A-0AB2540F67A2}"/>
    <cellStyle name="Vsota 2 8 3 5 3" xfId="12231" xr:uid="{9B35BDE2-1384-4100-B2FA-29CF46F062D5}"/>
    <cellStyle name="Vsota 2 8 3 6" xfId="6843" xr:uid="{B3AF4A6B-D779-46DD-860F-0E7DCFB9FBE0}"/>
    <cellStyle name="Vsota 2 8 3 6 2" xfId="9666" xr:uid="{CA17994A-1E2D-4DF4-BCD3-F84242CF2B78}"/>
    <cellStyle name="Vsota 2 8 3 6 2 2" xfId="15345" xr:uid="{C8042D4F-9DEF-484B-92A8-4CD18460F213}"/>
    <cellStyle name="Vsota 2 8 3 6 3" xfId="12522" xr:uid="{D3430712-2340-4EB2-BA86-19AE0E536B99}"/>
    <cellStyle name="Vsota 2 8 3 7" xfId="7536" xr:uid="{6FE716DD-7026-45A5-8917-AB12CED10953}"/>
    <cellStyle name="Vsota 2 8 3 7 2" xfId="13215" xr:uid="{7F06F1F1-8992-4074-9107-A224F98B1D84}"/>
    <cellStyle name="Vsota 2 8 3 8" xfId="10392" xr:uid="{4F45E830-B90F-4A66-804D-3B7C778F78A9}"/>
    <cellStyle name="Vsota 2 8 4" xfId="5353" xr:uid="{3DA51B58-61AE-4AF3-81C5-8D836A2CE179}"/>
    <cellStyle name="Vsota 2 8 4 2" xfId="8176" xr:uid="{E218A70A-C453-40EF-9827-BCE592AE1858}"/>
    <cellStyle name="Vsota 2 8 4 2 2" xfId="13855" xr:uid="{72DF539C-396F-42A4-A55F-96FE819B534E}"/>
    <cellStyle name="Vsota 2 8 4 3" xfId="11032" xr:uid="{F4D790AE-88DC-4741-818C-F94766F2E01B}"/>
    <cellStyle name="Vsota 2 8 5" xfId="5252" xr:uid="{C227F1D8-11BA-4F46-ABEC-9C4FC456642C}"/>
    <cellStyle name="Vsota 2 8 5 2" xfId="8075" xr:uid="{DEEF66F6-4461-4DC0-969B-6DF7DE55CBC4}"/>
    <cellStyle name="Vsota 2 8 5 2 2" xfId="13754" xr:uid="{8FCD5073-69CF-43F2-89A5-8A1BBDC0B309}"/>
    <cellStyle name="Vsota 2 8 5 3" xfId="10931" xr:uid="{3AC35210-A30A-490A-B05A-F2CABEB03CC7}"/>
    <cellStyle name="Vsota 2 8 6" xfId="5305" xr:uid="{CD140D91-CF1F-4F11-8B0F-042DA7685103}"/>
    <cellStyle name="Vsota 2 8 6 2" xfId="8128" xr:uid="{02D8EDDA-0FBD-4410-B860-2E47D9C84B3C}"/>
    <cellStyle name="Vsota 2 8 6 2 2" xfId="13807" xr:uid="{C8A38A58-4136-42DC-80B8-B433A45646D5}"/>
    <cellStyle name="Vsota 2 8 6 3" xfId="10984" xr:uid="{BD5B32CE-84C3-4DB2-801E-3D855BD4BAF9}"/>
    <cellStyle name="Vsota 2 8 7" xfId="6370" xr:uid="{A9B35C5A-0879-46D3-9380-0D9CFCAD61BD}"/>
    <cellStyle name="Vsota 2 8 7 2" xfId="9193" xr:uid="{3D0CB869-829B-4618-AF9E-C0B9A9D83753}"/>
    <cellStyle name="Vsota 2 8 7 2 2" xfId="14872" xr:uid="{1067E3C6-793D-4F37-8083-A22296221BE7}"/>
    <cellStyle name="Vsota 2 8 7 3" xfId="12049" xr:uid="{7A832D97-CEA2-437D-9F6D-51021779BA72}"/>
    <cellStyle name="Vsota 2 8 8" xfId="5274" xr:uid="{BD0612D6-59E1-463E-AD34-C2C5527739AC}"/>
    <cellStyle name="Vsota 2 8 8 2" xfId="8097" xr:uid="{28DD148C-2981-4F4B-923D-90C4D2494AFF}"/>
    <cellStyle name="Vsota 2 8 8 2 2" xfId="13776" xr:uid="{F913524A-0D8E-41D4-806A-E7FA1E7FAB99}"/>
    <cellStyle name="Vsota 2 8 8 3" xfId="10953" xr:uid="{826780F4-2199-4E6F-B3B2-9B2A951E371F}"/>
    <cellStyle name="Vsota 2 8 9" xfId="7367" xr:uid="{1C94CBBC-2C84-46E7-BE7A-63CBDF2FBC15}"/>
    <cellStyle name="Vsota 2 8 9 2" xfId="13046" xr:uid="{DCE78B2F-157B-489B-A924-671F78E837E7}"/>
    <cellStyle name="Vsota 2 9" xfId="3956" xr:uid="{4BB99C07-C64B-4802-B78D-DD0FCA251FD9}"/>
    <cellStyle name="Vsota 2 9 2" xfId="5090" xr:uid="{3C30E2CF-73CD-4EEE-9F11-C2F9393E1FB4}"/>
    <cellStyle name="Vsota 2 9 2 2" xfId="7913" xr:uid="{9DF5CDC8-08DB-401B-9028-E31E54961DBC}"/>
    <cellStyle name="Vsota 2 9 2 2 2" xfId="13592" xr:uid="{6DDF6C94-6C33-49BC-BCF4-A363610255A6}"/>
    <cellStyle name="Vsota 2 9 2 3" xfId="10769" xr:uid="{E84B1194-5F99-4A35-8C73-B6FF16CB7F38}"/>
    <cellStyle name="Vsota 2 9 3" xfId="5415" xr:uid="{6F5E0B24-D246-4289-9D92-D412DCC9AEB9}"/>
    <cellStyle name="Vsota 2 9 3 2" xfId="8238" xr:uid="{8121C42A-265D-4004-97B9-32B29D193EE2}"/>
    <cellStyle name="Vsota 2 9 3 2 2" xfId="13917" xr:uid="{50B92F86-B831-48FB-B7E7-7A916DE49689}"/>
    <cellStyle name="Vsota 2 9 3 3" xfId="11094" xr:uid="{1F84DD74-8377-4FAB-9F04-9F89D6DE205E}"/>
    <cellStyle name="Vsota 2 9 4" xfId="4973" xr:uid="{F9D0300C-15DD-4499-B672-510EC3CFCC7C}"/>
    <cellStyle name="Vsota 2 9 4 2" xfId="7796" xr:uid="{F36AD3A1-6F19-47EC-87A1-1CF873821D91}"/>
    <cellStyle name="Vsota 2 9 4 2 2" xfId="13475" xr:uid="{447C1D60-083D-49B6-B395-C8D2CE769BBD}"/>
    <cellStyle name="Vsota 2 9 4 3" xfId="10652" xr:uid="{E2AC4D8A-9B38-4B71-88CD-26433AD44036}"/>
    <cellStyle name="Vsota 2 9 5" xfId="4858" xr:uid="{F0815323-BC24-4AD9-BAD4-B75574D77241}"/>
    <cellStyle name="Vsota 2 9 5 2" xfId="7681" xr:uid="{52BF229C-5A79-46A8-9036-7585B222B9A0}"/>
    <cellStyle name="Vsota 2 9 5 2 2" xfId="13360" xr:uid="{9300979F-3257-4C99-B7FA-2B904B97A214}"/>
    <cellStyle name="Vsota 2 9 5 3" xfId="10537" xr:uid="{422B72BD-7C9B-4FC4-969E-EB79C314FD72}"/>
    <cellStyle name="Vsota 2 9 6" xfId="4975" xr:uid="{BC672DE2-198F-4198-9917-73219D627B9E}"/>
    <cellStyle name="Vsota 2 9 6 2" xfId="7798" xr:uid="{B196FAC0-01F2-411A-B41C-9F116AE7EB9D}"/>
    <cellStyle name="Vsota 2 9 6 2 2" xfId="13477" xr:uid="{139B8A0F-31EC-48B8-8CAC-4CE24E2CD081}"/>
    <cellStyle name="Vsota 2 9 6 3" xfId="10654" xr:uid="{648F05B6-767F-4CF7-A49F-083BB0D92981}"/>
    <cellStyle name="Vsota 2 9 7" xfId="7273" xr:uid="{9764A809-6F50-4012-90C3-B95CC8A2D4BF}"/>
    <cellStyle name="Vsota 2 9 7 2" xfId="12952" xr:uid="{47DF84A7-7ABF-4D9E-84F7-A1A1B7C8BD6F}"/>
    <cellStyle name="Vsota 2 9 8" xfId="10129" xr:uid="{9107F4ED-2DC1-4A87-897F-F14AF0A9018F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C21EC55-6BB8-4F3A-A19B-3BD0938B45AD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(PRODAJNO) IME, pod katerim se živilo daje v promet za ponujeno živilo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93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(PRODAJNO) IME, pod katerim se živilo daje v promet za ponujeno živilo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45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(PRODAJNO) IME, pod katerim se živilo daje v promet za ponujeno živilo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7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(PRODAJNO) IME, pod katerim se živilo daje v promet za ponujeno živilo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4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(PRODAJNO) IME, pod katerim se živilo daje v promet za ponujeno živilo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9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(PRODAJNO) IME, pod katerim se živilo daje v promet za ponujeno živilo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(PRODAJNO) IME, pod katerim se živilo daje v promet za ponujeno živilo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8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(PRODAJNO) IME, pod katerim se živilo daje v promet za ponujeno živilo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2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 dataCellStyle="Valuta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(PRODAJNO) IME, pod katerim se živilo daje v promet za ponujeno živilo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55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(PRODAJNO) IME, pod katerim se živilo daje v promet za ponujeno živilo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94" totalsRowCount="1" headerRowDxfId="375" dataDxfId="373" headerRowBorderDxfId="374" tableBorderDxfId="372" totalsRowBorderDxfId="371">
  <tableColumns count="21">
    <tableColumn id="1" xr3:uid="{00000000-0010-0000-0A00-000001000000}" name="Zap. št." totalsRowLabel="Vsota" dataDxfId="370" totalsRowDxfId="369"/>
    <tableColumn id="2" xr3:uid="{00000000-0010-0000-0A00-000002000000}" name="Tehnična specifikacija živila (stolpec 2, 2a, 2b, 2c)" dataDxfId="368" totalsRowDxfId="367"/>
    <tableColumn id="3" xr3:uid="{00000000-0010-0000-0A00-000003000000}" name="ZAHTEVANO PAKIRANJE                    Masa/volumen" dataDxfId="366" totalsRowDxfId="365"/>
    <tableColumn id="4" xr3:uid="{00000000-0010-0000-0A00-000004000000}" name=" ZAHTEVANO PAKIRANJE       Enota" dataDxfId="364" totalsRowDxfId="363"/>
    <tableColumn id="21" xr3:uid="{00000000-0010-0000-0A00-000015000000}" name="ZAHTEVANA SHEMA KAKOVOSTI" dataDxfId="362" totalsRowDxfId="361"/>
    <tableColumn id="5" xr3:uid="{00000000-0010-0000-0A00-000005000000}" name="Okvirna količina" dataDxfId="360" totalsRowDxfId="359" dataCellStyle="Valuta"/>
    <tableColumn id="6" xr3:uid="{00000000-0010-0000-0A00-000006000000}" name="Enota mere količine" dataDxfId="358" totalsRowDxfId="357"/>
    <tableColumn id="7" xr3:uid="{00000000-0010-0000-0A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2" totalsRowDxfId="351" dataCellStyle="Valuta"/>
    <tableColumn id="10" xr3:uid="{00000000-0010-0000-0A00-00000A000000}" name="BLAGOVNA ZNAMKA ali PROIZVAJALEC" dataDxfId="350" totalsRowDxfId="349" dataCellStyle="Valuta"/>
    <tableColumn id="11" xr3:uid="{00000000-0010-0000-0A00-00000B000000}" name=" (PRODAJNO) IME, pod katerim se živilo daje v promet za ponujeno živilo " dataDxfId="348" totalsRowDxfId="347" dataCellStyle="Valuta"/>
    <tableColumn id="12" xr3:uid="{00000000-0010-0000-0A00-00000C000000}" name="Dejanska masa/volumen ponujenega živila" dataDxfId="346" totalsRowDxfId="345" dataCellStyle="Valuta"/>
    <tableColumn id="13" xr3:uid="{00000000-0010-0000-0A00-00000D000000}" name="cena/enota brez DDV v EUR" dataDxfId="344" totalsRowDxfId="343"/>
    <tableColumn id="14" xr3:uid="{00000000-0010-0000-0A00-00000E000000}" name="Cena za dejansko maso/volumen ponujenega živila brez DDV " dataDxfId="342" totalsRowDxfId="341"/>
    <tableColumn id="15" xr3:uid="{00000000-0010-0000-0A00-00000F000000}" name="Stopnja DDV (%)" dataDxfId="340" totalsRowDxfId="339"/>
    <tableColumn id="16" xr3:uid="{00000000-0010-0000-0A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3" totalsRowCount="1" headerRowDxfId="328" dataDxfId="326" headerRowBorderDxfId="327" tableBorderDxfId="325" totalsRowBorderDxfId="324">
  <tableColumns count="21">
    <tableColumn id="1" xr3:uid="{00000000-0010-0000-0B00-000001000000}" name="Zap. št." totalsRowLabel="Vsota" dataDxfId="323" totalsRowDxfId="322"/>
    <tableColumn id="2" xr3:uid="{00000000-0010-0000-0B00-000002000000}" name="Tehnična specifikacija živila (stolpec 2, 2a, 2b, 2c)" dataDxfId="321" totalsRowDxfId="320"/>
    <tableColumn id="3" xr3:uid="{00000000-0010-0000-0B00-000003000000}" name="ZAHTEVANO PAKIRANJE                    Masa/volumen" dataDxfId="319" totalsRowDxfId="318"/>
    <tableColumn id="4" xr3:uid="{00000000-0010-0000-0B00-000004000000}" name=" ZAHTEVANO PAKIRANJE       Enota" dataDxfId="317" totalsRowDxfId="316"/>
    <tableColumn id="21" xr3:uid="{00000000-0010-0000-0B00-000015000000}" name="ZAHTEVANA SHEMA KAKOVOSTI" dataDxfId="315" totalsRowDxfId="314"/>
    <tableColumn id="5" xr3:uid="{00000000-0010-0000-0B00-000005000000}" name="Okvirna količina" dataDxfId="313" totalsRowDxfId="312" dataCellStyle="Valuta"/>
    <tableColumn id="6" xr3:uid="{00000000-0010-0000-0B00-000006000000}" name="Enota mere količine" dataDxfId="311" totalsRowDxfId="310"/>
    <tableColumn id="7" xr3:uid="{00000000-0010-0000-0B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5" totalsRowDxfId="304" dataCellStyle="Valuta"/>
    <tableColumn id="10" xr3:uid="{00000000-0010-0000-0B00-00000A000000}" name="BLAGOVNA ZNAMKA ali PROIZVAJALEC" dataDxfId="303" totalsRowDxfId="302" dataCellStyle="Valuta"/>
    <tableColumn id="11" xr3:uid="{00000000-0010-0000-0B00-00000B000000}" name=" (PRODAJNO) IME, pod katerim se živilo daje v promet za ponujeno živilo " dataDxfId="301" totalsRowDxfId="300" dataCellStyle="Valuta"/>
    <tableColumn id="12" xr3:uid="{00000000-0010-0000-0B00-00000C000000}" name="Dejanska masa/volumen ponujenega živila" dataDxfId="299" totalsRowDxfId="298" dataCellStyle="Valuta"/>
    <tableColumn id="13" xr3:uid="{00000000-0010-0000-0B00-00000D000000}" name="cena/enota brez DDV v EUR" dataDxfId="297" totalsRowDxfId="296"/>
    <tableColumn id="14" xr3:uid="{00000000-0010-0000-0B00-00000E000000}" name="Cena za dejansko maso/volumen ponujenega živila brez DDV " dataDxfId="295" totalsRowDxfId="294"/>
    <tableColumn id="15" xr3:uid="{00000000-0010-0000-0B00-00000F000000}" name="Stopnja DDV (%)" dataDxfId="293" totalsRowDxfId="292"/>
    <tableColumn id="16" xr3:uid="{00000000-0010-0000-0B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42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0"/>
    <tableColumn id="2" xr3:uid="{00000000-0010-0000-0D00-000002000000}" name="Tehnična specifikacija živila (stolpec 2, 2a, 2b, 2c)" dataDxfId="275" totalsRowDxfId="19"/>
    <tableColumn id="3" xr3:uid="{00000000-0010-0000-0D00-000003000000}" name="ZAHTEVANO PAKIRANJE                    Masa/volumen" dataDxfId="274" totalsRowDxfId="18"/>
    <tableColumn id="4" xr3:uid="{00000000-0010-0000-0D00-000004000000}" name=" ZAHTEVANO PAKIRANJE       Enota" dataDxfId="273" totalsRowDxfId="17"/>
    <tableColumn id="21" xr3:uid="{00000000-0010-0000-0D00-000015000000}" name="ZAHTEVANA SHEMA KAKOVOSTI" dataDxfId="272" totalsRowDxfId="16"/>
    <tableColumn id="5" xr3:uid="{00000000-0010-0000-0D00-000005000000}" name="Okvirna količina" dataDxfId="271" totalsRowDxfId="15" dataCellStyle="Valuta"/>
    <tableColumn id="6" xr3:uid="{00000000-0010-0000-0D00-000006000000}" name="Enota mere količine" dataDxfId="270" totalsRowDxfId="14"/>
    <tableColumn id="7" xr3:uid="{00000000-0010-0000-0D00-000007000000}" name="Preračunana masa/volumen/kos na enoto kg" totalsRowFunction="sum" dataDxfId="269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68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67" totalsRowDxfId="11" dataCellStyle="Valuta"/>
    <tableColumn id="10" xr3:uid="{00000000-0010-0000-0D00-00000A000000}" name="BLAGOVNA ZNAMKA ali PROIZVAJALEC" dataDxfId="266" totalsRowDxfId="10" dataCellStyle="Valuta"/>
    <tableColumn id="11" xr3:uid="{00000000-0010-0000-0D00-00000B000000}" name=" (PRODAJNO) IME, pod katerim se živilo daje v promet za ponujeno živilo " dataDxfId="265" totalsRowDxfId="9" dataCellStyle="Valuta"/>
    <tableColumn id="12" xr3:uid="{00000000-0010-0000-0D00-00000C000000}" name="Dejanska masa/volumen ponujenega živila" dataDxfId="264" totalsRowDxfId="8" dataCellStyle="Valuta"/>
    <tableColumn id="13" xr3:uid="{00000000-0010-0000-0D00-00000D000000}" name="cena/enota brez DDV v EUR" dataDxfId="263" totalsRowDxfId="7"/>
    <tableColumn id="14" xr3:uid="{00000000-0010-0000-0D00-00000E000000}" name="Cena za dejansko maso/volumen ponujenega živila brez DDV " dataDxfId="262" totalsRowDxfId="6"/>
    <tableColumn id="15" xr3:uid="{00000000-0010-0000-0D00-00000F000000}" name="Stopnja DDV (%)" dataDxfId="261" totalsRowDxfId="5"/>
    <tableColumn id="16" xr3:uid="{00000000-0010-0000-0D00-000010000000}" name="Davek (EUR)" dataDxfId="260" totalsRowDxfId="4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59" totalsRowDxfId="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58" totalsRowDxfId="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57" totalsRowDxfId="1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256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277" totalsRowCount="1" headerRowDxfId="255" dataDxfId="253" headerRowBorderDxfId="254" tableBorderDxfId="252" totalsRowBorderDxfId="251">
  <tableColumns count="21">
    <tableColumn id="1" xr3:uid="{00000000-0010-0000-0E00-000001000000}" name="Zap. št." totalsRowLabel="Vsota" dataDxfId="250" totalsRowDxfId="41"/>
    <tableColumn id="2" xr3:uid="{00000000-0010-0000-0E00-000002000000}" name="Tehnična specifikacija živila (stolpec 2, 2a, 2b, 2c)" dataDxfId="249" totalsRowDxfId="40"/>
    <tableColumn id="3" xr3:uid="{00000000-0010-0000-0E00-000003000000}" name="ZAHTEVANO PAKIRANJE                    Masa/volumen" dataDxfId="248" totalsRowDxfId="39"/>
    <tableColumn id="4" xr3:uid="{00000000-0010-0000-0E00-000004000000}" name=" ZAHTEVANO PAKIRANJE       Enota" dataDxfId="247" totalsRowDxfId="38"/>
    <tableColumn id="21" xr3:uid="{00000000-0010-0000-0E00-000015000000}" name="ZAHTEVANA SHEMA KAKOVOSTI" dataDxfId="246" totalsRowDxfId="37"/>
    <tableColumn id="5" xr3:uid="{00000000-0010-0000-0E00-000005000000}" name="Okvirna količina" dataDxfId="245" totalsRowDxfId="36" dataCellStyle="Valuta"/>
    <tableColumn id="6" xr3:uid="{00000000-0010-0000-0E00-000006000000}" name="Enota mere količine" dataDxfId="244" totalsRowDxfId="35" dataCellStyle="Valuta"/>
    <tableColumn id="7" xr3:uid="{00000000-0010-0000-0E00-000007000000}" name="Preračunana masa/volumen/kos na enoto kg" totalsRowFunction="sum" dataDxfId="243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242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241" totalsRowDxfId="32" dataCellStyle="Valuta"/>
    <tableColumn id="10" xr3:uid="{00000000-0010-0000-0E00-00000A000000}" name="BLAGOVNA ZNAMKA ali PROIZVAJALEC" dataDxfId="240" totalsRowDxfId="31" dataCellStyle="Valuta"/>
    <tableColumn id="11" xr3:uid="{00000000-0010-0000-0E00-00000B000000}" name=" (PRODAJNO) IME, pod katerim se živilo daje v promet za ponujeno živilo " dataDxfId="239" totalsRowDxfId="30" dataCellStyle="Valuta"/>
    <tableColumn id="12" xr3:uid="{00000000-0010-0000-0E00-00000C000000}" name="Dejanska masa/volumen ponujenega živila" dataDxfId="238" totalsRowDxfId="29" dataCellStyle="Valuta"/>
    <tableColumn id="13" xr3:uid="{00000000-0010-0000-0E00-00000D000000}" name="cena/enota brez DDV v EUR" dataDxfId="237" totalsRowDxfId="28"/>
    <tableColumn id="14" xr3:uid="{00000000-0010-0000-0E00-00000E000000}" name="Cena za dejansko maso/volumen ponujenega živila brez DDV " dataDxfId="236" totalsRowDxfId="27"/>
    <tableColumn id="15" xr3:uid="{00000000-0010-0000-0E00-00000F000000}" name="Stopnja DDV (%)" dataDxfId="235" totalsRowDxfId="26"/>
    <tableColumn id="16" xr3:uid="{00000000-0010-0000-0E00-000010000000}" name="Davek (EUR)" dataDxfId="234" totalsRowDxfId="25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233" totalsRowDxfId="24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232" totalsRowDxfId="23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231" totalsRowDxfId="22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230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17" totalsRowCount="1" headerRowDxfId="229" dataDxfId="227" headerRowBorderDxfId="228" tableBorderDxfId="226" totalsRowBorderDxfId="225">
  <tableColumns count="21">
    <tableColumn id="1" xr3:uid="{00000000-0010-0000-0F00-000001000000}" name="Zap. št." totalsRowLabel="Vsota" dataDxfId="224" totalsRowDxfId="223"/>
    <tableColumn id="2" xr3:uid="{00000000-0010-0000-0F00-000002000000}" name="Tehnična specifikacija živila (stolpec 2, 2a, 2b, 2c)" dataDxfId="222" totalsRowDxfId="221"/>
    <tableColumn id="3" xr3:uid="{00000000-0010-0000-0F00-000003000000}" name="ZAHTEVANO PAKIRANJE                    Masa/volumen" dataDxfId="220" totalsRowDxfId="219"/>
    <tableColumn id="4" xr3:uid="{00000000-0010-0000-0F00-000004000000}" name=" ZAHTEVANO PAKIRANJE       Enota" dataDxfId="218" totalsRowDxfId="217"/>
    <tableColumn id="21" xr3:uid="{00000000-0010-0000-0F00-000015000000}" name="ZAHTEVANA SHEMA KAKOVOSTI" dataDxfId="216" totalsRowDxfId="215"/>
    <tableColumn id="5" xr3:uid="{00000000-0010-0000-0F00-000005000000}" name="Okvirna količina" dataDxfId="214" totalsRowDxfId="213" dataCellStyle="Valuta"/>
    <tableColumn id="6" xr3:uid="{00000000-0010-0000-0F00-000006000000}" name="Enota mere količine" dataDxfId="212" totalsRowDxfId="211"/>
    <tableColumn id="7" xr3:uid="{00000000-0010-0000-0F00-000007000000}" name="Preračunana masa/volumen/kos na enoto kg" totalsRowFunction="sum" dataDxfId="210" totalsRowDxfId="2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208" totalsRowDxfId="2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206" totalsRowDxfId="205" dataCellStyle="Valuta"/>
    <tableColumn id="10" xr3:uid="{00000000-0010-0000-0F00-00000A000000}" name="BLAGOVNA ZNAMKA ali PROIZVAJALEC" dataDxfId="204" totalsRowDxfId="203" dataCellStyle="Valuta"/>
    <tableColumn id="11" xr3:uid="{00000000-0010-0000-0F00-00000B000000}" name=" (PRODAJNO) IME, pod katerim se živilo daje v promet za ponujeno živilo " dataDxfId="202" totalsRowDxfId="201" dataCellStyle="Valuta"/>
    <tableColumn id="12" xr3:uid="{00000000-0010-0000-0F00-00000C000000}" name="Dejanska masa/volumen ponujenega živila" dataDxfId="200" totalsRowDxfId="199" dataCellStyle="Valuta"/>
    <tableColumn id="13" xr3:uid="{00000000-0010-0000-0F00-00000D000000}" name="cena/enota brez DDV v EUR" dataDxfId="198" totalsRowDxfId="197"/>
    <tableColumn id="14" xr3:uid="{00000000-0010-0000-0F00-00000E000000}" name="Cena za dejansko maso/volumen ponujenega živila brez DDV " dataDxfId="196" totalsRowDxfId="195"/>
    <tableColumn id="15" xr3:uid="{00000000-0010-0000-0F00-00000F000000}" name="Stopnja DDV (%)" dataDxfId="194" totalsRowDxfId="193"/>
    <tableColumn id="16" xr3:uid="{00000000-0010-0000-0F00-000010000000}" name="Davek (EUR)" dataDxfId="192" totalsRowDxfId="191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90" totalsRowDxfId="189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88" totalsRowDxfId="187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86" totalsRowDxfId="185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184" totalsRowDxfId="1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6C9076CD-D329-4205-9252-2A6E20625D9A}" name="Sklop16" displayName="Sklop16" ref="A15:U22" totalsRowCount="1" headerRowDxfId="182" dataDxfId="180" headerRowBorderDxfId="181" tableBorderDxfId="179" totalsRowBorderDxfId="178">
  <tableColumns count="21">
    <tableColumn id="1" xr3:uid="{A1F34845-01DE-4695-9416-81722FDF9284}" name="Zap. št." totalsRowLabel="Vsota" dataDxfId="177" totalsRowDxfId="176"/>
    <tableColumn id="2" xr3:uid="{86DC4FA6-F6B1-4922-8DE5-370C69C60C1E}" name="Tehnična specifikacija živila (stolpec 2, 2a, 2b, 2c)" dataDxfId="175" totalsRowDxfId="174"/>
    <tableColumn id="3" xr3:uid="{CFCF63E2-E106-4247-A7AC-2DFA5CD74CCA}" name="ZAHTEVANO PAKIRANJE                    Masa/volumen" dataDxfId="173" totalsRowDxfId="172"/>
    <tableColumn id="4" xr3:uid="{F9AB4A70-F72C-48A2-9C7F-7103D23B5ED0}" name=" ZAHTEVANO PAKIRANJE       Enota" dataDxfId="171" totalsRowDxfId="170"/>
    <tableColumn id="21" xr3:uid="{12403E0F-6A31-4C0E-8A91-AAB60AD9AFDB}" name="ZAHTEVANA SHEMA KAKOVOSTI" dataDxfId="169" totalsRowDxfId="168"/>
    <tableColumn id="5" xr3:uid="{486BE424-0AAD-41EC-A82D-4DC105DA5FBE}" name="Okvirna količina" dataDxfId="167" totalsRowDxfId="166" dataCellStyle="Valuta"/>
    <tableColumn id="6" xr3:uid="{BF695934-62F3-4A90-9103-ABD576534DA7}" name="Enota mere količine" dataDxfId="165" totalsRowDxfId="164"/>
    <tableColumn id="7" xr3:uid="{92F792FE-72FE-4F36-BAC2-96C2D38EA3DC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C62D64A8-6275-4D6C-8B56-2640F1AA05D7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CC7ACBE5-34B2-4CCE-BBD0-00DFB82FF822}" name="Koda za naročanje" dataDxfId="159" totalsRowDxfId="158" dataCellStyle="Valuta"/>
    <tableColumn id="10" xr3:uid="{887071FE-7AA8-4AD9-9B71-CFBEAA0F7319}" name="BLAGOVNA ZNAMKA ali PROIZVAJALEC" dataDxfId="157" totalsRowDxfId="156" dataCellStyle="Valuta"/>
    <tableColumn id="11" xr3:uid="{EC1A7918-F8E2-4BE5-BCAB-7DED0FBBFA92}" name=" (PRODAJNO) IME, pod katerim se živilo daje v promet za ponujeno živilo " dataDxfId="155" totalsRowDxfId="154" dataCellStyle="Valuta"/>
    <tableColumn id="12" xr3:uid="{5AD37384-ACD3-4359-8691-F1FD58E51633}" name="Dejanska masa/volumen ponujenega živila" dataDxfId="153" totalsRowDxfId="152" dataCellStyle="Valuta"/>
    <tableColumn id="13" xr3:uid="{C90785BB-00FC-4D6E-A918-853201D266C0}" name="cena/enota brez DDV v EUR" dataDxfId="151" totalsRowDxfId="150"/>
    <tableColumn id="14" xr3:uid="{0D02B5B9-333C-41C2-B8B1-5B82DFF70FF7}" name="Cena za dejansko maso/volumen ponujenega živila brez DDV " dataDxfId="149" totalsRowDxfId="148"/>
    <tableColumn id="15" xr3:uid="{4B672D18-508A-4A9C-A667-E132FC79BF90}" name="Stopnja DDV (%)" dataDxfId="147" totalsRowDxfId="146"/>
    <tableColumn id="16" xr3:uid="{5060F746-3743-4D29-9C6E-68C017006FA0}" name="Davek (EUR)" dataDxfId="145" totalsRowDxfId="144">
      <calculatedColumnFormula>+Sklop16[[#This Row],[cena/enota brez DDV v EUR]]*Sklop16[[#This Row],[Stopnja DDV (%)]]</calculatedColumnFormula>
    </tableColumn>
    <tableColumn id="17" xr3:uid="{50CE4595-C980-4BF9-9B33-395C274905AA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CA1F014B-65A6-4349-8B0D-60DFA85BF026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BDA65358-1C3C-49D8-85C1-E77A4B32F801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7CB72FDA-9862-46A9-9B4F-975ED1D52B9B}" name="Shema kakovosti_x000a_(nacionalne, evropske)_x000a_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5" totalsRowCount="1" headerRowDxfId="135" dataDxfId="133" headerRowBorderDxfId="134" tableBorderDxfId="132" totalsRowBorderDxfId="131">
  <tableColumns count="21">
    <tableColumn id="1" xr3:uid="{00000000-0010-0000-1000-000001000000}" name="Zap. št." totalsRowLabel="Vsota" dataDxfId="130" totalsRowDxfId="62"/>
    <tableColumn id="2" xr3:uid="{00000000-0010-0000-1000-000002000000}" name="Tehnična specifikacija živila (stolpec 2, 2a, 2b, 2c)" dataDxfId="129" totalsRowDxfId="61"/>
    <tableColumn id="3" xr3:uid="{00000000-0010-0000-1000-000003000000}" name="ZAHTEVANO PAKIRANJE                    Masa/volumen" dataDxfId="128" totalsRowDxfId="60"/>
    <tableColumn id="4" xr3:uid="{00000000-0010-0000-1000-000004000000}" name=" ZAHTEVANO PAKIRANJE       Enota" dataDxfId="127" totalsRowDxfId="59"/>
    <tableColumn id="21" xr3:uid="{00000000-0010-0000-1000-000015000000}" name="ZAHTEVANA SHEMA KAKOVOSTI" dataDxfId="126" totalsRowDxfId="58"/>
    <tableColumn id="5" xr3:uid="{00000000-0010-0000-1000-000005000000}" name="Okvirna količina" dataDxfId="125" totalsRowDxfId="57" dataCellStyle="Valuta"/>
    <tableColumn id="6" xr3:uid="{00000000-0010-0000-1000-000006000000}" name="Enota mere količine" dataDxfId="124" totalsRowDxfId="56"/>
    <tableColumn id="7" xr3:uid="{00000000-0010-0000-1000-000007000000}" name="Preračunana masa/volumen/kos na enoto kg" totalsRowFunction="sum" dataDxfId="123" totalsRowDxfId="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22" totalsRowDxfId="5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21" totalsRowDxfId="53" dataCellStyle="Valuta"/>
    <tableColumn id="10" xr3:uid="{00000000-0010-0000-1000-00000A000000}" name="BLAGOVNA ZNAMKA ali PROIZVAJALEC" dataDxfId="120" totalsRowDxfId="52" dataCellStyle="Valuta"/>
    <tableColumn id="11" xr3:uid="{00000000-0010-0000-1000-00000B000000}" name=" (PRODAJNO) IME, pod katerim se živilo daje v promet za ponujeno živilo " dataDxfId="119" totalsRowDxfId="51" dataCellStyle="Valuta"/>
    <tableColumn id="12" xr3:uid="{00000000-0010-0000-1000-00000C000000}" name="Dejanska masa/volumen ponujenega živila" dataDxfId="118" totalsRowDxfId="50" dataCellStyle="Valuta"/>
    <tableColumn id="13" xr3:uid="{00000000-0010-0000-1000-00000D000000}" name="cena/enota brez DDV v EUR" dataDxfId="117" totalsRowDxfId="49"/>
    <tableColumn id="14" xr3:uid="{00000000-0010-0000-1000-00000E000000}" name="Cena za dejansko maso/volumen ponujenega živila brez DDV " dataDxfId="116" totalsRowDxfId="48"/>
    <tableColumn id="15" xr3:uid="{00000000-0010-0000-1000-00000F000000}" name="Stopnja DDV (%)" dataDxfId="115" totalsRowDxfId="47"/>
    <tableColumn id="16" xr3:uid="{00000000-0010-0000-1000-000010000000}" name="Davek (EUR)" dataDxfId="114" totalsRowDxfId="4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13" totalsRowDxfId="4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12" totalsRowDxfId="4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11" totalsRowDxfId="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10" totalsRowDxfId="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6" totalsRowCount="1" headerRowDxfId="109" dataDxfId="107" headerRowBorderDxfId="108" tableBorderDxfId="106" totalsRowBorderDxfId="105">
  <tableColumns count="21">
    <tableColumn id="1" xr3:uid="{00000000-0010-0000-1100-000001000000}" name="Zap. št." totalsRowLabel="Vsota" dataDxfId="104" totalsRowDxfId="103"/>
    <tableColumn id="2" xr3:uid="{00000000-0010-0000-1100-000002000000}" name="Tehnična specifikacija živila (stolpec 2, 2a, 2b, 2c)" dataDxfId="102" totalsRowDxfId="101"/>
    <tableColumn id="3" xr3:uid="{00000000-0010-0000-1100-000003000000}" name="ZAHTEVANO PAKIRANJE                    Masa/volumen" dataDxfId="100" totalsRowDxfId="99"/>
    <tableColumn id="4" xr3:uid="{00000000-0010-0000-1100-000004000000}" name=" ZAHTEVANO PAKIRANJE       Enota" dataDxfId="98" totalsRowDxfId="97"/>
    <tableColumn id="21" xr3:uid="{00000000-0010-0000-1100-000015000000}" name="ZAHTEVANA SHEMA KAKOVOSTI" dataDxfId="96" totalsRowDxfId="95"/>
    <tableColumn id="5" xr3:uid="{00000000-0010-0000-1100-000005000000}" name="Okvirna količina" dataDxfId="94" totalsRowDxfId="93" dataCellStyle="Valuta"/>
    <tableColumn id="6" xr3:uid="{00000000-0010-0000-1100-000006000000}" name="Enota mere količine" dataDxfId="92" totalsRowDxfId="91"/>
    <tableColumn id="7" xr3:uid="{00000000-0010-0000-1100-000007000000}" name="Preračunana masa/volumen/kos na enoto kg" totalsRowFunction="sum" dataDxfId="90" totalsRowDxfId="8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88" totalsRowDxfId="8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86" totalsRowDxfId="85" dataCellStyle="Valuta"/>
    <tableColumn id="10" xr3:uid="{00000000-0010-0000-1100-00000A000000}" name="BLAGOVNA ZNAMKA ali PROIZVAJALEC" dataDxfId="84" totalsRowDxfId="83" dataCellStyle="Valuta"/>
    <tableColumn id="11" xr3:uid="{00000000-0010-0000-1100-00000B000000}" name=" (PRODAJNO) IME, pod katerim se živilo daje v promet za ponujeno živilo " dataDxfId="82" totalsRowDxfId="81" dataCellStyle="Valuta"/>
    <tableColumn id="12" xr3:uid="{00000000-0010-0000-1100-00000C000000}" name="Dejanska masa/volumen ponujenega živila" dataDxfId="80" totalsRowDxfId="79" dataCellStyle="Valuta"/>
    <tableColumn id="13" xr3:uid="{00000000-0010-0000-1100-00000D000000}" name="cena/enota brez DDV v EUR" dataDxfId="78" totalsRowDxfId="77"/>
    <tableColumn id="14" xr3:uid="{00000000-0010-0000-1100-00000E000000}" name="Cena za dejansko maso/volumen ponujenega živila brez DDV " dataDxfId="76" totalsRowDxfId="75"/>
    <tableColumn id="15" xr3:uid="{00000000-0010-0000-1100-00000F000000}" name="Stopnja DDV (%)" dataDxfId="74" totalsRowDxfId="73"/>
    <tableColumn id="16" xr3:uid="{00000000-0010-0000-1100-000010000000}" name="Davek (EUR)" dataDxfId="72" totalsRowDxfId="7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0" totalsRowDxfId="6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8" totalsRowDxfId="6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6" totalsRowDxfId="6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127</v>
      </c>
      <c r="B1" s="71" t="s">
        <v>272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128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129</v>
      </c>
      <c r="B5" s="32"/>
    </row>
    <row r="6" spans="1:2" s="35" customFormat="1" ht="28.5" customHeight="1">
      <c r="A6" s="30" t="s">
        <v>130</v>
      </c>
      <c r="B6" s="31" t="s">
        <v>273</v>
      </c>
    </row>
    <row r="7" spans="1:2" s="35" customFormat="1" ht="28.5" customHeight="1">
      <c r="A7" s="30" t="s">
        <v>131</v>
      </c>
      <c r="B7" s="31" t="s">
        <v>274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133</v>
      </c>
      <c r="B9" s="32"/>
    </row>
    <row r="10" spans="1:2" s="35" customFormat="1" ht="28.5" customHeight="1">
      <c r="A10" s="39" t="s">
        <v>130</v>
      </c>
      <c r="B10" s="58"/>
    </row>
    <row r="11" spans="1:2" s="35" customFormat="1" ht="28.5" customHeight="1">
      <c r="A11" s="39" t="s">
        <v>131</v>
      </c>
      <c r="B11" s="58"/>
    </row>
    <row r="12" spans="1:2" s="35" customFormat="1" ht="28.5" customHeight="1">
      <c r="A12" s="39" t="s">
        <v>132</v>
      </c>
      <c r="B12" s="58"/>
    </row>
    <row r="13" spans="1:2" s="35" customFormat="1" ht="28.5" customHeight="1">
      <c r="A13" s="40" t="s">
        <v>134</v>
      </c>
      <c r="B13" s="5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="90" zoomScaleNormal="90" workbookViewId="0">
      <selection activeCell="H25" sqref="H25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443" t="s">
        <v>140</v>
      </c>
      <c r="B1" s="443"/>
      <c r="C1" s="443"/>
    </row>
    <row r="2" spans="1:3" ht="33.75" customHeight="1">
      <c r="A2" s="444" t="s">
        <v>215</v>
      </c>
      <c r="B2" s="444"/>
      <c r="C2" s="444"/>
    </row>
    <row r="3" spans="1:3">
      <c r="A3" s="23"/>
      <c r="B3" s="21"/>
      <c r="C3" s="2"/>
    </row>
    <row r="4" spans="1:3" s="20" customFormat="1" ht="27" customHeight="1" thickBot="1">
      <c r="A4" s="99" t="s">
        <v>141</v>
      </c>
      <c r="B4" s="99" t="s">
        <v>142</v>
      </c>
      <c r="C4" s="100" t="s">
        <v>143</v>
      </c>
    </row>
    <row r="5" spans="1:3" s="20" customFormat="1" ht="17.25">
      <c r="A5" s="122">
        <v>1</v>
      </c>
      <c r="B5" s="41" t="s">
        <v>172</v>
      </c>
      <c r="C5" s="22" t="s">
        <v>173</v>
      </c>
    </row>
    <row r="6" spans="1:3" s="20" customFormat="1" ht="31.5">
      <c r="A6" s="122">
        <v>2</v>
      </c>
      <c r="B6" s="41" t="s">
        <v>154</v>
      </c>
      <c r="C6" s="22" t="s">
        <v>174</v>
      </c>
    </row>
    <row r="7" spans="1:3" s="20" customFormat="1" ht="63">
      <c r="A7" s="122" t="s">
        <v>155</v>
      </c>
      <c r="B7" s="123" t="s">
        <v>160</v>
      </c>
      <c r="C7" s="124" t="s">
        <v>213</v>
      </c>
    </row>
    <row r="8" spans="1:3" s="20" customFormat="1" ht="31.5">
      <c r="A8" s="122" t="s">
        <v>156</v>
      </c>
      <c r="B8" s="41" t="s">
        <v>204</v>
      </c>
      <c r="C8" s="22" t="s">
        <v>214</v>
      </c>
    </row>
    <row r="9" spans="1:3" s="20" customFormat="1" ht="94.5">
      <c r="A9" s="122" t="s">
        <v>210</v>
      </c>
      <c r="B9" s="41" t="s">
        <v>211</v>
      </c>
      <c r="C9" s="22" t="s">
        <v>235</v>
      </c>
    </row>
    <row r="10" spans="1:3" s="20" customFormat="1" ht="17.25">
      <c r="A10" s="122">
        <v>3</v>
      </c>
      <c r="B10" s="41" t="s">
        <v>144</v>
      </c>
      <c r="C10" s="22" t="s">
        <v>171</v>
      </c>
    </row>
    <row r="11" spans="1:3" s="20" customFormat="1" ht="17.25">
      <c r="A11" s="122">
        <v>4</v>
      </c>
      <c r="B11" s="41" t="s">
        <v>145</v>
      </c>
      <c r="C11" s="22" t="s">
        <v>257</v>
      </c>
    </row>
    <row r="12" spans="1:3" s="20" customFormat="1" ht="17.25" hidden="1">
      <c r="A12" s="125" t="s">
        <v>97</v>
      </c>
      <c r="B12" s="50" t="s">
        <v>177</v>
      </c>
      <c r="C12" s="22" t="s">
        <v>199</v>
      </c>
    </row>
    <row r="13" spans="1:3" s="20" customFormat="1" ht="31.5" hidden="1">
      <c r="A13" s="125" t="s">
        <v>169</v>
      </c>
      <c r="B13" s="50" t="s">
        <v>200</v>
      </c>
      <c r="C13" s="22" t="s">
        <v>201</v>
      </c>
    </row>
    <row r="14" spans="1:3" s="20" customFormat="1" ht="30">
      <c r="A14" s="126">
        <v>5</v>
      </c>
      <c r="B14" s="127" t="s">
        <v>151</v>
      </c>
      <c r="C14" s="128" t="s">
        <v>167</v>
      </c>
    </row>
    <row r="15" spans="1:3" s="20" customFormat="1" ht="30">
      <c r="A15" s="126">
        <v>6</v>
      </c>
      <c r="B15" s="127" t="s">
        <v>96</v>
      </c>
      <c r="C15" s="128" t="s">
        <v>163</v>
      </c>
    </row>
    <row r="16" spans="1:3" s="20" customFormat="1" ht="30">
      <c r="A16" s="126" t="s">
        <v>64</v>
      </c>
      <c r="B16" s="367" t="s">
        <v>1357</v>
      </c>
      <c r="C16" s="368" t="s">
        <v>1358</v>
      </c>
    </row>
    <row r="17" spans="1:3" s="20" customFormat="1" ht="60">
      <c r="A17" s="126" t="s">
        <v>205</v>
      </c>
      <c r="B17" s="127" t="s">
        <v>150</v>
      </c>
      <c r="C17" s="128" t="s">
        <v>176</v>
      </c>
    </row>
    <row r="18" spans="1:3" s="20" customFormat="1" ht="45">
      <c r="A18" s="126">
        <v>7</v>
      </c>
      <c r="B18" s="127" t="s">
        <v>146</v>
      </c>
      <c r="C18" s="128" t="s">
        <v>258</v>
      </c>
    </row>
    <row r="19" spans="1:3" s="20" customFormat="1" ht="34.5">
      <c r="A19" s="126" t="s">
        <v>206</v>
      </c>
      <c r="B19" s="127" t="s">
        <v>168</v>
      </c>
      <c r="C19" s="128" t="s">
        <v>164</v>
      </c>
    </row>
    <row r="20" spans="1:3" s="20" customFormat="1" ht="17.25">
      <c r="A20" s="126">
        <v>8</v>
      </c>
      <c r="B20" s="127" t="s">
        <v>147</v>
      </c>
      <c r="C20" s="128" t="s">
        <v>161</v>
      </c>
    </row>
    <row r="21" spans="1:3" s="20" customFormat="1" ht="17.25">
      <c r="A21" s="129" t="s">
        <v>207</v>
      </c>
      <c r="B21" s="130" t="s">
        <v>148</v>
      </c>
      <c r="C21" s="131" t="s">
        <v>149</v>
      </c>
    </row>
    <row r="22" spans="1:3" s="20" customFormat="1" ht="17.25">
      <c r="A22" s="129">
        <v>9</v>
      </c>
      <c r="B22" s="130" t="s">
        <v>162</v>
      </c>
      <c r="C22" s="131" t="s">
        <v>208</v>
      </c>
    </row>
    <row r="23" spans="1:3" s="20" customFormat="1" ht="30">
      <c r="A23" s="129">
        <v>10</v>
      </c>
      <c r="B23" s="130" t="s">
        <v>152</v>
      </c>
      <c r="C23" s="131" t="s">
        <v>209</v>
      </c>
    </row>
    <row r="24" spans="1:3" s="20" customFormat="1" ht="30">
      <c r="A24" s="129">
        <v>11</v>
      </c>
      <c r="B24" s="130" t="s">
        <v>153</v>
      </c>
      <c r="C24" s="131" t="s">
        <v>170</v>
      </c>
    </row>
    <row r="25" spans="1:3" s="20" customFormat="1" ht="105">
      <c r="A25" s="126">
        <v>12</v>
      </c>
      <c r="B25" s="127" t="s">
        <v>165</v>
      </c>
      <c r="C25" s="128" t="s">
        <v>236</v>
      </c>
    </row>
    <row r="26" spans="1:3">
      <c r="A26" s="176" t="s">
        <v>259</v>
      </c>
      <c r="B26" s="447" t="s">
        <v>260</v>
      </c>
      <c r="C26" s="447"/>
    </row>
    <row r="27" spans="1:3" ht="15" customHeight="1">
      <c r="A27" s="445" t="s">
        <v>261</v>
      </c>
      <c r="B27" s="445"/>
      <c r="C27" s="445"/>
    </row>
    <row r="28" spans="1:3">
      <c r="A28" s="446"/>
      <c r="B28" s="446"/>
      <c r="C28" s="446"/>
    </row>
    <row r="29" spans="1:3">
      <c r="A29" s="446"/>
      <c r="B29" s="446"/>
      <c r="C29" s="446"/>
    </row>
    <row r="30" spans="1:3">
      <c r="A30" s="446"/>
      <c r="B30" s="446"/>
      <c r="C30" s="446"/>
    </row>
    <row r="31" spans="1:3" ht="24" customHeight="1">
      <c r="A31" s="446"/>
      <c r="B31" s="446"/>
      <c r="C31" s="446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10" zoomScale="82" zoomScaleNormal="82" workbookViewId="0">
      <selection activeCell="L38" sqref="L38"/>
    </sheetView>
  </sheetViews>
  <sheetFormatPr defaultRowHeight="15"/>
  <cols>
    <col min="1" max="1" width="10.140625" customWidth="1"/>
    <col min="2" max="2" width="60.5703125" style="174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68" t="s">
        <v>129</v>
      </c>
      <c r="C1" s="42"/>
    </row>
    <row r="2" spans="1:6" ht="15" customHeight="1">
      <c r="B2" s="169" t="s">
        <v>130</v>
      </c>
      <c r="C2" s="102" t="str">
        <f>+'prva stran'!B6</f>
        <v xml:space="preserve">OSNOVNA ŠOLA IVANA CANKARJA VRHNIKA </v>
      </c>
      <c r="D2" s="103"/>
      <c r="E2" s="103"/>
      <c r="F2" s="103"/>
    </row>
    <row r="3" spans="1:6" ht="15" customHeight="1">
      <c r="B3" s="169" t="s">
        <v>131</v>
      </c>
      <c r="C3" s="449" t="str">
        <f>+'prva stran'!B7</f>
        <v xml:space="preserve">Lošca 1, 12360 Vrhnika </v>
      </c>
      <c r="D3" s="450"/>
      <c r="E3" s="450"/>
      <c r="F3" s="450"/>
    </row>
    <row r="4" spans="1:6" ht="15" customHeight="1">
      <c r="B4" s="170"/>
    </row>
    <row r="5" spans="1:6" ht="15" customHeight="1">
      <c r="B5" s="168" t="s">
        <v>133</v>
      </c>
      <c r="C5" s="42"/>
    </row>
    <row r="6" spans="1:6" ht="15" customHeight="1">
      <c r="B6" s="171" t="s">
        <v>130</v>
      </c>
      <c r="C6" s="60">
        <f>+'prva stran'!B10</f>
        <v>0</v>
      </c>
      <c r="D6" s="61"/>
      <c r="E6" s="61"/>
      <c r="F6" s="61"/>
    </row>
    <row r="7" spans="1:6" ht="15" customHeight="1">
      <c r="B7" s="171" t="s">
        <v>131</v>
      </c>
      <c r="C7" s="62">
        <f>+'prva stran'!B11</f>
        <v>0</v>
      </c>
      <c r="D7" s="63"/>
      <c r="E7" s="63"/>
      <c r="F7" s="63"/>
    </row>
    <row r="8" spans="1:6" ht="15" customHeight="1">
      <c r="B8" s="171" t="s">
        <v>132</v>
      </c>
      <c r="C8" s="62">
        <f>+'prva stran'!B12</f>
        <v>0</v>
      </c>
      <c r="D8" s="63"/>
      <c r="E8" s="63"/>
      <c r="F8" s="63"/>
    </row>
    <row r="9" spans="1:6" ht="15" customHeight="1">
      <c r="B9" s="172" t="s">
        <v>134</v>
      </c>
      <c r="C9" s="64">
        <f>+'prva stran'!B13</f>
        <v>0</v>
      </c>
      <c r="D9" s="63"/>
      <c r="E9" s="63"/>
      <c r="F9" s="63"/>
    </row>
    <row r="11" spans="1:6" ht="18.75">
      <c r="B11" s="448" t="s">
        <v>139</v>
      </c>
      <c r="C11" s="448"/>
      <c r="D11" s="448"/>
      <c r="E11" s="448"/>
      <c r="F11" s="448"/>
    </row>
    <row r="12" spans="1:6" s="20" customFormat="1" ht="18.75" customHeight="1">
      <c r="B12" s="173"/>
    </row>
    <row r="13" spans="1:6" ht="36.75" customHeight="1">
      <c r="A13" s="464" t="s">
        <v>238</v>
      </c>
      <c r="B13" s="464"/>
      <c r="C13" s="465" t="s">
        <v>135</v>
      </c>
      <c r="D13" s="465" t="s">
        <v>136</v>
      </c>
      <c r="E13" s="465" t="s">
        <v>137</v>
      </c>
      <c r="F13" s="465" t="s">
        <v>138</v>
      </c>
    </row>
    <row r="14" spans="1:6" s="118" customFormat="1" ht="19.5" customHeight="1">
      <c r="A14" s="210" t="s">
        <v>180</v>
      </c>
      <c r="B14" s="210" t="s">
        <v>275</v>
      </c>
      <c r="C14" s="119">
        <f>+Sklop1[[#Totals],[Vrednost za okvirno količino (EUR) brez DDV]]</f>
        <v>0</v>
      </c>
      <c r="D14" s="119">
        <f>+E14-C14</f>
        <v>0</v>
      </c>
      <c r="E14" s="119">
        <f>+Sklop1[[#Totals],[Vrednost za okvirno količino (EUR) z DDV]]</f>
        <v>0</v>
      </c>
      <c r="F14" s="466">
        <f>+Sklop1[[#Totals],[Shema kakovosti
(nacionalne, evropske)
]]</f>
        <v>0</v>
      </c>
    </row>
    <row r="15" spans="1:6" s="118" customFormat="1" ht="19.5" customHeight="1">
      <c r="A15" s="210" t="s">
        <v>181</v>
      </c>
      <c r="B15" s="210" t="s">
        <v>276</v>
      </c>
      <c r="C15" s="119">
        <f>+Sklop2[[#Totals],[Vrednost za okvirno količino (EUR) brez DDV]]</f>
        <v>0</v>
      </c>
      <c r="D15" s="119">
        <f t="shared" ref="D15:D31" si="0">+E15-C15</f>
        <v>0</v>
      </c>
      <c r="E15" s="119">
        <f>+Sklop2[[#Totals],[Vrednost za okvirno količino (EUR) z DDV]]</f>
        <v>0</v>
      </c>
      <c r="F15" s="466">
        <f>+Sklop2[[#Totals],[Shema kakovosti
(nacionalne, evropske)
]]</f>
        <v>0</v>
      </c>
    </row>
    <row r="16" spans="1:6" s="118" customFormat="1" ht="19.5" customHeight="1">
      <c r="A16" s="210" t="s">
        <v>182</v>
      </c>
      <c r="B16" s="210" t="s">
        <v>277</v>
      </c>
      <c r="C16" s="119">
        <f>+Sklop3[[#Totals],[Vrednost za okvirno količino (EUR) brez DDV]]</f>
        <v>0</v>
      </c>
      <c r="D16" s="119">
        <f t="shared" si="0"/>
        <v>0</v>
      </c>
      <c r="E16" s="119">
        <f>+Sklop3[[#Totals],[Vrednost za okvirno količino (EUR) z DDV]]</f>
        <v>0</v>
      </c>
      <c r="F16" s="466">
        <f>+Sklop3[[#Totals],[Shema kakovosti
(nacionalne, evropske)
]]</f>
        <v>0</v>
      </c>
    </row>
    <row r="17" spans="1:6" s="118" customFormat="1" ht="19.5" customHeight="1">
      <c r="A17" s="210" t="s">
        <v>183</v>
      </c>
      <c r="B17" s="210" t="s">
        <v>241</v>
      </c>
      <c r="C17" s="119">
        <f>+Sklop4[[#Totals],[Vrednost za okvirno količino (EUR) brez DDV]]</f>
        <v>0</v>
      </c>
      <c r="D17" s="119">
        <f t="shared" si="0"/>
        <v>0</v>
      </c>
      <c r="E17" s="119">
        <f>+Sklop4[[#Totals],[Vrednost za okvirno količino (EUR) z DDV]]</f>
        <v>0</v>
      </c>
      <c r="F17" s="466">
        <f>+Sklop4[[#Totals],[Shema kakovosti
(nacionalne, evropske)
]]</f>
        <v>0</v>
      </c>
    </row>
    <row r="18" spans="1:6" s="118" customFormat="1" ht="19.5" customHeight="1">
      <c r="A18" s="210" t="s">
        <v>184</v>
      </c>
      <c r="B18" s="210" t="s">
        <v>278</v>
      </c>
      <c r="C18" s="119">
        <f>+Sklop5[[#Totals],[Vrednost za okvirno količino (EUR) brez DDV]]</f>
        <v>0</v>
      </c>
      <c r="D18" s="119">
        <f t="shared" si="0"/>
        <v>0</v>
      </c>
      <c r="E18" s="119">
        <f>+Sklop5[[#Totals],[Vrednost za okvirno količino (EUR) z DDV]]</f>
        <v>0</v>
      </c>
      <c r="F18" s="466">
        <f>+Sklop5[[#Totals],[Shema kakovosti
(nacionalne, evropske)
]]</f>
        <v>0</v>
      </c>
    </row>
    <row r="19" spans="1:6" s="118" customFormat="1" ht="19.5" customHeight="1">
      <c r="A19" s="210" t="s">
        <v>185</v>
      </c>
      <c r="B19" s="210" t="s">
        <v>239</v>
      </c>
      <c r="C19" s="119">
        <f>+Sklop6[[#Totals],[Vrednost za okvirno količino (EUR) brez DDV]]</f>
        <v>0</v>
      </c>
      <c r="D19" s="119">
        <f t="shared" si="0"/>
        <v>0</v>
      </c>
      <c r="E19" s="119">
        <f>+Sklop6[[#Totals],[Vrednost za okvirno količino (EUR) z DDV]]</f>
        <v>0</v>
      </c>
      <c r="F19" s="466">
        <f>+Sklop6[[#Totals],[Shema kakovosti
(nacionalne, evropske)
]]</f>
        <v>0</v>
      </c>
    </row>
    <row r="20" spans="1:6" s="118" customFormat="1" ht="19.5" customHeight="1">
      <c r="A20" s="210" t="s">
        <v>186</v>
      </c>
      <c r="B20" s="164" t="s">
        <v>537</v>
      </c>
      <c r="C20" s="119">
        <f>+Sklop7[[#Totals],[Vrednost za okvirno količino (EUR) brez DDV]]</f>
        <v>0</v>
      </c>
      <c r="D20" s="119">
        <f t="shared" si="0"/>
        <v>0</v>
      </c>
      <c r="E20" s="119">
        <f>+Sklop7[[#Totals],[Vrednost za okvirno količino (EUR) z DDV]]</f>
        <v>0</v>
      </c>
      <c r="F20" s="466">
        <f>+Sklop7[[#Totals],[Shema kakovosti
(nacionalne, evropske)
]]</f>
        <v>0</v>
      </c>
    </row>
    <row r="21" spans="1:6" s="118" customFormat="1" ht="19.5" customHeight="1">
      <c r="A21" s="210" t="s">
        <v>187</v>
      </c>
      <c r="B21" s="164" t="s">
        <v>94</v>
      </c>
      <c r="C21" s="119">
        <f>+Sklop8[[#Totals],[Vrednost za okvirno količino (EUR) brez DDV]]</f>
        <v>0</v>
      </c>
      <c r="D21" s="119">
        <f t="shared" si="0"/>
        <v>0</v>
      </c>
      <c r="E21" s="119">
        <f>+Sklop8[[#Totals],[Vrednost za okvirno količino (EUR) z DDV]]</f>
        <v>0</v>
      </c>
      <c r="F21" s="466">
        <f>+Sklop8[[#Totals],[Shema kakovosti
(nacionalne, evropske)
]]</f>
        <v>0</v>
      </c>
    </row>
    <row r="22" spans="1:6" s="118" customFormat="1" ht="19.5" customHeight="1">
      <c r="A22" s="210" t="s">
        <v>188</v>
      </c>
      <c r="B22" s="210" t="s">
        <v>240</v>
      </c>
      <c r="C22" s="119">
        <f>+Sklop9[[#Totals],[Vrednost za okvirno količino (EUR) brez DDV]]</f>
        <v>0</v>
      </c>
      <c r="D22" s="119">
        <f t="shared" si="0"/>
        <v>0</v>
      </c>
      <c r="E22" s="119">
        <f>+Sklop9[[#Totals],[Vrednost za okvirno količino (EUR) z DDV]]</f>
        <v>0</v>
      </c>
      <c r="F22" s="466">
        <f>+Sklop9[[#Totals],[Shema kakovosti
(nacionalne, evropske)
]]</f>
        <v>0</v>
      </c>
    </row>
    <row r="23" spans="1:6" s="118" customFormat="1" ht="19.5" customHeight="1">
      <c r="A23" s="210" t="s">
        <v>189</v>
      </c>
      <c r="B23" s="210" t="s">
        <v>279</v>
      </c>
      <c r="C23" s="119">
        <f>+Sklop10[[#Totals],[Vrednost za okvirno količino (EUR) brez DDV]]</f>
        <v>0</v>
      </c>
      <c r="D23" s="119">
        <f t="shared" si="0"/>
        <v>0</v>
      </c>
      <c r="E23" s="119">
        <f>+Sklop10[[#Totals],[Vrednost za okvirno količino (EUR) z DDV]]</f>
        <v>0</v>
      </c>
      <c r="F23" s="466">
        <f>+Sklop10[[#Totals],[Shema kakovosti
(nacionalne, evropske)
]]</f>
        <v>0</v>
      </c>
    </row>
    <row r="24" spans="1:6" s="118" customFormat="1" ht="19.5" customHeight="1">
      <c r="A24" s="210" t="s">
        <v>190</v>
      </c>
      <c r="B24" s="164" t="s">
        <v>280</v>
      </c>
      <c r="C24" s="119">
        <f>+Sklop11[[#Totals],[Vrednost za okvirno količino (EUR) brez DDV]]</f>
        <v>0</v>
      </c>
      <c r="D24" s="119">
        <f t="shared" si="0"/>
        <v>0</v>
      </c>
      <c r="E24" s="119">
        <f>+Sklop11[[#Totals],[Vrednost za okvirno količino (EUR) z DDV]]</f>
        <v>0</v>
      </c>
      <c r="F24" s="466">
        <f>+Sklop11[[#Totals],[Shema kakovosti
(nacionalne, evropske)
]]</f>
        <v>0</v>
      </c>
    </row>
    <row r="25" spans="1:6" s="118" customFormat="1" ht="19.5" customHeight="1">
      <c r="A25" s="210" t="s">
        <v>191</v>
      </c>
      <c r="B25" s="210" t="s">
        <v>281</v>
      </c>
      <c r="C25" s="119">
        <f>+Sklop12[[#Totals],[Vrednost za okvirno količino (EUR) brez DDV]]</f>
        <v>0</v>
      </c>
      <c r="D25" s="119">
        <f>+E25-C25</f>
        <v>0</v>
      </c>
      <c r="E25" s="119">
        <f>+Sklop12[[#Totals],[Vrednost za okvirno količino (EUR) z DDV]]</f>
        <v>0</v>
      </c>
      <c r="F25" s="466">
        <f>+Sklop12[[#Totals],[Shema kakovosti
(nacionalne, evropske)
]]</f>
        <v>0</v>
      </c>
    </row>
    <row r="26" spans="1:6" s="118" customFormat="1" ht="19.5" customHeight="1">
      <c r="A26" s="210" t="s">
        <v>192</v>
      </c>
      <c r="B26" s="210" t="s">
        <v>282</v>
      </c>
      <c r="C26" s="119">
        <f>+Sklop13[[#Totals],[Vrednost za okvirno količino (EUR) brez DDV]]</f>
        <v>0</v>
      </c>
      <c r="D26" s="119">
        <f t="shared" si="0"/>
        <v>0</v>
      </c>
      <c r="E26" s="119">
        <f>+Sklop13[[#Totals],[Vrednost za okvirno količino (EUR) z DDV]]</f>
        <v>0</v>
      </c>
      <c r="F26" s="466">
        <f>+Sklop13[[#Totals],[Shema kakovosti
(nacionalne, evropske)
]]</f>
        <v>0</v>
      </c>
    </row>
    <row r="27" spans="1:6" s="118" customFormat="1" ht="19.5" customHeight="1">
      <c r="A27" s="210" t="s">
        <v>193</v>
      </c>
      <c r="B27" s="164" t="s">
        <v>283</v>
      </c>
      <c r="C27" s="119">
        <f>+Sklop14[[#Totals],[Vrednost za okvirno količino (EUR) brez DDV]]</f>
        <v>0</v>
      </c>
      <c r="D27" s="119">
        <f t="shared" si="0"/>
        <v>0</v>
      </c>
      <c r="E27" s="119">
        <f>+Sklop14[[#Totals],[Vrednost za okvirno količino (EUR) z DDV]]</f>
        <v>0</v>
      </c>
      <c r="F27" s="466">
        <f>+Sklop14[[#Totals],[Shema kakovosti
(nacionalne, evropske)
]]</f>
        <v>0</v>
      </c>
    </row>
    <row r="28" spans="1:6" s="118" customFormat="1" ht="19.5" customHeight="1">
      <c r="A28" s="467" t="s">
        <v>194</v>
      </c>
      <c r="B28" s="467" t="s">
        <v>1364</v>
      </c>
      <c r="C28" s="468">
        <f>+Sklop15[[#Totals],[Vrednost za okvirno količino (EUR) brez DDV]]</f>
        <v>0</v>
      </c>
      <c r="D28" s="468">
        <f t="shared" si="0"/>
        <v>0</v>
      </c>
      <c r="E28" s="468">
        <f>+Sklop15[[#Totals],[Vrednost za okvirno količino (EUR) z DDV]]</f>
        <v>0</v>
      </c>
      <c r="F28" s="469">
        <f>+Sklop15[[#Totals],[Shema kakovosti
(nacionalne, evropske)
]]</f>
        <v>0</v>
      </c>
    </row>
    <row r="29" spans="1:6" s="118" customFormat="1" ht="19.5" customHeight="1">
      <c r="A29" s="467" t="s">
        <v>195</v>
      </c>
      <c r="B29" s="467" t="s">
        <v>1317</v>
      </c>
      <c r="C29" s="468">
        <f>+Sklop16[[#Totals],[Vrednost za okvirno količino (EUR) brez DDV]]</f>
        <v>0</v>
      </c>
      <c r="D29" s="468">
        <f t="shared" ref="D29" si="1">+E29-C29</f>
        <v>0</v>
      </c>
      <c r="E29" s="468">
        <f>+Sklop16[[#Totals],[Vrednost za okvirno količino (EUR) z DDV]]</f>
        <v>0</v>
      </c>
      <c r="F29" s="469">
        <f>+Sklop16[[#Totals],[Shema kakovosti
(nacionalne, evropske)
]]</f>
        <v>0</v>
      </c>
    </row>
    <row r="30" spans="1:6" s="118" customFormat="1" ht="19.5" customHeight="1">
      <c r="A30" s="467" t="s">
        <v>196</v>
      </c>
      <c r="B30" s="470" t="s">
        <v>284</v>
      </c>
      <c r="C30" s="468">
        <f>+Sklop17[[#Totals],[Vrednost za okvirno količino (EUR) brez DDV]]</f>
        <v>0</v>
      </c>
      <c r="D30" s="468">
        <f t="shared" si="0"/>
        <v>0</v>
      </c>
      <c r="E30" s="468">
        <f>+Sklop17[[#Totals],[Vrednost za okvirno količino (EUR) z DDV]]</f>
        <v>0</v>
      </c>
      <c r="F30" s="469">
        <f>+Sklop17[[#Totals],[Shema kakovosti
(nacionalne, evropske)
]]</f>
        <v>0</v>
      </c>
    </row>
    <row r="31" spans="1:6" s="118" customFormat="1" ht="19.5" customHeight="1">
      <c r="A31" s="467" t="s">
        <v>197</v>
      </c>
      <c r="B31" s="470" t="s">
        <v>285</v>
      </c>
      <c r="C31" s="468">
        <f>+Sklop18[[#Totals],[Vrednost za okvirno količino (EUR) brez DDV]]</f>
        <v>0</v>
      </c>
      <c r="D31" s="468">
        <f t="shared" si="0"/>
        <v>0</v>
      </c>
      <c r="E31" s="468">
        <f>+Sklop18[[#Totals],[Vrednost za okvirno količino (EUR) z DDV]]</f>
        <v>0</v>
      </c>
      <c r="F31" s="469">
        <f>+Sklop18[[#Totals],[Shema kakovosti
(nacionalne, evropske)
]]</f>
        <v>0</v>
      </c>
    </row>
    <row r="32" spans="1:6" s="20" customFormat="1" ht="23.25" customHeight="1">
      <c r="A32" s="471" t="s">
        <v>166</v>
      </c>
      <c r="B32" s="471"/>
      <c r="C32" s="472">
        <f>SUM(C14:C31)</f>
        <v>0</v>
      </c>
      <c r="D32" s="472">
        <f>SUM(D14:D31)</f>
        <v>0</v>
      </c>
      <c r="E32" s="472">
        <f>SUM(E14:E31)</f>
        <v>0</v>
      </c>
      <c r="F32" s="472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70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pred_rekapitulacija'!A14</f>
        <v>1.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pred_rekapitulacija'!B14</f>
        <v>KRUH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441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289</v>
      </c>
      <c r="C16" s="77" t="s">
        <v>159</v>
      </c>
      <c r="D16" s="77" t="s">
        <v>0</v>
      </c>
      <c r="E16" s="105"/>
      <c r="F16" s="80">
        <v>900</v>
      </c>
      <c r="G16" s="109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80" t="str">
        <f>IF(Sklop1[[#This Row],[ZAHTEVANA SHEMA KAKOVOSTI]]&lt;&gt;"",Sklop1[[#This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7"/>
    </row>
    <row r="17" spans="1:21" s="52" customFormat="1" ht="18.75" customHeight="1">
      <c r="A17" s="79" t="s">
        <v>3</v>
      </c>
      <c r="B17" s="9" t="s">
        <v>290</v>
      </c>
      <c r="C17" s="72" t="s">
        <v>159</v>
      </c>
      <c r="D17" s="77" t="s">
        <v>0</v>
      </c>
      <c r="E17" s="105"/>
      <c r="F17" s="121">
        <v>5000</v>
      </c>
      <c r="G17" s="109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0" t="str">
        <f>IF(Sklop1[[#This Row],[ZAHTEVANA SHEMA KAKOVOSTI]]&lt;&gt;"",Sklop1[[#This Row],[Preračunana masa/volumen/kos na enoto kg]],"")</f>
        <v/>
      </c>
      <c r="J17" s="93"/>
      <c r="K17" s="86"/>
      <c r="L17" s="242"/>
      <c r="M17" s="241"/>
      <c r="N17" s="166"/>
      <c r="O17" s="167"/>
      <c r="P17" s="96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8"/>
    </row>
    <row r="18" spans="1:21" s="52" customFormat="1" ht="24">
      <c r="A18" s="79" t="s">
        <v>4</v>
      </c>
      <c r="B18" s="73" t="s">
        <v>291</v>
      </c>
      <c r="C18" s="72" t="s">
        <v>159</v>
      </c>
      <c r="D18" s="77" t="s">
        <v>0</v>
      </c>
      <c r="E18" s="105"/>
      <c r="F18" s="121">
        <v>1500</v>
      </c>
      <c r="G18" s="109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0" t="str">
        <f>IF(Sklop1[[#This Row],[ZAHTEVANA SHEMA KAKOVOSTI]]&lt;&gt;"",Sklop1[[#This Row],[Preračunana masa/volumen/kos na enoto kg]],"")</f>
        <v/>
      </c>
      <c r="J18" s="93"/>
      <c r="K18" s="86"/>
      <c r="L18" s="242"/>
      <c r="M18" s="241"/>
      <c r="N18" s="166"/>
      <c r="O18" s="167"/>
      <c r="P18" s="96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8"/>
    </row>
    <row r="19" spans="1:21" s="52" customFormat="1" ht="24">
      <c r="A19" s="79" t="s">
        <v>5</v>
      </c>
      <c r="B19" s="231" t="s">
        <v>292</v>
      </c>
      <c r="C19" s="232" t="s">
        <v>159</v>
      </c>
      <c r="D19" s="206" t="s">
        <v>0</v>
      </c>
      <c r="E19" s="137"/>
      <c r="F19" s="233">
        <v>1000</v>
      </c>
      <c r="G19" s="234" t="s">
        <v>0</v>
      </c>
      <c r="H19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233" t="str">
        <f>IF(Sklop1[[#This Row],[ZAHTEVANA SHEMA KAKOVOSTI]]&lt;&gt;"",Sklop1[[#This Row],[Preračunana masa/volumen/kos na enoto kg]],"")</f>
        <v/>
      </c>
      <c r="J19" s="236"/>
      <c r="K19" s="237"/>
      <c r="L19" s="243"/>
      <c r="M19" s="244"/>
      <c r="N19" s="245"/>
      <c r="O19" s="245"/>
      <c r="P19" s="239"/>
      <c r="Q19" s="238">
        <f>+Sklop1[[#This Row],[cena/enota brez DDV v EUR]]*Sklop1[[#This Row],[Stopnja DDV (%)]]</f>
        <v>0</v>
      </c>
      <c r="R19" s="238">
        <f>+Sklop1[[#This Row],[cena/enota brez DDV v EUR]]+Sklop1[[#This Row],[Davek (EUR)]]</f>
        <v>0</v>
      </c>
      <c r="S19" s="238">
        <f>+Sklop1[[#This Row],[cena/enota brez DDV v EUR]]*Sklop1[[#This Row],[Okvirna količina]]</f>
        <v>0</v>
      </c>
      <c r="T19" s="207">
        <f>+Sklop1[[#This Row],[Končna cena/enoto mere (EUR) z DDV]]*Sklop1[[#This Row],[Okvirna količina]]</f>
        <v>0</v>
      </c>
      <c r="U19" s="208"/>
    </row>
    <row r="20" spans="1:21" s="52" customFormat="1" ht="24">
      <c r="A20" s="79" t="s">
        <v>6</v>
      </c>
      <c r="B20" s="231" t="s">
        <v>293</v>
      </c>
      <c r="C20" s="232" t="s">
        <v>159</v>
      </c>
      <c r="D20" s="206" t="s">
        <v>0</v>
      </c>
      <c r="E20" s="137"/>
      <c r="F20" s="233">
        <v>1800</v>
      </c>
      <c r="G20" s="234" t="s">
        <v>0</v>
      </c>
      <c r="H20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233" t="str">
        <f>IF(Sklop1[[#This Row],[ZAHTEVANA SHEMA KAKOVOSTI]]&lt;&gt;"",Sklop1[[#This Row],[Preračunana masa/volumen/kos na enoto kg]],"")</f>
        <v/>
      </c>
      <c r="J20" s="236"/>
      <c r="K20" s="237"/>
      <c r="L20" s="243"/>
      <c r="M20" s="244"/>
      <c r="N20" s="245"/>
      <c r="O20" s="245"/>
      <c r="P20" s="239"/>
      <c r="Q20" s="238">
        <f>+Sklop1[[#This Row],[cena/enota brez DDV v EUR]]*Sklop1[[#This Row],[Stopnja DDV (%)]]</f>
        <v>0</v>
      </c>
      <c r="R20" s="238">
        <f>+Sklop1[[#This Row],[cena/enota brez DDV v EUR]]+Sklop1[[#This Row],[Davek (EUR)]]</f>
        <v>0</v>
      </c>
      <c r="S20" s="238">
        <f>+Sklop1[[#This Row],[cena/enota brez DDV v EUR]]*Sklop1[[#This Row],[Okvirna količina]]</f>
        <v>0</v>
      </c>
      <c r="T20" s="207">
        <f>+Sklop1[[#This Row],[Končna cena/enoto mere (EUR) z DDV]]*Sklop1[[#This Row],[Okvirna količina]]</f>
        <v>0</v>
      </c>
      <c r="U20" s="208"/>
    </row>
    <row r="21" spans="1:21" s="52" customFormat="1" ht="24">
      <c r="A21" s="79" t="s">
        <v>7</v>
      </c>
      <c r="B21" s="231" t="s">
        <v>294</v>
      </c>
      <c r="C21" s="232" t="s">
        <v>159</v>
      </c>
      <c r="D21" s="206" t="s">
        <v>0</v>
      </c>
      <c r="E21" s="137"/>
      <c r="F21" s="233">
        <v>400</v>
      </c>
      <c r="G21" s="234" t="s">
        <v>0</v>
      </c>
      <c r="H21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33" t="str">
        <f>IF(Sklop1[[#This Row],[ZAHTEVANA SHEMA KAKOVOSTI]]&lt;&gt;"",Sklop1[[#This Row],[Preračunana masa/volumen/kos na enoto kg]],"")</f>
        <v/>
      </c>
      <c r="J21" s="236"/>
      <c r="K21" s="237"/>
      <c r="L21" s="243"/>
      <c r="M21" s="244"/>
      <c r="N21" s="245"/>
      <c r="O21" s="245"/>
      <c r="P21" s="239"/>
      <c r="Q21" s="238">
        <f>+Sklop1[[#This Row],[cena/enota brez DDV v EUR]]*Sklop1[[#This Row],[Stopnja DDV (%)]]</f>
        <v>0</v>
      </c>
      <c r="R21" s="238">
        <f>+Sklop1[[#This Row],[cena/enota brez DDV v EUR]]+Sklop1[[#This Row],[Davek (EUR)]]</f>
        <v>0</v>
      </c>
      <c r="S21" s="238">
        <f>+Sklop1[[#This Row],[cena/enota brez DDV v EUR]]*Sklop1[[#This Row],[Okvirna količina]]</f>
        <v>0</v>
      </c>
      <c r="T21" s="207">
        <f>+Sklop1[[#This Row],[Končna cena/enoto mere (EUR) z DDV]]*Sklop1[[#This Row],[Okvirna količina]]</f>
        <v>0</v>
      </c>
      <c r="U21" s="208"/>
    </row>
    <row r="22" spans="1:21" s="52" customFormat="1" ht="24">
      <c r="A22" s="79" t="s">
        <v>8</v>
      </c>
      <c r="B22" s="231" t="s">
        <v>295</v>
      </c>
      <c r="C22" s="232" t="s">
        <v>159</v>
      </c>
      <c r="D22" s="206" t="s">
        <v>0</v>
      </c>
      <c r="E22" s="137"/>
      <c r="F22" s="233">
        <v>500</v>
      </c>
      <c r="G22" s="234" t="s">
        <v>0</v>
      </c>
      <c r="H22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3" t="str">
        <f>IF(Sklop1[[#This Row],[ZAHTEVANA SHEMA KAKOVOSTI]]&lt;&gt;"",Sklop1[[#This Row],[Preračunana masa/volumen/kos na enoto kg]],"")</f>
        <v/>
      </c>
      <c r="J22" s="236"/>
      <c r="K22" s="237"/>
      <c r="L22" s="243"/>
      <c r="M22" s="244"/>
      <c r="N22" s="245"/>
      <c r="O22" s="245"/>
      <c r="P22" s="239"/>
      <c r="Q22" s="238">
        <f>+Sklop1[[#This Row],[cena/enota brez DDV v EUR]]*Sklop1[[#This Row],[Stopnja DDV (%)]]</f>
        <v>0</v>
      </c>
      <c r="R22" s="238">
        <f>+Sklop1[[#This Row],[cena/enota brez DDV v EUR]]+Sklop1[[#This Row],[Davek (EUR)]]</f>
        <v>0</v>
      </c>
      <c r="S22" s="238">
        <f>+Sklop1[[#This Row],[cena/enota brez DDV v EUR]]*Sklop1[[#This Row],[Okvirna količina]]</f>
        <v>0</v>
      </c>
      <c r="T22" s="207">
        <f>+Sklop1[[#This Row],[Končna cena/enoto mere (EUR) z DDV]]*Sklop1[[#This Row],[Okvirna količina]]</f>
        <v>0</v>
      </c>
      <c r="U22" s="208"/>
    </row>
    <row r="23" spans="1:21" s="52" customFormat="1" ht="24">
      <c r="A23" s="79" t="s">
        <v>9</v>
      </c>
      <c r="B23" s="231" t="s">
        <v>296</v>
      </c>
      <c r="C23" s="232" t="s">
        <v>159</v>
      </c>
      <c r="D23" s="206" t="s">
        <v>0</v>
      </c>
      <c r="E23" s="137"/>
      <c r="F23" s="233">
        <v>400</v>
      </c>
      <c r="G23" s="234" t="s">
        <v>0</v>
      </c>
      <c r="H23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33" t="str">
        <f>IF(Sklop1[[#This Row],[ZAHTEVANA SHEMA KAKOVOSTI]]&lt;&gt;"",Sklop1[[#This Row],[Preračunana masa/volumen/kos na enoto kg]],"")</f>
        <v/>
      </c>
      <c r="J23" s="236"/>
      <c r="K23" s="237"/>
      <c r="L23" s="243"/>
      <c r="M23" s="244"/>
      <c r="N23" s="245"/>
      <c r="O23" s="245"/>
      <c r="P23" s="239"/>
      <c r="Q23" s="238">
        <f>+Sklop1[[#This Row],[cena/enota brez DDV v EUR]]*Sklop1[[#This Row],[Stopnja DDV (%)]]</f>
        <v>0</v>
      </c>
      <c r="R23" s="238">
        <f>+Sklop1[[#This Row],[cena/enota brez DDV v EUR]]+Sklop1[[#This Row],[Davek (EUR)]]</f>
        <v>0</v>
      </c>
      <c r="S23" s="238">
        <f>+Sklop1[[#This Row],[cena/enota brez DDV v EUR]]*Sklop1[[#This Row],[Okvirna količina]]</f>
        <v>0</v>
      </c>
      <c r="T23" s="207">
        <f>+Sklop1[[#This Row],[Končna cena/enoto mere (EUR) z DDV]]*Sklop1[[#This Row],[Okvirna količina]]</f>
        <v>0</v>
      </c>
      <c r="U23" s="208"/>
    </row>
    <row r="24" spans="1:21" s="52" customFormat="1" ht="12">
      <c r="A24" s="79" t="s">
        <v>10</v>
      </c>
      <c r="B24" s="231" t="s">
        <v>297</v>
      </c>
      <c r="C24" s="232" t="s">
        <v>159</v>
      </c>
      <c r="D24" s="206" t="s">
        <v>0</v>
      </c>
      <c r="E24" s="137"/>
      <c r="F24" s="233">
        <v>200</v>
      </c>
      <c r="G24" s="234" t="s">
        <v>0</v>
      </c>
      <c r="H24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33" t="str">
        <f>IF(Sklop1[[#This Row],[ZAHTEVANA SHEMA KAKOVOSTI]]&lt;&gt;"",Sklop1[[#This Row],[Preračunana masa/volumen/kos na enoto kg]],"")</f>
        <v/>
      </c>
      <c r="J24" s="236"/>
      <c r="K24" s="237"/>
      <c r="L24" s="243"/>
      <c r="M24" s="244"/>
      <c r="N24" s="245"/>
      <c r="O24" s="245"/>
      <c r="P24" s="239"/>
      <c r="Q24" s="238">
        <f>+Sklop1[[#This Row],[cena/enota brez DDV v EUR]]*Sklop1[[#This Row],[Stopnja DDV (%)]]</f>
        <v>0</v>
      </c>
      <c r="R24" s="238">
        <f>+Sklop1[[#This Row],[cena/enota brez DDV v EUR]]+Sklop1[[#This Row],[Davek (EUR)]]</f>
        <v>0</v>
      </c>
      <c r="S24" s="238">
        <f>+Sklop1[[#This Row],[cena/enota brez DDV v EUR]]*Sklop1[[#This Row],[Okvirna količina]]</f>
        <v>0</v>
      </c>
      <c r="T24" s="207">
        <f>+Sklop1[[#This Row],[Končna cena/enoto mere (EUR) z DDV]]*Sklop1[[#This Row],[Okvirna količina]]</f>
        <v>0</v>
      </c>
      <c r="U24" s="208"/>
    </row>
    <row r="25" spans="1:21" s="52" customFormat="1" ht="24">
      <c r="A25" s="79" t="s">
        <v>11</v>
      </c>
      <c r="B25" s="231" t="s">
        <v>298</v>
      </c>
      <c r="C25" s="232" t="s">
        <v>159</v>
      </c>
      <c r="D25" s="206" t="s">
        <v>0</v>
      </c>
      <c r="E25" s="137"/>
      <c r="F25" s="233">
        <v>800</v>
      </c>
      <c r="G25" s="234" t="s">
        <v>0</v>
      </c>
      <c r="H25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233" t="str">
        <f>IF(Sklop1[[#This Row],[ZAHTEVANA SHEMA KAKOVOSTI]]&lt;&gt;"",Sklop1[[#This Row],[Preračunana masa/volumen/kos na enoto kg]],"")</f>
        <v/>
      </c>
      <c r="J25" s="236"/>
      <c r="K25" s="237"/>
      <c r="L25" s="243"/>
      <c r="M25" s="244"/>
      <c r="N25" s="245"/>
      <c r="O25" s="245"/>
      <c r="P25" s="239"/>
      <c r="Q25" s="238">
        <f>+Sklop1[[#This Row],[cena/enota brez DDV v EUR]]*Sklop1[[#This Row],[Stopnja DDV (%)]]</f>
        <v>0</v>
      </c>
      <c r="R25" s="238">
        <f>+Sklop1[[#This Row],[cena/enota brez DDV v EUR]]+Sklop1[[#This Row],[Davek (EUR)]]</f>
        <v>0</v>
      </c>
      <c r="S25" s="238">
        <f>+Sklop1[[#This Row],[cena/enota brez DDV v EUR]]*Sklop1[[#This Row],[Okvirna količina]]</f>
        <v>0</v>
      </c>
      <c r="T25" s="207">
        <f>+Sklop1[[#This Row],[Končna cena/enoto mere (EUR) z DDV]]*Sklop1[[#This Row],[Okvirna količina]]</f>
        <v>0</v>
      </c>
      <c r="U25" s="208"/>
    </row>
    <row r="26" spans="1:21" s="52" customFormat="1" ht="24">
      <c r="A26" s="79" t="s">
        <v>12</v>
      </c>
      <c r="B26" s="231" t="s">
        <v>299</v>
      </c>
      <c r="C26" s="232" t="s">
        <v>159</v>
      </c>
      <c r="D26" s="206" t="s">
        <v>0</v>
      </c>
      <c r="E26" s="137"/>
      <c r="F26" s="233">
        <v>500</v>
      </c>
      <c r="G26" s="234" t="s">
        <v>0</v>
      </c>
      <c r="H26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233" t="str">
        <f>IF(Sklop1[[#This Row],[ZAHTEVANA SHEMA KAKOVOSTI]]&lt;&gt;"",Sklop1[[#This Row],[Preračunana masa/volumen/kos na enoto kg]],"")</f>
        <v/>
      </c>
      <c r="J26" s="236"/>
      <c r="K26" s="237"/>
      <c r="L26" s="243"/>
      <c r="M26" s="244"/>
      <c r="N26" s="245"/>
      <c r="O26" s="245"/>
      <c r="P26" s="239"/>
      <c r="Q26" s="238">
        <f>+Sklop1[[#This Row],[cena/enota brez DDV v EUR]]*Sklop1[[#This Row],[Stopnja DDV (%)]]</f>
        <v>0</v>
      </c>
      <c r="R26" s="238">
        <f>+Sklop1[[#This Row],[cena/enota brez DDV v EUR]]+Sklop1[[#This Row],[Davek (EUR)]]</f>
        <v>0</v>
      </c>
      <c r="S26" s="238">
        <f>+Sklop1[[#This Row],[cena/enota brez DDV v EUR]]*Sklop1[[#This Row],[Okvirna količina]]</f>
        <v>0</v>
      </c>
      <c r="T26" s="207">
        <f>+Sklop1[[#This Row],[Končna cena/enoto mere (EUR) z DDV]]*Sklop1[[#This Row],[Okvirna količina]]</f>
        <v>0</v>
      </c>
      <c r="U26" s="208"/>
    </row>
    <row r="27" spans="1:21" s="52" customFormat="1" ht="12">
      <c r="A27" s="79" t="s">
        <v>13</v>
      </c>
      <c r="B27" s="231" t="s">
        <v>300</v>
      </c>
      <c r="C27" s="232" t="s">
        <v>159</v>
      </c>
      <c r="D27" s="206" t="s">
        <v>0</v>
      </c>
      <c r="E27" s="137"/>
      <c r="F27" s="233">
        <v>200</v>
      </c>
      <c r="G27" s="234" t="s">
        <v>301</v>
      </c>
      <c r="H27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33" t="str">
        <f>IF(Sklop1[[#This Row],[ZAHTEVANA SHEMA KAKOVOSTI]]&lt;&gt;"",Sklop1[[#This Row],[Preračunana masa/volumen/kos na enoto kg]],"")</f>
        <v/>
      </c>
      <c r="J27" s="236"/>
      <c r="K27" s="237"/>
      <c r="L27" s="243"/>
      <c r="M27" s="244"/>
      <c r="N27" s="245"/>
      <c r="O27" s="245"/>
      <c r="P27" s="239"/>
      <c r="Q27" s="238">
        <f>+Sklop1[[#This Row],[cena/enota brez DDV v EUR]]*Sklop1[[#This Row],[Stopnja DDV (%)]]</f>
        <v>0</v>
      </c>
      <c r="R27" s="238">
        <f>+Sklop1[[#This Row],[cena/enota brez DDV v EUR]]+Sklop1[[#This Row],[Davek (EUR)]]</f>
        <v>0</v>
      </c>
      <c r="S27" s="238">
        <f>+Sklop1[[#This Row],[cena/enota brez DDV v EUR]]*Sklop1[[#This Row],[Okvirna količina]]</f>
        <v>0</v>
      </c>
      <c r="T27" s="207">
        <f>+Sklop1[[#This Row],[Končna cena/enoto mere (EUR) z DDV]]*Sklop1[[#This Row],[Okvirna količina]]</f>
        <v>0</v>
      </c>
      <c r="U27" s="208"/>
    </row>
    <row r="28" spans="1:21" s="52" customFormat="1" ht="24">
      <c r="A28" s="79" t="s">
        <v>14</v>
      </c>
      <c r="B28" s="231" t="s">
        <v>302</v>
      </c>
      <c r="C28" s="232" t="s">
        <v>159</v>
      </c>
      <c r="D28" s="206" t="s">
        <v>0</v>
      </c>
      <c r="E28" s="137"/>
      <c r="F28" s="233">
        <v>300</v>
      </c>
      <c r="G28" s="234" t="s">
        <v>301</v>
      </c>
      <c r="H28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3" t="str">
        <f>IF(Sklop1[[#This Row],[ZAHTEVANA SHEMA KAKOVOSTI]]&lt;&gt;"",Sklop1[[#This Row],[Preračunana masa/volumen/kos na enoto kg]],"")</f>
        <v/>
      </c>
      <c r="J28" s="236"/>
      <c r="K28" s="237"/>
      <c r="L28" s="243"/>
      <c r="M28" s="244"/>
      <c r="N28" s="245"/>
      <c r="O28" s="245"/>
      <c r="P28" s="239"/>
      <c r="Q28" s="238">
        <f>+Sklop1[[#This Row],[cena/enota brez DDV v EUR]]*Sklop1[[#This Row],[Stopnja DDV (%)]]</f>
        <v>0</v>
      </c>
      <c r="R28" s="238">
        <f>+Sklop1[[#This Row],[cena/enota brez DDV v EUR]]+Sklop1[[#This Row],[Davek (EUR)]]</f>
        <v>0</v>
      </c>
      <c r="S28" s="238">
        <f>+Sklop1[[#This Row],[cena/enota brez DDV v EUR]]*Sklop1[[#This Row],[Okvirna količina]]</f>
        <v>0</v>
      </c>
      <c r="T28" s="207">
        <f>+Sklop1[[#This Row],[Končna cena/enoto mere (EUR) z DDV]]*Sklop1[[#This Row],[Okvirna količina]]</f>
        <v>0</v>
      </c>
      <c r="U28" s="208"/>
    </row>
    <row r="29" spans="1:21" s="52" customFormat="1" ht="24">
      <c r="A29" s="79" t="s">
        <v>15</v>
      </c>
      <c r="B29" s="73" t="s">
        <v>303</v>
      </c>
      <c r="C29" s="72" t="s">
        <v>159</v>
      </c>
      <c r="D29" s="77" t="s">
        <v>0</v>
      </c>
      <c r="E29" s="105"/>
      <c r="F29" s="121">
        <v>500</v>
      </c>
      <c r="G29" s="109" t="s">
        <v>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80" t="str">
        <f>IF(Sklop1[[#This Row],[ZAHTEVANA SHEMA KAKOVOSTI]]&lt;&gt;"",Sklop1[[#This Row],[Preračunana masa/volumen/kos na enoto kg]],"")</f>
        <v/>
      </c>
      <c r="J29" s="93"/>
      <c r="K29" s="86"/>
      <c r="L29" s="242"/>
      <c r="M29" s="241"/>
      <c r="N29" s="166"/>
      <c r="O29" s="167"/>
      <c r="P29" s="96"/>
      <c r="Q29" s="87">
        <f>+Sklop1[[#This Row],[cena/enota brez DDV v EUR]]*Sklop1[[#This Row],[Stopnja DDV (%)]]</f>
        <v>0</v>
      </c>
      <c r="R29" s="87">
        <f>+Sklop1[[#This Row],[cena/enota brez DDV v EUR]]+Sklop1[[#This Row],[Davek (EUR)]]</f>
        <v>0</v>
      </c>
      <c r="S29" s="87">
        <f>+Sklop1[[#This Row],[cena/enota brez DDV v EUR]]*Sklop1[[#This Row],[Okvirna količina]]</f>
        <v>0</v>
      </c>
      <c r="T29" s="87">
        <f>+Sklop1[[#This Row],[Končna cena/enoto mere (EUR) z DDV]]*Sklop1[[#This Row],[Okvirna količina]]</f>
        <v>0</v>
      </c>
      <c r="U29" s="98"/>
    </row>
    <row r="30" spans="1:21" s="52" customFormat="1" ht="12">
      <c r="A30" s="79" t="s">
        <v>16</v>
      </c>
      <c r="B30" s="9" t="s">
        <v>304</v>
      </c>
      <c r="C30" s="72" t="s">
        <v>159</v>
      </c>
      <c r="D30" s="77" t="s">
        <v>0</v>
      </c>
      <c r="E30" s="105"/>
      <c r="F30" s="121">
        <v>200</v>
      </c>
      <c r="G30" s="109" t="s">
        <v>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0" t="str">
        <f>IF(Sklop1[[#This Row],[ZAHTEVANA SHEMA KAKOVOSTI]]&lt;&gt;"",Sklop1[[#This Row],[Preračunana masa/volumen/kos na enoto kg]],"")</f>
        <v/>
      </c>
      <c r="J30" s="93"/>
      <c r="K30" s="86"/>
      <c r="L30" s="242"/>
      <c r="M30" s="241"/>
      <c r="N30" s="166"/>
      <c r="O30" s="167"/>
      <c r="P30" s="96"/>
      <c r="Q30" s="87">
        <f>+Sklop1[[#This Row],[cena/enota brez DDV v EUR]]*Sklop1[[#This Row],[Stopnja DDV (%)]]</f>
        <v>0</v>
      </c>
      <c r="R30" s="87">
        <f>+Sklop1[[#This Row],[cena/enota brez DDV v EUR]]+Sklop1[[#This Row],[Davek (EUR)]]</f>
        <v>0</v>
      </c>
      <c r="S30" s="87">
        <f>+Sklop1[[#This Row],[cena/enota brez DDV v EUR]]*Sklop1[[#This Row],[Okvirna količina]]</f>
        <v>0</v>
      </c>
      <c r="T30" s="87">
        <f>+Sklop1[[#This Row],[Končna cena/enoto mere (EUR) z DDV]]*Sklop1[[#This Row],[Okvirna količina]]</f>
        <v>0</v>
      </c>
      <c r="U30" s="98"/>
    </row>
    <row r="31" spans="1:21" s="52" customFormat="1" ht="12">
      <c r="A31" s="79" t="s">
        <v>17</v>
      </c>
      <c r="B31" s="9" t="s">
        <v>305</v>
      </c>
      <c r="C31" s="72">
        <v>0.25</v>
      </c>
      <c r="D31" s="77" t="s">
        <v>0</v>
      </c>
      <c r="E31" s="105"/>
      <c r="F31" s="121">
        <v>50</v>
      </c>
      <c r="G31" s="109" t="s">
        <v>93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80" t="str">
        <f>IF(Sklop1[[#This Row],[ZAHTEVANA SHEMA KAKOVOSTI]]&lt;&gt;"",Sklop1[[#This Row],[Preračunana masa/volumen/kos na enoto kg]],"")</f>
        <v/>
      </c>
      <c r="J31" s="93"/>
      <c r="K31" s="86"/>
      <c r="L31" s="242"/>
      <c r="M31" s="241"/>
      <c r="N31" s="166"/>
      <c r="O31" s="167"/>
      <c r="P31" s="96"/>
      <c r="Q31" s="87">
        <f>+Sklop1[[#This Row],[cena/enota brez DDV v EUR]]*Sklop1[[#This Row],[Stopnja DDV (%)]]</f>
        <v>0</v>
      </c>
      <c r="R31" s="87">
        <f>+Sklop1[[#This Row],[cena/enota brez DDV v EUR]]+Sklop1[[#This Row],[Davek (EUR)]]</f>
        <v>0</v>
      </c>
      <c r="S31" s="87">
        <f>+Sklop1[[#This Row],[cena/enota brez DDV v EUR]]*Sklop1[[#This Row],[Okvirna količina]]</f>
        <v>0</v>
      </c>
      <c r="T31" s="87">
        <f>+Sklop1[[#This Row],[Končna cena/enoto mere (EUR) z DDV]]*Sklop1[[#This Row],[Okvirna količina]]</f>
        <v>0</v>
      </c>
      <c r="U31" s="98"/>
    </row>
    <row r="32" spans="1:21" s="52" customFormat="1" ht="12">
      <c r="A32" s="79" t="s">
        <v>18</v>
      </c>
      <c r="B32" s="73" t="s">
        <v>306</v>
      </c>
      <c r="C32" s="72">
        <v>0.25</v>
      </c>
      <c r="D32" s="77" t="s">
        <v>0</v>
      </c>
      <c r="E32" s="105"/>
      <c r="F32" s="121">
        <v>50</v>
      </c>
      <c r="G32" s="109" t="s">
        <v>93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80" t="str">
        <f>IF(Sklop1[[#This Row],[ZAHTEVANA SHEMA KAKOVOSTI]]&lt;&gt;"",Sklop1[[#This Row],[Preračunana masa/volumen/kos na enoto kg]],"")</f>
        <v/>
      </c>
      <c r="J32" s="93"/>
      <c r="K32" s="86"/>
      <c r="L32" s="242"/>
      <c r="M32" s="241"/>
      <c r="N32" s="166"/>
      <c r="O32" s="167"/>
      <c r="P32" s="96"/>
      <c r="Q32" s="87">
        <f>+Sklop1[[#This Row],[cena/enota brez DDV v EUR]]*Sklop1[[#This Row],[Stopnja DDV (%)]]</f>
        <v>0</v>
      </c>
      <c r="R32" s="87">
        <f>+Sklop1[[#This Row],[cena/enota brez DDV v EUR]]+Sklop1[[#This Row],[Davek (EUR)]]</f>
        <v>0</v>
      </c>
      <c r="S32" s="87">
        <f>+Sklop1[[#This Row],[cena/enota brez DDV v EUR]]*Sklop1[[#This Row],[Okvirna količina]]</f>
        <v>0</v>
      </c>
      <c r="T32" s="87">
        <f>+Sklop1[[#This Row],[Končna cena/enoto mere (EUR) z DDV]]*Sklop1[[#This Row],[Okvirna količina]]</f>
        <v>0</v>
      </c>
      <c r="U32" s="98"/>
    </row>
    <row r="33" spans="1:26" s="52" customFormat="1" ht="12">
      <c r="A33" s="79" t="s">
        <v>19</v>
      </c>
      <c r="B33" s="73" t="s">
        <v>307</v>
      </c>
      <c r="C33" s="72">
        <v>0.25</v>
      </c>
      <c r="D33" s="77" t="s">
        <v>0</v>
      </c>
      <c r="E33" s="105"/>
      <c r="F33" s="121">
        <v>50</v>
      </c>
      <c r="G33" s="109" t="s">
        <v>93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80" t="str">
        <f>IF(Sklop1[[#This Row],[ZAHTEVANA SHEMA KAKOVOSTI]]&lt;&gt;"",Sklop1[[#This Row],[Preračunana masa/volumen/kos na enoto kg]],"")</f>
        <v/>
      </c>
      <c r="J33" s="93"/>
      <c r="K33" s="86"/>
      <c r="L33" s="242"/>
      <c r="M33" s="241"/>
      <c r="N33" s="166"/>
      <c r="O33" s="167"/>
      <c r="P33" s="96"/>
      <c r="Q33" s="87">
        <f>+Sklop1[[#This Row],[cena/enota brez DDV v EUR]]*Sklop1[[#This Row],[Stopnja DDV (%)]]</f>
        <v>0</v>
      </c>
      <c r="R33" s="87">
        <f>+Sklop1[[#This Row],[cena/enota brez DDV v EUR]]+Sklop1[[#This Row],[Davek (EUR)]]</f>
        <v>0</v>
      </c>
      <c r="S33" s="87">
        <f>+Sklop1[[#This Row],[cena/enota brez DDV v EUR]]*Sklop1[[#This Row],[Okvirna količina]]</f>
        <v>0</v>
      </c>
      <c r="T33" s="87">
        <f>+Sklop1[[#This Row],[Končna cena/enoto mere (EUR) z DDV]]*Sklop1[[#This Row],[Okvirna količina]]</f>
        <v>0</v>
      </c>
      <c r="U33" s="98"/>
    </row>
    <row r="34" spans="1:26" s="52" customFormat="1" ht="12">
      <c r="A34" s="79" t="s">
        <v>20</v>
      </c>
      <c r="B34" s="73" t="s">
        <v>1054</v>
      </c>
      <c r="C34" s="72" t="s">
        <v>159</v>
      </c>
      <c r="D34" s="77" t="s">
        <v>0</v>
      </c>
      <c r="E34" s="105"/>
      <c r="F34" s="121">
        <v>20</v>
      </c>
      <c r="G34" s="109" t="s">
        <v>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80" t="str">
        <f>IF(Sklop1[[#This Row],[ZAHTEVANA SHEMA KAKOVOSTI]]&lt;&gt;"",Sklop1[[#This Row],[Preračunana masa/volumen/kos na enoto kg]],"")</f>
        <v/>
      </c>
      <c r="J34" s="93"/>
      <c r="K34" s="86"/>
      <c r="L34" s="242"/>
      <c r="M34" s="241"/>
      <c r="N34" s="166"/>
      <c r="O34" s="167"/>
      <c r="P34" s="96"/>
      <c r="Q34" s="87">
        <f>+Sklop1[[#This Row],[cena/enota brez DDV v EUR]]*Sklop1[[#This Row],[Stopnja DDV (%)]]</f>
        <v>0</v>
      </c>
      <c r="R34" s="87">
        <f>+Sklop1[[#This Row],[cena/enota brez DDV v EUR]]+Sklop1[[#This Row],[Davek (EUR)]]</f>
        <v>0</v>
      </c>
      <c r="S34" s="87">
        <f>+Sklop1[[#This Row],[cena/enota brez DDV v EUR]]*Sklop1[[#This Row],[Okvirna količina]]</f>
        <v>0</v>
      </c>
      <c r="T34" s="87">
        <f>+Sklop1[[#This Row],[Končna cena/enoto mere (EUR) z DDV]]*Sklop1[[#This Row],[Okvirna količina]]</f>
        <v>0</v>
      </c>
      <c r="U34" s="98"/>
    </row>
    <row r="35" spans="1:26" s="52" customFormat="1" ht="12">
      <c r="A35" s="79" t="s">
        <v>21</v>
      </c>
      <c r="B35" s="73" t="s">
        <v>308</v>
      </c>
      <c r="C35" s="72" t="s">
        <v>159</v>
      </c>
      <c r="D35" s="77" t="s">
        <v>0</v>
      </c>
      <c r="E35" s="105"/>
      <c r="F35" s="121">
        <v>200</v>
      </c>
      <c r="G35" s="109" t="s">
        <v>301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80" t="str">
        <f>IF(Sklop1[[#This Row],[ZAHTEVANA SHEMA KAKOVOSTI]]&lt;&gt;"",Sklop1[[#This Row],[Preračunana masa/volumen/kos na enoto kg]],"")</f>
        <v/>
      </c>
      <c r="J35" s="93"/>
      <c r="K35" s="86"/>
      <c r="L35" s="242"/>
      <c r="M35" s="241"/>
      <c r="N35" s="166"/>
      <c r="O35" s="167"/>
      <c r="P35" s="96"/>
      <c r="Q35" s="87">
        <f>+Sklop1[[#This Row],[cena/enota brez DDV v EUR]]*Sklop1[[#This Row],[Stopnja DDV (%)]]</f>
        <v>0</v>
      </c>
      <c r="R35" s="87">
        <f>+Sklop1[[#This Row],[cena/enota brez DDV v EUR]]+Sklop1[[#This Row],[Davek (EUR)]]</f>
        <v>0</v>
      </c>
      <c r="S35" s="87">
        <f>+Sklop1[[#This Row],[cena/enota brez DDV v EUR]]*Sklop1[[#This Row],[Okvirna količina]]</f>
        <v>0</v>
      </c>
      <c r="T35" s="87">
        <f>+Sklop1[[#This Row],[Končna cena/enoto mere (EUR) z DDV]]*Sklop1[[#This Row],[Okvirna količina]]</f>
        <v>0</v>
      </c>
      <c r="U35" s="98"/>
    </row>
    <row r="36" spans="1:26" s="52" customFormat="1" ht="12">
      <c r="A36" s="79" t="s">
        <v>22</v>
      </c>
      <c r="B36" s="73" t="s">
        <v>309</v>
      </c>
      <c r="C36" s="72" t="s">
        <v>159</v>
      </c>
      <c r="D36" s="77" t="s">
        <v>0</v>
      </c>
      <c r="E36" s="105"/>
      <c r="F36" s="121">
        <v>20</v>
      </c>
      <c r="G36" s="109" t="s">
        <v>301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80" t="str">
        <f>IF(Sklop1[[#This Row],[ZAHTEVANA SHEMA KAKOVOSTI]]&lt;&gt;"",Sklop1[[#This Row],[Preračunana masa/volumen/kos na enoto kg]],"")</f>
        <v/>
      </c>
      <c r="J36" s="93"/>
      <c r="K36" s="86"/>
      <c r="L36" s="242"/>
      <c r="M36" s="241"/>
      <c r="N36" s="166"/>
      <c r="O36" s="167"/>
      <c r="P36" s="96"/>
      <c r="Q36" s="87">
        <f>+Sklop1[[#This Row],[cena/enota brez DDV v EUR]]*Sklop1[[#This Row],[Stopnja DDV (%)]]</f>
        <v>0</v>
      </c>
      <c r="R36" s="87">
        <f>+Sklop1[[#This Row],[cena/enota brez DDV v EUR]]+Sklop1[[#This Row],[Davek (EUR)]]</f>
        <v>0</v>
      </c>
      <c r="S36" s="87">
        <f>+Sklop1[[#This Row],[cena/enota brez DDV v EUR]]*Sklop1[[#This Row],[Okvirna količina]]</f>
        <v>0</v>
      </c>
      <c r="T36" s="87">
        <f>+Sklop1[[#This Row],[Končna cena/enoto mere (EUR) z DDV]]*Sklop1[[#This Row],[Okvirna količina]]</f>
        <v>0</v>
      </c>
      <c r="U36" s="98"/>
    </row>
    <row r="37" spans="1:26" s="52" customFormat="1" ht="12">
      <c r="A37" s="79" t="s">
        <v>23</v>
      </c>
      <c r="B37" s="74" t="s">
        <v>310</v>
      </c>
      <c r="C37" s="72" t="s">
        <v>159</v>
      </c>
      <c r="D37" s="77" t="s">
        <v>0</v>
      </c>
      <c r="E37" s="105"/>
      <c r="F37" s="121">
        <v>30</v>
      </c>
      <c r="G37" s="109" t="s">
        <v>301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80" t="str">
        <f>IF(Sklop1[[#This Row],[ZAHTEVANA SHEMA KAKOVOSTI]]&lt;&gt;"",Sklop1[[#This Row],[Preračunana masa/volumen/kos na enoto kg]],"")</f>
        <v/>
      </c>
      <c r="J37" s="93"/>
      <c r="K37" s="86"/>
      <c r="L37" s="242"/>
      <c r="M37" s="241"/>
      <c r="N37" s="166"/>
      <c r="O37" s="167"/>
      <c r="P37" s="96"/>
      <c r="Q37" s="87">
        <f>+Sklop1[[#This Row],[cena/enota brez DDV v EUR]]*Sklop1[[#This Row],[Stopnja DDV (%)]]</f>
        <v>0</v>
      </c>
      <c r="R37" s="87">
        <f>+Sklop1[[#This Row],[cena/enota brez DDV v EUR]]+Sklop1[[#This Row],[Davek (EUR)]]</f>
        <v>0</v>
      </c>
      <c r="S37" s="87">
        <f>+Sklop1[[#This Row],[cena/enota brez DDV v EUR]]*Sklop1[[#This Row],[Okvirna količina]]</f>
        <v>0</v>
      </c>
      <c r="T37" s="87">
        <f>+Sklop1[[#This Row],[Končna cena/enoto mere (EUR) z DDV]]*Sklop1[[#This Row],[Okvirna količina]]</f>
        <v>0</v>
      </c>
      <c r="U37" s="98"/>
    </row>
    <row r="38" spans="1:26">
      <c r="A38" s="369" t="s">
        <v>178</v>
      </c>
      <c r="B38" s="370"/>
      <c r="C38" s="371"/>
      <c r="D38" s="371"/>
      <c r="E38" s="372"/>
      <c r="F38" s="373"/>
      <c r="G38" s="374"/>
      <c r="H38" s="375">
        <f>SUBTOTAL(109,Sklop1[Preračunana masa/volumen/kos na enoto kg])</f>
        <v>14507.5</v>
      </c>
      <c r="I38" s="375">
        <f>SUBTOTAL(109,Sklop1[Živila iz shem kakovosti (kg)])</f>
        <v>0</v>
      </c>
      <c r="J38" s="373"/>
      <c r="K38" s="376"/>
      <c r="L38" s="376"/>
      <c r="M38" s="377"/>
      <c r="N38" s="378"/>
      <c r="O38" s="378"/>
      <c r="P38" s="378"/>
      <c r="Q38" s="379"/>
      <c r="R38" s="373"/>
      <c r="S38" s="379">
        <f>SUBTOTAL(109,Sklop1[Vrednost za okvirno količino (EUR) brez DDV])</f>
        <v>0</v>
      </c>
      <c r="T38" s="379">
        <f>SUBTOTAL(109,Sklop1[Vrednost za okvirno količino (EUR) z DDV])</f>
        <v>0</v>
      </c>
      <c r="U38" s="380">
        <f>SUBTOTAL(103,Sklop1[Shema kakovosti
(nacionalne, evropske)
])</f>
        <v>0</v>
      </c>
    </row>
    <row r="39" spans="1:26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6" customFormat="1" ht="13.5" customHeight="1">
      <c r="A40" s="214" t="s">
        <v>175</v>
      </c>
      <c r="B40" s="215"/>
      <c r="C40" s="216"/>
      <c r="D40" s="216"/>
      <c r="E40" s="217"/>
      <c r="F40" s="218"/>
      <c r="G40" s="218"/>
      <c r="H40" s="219"/>
      <c r="I40" s="219"/>
      <c r="J40" s="219"/>
      <c r="K40" s="219"/>
      <c r="L40" s="213"/>
      <c r="M40" s="213"/>
      <c r="N40" s="213"/>
      <c r="O40" s="213"/>
      <c r="P40" s="213"/>
      <c r="Q40" s="214"/>
      <c r="R40" s="214"/>
      <c r="S40" s="214"/>
      <c r="T40" s="214"/>
      <c r="U40" s="220"/>
      <c r="V40" s="213"/>
      <c r="W40" s="213"/>
      <c r="X40" s="213"/>
      <c r="Y40" s="213"/>
      <c r="Z40" s="213"/>
    </row>
    <row r="41" spans="1:26" customFormat="1" ht="13.5" customHeight="1">
      <c r="A41" s="213" t="s">
        <v>286</v>
      </c>
      <c r="B41" s="215"/>
      <c r="C41" s="216"/>
      <c r="D41" s="216"/>
      <c r="E41" s="217"/>
      <c r="F41" s="218"/>
      <c r="G41" s="218"/>
      <c r="H41" s="219"/>
      <c r="I41" s="219"/>
      <c r="J41" s="219"/>
      <c r="K41" s="219"/>
      <c r="L41" s="213"/>
      <c r="M41" s="213"/>
      <c r="N41" s="213"/>
      <c r="O41" s="213"/>
      <c r="P41" s="213"/>
      <c r="Q41" s="213"/>
      <c r="R41" s="213"/>
      <c r="S41" s="213"/>
      <c r="T41" s="213"/>
      <c r="U41" s="220"/>
      <c r="V41" s="213"/>
      <c r="W41" s="213"/>
      <c r="X41" s="213"/>
      <c r="Y41" s="213"/>
      <c r="Z41" s="213"/>
    </row>
    <row r="42" spans="1:26" customFormat="1" ht="13.5" customHeight="1">
      <c r="A42" s="221" t="s">
        <v>287</v>
      </c>
      <c r="B42" s="222"/>
      <c r="C42" s="223"/>
      <c r="D42" s="223"/>
      <c r="E42" s="224"/>
      <c r="F42" s="220"/>
      <c r="G42" s="220"/>
      <c r="H42" s="225"/>
      <c r="I42" s="225"/>
      <c r="J42" s="225"/>
      <c r="K42" s="225"/>
      <c r="L42" s="226"/>
      <c r="M42" s="226"/>
      <c r="N42" s="225"/>
      <c r="O42" s="225"/>
      <c r="P42" s="225"/>
      <c r="Q42" s="225"/>
      <c r="R42" s="225"/>
      <c r="S42" s="213"/>
      <c r="T42" s="213"/>
      <c r="U42" s="220"/>
      <c r="V42" s="212"/>
      <c r="W42" s="213"/>
      <c r="X42" s="213"/>
      <c r="Y42" s="213"/>
      <c r="Z42" s="213"/>
    </row>
    <row r="43" spans="1:26" customFormat="1" ht="13.5" customHeight="1">
      <c r="A43" s="227" t="s">
        <v>217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13"/>
      <c r="W43" s="213"/>
      <c r="X43" s="213"/>
      <c r="Y43" s="213"/>
      <c r="Z43" s="213"/>
    </row>
    <row r="44" spans="1:26" customFormat="1" ht="13.5" customHeight="1">
      <c r="A44" s="229" t="s">
        <v>288</v>
      </c>
      <c r="B44" s="222"/>
      <c r="C44" s="223"/>
      <c r="D44" s="223"/>
      <c r="E44" s="224"/>
      <c r="F44" s="220"/>
      <c r="G44" s="220"/>
      <c r="H44" s="225"/>
      <c r="I44" s="225"/>
      <c r="J44" s="225"/>
      <c r="K44" s="225"/>
      <c r="L44" s="226"/>
      <c r="M44" s="226"/>
      <c r="N44" s="225"/>
      <c r="O44" s="225"/>
      <c r="P44" s="225"/>
      <c r="Q44" s="225"/>
      <c r="R44" s="225"/>
      <c r="S44" s="213"/>
      <c r="T44" s="213"/>
      <c r="U44" s="220"/>
      <c r="V44" s="213"/>
      <c r="W44" s="213"/>
      <c r="X44" s="213"/>
      <c r="Y44" s="213"/>
      <c r="Z44" s="213"/>
    </row>
    <row r="45" spans="1:26" customFormat="1" ht="13.5" customHeight="1">
      <c r="A45" s="451" t="s">
        <v>237</v>
      </c>
      <c r="B45" s="452"/>
      <c r="C45" s="452"/>
      <c r="D45" s="452"/>
      <c r="E45" s="452"/>
      <c r="F45" s="452"/>
      <c r="G45" s="452"/>
      <c r="H45" s="452"/>
      <c r="I45" s="452"/>
      <c r="J45" s="452"/>
      <c r="K45" s="452"/>
      <c r="L45" s="452"/>
      <c r="M45" s="212"/>
      <c r="N45" s="212"/>
      <c r="O45" s="212"/>
      <c r="P45" s="212"/>
      <c r="Q45" s="212"/>
      <c r="R45" s="212"/>
      <c r="S45" s="212"/>
      <c r="T45" s="212"/>
      <c r="U45" s="212"/>
      <c r="V45" s="213"/>
      <c r="W45" s="213"/>
      <c r="X45" s="213"/>
      <c r="Y45" s="213"/>
      <c r="Z45" s="213"/>
    </row>
    <row r="46" spans="1:26" customFormat="1" ht="13.5" customHeight="1">
      <c r="A46" s="211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212"/>
      <c r="N46" s="212"/>
      <c r="O46" s="212"/>
      <c r="P46" s="212"/>
      <c r="Q46" s="212"/>
      <c r="R46" s="212"/>
      <c r="S46" s="212"/>
      <c r="T46" s="212"/>
      <c r="U46" s="212"/>
      <c r="V46" s="213"/>
      <c r="W46" s="213"/>
      <c r="X46" s="213"/>
      <c r="Y46" s="213"/>
      <c r="Z46" s="213"/>
    </row>
    <row r="47" spans="1:26" customFormat="1" ht="13.5" customHeight="1">
      <c r="A47" s="221" t="s">
        <v>65</v>
      </c>
      <c r="B47" s="222"/>
      <c r="C47" s="223"/>
      <c r="D47" s="223"/>
      <c r="E47" s="224"/>
      <c r="F47" s="220"/>
      <c r="G47" s="220" t="s">
        <v>66</v>
      </c>
      <c r="H47" s="225"/>
      <c r="I47" s="225"/>
      <c r="J47" s="225"/>
      <c r="K47" s="225"/>
      <c r="L47" s="226"/>
      <c r="M47" s="226"/>
      <c r="N47" s="225"/>
      <c r="O47" s="225"/>
      <c r="P47" s="225"/>
      <c r="Q47" s="225" t="s">
        <v>67</v>
      </c>
      <c r="R47" s="225"/>
      <c r="S47" s="213"/>
      <c r="T47" s="213"/>
      <c r="U47" s="220"/>
      <c r="V47" s="213"/>
      <c r="W47" s="213"/>
      <c r="X47" s="213"/>
      <c r="Y47" s="213"/>
      <c r="Z47" s="213"/>
    </row>
    <row r="48" spans="1:26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>
      <c r="B57" s="17"/>
      <c r="C57" s="28"/>
      <c r="D57" s="28"/>
      <c r="E57" s="106"/>
    </row>
    <row r="58" spans="1:22">
      <c r="B58" s="17"/>
      <c r="C58" s="28"/>
      <c r="D58" s="28"/>
      <c r="E58" s="106"/>
    </row>
    <row r="59" spans="1:22">
      <c r="B59" s="17"/>
      <c r="C59" s="28"/>
      <c r="D59" s="28"/>
      <c r="E59" s="106"/>
    </row>
    <row r="60" spans="1:22">
      <c r="B60" s="17"/>
      <c r="C60" s="28"/>
      <c r="D60" s="28"/>
      <c r="E60" s="106"/>
    </row>
    <row r="61" spans="1:22">
      <c r="B61" s="17"/>
      <c r="C61" s="28"/>
      <c r="D61" s="28"/>
      <c r="E61" s="106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</sheetData>
  <sheetProtection insertRows="0" deleteRows="0"/>
  <protectedRanges>
    <protectedRange sqref="J45:P46 J1:P39 J47:P1048576 J40:P44 U1:U39 U40:U1048576" name="Obseg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25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s="3" customFormat="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  <c r="K6" s="110"/>
      <c r="U6" s="7"/>
    </row>
    <row r="7" spans="1:21" s="3" customFormat="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  <c r="K7" s="110"/>
      <c r="U7" s="7"/>
    </row>
    <row r="8" spans="1:21" s="3" customFormat="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  <c r="K8" s="110"/>
      <c r="U8" s="7"/>
    </row>
    <row r="9" spans="1:21" s="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pred_rekapitulacija'!A15</f>
        <v>2.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pred_rekapitulacija'!B15</f>
        <v>PEKOVSKO PECIVO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76" t="s">
        <v>311</v>
      </c>
      <c r="C16" s="77">
        <v>80</v>
      </c>
      <c r="D16" s="77" t="s">
        <v>157</v>
      </c>
      <c r="E16" s="105"/>
      <c r="F16" s="80">
        <v>50</v>
      </c>
      <c r="G16" s="109" t="s">
        <v>93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16" s="80" t="str">
        <f>IF(Sklop2[[#This Row],[ZAHTEVANA SHEMA KAKOVOSTI]]&lt;&gt;"",Sklop2[[#This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304" customFormat="1" ht="12">
      <c r="A17" s="79" t="s">
        <v>3</v>
      </c>
      <c r="B17" s="305" t="s">
        <v>311</v>
      </c>
      <c r="C17" s="136">
        <v>60</v>
      </c>
      <c r="D17" s="206" t="s">
        <v>157</v>
      </c>
      <c r="E17" s="137"/>
      <c r="F17" s="306">
        <v>50</v>
      </c>
      <c r="G17" s="109" t="s">
        <v>93</v>
      </c>
      <c r="H17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17" s="306" t="str">
        <f>IF(Sklop2[[#This Row],[ZAHTEVANA SHEMA KAKOVOSTI]]&lt;&gt;"",Sklop2[[#This Row],[Preračunana masa/volumen/kos na enoto kg]],"")</f>
        <v/>
      </c>
      <c r="J17" s="308"/>
      <c r="K17" s="249"/>
      <c r="L17" s="249"/>
      <c r="M17" s="141"/>
      <c r="N17" s="250"/>
      <c r="O17" s="250"/>
      <c r="P17" s="309"/>
      <c r="Q17" s="250">
        <f>+Sklop2[[#This Row],[cena/enota brez DDV v EUR]]*Sklop2[[#This Row],[Stopnja DDV (%)]]</f>
        <v>0</v>
      </c>
      <c r="R17" s="250">
        <f>+Sklop2[[#This Row],[cena/enota brez DDV v EUR]]+Sklop2[[#This Row],[Davek (EUR)]]</f>
        <v>0</v>
      </c>
      <c r="S17" s="250">
        <f>+Sklop2[[#This Row],[cena/enota brez DDV v EUR]]*Sklop2[[#This Row],[Okvirna količina]]</f>
        <v>0</v>
      </c>
      <c r="T17" s="250">
        <f>+Sklop2[[#This Row],[Končna cena/enoto mere (EUR) z DDV]]*Sklop2[[#This Row],[Okvirna količina]]</f>
        <v>0</v>
      </c>
      <c r="U17" s="246"/>
    </row>
    <row r="18" spans="1:21" s="304" customFormat="1" ht="12">
      <c r="A18" s="79" t="s">
        <v>4</v>
      </c>
      <c r="B18" s="305" t="s">
        <v>312</v>
      </c>
      <c r="C18" s="136">
        <v>100</v>
      </c>
      <c r="D18" s="206" t="s">
        <v>157</v>
      </c>
      <c r="E18" s="137"/>
      <c r="F18" s="306">
        <v>100</v>
      </c>
      <c r="G18" s="109" t="s">
        <v>93</v>
      </c>
      <c r="H1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306" t="str">
        <f>IF(Sklop2[[#This Row],[ZAHTEVANA SHEMA KAKOVOSTI]]&lt;&gt;"",Sklop2[[#This Row],[Preračunana masa/volumen/kos na enoto kg]],"")</f>
        <v/>
      </c>
      <c r="J18" s="308"/>
      <c r="K18" s="249"/>
      <c r="L18" s="249"/>
      <c r="M18" s="141"/>
      <c r="N18" s="250"/>
      <c r="O18" s="250"/>
      <c r="P18" s="309"/>
      <c r="Q18" s="250">
        <f>+Sklop2[[#This Row],[cena/enota brez DDV v EUR]]*Sklop2[[#This Row],[Stopnja DDV (%)]]</f>
        <v>0</v>
      </c>
      <c r="R18" s="250">
        <f>+Sklop2[[#This Row],[cena/enota brez DDV v EUR]]+Sklop2[[#This Row],[Davek (EUR)]]</f>
        <v>0</v>
      </c>
      <c r="S18" s="250">
        <f>+Sklop2[[#This Row],[cena/enota brez DDV v EUR]]*Sklop2[[#This Row],[Okvirna količina]]</f>
        <v>0</v>
      </c>
      <c r="T18" s="250">
        <f>+Sklop2[[#This Row],[Končna cena/enoto mere (EUR) z DDV]]*Sklop2[[#This Row],[Okvirna količina]]</f>
        <v>0</v>
      </c>
      <c r="U18" s="246"/>
    </row>
    <row r="19" spans="1:21" s="304" customFormat="1" ht="12">
      <c r="A19" s="79" t="s">
        <v>5</v>
      </c>
      <c r="B19" s="305" t="s">
        <v>312</v>
      </c>
      <c r="C19" s="136">
        <v>80</v>
      </c>
      <c r="D19" s="206" t="s">
        <v>157</v>
      </c>
      <c r="E19" s="137"/>
      <c r="F19" s="306">
        <v>200</v>
      </c>
      <c r="G19" s="109" t="s">
        <v>93</v>
      </c>
      <c r="H19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19" s="306" t="str">
        <f>IF(Sklop2[[#This Row],[ZAHTEVANA SHEMA KAKOVOSTI]]&lt;&gt;"",Sklop2[[#This Row],[Preračunana masa/volumen/kos na enoto kg]],"")</f>
        <v/>
      </c>
      <c r="J19" s="308"/>
      <c r="K19" s="249"/>
      <c r="L19" s="249"/>
      <c r="M19" s="141"/>
      <c r="N19" s="250"/>
      <c r="O19" s="250"/>
      <c r="P19" s="309"/>
      <c r="Q19" s="250">
        <f>+Sklop2[[#This Row],[cena/enota brez DDV v EUR]]*Sklop2[[#This Row],[Stopnja DDV (%)]]</f>
        <v>0</v>
      </c>
      <c r="R19" s="250">
        <f>+Sklop2[[#This Row],[cena/enota brez DDV v EUR]]+Sklop2[[#This Row],[Davek (EUR)]]</f>
        <v>0</v>
      </c>
      <c r="S19" s="250">
        <f>+Sklop2[[#This Row],[cena/enota brez DDV v EUR]]*Sklop2[[#This Row],[Okvirna količina]]</f>
        <v>0</v>
      </c>
      <c r="T19" s="250">
        <f>+Sklop2[[#This Row],[Končna cena/enoto mere (EUR) z DDV]]*Sklop2[[#This Row],[Okvirna količina]]</f>
        <v>0</v>
      </c>
      <c r="U19" s="246"/>
    </row>
    <row r="20" spans="1:21" s="304" customFormat="1" ht="12">
      <c r="A20" s="79" t="s">
        <v>6</v>
      </c>
      <c r="B20" s="305" t="s">
        <v>312</v>
      </c>
      <c r="C20" s="136">
        <v>60</v>
      </c>
      <c r="D20" s="206" t="s">
        <v>157</v>
      </c>
      <c r="E20" s="137"/>
      <c r="F20" s="306">
        <v>200</v>
      </c>
      <c r="G20" s="109" t="s">
        <v>93</v>
      </c>
      <c r="H20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0" s="306" t="str">
        <f>IF(Sklop2[[#This Row],[ZAHTEVANA SHEMA KAKOVOSTI]]&lt;&gt;"",Sklop2[[#This Row],[Preračunana masa/volumen/kos na enoto kg]],"")</f>
        <v/>
      </c>
      <c r="J20" s="308"/>
      <c r="K20" s="249"/>
      <c r="L20" s="249"/>
      <c r="M20" s="141"/>
      <c r="N20" s="250"/>
      <c r="O20" s="250"/>
      <c r="P20" s="309"/>
      <c r="Q20" s="250">
        <f>+Sklop2[[#This Row],[cena/enota brez DDV v EUR]]*Sklop2[[#This Row],[Stopnja DDV (%)]]</f>
        <v>0</v>
      </c>
      <c r="R20" s="250">
        <f>+Sklop2[[#This Row],[cena/enota brez DDV v EUR]]+Sklop2[[#This Row],[Davek (EUR)]]</f>
        <v>0</v>
      </c>
      <c r="S20" s="250">
        <f>+Sklop2[[#This Row],[cena/enota brez DDV v EUR]]*Sklop2[[#This Row],[Okvirna količina]]</f>
        <v>0</v>
      </c>
      <c r="T20" s="250">
        <f>+Sklop2[[#This Row],[Končna cena/enoto mere (EUR) z DDV]]*Sklop2[[#This Row],[Okvirna količina]]</f>
        <v>0</v>
      </c>
      <c r="U20" s="246"/>
    </row>
    <row r="21" spans="1:21" s="304" customFormat="1" ht="12">
      <c r="A21" s="79" t="s">
        <v>7</v>
      </c>
      <c r="B21" s="305" t="s">
        <v>313</v>
      </c>
      <c r="C21" s="280">
        <v>100</v>
      </c>
      <c r="D21" s="281" t="s">
        <v>157</v>
      </c>
      <c r="E21" s="282"/>
      <c r="F21" s="310">
        <v>100</v>
      </c>
      <c r="G21" s="109" t="s">
        <v>93</v>
      </c>
      <c r="H21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1" s="310" t="str">
        <f>IF(Sklop2[[#This Row],[ZAHTEVANA SHEMA KAKOVOSTI]]&lt;&gt;"",Sklop2[[#This Row],[Preračunana masa/volumen/kos na enoto kg]],"")</f>
        <v/>
      </c>
      <c r="J21" s="312"/>
      <c r="K21" s="287"/>
      <c r="L21" s="287"/>
      <c r="M21" s="288"/>
      <c r="N21" s="289"/>
      <c r="O21" s="289"/>
      <c r="P21" s="313"/>
      <c r="Q21" s="289">
        <f>+Sklop2[[#This Row],[cena/enota brez DDV v EUR]]*Sklop2[[#This Row],[Stopnja DDV (%)]]</f>
        <v>0</v>
      </c>
      <c r="R21" s="289">
        <f>+Sklop2[[#This Row],[cena/enota brez DDV v EUR]]+Sklop2[[#This Row],[Davek (EUR)]]</f>
        <v>0</v>
      </c>
      <c r="S21" s="289">
        <f>+Sklop2[[#This Row],[cena/enota brez DDV v EUR]]*Sklop2[[#This Row],[Okvirna količina]]</f>
        <v>0</v>
      </c>
      <c r="T21" s="289">
        <f>+Sklop2[[#This Row],[Končna cena/enoto mere (EUR) z DDV]]*Sklop2[[#This Row],[Okvirna količina]]</f>
        <v>0</v>
      </c>
      <c r="U21" s="292"/>
    </row>
    <row r="22" spans="1:21" s="304" customFormat="1" ht="12">
      <c r="A22" s="79" t="s">
        <v>8</v>
      </c>
      <c r="B22" s="305" t="s">
        <v>313</v>
      </c>
      <c r="C22" s="136">
        <v>80</v>
      </c>
      <c r="D22" s="206" t="s">
        <v>157</v>
      </c>
      <c r="E22" s="137"/>
      <c r="F22" s="306">
        <v>6000</v>
      </c>
      <c r="G22" s="109" t="s">
        <v>93</v>
      </c>
      <c r="H22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2" s="306" t="str">
        <f>IF(Sklop2[[#This Row],[ZAHTEVANA SHEMA KAKOVOSTI]]&lt;&gt;"",Sklop2[[#This Row],[Preračunana masa/volumen/kos na enoto kg]],"")</f>
        <v/>
      </c>
      <c r="J22" s="308"/>
      <c r="K22" s="249"/>
      <c r="L22" s="249"/>
      <c r="M22" s="141"/>
      <c r="N22" s="250"/>
      <c r="O22" s="250"/>
      <c r="P22" s="309"/>
      <c r="Q22" s="250">
        <f>+Sklop2[[#This Row],[cena/enota brez DDV v EUR]]*Sklop2[[#This Row],[Stopnja DDV (%)]]</f>
        <v>0</v>
      </c>
      <c r="R22" s="250">
        <f>+Sklop2[[#This Row],[cena/enota brez DDV v EUR]]+Sklop2[[#This Row],[Davek (EUR)]]</f>
        <v>0</v>
      </c>
      <c r="S22" s="250">
        <f>+Sklop2[[#This Row],[cena/enota brez DDV v EUR]]*Sklop2[[#This Row],[Okvirna količina]]</f>
        <v>0</v>
      </c>
      <c r="T22" s="250">
        <f>+Sklop2[[#This Row],[Končna cena/enoto mere (EUR) z DDV]]*Sklop2[[#This Row],[Okvirna količina]]</f>
        <v>0</v>
      </c>
      <c r="U22" s="246"/>
    </row>
    <row r="23" spans="1:21" s="304" customFormat="1" ht="12">
      <c r="A23" s="79" t="s">
        <v>9</v>
      </c>
      <c r="B23" s="305" t="s">
        <v>313</v>
      </c>
      <c r="C23" s="136">
        <v>60</v>
      </c>
      <c r="D23" s="206" t="s">
        <v>157</v>
      </c>
      <c r="E23" s="137"/>
      <c r="F23" s="306">
        <v>1500</v>
      </c>
      <c r="G23" s="109" t="s">
        <v>93</v>
      </c>
      <c r="H23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3" s="306" t="str">
        <f>IF(Sklop2[[#This Row],[ZAHTEVANA SHEMA KAKOVOSTI]]&lt;&gt;"",Sklop2[[#This Row],[Preračunana masa/volumen/kos na enoto kg]],"")</f>
        <v/>
      </c>
      <c r="J23" s="308"/>
      <c r="K23" s="249"/>
      <c r="L23" s="249"/>
      <c r="M23" s="141"/>
      <c r="N23" s="250"/>
      <c r="O23" s="250"/>
      <c r="P23" s="309"/>
      <c r="Q23" s="250">
        <f>+Sklop2[[#This Row],[cena/enota brez DDV v EUR]]*Sklop2[[#This Row],[Stopnja DDV (%)]]</f>
        <v>0</v>
      </c>
      <c r="R23" s="250">
        <f>+Sklop2[[#This Row],[cena/enota brez DDV v EUR]]+Sklop2[[#This Row],[Davek (EUR)]]</f>
        <v>0</v>
      </c>
      <c r="S23" s="250">
        <f>+Sklop2[[#This Row],[cena/enota brez DDV v EUR]]*Sklop2[[#This Row],[Okvirna količina]]</f>
        <v>0</v>
      </c>
      <c r="T23" s="250">
        <f>+Sklop2[[#This Row],[Končna cena/enoto mere (EUR) z DDV]]*Sklop2[[#This Row],[Okvirna količina]]</f>
        <v>0</v>
      </c>
      <c r="U23" s="246"/>
    </row>
    <row r="24" spans="1:21" s="304" customFormat="1" ht="12">
      <c r="A24" s="79" t="s">
        <v>10</v>
      </c>
      <c r="B24" s="305" t="s">
        <v>314</v>
      </c>
      <c r="C24" s="136">
        <v>60</v>
      </c>
      <c r="D24" s="206" t="s">
        <v>157</v>
      </c>
      <c r="E24" s="137"/>
      <c r="F24" s="306">
        <v>1000</v>
      </c>
      <c r="G24" s="109" t="s">
        <v>93</v>
      </c>
      <c r="H24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306" t="str">
        <f>IF(Sklop2[[#This Row],[ZAHTEVANA SHEMA KAKOVOSTI]]&lt;&gt;"",Sklop2[[#This Row],[Preračunana masa/volumen/kos na enoto kg]],"")</f>
        <v/>
      </c>
      <c r="J24" s="308"/>
      <c r="K24" s="249"/>
      <c r="L24" s="249"/>
      <c r="M24" s="141"/>
      <c r="N24" s="250"/>
      <c r="O24" s="250"/>
      <c r="P24" s="309"/>
      <c r="Q24" s="250">
        <f>+Sklop2[[#This Row],[cena/enota brez DDV v EUR]]*Sklop2[[#This Row],[Stopnja DDV (%)]]</f>
        <v>0</v>
      </c>
      <c r="R24" s="250">
        <f>+Sklop2[[#This Row],[cena/enota brez DDV v EUR]]+Sklop2[[#This Row],[Davek (EUR)]]</f>
        <v>0</v>
      </c>
      <c r="S24" s="250">
        <f>+Sklop2[[#This Row],[cena/enota brez DDV v EUR]]*Sklop2[[#This Row],[Okvirna količina]]</f>
        <v>0</v>
      </c>
      <c r="T24" s="250">
        <f>+Sklop2[[#This Row],[Končna cena/enoto mere (EUR) z DDV]]*Sklop2[[#This Row],[Okvirna količina]]</f>
        <v>0</v>
      </c>
      <c r="U24" s="246"/>
    </row>
    <row r="25" spans="1:21" s="304" customFormat="1" ht="12">
      <c r="A25" s="79" t="s">
        <v>11</v>
      </c>
      <c r="B25" s="314" t="s">
        <v>1196</v>
      </c>
      <c r="C25" s="280">
        <v>60</v>
      </c>
      <c r="D25" s="281" t="s">
        <v>157</v>
      </c>
      <c r="E25" s="282"/>
      <c r="F25" s="310">
        <v>100</v>
      </c>
      <c r="G25" s="109" t="s">
        <v>93</v>
      </c>
      <c r="H25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5" s="310" t="str">
        <f>IF(Sklop2[[#This Row],[ZAHTEVANA SHEMA KAKOVOSTI]]&lt;&gt;"",Sklop2[[#This Row],[Preračunana masa/volumen/kos na enoto kg]],"")</f>
        <v/>
      </c>
      <c r="J25" s="312"/>
      <c r="K25" s="287"/>
      <c r="L25" s="287"/>
      <c r="M25" s="288"/>
      <c r="N25" s="289"/>
      <c r="O25" s="289"/>
      <c r="P25" s="313"/>
      <c r="Q25" s="289">
        <f>+Sklop2[[#This Row],[cena/enota brez DDV v EUR]]*Sklop2[[#This Row],[Stopnja DDV (%)]]</f>
        <v>0</v>
      </c>
      <c r="R25" s="289">
        <f>+Sklop2[[#This Row],[cena/enota brez DDV v EUR]]+Sklop2[[#This Row],[Davek (EUR)]]</f>
        <v>0</v>
      </c>
      <c r="S25" s="289">
        <f>+Sklop2[[#This Row],[cena/enota brez DDV v EUR]]*Sklop2[[#This Row],[Okvirna količina]]</f>
        <v>0</v>
      </c>
      <c r="T25" s="289">
        <f>+Sklop2[[#This Row],[Končna cena/enoto mere (EUR) z DDV]]*Sklop2[[#This Row],[Okvirna količina]]</f>
        <v>0</v>
      </c>
      <c r="U25" s="292"/>
    </row>
    <row r="26" spans="1:21" s="304" customFormat="1" ht="12">
      <c r="A26" s="79" t="s">
        <v>12</v>
      </c>
      <c r="B26" s="314" t="s">
        <v>1196</v>
      </c>
      <c r="C26" s="280">
        <v>80</v>
      </c>
      <c r="D26" s="281" t="s">
        <v>157</v>
      </c>
      <c r="E26" s="282"/>
      <c r="F26" s="310">
        <v>100</v>
      </c>
      <c r="G26" s="109" t="s">
        <v>93</v>
      </c>
      <c r="H26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6" s="310" t="str">
        <f>IF(Sklop2[[#This Row],[ZAHTEVANA SHEMA KAKOVOSTI]]&lt;&gt;"",Sklop2[[#This Row],[Preračunana masa/volumen/kos na enoto kg]],"")</f>
        <v/>
      </c>
      <c r="J26" s="312"/>
      <c r="K26" s="287"/>
      <c r="L26" s="287"/>
      <c r="M26" s="288"/>
      <c r="N26" s="289"/>
      <c r="O26" s="289"/>
      <c r="P26" s="313"/>
      <c r="Q26" s="289">
        <f>+Sklop2[[#This Row],[cena/enota brez DDV v EUR]]*Sklop2[[#This Row],[Stopnja DDV (%)]]</f>
        <v>0</v>
      </c>
      <c r="R26" s="289">
        <f>+Sklop2[[#This Row],[cena/enota brez DDV v EUR]]+Sklop2[[#This Row],[Davek (EUR)]]</f>
        <v>0</v>
      </c>
      <c r="S26" s="289">
        <f>+Sklop2[[#This Row],[cena/enota brez DDV v EUR]]*Sklop2[[#This Row],[Okvirna količina]]</f>
        <v>0</v>
      </c>
      <c r="T26" s="289">
        <f>+Sklop2[[#This Row],[Končna cena/enoto mere (EUR) z DDV]]*Sklop2[[#This Row],[Okvirna količina]]</f>
        <v>0</v>
      </c>
      <c r="U26" s="292"/>
    </row>
    <row r="27" spans="1:21" s="304" customFormat="1" ht="12">
      <c r="A27" s="79" t="s">
        <v>13</v>
      </c>
      <c r="B27" s="305" t="s">
        <v>315</v>
      </c>
      <c r="C27" s="136">
        <v>100</v>
      </c>
      <c r="D27" s="206" t="s">
        <v>157</v>
      </c>
      <c r="E27" s="137"/>
      <c r="F27" s="306">
        <v>100</v>
      </c>
      <c r="G27" s="109" t="s">
        <v>93</v>
      </c>
      <c r="H27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306" t="str">
        <f>IF(Sklop2[[#This Row],[ZAHTEVANA SHEMA KAKOVOSTI]]&lt;&gt;"",Sklop2[[#This Row],[Preračunana masa/volumen/kos na enoto kg]],"")</f>
        <v/>
      </c>
      <c r="J27" s="308"/>
      <c r="K27" s="249"/>
      <c r="L27" s="249"/>
      <c r="M27" s="141"/>
      <c r="N27" s="250"/>
      <c r="O27" s="250"/>
      <c r="P27" s="309"/>
      <c r="Q27" s="250">
        <f>+Sklop2[[#This Row],[cena/enota brez DDV v EUR]]*Sklop2[[#This Row],[Stopnja DDV (%)]]</f>
        <v>0</v>
      </c>
      <c r="R27" s="250">
        <f>+Sklop2[[#This Row],[cena/enota brez DDV v EUR]]+Sklop2[[#This Row],[Davek (EUR)]]</f>
        <v>0</v>
      </c>
      <c r="S27" s="250">
        <f>+Sklop2[[#This Row],[cena/enota brez DDV v EUR]]*Sklop2[[#This Row],[Okvirna količina]]</f>
        <v>0</v>
      </c>
      <c r="T27" s="250">
        <f>+Sklop2[[#This Row],[Končna cena/enoto mere (EUR) z DDV]]*Sklop2[[#This Row],[Okvirna količina]]</f>
        <v>0</v>
      </c>
      <c r="U27" s="246"/>
    </row>
    <row r="28" spans="1:21" s="304" customFormat="1" ht="12">
      <c r="A28" s="79" t="s">
        <v>14</v>
      </c>
      <c r="B28" s="305" t="s">
        <v>315</v>
      </c>
      <c r="C28" s="136">
        <v>80</v>
      </c>
      <c r="D28" s="206" t="s">
        <v>157</v>
      </c>
      <c r="E28" s="137"/>
      <c r="F28" s="306">
        <v>1000</v>
      </c>
      <c r="G28" s="109" t="s">
        <v>93</v>
      </c>
      <c r="H2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306" t="str">
        <f>IF(Sklop2[[#This Row],[ZAHTEVANA SHEMA KAKOVOSTI]]&lt;&gt;"",Sklop2[[#This Row],[Preračunana masa/volumen/kos na enoto kg]],"")</f>
        <v/>
      </c>
      <c r="J28" s="308"/>
      <c r="K28" s="249"/>
      <c r="L28" s="249"/>
      <c r="M28" s="141"/>
      <c r="N28" s="250"/>
      <c r="O28" s="250"/>
      <c r="P28" s="309"/>
      <c r="Q28" s="250">
        <f>+Sklop2[[#This Row],[cena/enota brez DDV v EUR]]*Sklop2[[#This Row],[Stopnja DDV (%)]]</f>
        <v>0</v>
      </c>
      <c r="R28" s="250">
        <f>+Sklop2[[#This Row],[cena/enota brez DDV v EUR]]+Sklop2[[#This Row],[Davek (EUR)]]</f>
        <v>0</v>
      </c>
      <c r="S28" s="250">
        <f>+Sklop2[[#This Row],[cena/enota brez DDV v EUR]]*Sklop2[[#This Row],[Okvirna količina]]</f>
        <v>0</v>
      </c>
      <c r="T28" s="250">
        <f>+Sklop2[[#This Row],[Končna cena/enoto mere (EUR) z DDV]]*Sklop2[[#This Row],[Okvirna količina]]</f>
        <v>0</v>
      </c>
      <c r="U28" s="246"/>
    </row>
    <row r="29" spans="1:21" s="304" customFormat="1" ht="12">
      <c r="A29" s="79" t="s">
        <v>15</v>
      </c>
      <c r="B29" s="305" t="s">
        <v>315</v>
      </c>
      <c r="C29" s="136">
        <v>60</v>
      </c>
      <c r="D29" s="206" t="s">
        <v>157</v>
      </c>
      <c r="E29" s="137"/>
      <c r="F29" s="306">
        <v>500</v>
      </c>
      <c r="G29" s="109" t="s">
        <v>93</v>
      </c>
      <c r="H29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306" t="str">
        <f>IF(Sklop2[[#This Row],[ZAHTEVANA SHEMA KAKOVOSTI]]&lt;&gt;"",Sklop2[[#This Row],[Preračunana masa/volumen/kos na enoto kg]],"")</f>
        <v/>
      </c>
      <c r="J29" s="308"/>
      <c r="K29" s="249"/>
      <c r="L29" s="249"/>
      <c r="M29" s="141"/>
      <c r="N29" s="250"/>
      <c r="O29" s="250"/>
      <c r="P29" s="309"/>
      <c r="Q29" s="250">
        <f>+Sklop2[[#This Row],[cena/enota brez DDV v EUR]]*Sklop2[[#This Row],[Stopnja DDV (%)]]</f>
        <v>0</v>
      </c>
      <c r="R29" s="250">
        <f>+Sklop2[[#This Row],[cena/enota brez DDV v EUR]]+Sklop2[[#This Row],[Davek (EUR)]]</f>
        <v>0</v>
      </c>
      <c r="S29" s="250">
        <f>+Sklop2[[#This Row],[cena/enota brez DDV v EUR]]*Sklop2[[#This Row],[Okvirna količina]]</f>
        <v>0</v>
      </c>
      <c r="T29" s="250">
        <f>+Sklop2[[#This Row],[Končna cena/enoto mere (EUR) z DDV]]*Sklop2[[#This Row],[Okvirna količina]]</f>
        <v>0</v>
      </c>
      <c r="U29" s="246"/>
    </row>
    <row r="30" spans="1:21" s="304" customFormat="1" ht="12">
      <c r="A30" s="79" t="s">
        <v>16</v>
      </c>
      <c r="B30" s="305" t="s">
        <v>316</v>
      </c>
      <c r="C30" s="136">
        <v>80</v>
      </c>
      <c r="D30" s="206" t="s">
        <v>157</v>
      </c>
      <c r="E30" s="137"/>
      <c r="F30" s="306">
        <v>50</v>
      </c>
      <c r="G30" s="109" t="s">
        <v>93</v>
      </c>
      <c r="H30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0" s="306" t="str">
        <f>IF(Sklop2[[#This Row],[ZAHTEVANA SHEMA KAKOVOSTI]]&lt;&gt;"",Sklop2[[#This Row],[Preračunana masa/volumen/kos na enoto kg]],"")</f>
        <v/>
      </c>
      <c r="J30" s="308"/>
      <c r="K30" s="249"/>
      <c r="L30" s="249"/>
      <c r="M30" s="141"/>
      <c r="N30" s="250"/>
      <c r="O30" s="250"/>
      <c r="P30" s="309"/>
      <c r="Q30" s="250">
        <f>+Sklop2[[#This Row],[cena/enota brez DDV v EUR]]*Sklop2[[#This Row],[Stopnja DDV (%)]]</f>
        <v>0</v>
      </c>
      <c r="R30" s="250">
        <f>+Sklop2[[#This Row],[cena/enota brez DDV v EUR]]+Sklop2[[#This Row],[Davek (EUR)]]</f>
        <v>0</v>
      </c>
      <c r="S30" s="250">
        <f>+Sklop2[[#This Row],[cena/enota brez DDV v EUR]]*Sklop2[[#This Row],[Okvirna količina]]</f>
        <v>0</v>
      </c>
      <c r="T30" s="250">
        <f>+Sklop2[[#This Row],[Končna cena/enoto mere (EUR) z DDV]]*Sklop2[[#This Row],[Okvirna količina]]</f>
        <v>0</v>
      </c>
      <c r="U30" s="246"/>
    </row>
    <row r="31" spans="1:21" s="304" customFormat="1" ht="12">
      <c r="A31" s="79" t="s">
        <v>17</v>
      </c>
      <c r="B31" s="305" t="s">
        <v>316</v>
      </c>
      <c r="C31" s="136">
        <v>60</v>
      </c>
      <c r="D31" s="206" t="s">
        <v>157</v>
      </c>
      <c r="E31" s="137"/>
      <c r="F31" s="306">
        <v>50</v>
      </c>
      <c r="G31" s="109" t="s">
        <v>93</v>
      </c>
      <c r="H31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1" s="306" t="str">
        <f>IF(Sklop2[[#This Row],[ZAHTEVANA SHEMA KAKOVOSTI]]&lt;&gt;"",Sklop2[[#This Row],[Preračunana masa/volumen/kos na enoto kg]],"")</f>
        <v/>
      </c>
      <c r="J31" s="308"/>
      <c r="K31" s="249"/>
      <c r="L31" s="249"/>
      <c r="M31" s="141"/>
      <c r="N31" s="250"/>
      <c r="O31" s="250"/>
      <c r="P31" s="309"/>
      <c r="Q31" s="250">
        <f>+Sklop2[[#This Row],[cena/enota brez DDV v EUR]]*Sklop2[[#This Row],[Stopnja DDV (%)]]</f>
        <v>0</v>
      </c>
      <c r="R31" s="250">
        <f>+Sklop2[[#This Row],[cena/enota brez DDV v EUR]]+Sklop2[[#This Row],[Davek (EUR)]]</f>
        <v>0</v>
      </c>
      <c r="S31" s="250">
        <f>+Sklop2[[#This Row],[cena/enota brez DDV v EUR]]*Sklop2[[#This Row],[Okvirna količina]]</f>
        <v>0</v>
      </c>
      <c r="T31" s="250">
        <f>+Sklop2[[#This Row],[Končna cena/enoto mere (EUR) z DDV]]*Sklop2[[#This Row],[Okvirna količina]]</f>
        <v>0</v>
      </c>
      <c r="U31" s="246"/>
    </row>
    <row r="32" spans="1:21" s="304" customFormat="1" ht="12">
      <c r="A32" s="79" t="s">
        <v>18</v>
      </c>
      <c r="B32" s="305" t="s">
        <v>317</v>
      </c>
      <c r="C32" s="136">
        <v>100</v>
      </c>
      <c r="D32" s="206" t="s">
        <v>157</v>
      </c>
      <c r="E32" s="137"/>
      <c r="F32" s="306">
        <v>200</v>
      </c>
      <c r="G32" s="109" t="s">
        <v>93</v>
      </c>
      <c r="H32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306" t="str">
        <f>IF(Sklop2[[#This Row],[ZAHTEVANA SHEMA KAKOVOSTI]]&lt;&gt;"",Sklop2[[#This Row],[Preračunana masa/volumen/kos na enoto kg]],"")</f>
        <v/>
      </c>
      <c r="J32" s="308"/>
      <c r="K32" s="249"/>
      <c r="L32" s="249"/>
      <c r="M32" s="141"/>
      <c r="N32" s="250"/>
      <c r="O32" s="250"/>
      <c r="P32" s="309"/>
      <c r="Q32" s="250">
        <f>+Sklop2[[#This Row],[cena/enota brez DDV v EUR]]*Sklop2[[#This Row],[Stopnja DDV (%)]]</f>
        <v>0</v>
      </c>
      <c r="R32" s="250">
        <f>+Sklop2[[#This Row],[cena/enota brez DDV v EUR]]+Sklop2[[#This Row],[Davek (EUR)]]</f>
        <v>0</v>
      </c>
      <c r="S32" s="250">
        <f>+Sklop2[[#This Row],[cena/enota brez DDV v EUR]]*Sklop2[[#This Row],[Okvirna količina]]</f>
        <v>0</v>
      </c>
      <c r="T32" s="250">
        <f>+Sklop2[[#This Row],[Končna cena/enoto mere (EUR) z DDV]]*Sklop2[[#This Row],[Okvirna količina]]</f>
        <v>0</v>
      </c>
      <c r="U32" s="246"/>
    </row>
    <row r="33" spans="1:21" s="304" customFormat="1" ht="12">
      <c r="A33" s="79" t="s">
        <v>19</v>
      </c>
      <c r="B33" s="305" t="s">
        <v>317</v>
      </c>
      <c r="C33" s="136">
        <v>80</v>
      </c>
      <c r="D33" s="206" t="s">
        <v>157</v>
      </c>
      <c r="E33" s="137"/>
      <c r="F33" s="306">
        <v>5000</v>
      </c>
      <c r="G33" s="109" t="s">
        <v>93</v>
      </c>
      <c r="H33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3" s="306" t="str">
        <f>IF(Sklop2[[#This Row],[ZAHTEVANA SHEMA KAKOVOSTI]]&lt;&gt;"",Sklop2[[#This Row],[Preračunana masa/volumen/kos na enoto kg]],"")</f>
        <v/>
      </c>
      <c r="J33" s="308"/>
      <c r="K33" s="249"/>
      <c r="L33" s="249"/>
      <c r="M33" s="141"/>
      <c r="N33" s="250"/>
      <c r="O33" s="250"/>
      <c r="P33" s="309"/>
      <c r="Q33" s="250">
        <f>+Sklop2[[#This Row],[cena/enota brez DDV v EUR]]*Sklop2[[#This Row],[Stopnja DDV (%)]]</f>
        <v>0</v>
      </c>
      <c r="R33" s="250">
        <f>+Sklop2[[#This Row],[cena/enota brez DDV v EUR]]+Sklop2[[#This Row],[Davek (EUR)]]</f>
        <v>0</v>
      </c>
      <c r="S33" s="250">
        <f>+Sklop2[[#This Row],[cena/enota brez DDV v EUR]]*Sklop2[[#This Row],[Okvirna količina]]</f>
        <v>0</v>
      </c>
      <c r="T33" s="250">
        <f>+Sklop2[[#This Row],[Končna cena/enoto mere (EUR) z DDV]]*Sklop2[[#This Row],[Okvirna količina]]</f>
        <v>0</v>
      </c>
      <c r="U33" s="246"/>
    </row>
    <row r="34" spans="1:21" s="304" customFormat="1" ht="12">
      <c r="A34" s="79" t="s">
        <v>20</v>
      </c>
      <c r="B34" s="305" t="s">
        <v>318</v>
      </c>
      <c r="C34" s="136">
        <v>60</v>
      </c>
      <c r="D34" s="206" t="s">
        <v>157</v>
      </c>
      <c r="E34" s="137"/>
      <c r="F34" s="306">
        <v>100</v>
      </c>
      <c r="G34" s="109" t="s">
        <v>93</v>
      </c>
      <c r="H34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4" s="306" t="str">
        <f>IF(Sklop2[[#This Row],[ZAHTEVANA SHEMA KAKOVOSTI]]&lt;&gt;"",Sklop2[[#This Row],[Preračunana masa/volumen/kos na enoto kg]],"")</f>
        <v/>
      </c>
      <c r="J34" s="308"/>
      <c r="K34" s="249"/>
      <c r="L34" s="249"/>
      <c r="M34" s="141"/>
      <c r="N34" s="250"/>
      <c r="O34" s="250"/>
      <c r="P34" s="309"/>
      <c r="Q34" s="250">
        <f>+Sklop2[[#This Row],[cena/enota brez DDV v EUR]]*Sklop2[[#This Row],[Stopnja DDV (%)]]</f>
        <v>0</v>
      </c>
      <c r="R34" s="250">
        <f>+Sklop2[[#This Row],[cena/enota brez DDV v EUR]]+Sklop2[[#This Row],[Davek (EUR)]]</f>
        <v>0</v>
      </c>
      <c r="S34" s="250">
        <f>+Sklop2[[#This Row],[cena/enota brez DDV v EUR]]*Sklop2[[#This Row],[Okvirna količina]]</f>
        <v>0</v>
      </c>
      <c r="T34" s="250">
        <f>+Sklop2[[#This Row],[Končna cena/enoto mere (EUR) z DDV]]*Sklop2[[#This Row],[Okvirna količina]]</f>
        <v>0</v>
      </c>
      <c r="U34" s="246"/>
    </row>
    <row r="35" spans="1:21" s="304" customFormat="1" ht="12">
      <c r="A35" s="79" t="s">
        <v>21</v>
      </c>
      <c r="B35" s="314" t="s">
        <v>1197</v>
      </c>
      <c r="C35" s="280">
        <v>60</v>
      </c>
      <c r="D35" s="281" t="s">
        <v>157</v>
      </c>
      <c r="E35" s="282"/>
      <c r="F35" s="310">
        <v>300</v>
      </c>
      <c r="G35" s="109" t="s">
        <v>93</v>
      </c>
      <c r="H35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35" s="310" t="str">
        <f>IF(Sklop2[[#This Row],[ZAHTEVANA SHEMA KAKOVOSTI]]&lt;&gt;"",Sklop2[[#This Row],[Preračunana masa/volumen/kos na enoto kg]],"")</f>
        <v/>
      </c>
      <c r="J35" s="312"/>
      <c r="K35" s="287"/>
      <c r="L35" s="287"/>
      <c r="M35" s="288"/>
      <c r="N35" s="289"/>
      <c r="O35" s="289"/>
      <c r="P35" s="313"/>
      <c r="Q35" s="289">
        <f>+Sklop2[[#This Row],[cena/enota brez DDV v EUR]]*Sklop2[[#This Row],[Stopnja DDV (%)]]</f>
        <v>0</v>
      </c>
      <c r="R35" s="289">
        <f>+Sklop2[[#This Row],[cena/enota brez DDV v EUR]]+Sklop2[[#This Row],[Davek (EUR)]]</f>
        <v>0</v>
      </c>
      <c r="S35" s="289">
        <f>+Sklop2[[#This Row],[cena/enota brez DDV v EUR]]*Sklop2[[#This Row],[Okvirna količina]]</f>
        <v>0</v>
      </c>
      <c r="T35" s="289">
        <f>+Sklop2[[#This Row],[Končna cena/enoto mere (EUR) z DDV]]*Sklop2[[#This Row],[Okvirna količina]]</f>
        <v>0</v>
      </c>
      <c r="U35" s="292"/>
    </row>
    <row r="36" spans="1:21" s="304" customFormat="1" ht="12">
      <c r="A36" s="79" t="s">
        <v>22</v>
      </c>
      <c r="B36" s="314" t="s">
        <v>1197</v>
      </c>
      <c r="C36" s="280">
        <v>80</v>
      </c>
      <c r="D36" s="281" t="s">
        <v>157</v>
      </c>
      <c r="E36" s="282"/>
      <c r="F36" s="310">
        <v>100</v>
      </c>
      <c r="G36" s="109" t="s">
        <v>93</v>
      </c>
      <c r="H36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36" s="310" t="str">
        <f>IF(Sklop2[[#This Row],[ZAHTEVANA SHEMA KAKOVOSTI]]&lt;&gt;"",Sklop2[[#This Row],[Preračunana masa/volumen/kos na enoto kg]],"")</f>
        <v/>
      </c>
      <c r="J36" s="312"/>
      <c r="K36" s="287"/>
      <c r="L36" s="287"/>
      <c r="M36" s="288"/>
      <c r="N36" s="289"/>
      <c r="O36" s="289"/>
      <c r="P36" s="313"/>
      <c r="Q36" s="289">
        <f>+Sklop2[[#This Row],[cena/enota brez DDV v EUR]]*Sklop2[[#This Row],[Stopnja DDV (%)]]</f>
        <v>0</v>
      </c>
      <c r="R36" s="289">
        <f>+Sklop2[[#This Row],[cena/enota brez DDV v EUR]]+Sklop2[[#This Row],[Davek (EUR)]]</f>
        <v>0</v>
      </c>
      <c r="S36" s="289">
        <f>+Sklop2[[#This Row],[cena/enota brez DDV v EUR]]*Sklop2[[#This Row],[Okvirna količina]]</f>
        <v>0</v>
      </c>
      <c r="T36" s="289">
        <f>+Sklop2[[#This Row],[Končna cena/enoto mere (EUR) z DDV]]*Sklop2[[#This Row],[Okvirna količina]]</f>
        <v>0</v>
      </c>
      <c r="U36" s="292"/>
    </row>
    <row r="37" spans="1:21" s="304" customFormat="1" ht="12">
      <c r="A37" s="79" t="s">
        <v>23</v>
      </c>
      <c r="B37" s="314" t="s">
        <v>1197</v>
      </c>
      <c r="C37" s="280">
        <v>100</v>
      </c>
      <c r="D37" s="281" t="s">
        <v>157</v>
      </c>
      <c r="E37" s="282"/>
      <c r="F37" s="310">
        <v>100</v>
      </c>
      <c r="G37" s="109" t="s">
        <v>93</v>
      </c>
      <c r="H37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310" t="str">
        <f>IF(Sklop2[[#This Row],[ZAHTEVANA SHEMA KAKOVOSTI]]&lt;&gt;"",Sklop2[[#This Row],[Preračunana masa/volumen/kos na enoto kg]],"")</f>
        <v/>
      </c>
      <c r="J37" s="312"/>
      <c r="K37" s="287"/>
      <c r="L37" s="287"/>
      <c r="M37" s="288"/>
      <c r="N37" s="289"/>
      <c r="O37" s="289"/>
      <c r="P37" s="313"/>
      <c r="Q37" s="289">
        <f>+Sklop2[[#This Row],[cena/enota brez DDV v EUR]]*Sklop2[[#This Row],[Stopnja DDV (%)]]</f>
        <v>0</v>
      </c>
      <c r="R37" s="289">
        <f>+Sklop2[[#This Row],[cena/enota brez DDV v EUR]]+Sklop2[[#This Row],[Davek (EUR)]]</f>
        <v>0</v>
      </c>
      <c r="S37" s="289">
        <f>+Sklop2[[#This Row],[cena/enota brez DDV v EUR]]*Sklop2[[#This Row],[Okvirna količina]]</f>
        <v>0</v>
      </c>
      <c r="T37" s="289">
        <f>+Sklop2[[#This Row],[Končna cena/enoto mere (EUR) z DDV]]*Sklop2[[#This Row],[Okvirna količina]]</f>
        <v>0</v>
      </c>
      <c r="U37" s="292"/>
    </row>
    <row r="38" spans="1:21" s="304" customFormat="1" ht="12">
      <c r="A38" s="79" t="s">
        <v>24</v>
      </c>
      <c r="B38" s="305" t="s">
        <v>319</v>
      </c>
      <c r="C38" s="136">
        <v>80</v>
      </c>
      <c r="D38" s="206" t="s">
        <v>157</v>
      </c>
      <c r="E38" s="137"/>
      <c r="F38" s="306">
        <v>500</v>
      </c>
      <c r="G38" s="109" t="s">
        <v>93</v>
      </c>
      <c r="H3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306" t="str">
        <f>IF(Sklop2[[#This Row],[ZAHTEVANA SHEMA KAKOVOSTI]]&lt;&gt;"",Sklop2[[#This Row],[Preračunana masa/volumen/kos na enoto kg]],"")</f>
        <v/>
      </c>
      <c r="J38" s="308"/>
      <c r="K38" s="249"/>
      <c r="L38" s="249"/>
      <c r="M38" s="141"/>
      <c r="N38" s="250"/>
      <c r="O38" s="250"/>
      <c r="P38" s="309"/>
      <c r="Q38" s="250">
        <f>+Sklop2[[#This Row],[cena/enota brez DDV v EUR]]*Sklop2[[#This Row],[Stopnja DDV (%)]]</f>
        <v>0</v>
      </c>
      <c r="R38" s="250">
        <f>+Sklop2[[#This Row],[cena/enota brez DDV v EUR]]+Sklop2[[#This Row],[Davek (EUR)]]</f>
        <v>0</v>
      </c>
      <c r="S38" s="250">
        <f>+Sklop2[[#This Row],[cena/enota brez DDV v EUR]]*Sklop2[[#This Row],[Okvirna količina]]</f>
        <v>0</v>
      </c>
      <c r="T38" s="250">
        <f>+Sklop2[[#This Row],[Končna cena/enoto mere (EUR) z DDV]]*Sklop2[[#This Row],[Okvirna količina]]</f>
        <v>0</v>
      </c>
      <c r="U38" s="246"/>
    </row>
    <row r="39" spans="1:21" s="52" customFormat="1" ht="12">
      <c r="A39" s="79" t="s">
        <v>25</v>
      </c>
      <c r="B39" s="135" t="s">
        <v>319</v>
      </c>
      <c r="C39" s="136">
        <v>60</v>
      </c>
      <c r="D39" s="206" t="s">
        <v>157</v>
      </c>
      <c r="E39" s="137"/>
      <c r="F39" s="138">
        <v>800</v>
      </c>
      <c r="G39" s="109" t="s">
        <v>93</v>
      </c>
      <c r="H3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9" s="138" t="str">
        <f>IF(Sklop2[[#This Row],[ZAHTEVANA SHEMA KAKOVOSTI]]&lt;&gt;"",Sklop2[[#This Row],[Preračunana masa/volumen/kos na enoto kg]],"")</f>
        <v/>
      </c>
      <c r="J39" s="139"/>
      <c r="K39" s="140"/>
      <c r="L39" s="249"/>
      <c r="M39" s="141"/>
      <c r="N39" s="250"/>
      <c r="O39" s="250"/>
      <c r="P39" s="143"/>
      <c r="Q39" s="142">
        <f>+Sklop2[[#This Row],[cena/enota brez DDV v EUR]]*Sklop2[[#This Row],[Stopnja DDV (%)]]</f>
        <v>0</v>
      </c>
      <c r="R39" s="142">
        <f>+Sklop2[[#This Row],[cena/enota brez DDV v EUR]]+Sklop2[[#This Row],[Davek (EUR)]]</f>
        <v>0</v>
      </c>
      <c r="S39" s="142">
        <f>+Sklop2[[#This Row],[cena/enota brez DDV v EUR]]*Sklop2[[#This Row],[Okvirna količina]]</f>
        <v>0</v>
      </c>
      <c r="T39" s="142">
        <f>+Sklop2[[#This Row],[Končna cena/enoto mere (EUR) z DDV]]*Sklop2[[#This Row],[Okvirna količina]]</f>
        <v>0</v>
      </c>
      <c r="U39" s="246"/>
    </row>
    <row r="40" spans="1:21" s="52" customFormat="1" ht="12">
      <c r="A40" s="79" t="s">
        <v>26</v>
      </c>
      <c r="B40" s="135" t="s">
        <v>320</v>
      </c>
      <c r="C40" s="136">
        <v>80</v>
      </c>
      <c r="D40" s="206" t="s">
        <v>157</v>
      </c>
      <c r="E40" s="137"/>
      <c r="F40" s="138">
        <v>500</v>
      </c>
      <c r="G40" s="109" t="s">
        <v>93</v>
      </c>
      <c r="H4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138" t="str">
        <f>IF(Sklop2[[#This Row],[ZAHTEVANA SHEMA KAKOVOSTI]]&lt;&gt;"",Sklop2[[#This Row],[Preračunana masa/volumen/kos na enoto kg]],"")</f>
        <v/>
      </c>
      <c r="J40" s="139"/>
      <c r="K40" s="140"/>
      <c r="L40" s="249"/>
      <c r="M40" s="141"/>
      <c r="N40" s="250"/>
      <c r="O40" s="250"/>
      <c r="P40" s="143"/>
      <c r="Q40" s="142">
        <f>+Sklop2[[#This Row],[cena/enota brez DDV v EUR]]*Sklop2[[#This Row],[Stopnja DDV (%)]]</f>
        <v>0</v>
      </c>
      <c r="R40" s="142">
        <f>+Sklop2[[#This Row],[cena/enota brez DDV v EUR]]+Sklop2[[#This Row],[Davek (EUR)]]</f>
        <v>0</v>
      </c>
      <c r="S40" s="142">
        <f>+Sklop2[[#This Row],[cena/enota brez DDV v EUR]]*Sklop2[[#This Row],[Okvirna količina]]</f>
        <v>0</v>
      </c>
      <c r="T40" s="142">
        <f>+Sklop2[[#This Row],[Končna cena/enoto mere (EUR) z DDV]]*Sklop2[[#This Row],[Okvirna količina]]</f>
        <v>0</v>
      </c>
      <c r="U40" s="246"/>
    </row>
    <row r="41" spans="1:21" s="52" customFormat="1" ht="12">
      <c r="A41" s="79" t="s">
        <v>27</v>
      </c>
      <c r="B41" s="135" t="s">
        <v>320</v>
      </c>
      <c r="C41" s="136">
        <v>60</v>
      </c>
      <c r="D41" s="206" t="s">
        <v>157</v>
      </c>
      <c r="E41" s="137"/>
      <c r="F41" s="138">
        <v>200</v>
      </c>
      <c r="G41" s="109" t="s">
        <v>93</v>
      </c>
      <c r="H4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41" s="138" t="str">
        <f>IF(Sklop2[[#This Row],[ZAHTEVANA SHEMA KAKOVOSTI]]&lt;&gt;"",Sklop2[[#This Row],[Preračunana masa/volumen/kos na enoto kg]],"")</f>
        <v/>
      </c>
      <c r="J41" s="139"/>
      <c r="K41" s="140"/>
      <c r="L41" s="249"/>
      <c r="M41" s="141"/>
      <c r="N41" s="250"/>
      <c r="O41" s="250"/>
      <c r="P41" s="143"/>
      <c r="Q41" s="142">
        <f>+Sklop2[[#This Row],[cena/enota brez DDV v EUR]]*Sklop2[[#This Row],[Stopnja DDV (%)]]</f>
        <v>0</v>
      </c>
      <c r="R41" s="142">
        <f>+Sklop2[[#This Row],[cena/enota brez DDV v EUR]]+Sklop2[[#This Row],[Davek (EUR)]]</f>
        <v>0</v>
      </c>
      <c r="S41" s="142">
        <f>+Sklop2[[#This Row],[cena/enota brez DDV v EUR]]*Sklop2[[#This Row],[Okvirna količina]]</f>
        <v>0</v>
      </c>
      <c r="T41" s="142">
        <f>+Sklop2[[#This Row],[Končna cena/enoto mere (EUR) z DDV]]*Sklop2[[#This Row],[Okvirna količina]]</f>
        <v>0</v>
      </c>
      <c r="U41" s="246"/>
    </row>
    <row r="42" spans="1:21" s="52" customFormat="1" ht="12">
      <c r="A42" s="79" t="s">
        <v>28</v>
      </c>
      <c r="B42" s="135" t="s">
        <v>321</v>
      </c>
      <c r="C42" s="136">
        <v>80</v>
      </c>
      <c r="D42" s="206" t="s">
        <v>157</v>
      </c>
      <c r="E42" s="137"/>
      <c r="F42" s="138">
        <v>1000</v>
      </c>
      <c r="G42" s="109" t="s">
        <v>93</v>
      </c>
      <c r="H4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38" t="str">
        <f>IF(Sklop2[[#This Row],[ZAHTEVANA SHEMA KAKOVOSTI]]&lt;&gt;"",Sklop2[[#This Row],[Preračunana masa/volumen/kos na enoto kg]],"")</f>
        <v/>
      </c>
      <c r="J42" s="139"/>
      <c r="K42" s="140"/>
      <c r="L42" s="249"/>
      <c r="M42" s="141"/>
      <c r="N42" s="250"/>
      <c r="O42" s="250"/>
      <c r="P42" s="143"/>
      <c r="Q42" s="142">
        <f>+Sklop2[[#This Row],[cena/enota brez DDV v EUR]]*Sklop2[[#This Row],[Stopnja DDV (%)]]</f>
        <v>0</v>
      </c>
      <c r="R42" s="142">
        <f>+Sklop2[[#This Row],[cena/enota brez DDV v EUR]]+Sklop2[[#This Row],[Davek (EUR)]]</f>
        <v>0</v>
      </c>
      <c r="S42" s="142">
        <f>+Sklop2[[#This Row],[cena/enota brez DDV v EUR]]*Sklop2[[#This Row],[Okvirna količina]]</f>
        <v>0</v>
      </c>
      <c r="T42" s="142">
        <f>+Sklop2[[#This Row],[Končna cena/enoto mere (EUR) z DDV]]*Sklop2[[#This Row],[Okvirna količina]]</f>
        <v>0</v>
      </c>
      <c r="U42" s="246"/>
    </row>
    <row r="43" spans="1:21" s="52" customFormat="1" ht="12">
      <c r="A43" s="79" t="s">
        <v>29</v>
      </c>
      <c r="B43" s="135" t="s">
        <v>321</v>
      </c>
      <c r="C43" s="136">
        <v>60</v>
      </c>
      <c r="D43" s="206" t="s">
        <v>157</v>
      </c>
      <c r="E43" s="137"/>
      <c r="F43" s="138">
        <v>800</v>
      </c>
      <c r="G43" s="109" t="s">
        <v>93</v>
      </c>
      <c r="H4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43" s="138" t="str">
        <f>IF(Sklop2[[#This Row],[ZAHTEVANA SHEMA KAKOVOSTI]]&lt;&gt;"",Sklop2[[#This Row],[Preračunana masa/volumen/kos na enoto kg]],"")</f>
        <v/>
      </c>
      <c r="J43" s="139"/>
      <c r="K43" s="140"/>
      <c r="L43" s="249"/>
      <c r="M43" s="141"/>
      <c r="N43" s="250"/>
      <c r="O43" s="250"/>
      <c r="P43" s="143"/>
      <c r="Q43" s="142">
        <f>+Sklop2[[#This Row],[cena/enota brez DDV v EUR]]*Sklop2[[#This Row],[Stopnja DDV (%)]]</f>
        <v>0</v>
      </c>
      <c r="R43" s="142">
        <f>+Sklop2[[#This Row],[cena/enota brez DDV v EUR]]+Sklop2[[#This Row],[Davek (EUR)]]</f>
        <v>0</v>
      </c>
      <c r="S43" s="142">
        <f>+Sklop2[[#This Row],[cena/enota brez DDV v EUR]]*Sklop2[[#This Row],[Okvirna količina]]</f>
        <v>0</v>
      </c>
      <c r="T43" s="142">
        <f>+Sklop2[[#This Row],[Končna cena/enoto mere (EUR) z DDV]]*Sklop2[[#This Row],[Okvirna količina]]</f>
        <v>0</v>
      </c>
      <c r="U43" s="246"/>
    </row>
    <row r="44" spans="1:21" s="52" customFormat="1" ht="12">
      <c r="A44" s="79" t="s">
        <v>30</v>
      </c>
      <c r="B44" s="135" t="s">
        <v>322</v>
      </c>
      <c r="C44" s="136">
        <v>80</v>
      </c>
      <c r="D44" s="206" t="s">
        <v>157</v>
      </c>
      <c r="E44" s="137"/>
      <c r="F44" s="138">
        <v>5000</v>
      </c>
      <c r="G44" s="109" t="s">
        <v>93</v>
      </c>
      <c r="H4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4" s="138" t="str">
        <f>IF(Sklop2[[#This Row],[ZAHTEVANA SHEMA KAKOVOSTI]]&lt;&gt;"",Sklop2[[#This Row],[Preračunana masa/volumen/kos na enoto kg]],"")</f>
        <v/>
      </c>
      <c r="J44" s="139"/>
      <c r="K44" s="140"/>
      <c r="L44" s="249"/>
      <c r="M44" s="141"/>
      <c r="N44" s="250"/>
      <c r="O44" s="250"/>
      <c r="P44" s="143"/>
      <c r="Q44" s="142">
        <f>+Sklop2[[#This Row],[cena/enota brez DDV v EUR]]*Sklop2[[#This Row],[Stopnja DDV (%)]]</f>
        <v>0</v>
      </c>
      <c r="R44" s="142">
        <f>+Sklop2[[#This Row],[cena/enota brez DDV v EUR]]+Sklop2[[#This Row],[Davek (EUR)]]</f>
        <v>0</v>
      </c>
      <c r="S44" s="142">
        <f>+Sklop2[[#This Row],[cena/enota brez DDV v EUR]]*Sklop2[[#This Row],[Okvirna količina]]</f>
        <v>0</v>
      </c>
      <c r="T44" s="142">
        <f>+Sklop2[[#This Row],[Končna cena/enoto mere (EUR) z DDV]]*Sklop2[[#This Row],[Okvirna količina]]</f>
        <v>0</v>
      </c>
      <c r="U44" s="246"/>
    </row>
    <row r="45" spans="1:21" s="52" customFormat="1" ht="12">
      <c r="A45" s="79" t="s">
        <v>31</v>
      </c>
      <c r="B45" s="135" t="s">
        <v>322</v>
      </c>
      <c r="C45" s="136">
        <v>60</v>
      </c>
      <c r="D45" s="206" t="s">
        <v>157</v>
      </c>
      <c r="E45" s="137"/>
      <c r="F45" s="138">
        <v>2000</v>
      </c>
      <c r="G45" s="109" t="s">
        <v>93</v>
      </c>
      <c r="H4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5" s="138" t="str">
        <f>IF(Sklop2[[#This Row],[ZAHTEVANA SHEMA KAKOVOSTI]]&lt;&gt;"",Sklop2[[#This Row],[Preračunana masa/volumen/kos na enoto kg]],"")</f>
        <v/>
      </c>
      <c r="J45" s="139"/>
      <c r="K45" s="140"/>
      <c r="L45" s="249"/>
      <c r="M45" s="141"/>
      <c r="N45" s="250"/>
      <c r="O45" s="250"/>
      <c r="P45" s="143"/>
      <c r="Q45" s="142">
        <f>+Sklop2[[#This Row],[cena/enota brez DDV v EUR]]*Sklop2[[#This Row],[Stopnja DDV (%)]]</f>
        <v>0</v>
      </c>
      <c r="R45" s="142">
        <f>+Sklop2[[#This Row],[cena/enota brez DDV v EUR]]+Sklop2[[#This Row],[Davek (EUR)]]</f>
        <v>0</v>
      </c>
      <c r="S45" s="142">
        <f>+Sklop2[[#This Row],[cena/enota brez DDV v EUR]]*Sklop2[[#This Row],[Okvirna količina]]</f>
        <v>0</v>
      </c>
      <c r="T45" s="142">
        <f>+Sklop2[[#This Row],[Končna cena/enoto mere (EUR) z DDV]]*Sklop2[[#This Row],[Okvirna količina]]</f>
        <v>0</v>
      </c>
      <c r="U45" s="246"/>
    </row>
    <row r="46" spans="1:21" s="52" customFormat="1" ht="12">
      <c r="A46" s="79" t="s">
        <v>32</v>
      </c>
      <c r="B46" s="135" t="s">
        <v>323</v>
      </c>
      <c r="C46" s="136">
        <v>60</v>
      </c>
      <c r="D46" s="206" t="s">
        <v>157</v>
      </c>
      <c r="E46" s="137"/>
      <c r="F46" s="138">
        <v>100</v>
      </c>
      <c r="G46" s="109" t="s">
        <v>93</v>
      </c>
      <c r="H4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46" s="138" t="str">
        <f>IF(Sklop2[[#This Row],[ZAHTEVANA SHEMA KAKOVOSTI]]&lt;&gt;"",Sklop2[[#This Row],[Preračunana masa/volumen/kos na enoto kg]],"")</f>
        <v/>
      </c>
      <c r="J46" s="139"/>
      <c r="K46" s="140"/>
      <c r="L46" s="249"/>
      <c r="M46" s="141"/>
      <c r="N46" s="250"/>
      <c r="O46" s="250"/>
      <c r="P46" s="143"/>
      <c r="Q46" s="142">
        <f>+Sklop2[[#This Row],[cena/enota brez DDV v EUR]]*Sklop2[[#This Row],[Stopnja DDV (%)]]</f>
        <v>0</v>
      </c>
      <c r="R46" s="142">
        <f>+Sklop2[[#This Row],[cena/enota brez DDV v EUR]]+Sklop2[[#This Row],[Davek (EUR)]]</f>
        <v>0</v>
      </c>
      <c r="S46" s="142">
        <f>+Sklop2[[#This Row],[cena/enota brez DDV v EUR]]*Sklop2[[#This Row],[Okvirna količina]]</f>
        <v>0</v>
      </c>
      <c r="T46" s="142">
        <f>+Sklop2[[#This Row],[Končna cena/enoto mere (EUR) z DDV]]*Sklop2[[#This Row],[Okvirna količina]]</f>
        <v>0</v>
      </c>
      <c r="U46" s="246"/>
    </row>
    <row r="47" spans="1:21" s="52" customFormat="1" ht="12">
      <c r="A47" s="79" t="s">
        <v>33</v>
      </c>
      <c r="B47" s="135" t="s">
        <v>324</v>
      </c>
      <c r="C47" s="136">
        <v>100</v>
      </c>
      <c r="D47" s="206" t="s">
        <v>157</v>
      </c>
      <c r="E47" s="137"/>
      <c r="F47" s="138">
        <v>100</v>
      </c>
      <c r="G47" s="109" t="s">
        <v>93</v>
      </c>
      <c r="H4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138" t="str">
        <f>IF(Sklop2[[#This Row],[ZAHTEVANA SHEMA KAKOVOSTI]]&lt;&gt;"",Sklop2[[#This Row],[Preračunana masa/volumen/kos na enoto kg]],"")</f>
        <v/>
      </c>
      <c r="J47" s="139"/>
      <c r="K47" s="140"/>
      <c r="L47" s="249"/>
      <c r="M47" s="141"/>
      <c r="N47" s="250"/>
      <c r="O47" s="250"/>
      <c r="P47" s="143"/>
      <c r="Q47" s="142">
        <f>+Sklop2[[#This Row],[cena/enota brez DDV v EUR]]*Sklop2[[#This Row],[Stopnja DDV (%)]]</f>
        <v>0</v>
      </c>
      <c r="R47" s="142">
        <f>+Sklop2[[#This Row],[cena/enota brez DDV v EUR]]+Sklop2[[#This Row],[Davek (EUR)]]</f>
        <v>0</v>
      </c>
      <c r="S47" s="142">
        <f>+Sklop2[[#This Row],[cena/enota brez DDV v EUR]]*Sklop2[[#This Row],[Okvirna količina]]</f>
        <v>0</v>
      </c>
      <c r="T47" s="142">
        <f>+Sklop2[[#This Row],[Končna cena/enoto mere (EUR) z DDV]]*Sklop2[[#This Row],[Okvirna količina]]</f>
        <v>0</v>
      </c>
      <c r="U47" s="246"/>
    </row>
    <row r="48" spans="1:21" s="52" customFormat="1" ht="12">
      <c r="A48" s="79" t="s">
        <v>34</v>
      </c>
      <c r="B48" s="135" t="s">
        <v>324</v>
      </c>
      <c r="C48" s="136">
        <v>80</v>
      </c>
      <c r="D48" s="206" t="s">
        <v>157</v>
      </c>
      <c r="E48" s="137"/>
      <c r="F48" s="138">
        <v>100</v>
      </c>
      <c r="G48" s="109" t="s">
        <v>93</v>
      </c>
      <c r="H4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48" s="138" t="str">
        <f>IF(Sklop2[[#This Row],[ZAHTEVANA SHEMA KAKOVOSTI]]&lt;&gt;"",Sklop2[[#This Row],[Preračunana masa/volumen/kos na enoto kg]],"")</f>
        <v/>
      </c>
      <c r="J48" s="139"/>
      <c r="K48" s="140"/>
      <c r="L48" s="249"/>
      <c r="M48" s="141"/>
      <c r="N48" s="250"/>
      <c r="O48" s="250"/>
      <c r="P48" s="143"/>
      <c r="Q48" s="142">
        <f>+Sklop2[[#This Row],[cena/enota brez DDV v EUR]]*Sklop2[[#This Row],[Stopnja DDV (%)]]</f>
        <v>0</v>
      </c>
      <c r="R48" s="142">
        <f>+Sklop2[[#This Row],[cena/enota brez DDV v EUR]]+Sklop2[[#This Row],[Davek (EUR)]]</f>
        <v>0</v>
      </c>
      <c r="S48" s="142">
        <f>+Sklop2[[#This Row],[cena/enota brez DDV v EUR]]*Sklop2[[#This Row],[Okvirna količina]]</f>
        <v>0</v>
      </c>
      <c r="T48" s="142">
        <f>+Sklop2[[#This Row],[Končna cena/enoto mere (EUR) z DDV]]*Sklop2[[#This Row],[Okvirna količina]]</f>
        <v>0</v>
      </c>
      <c r="U48" s="246"/>
    </row>
    <row r="49" spans="1:21" s="52" customFormat="1" ht="12">
      <c r="A49" s="79" t="s">
        <v>35</v>
      </c>
      <c r="B49" s="135" t="s">
        <v>325</v>
      </c>
      <c r="C49" s="136">
        <v>80</v>
      </c>
      <c r="D49" s="206" t="s">
        <v>157</v>
      </c>
      <c r="E49" s="137"/>
      <c r="F49" s="138">
        <v>6000</v>
      </c>
      <c r="G49" s="109" t="s">
        <v>93</v>
      </c>
      <c r="H4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9" s="138" t="str">
        <f>IF(Sklop2[[#This Row],[ZAHTEVANA SHEMA KAKOVOSTI]]&lt;&gt;"",Sklop2[[#This Row],[Preračunana masa/volumen/kos na enoto kg]],"")</f>
        <v/>
      </c>
      <c r="J49" s="139"/>
      <c r="K49" s="140"/>
      <c r="L49" s="249"/>
      <c r="M49" s="141"/>
      <c r="N49" s="250"/>
      <c r="O49" s="250"/>
      <c r="P49" s="143"/>
      <c r="Q49" s="142">
        <f>+Sklop2[[#This Row],[cena/enota brez DDV v EUR]]*Sklop2[[#This Row],[Stopnja DDV (%)]]</f>
        <v>0</v>
      </c>
      <c r="R49" s="142">
        <f>+Sklop2[[#This Row],[cena/enota brez DDV v EUR]]+Sklop2[[#This Row],[Davek (EUR)]]</f>
        <v>0</v>
      </c>
      <c r="S49" s="142">
        <f>+Sklop2[[#This Row],[cena/enota brez DDV v EUR]]*Sklop2[[#This Row],[Okvirna količina]]</f>
        <v>0</v>
      </c>
      <c r="T49" s="142">
        <f>+Sklop2[[#This Row],[Končna cena/enoto mere (EUR) z DDV]]*Sklop2[[#This Row],[Okvirna količina]]</f>
        <v>0</v>
      </c>
      <c r="U49" s="246"/>
    </row>
    <row r="50" spans="1:21" s="52" customFormat="1" ht="12">
      <c r="A50" s="79" t="s">
        <v>36</v>
      </c>
      <c r="B50" s="135" t="s">
        <v>325</v>
      </c>
      <c r="C50" s="136">
        <v>60</v>
      </c>
      <c r="D50" s="206" t="s">
        <v>157</v>
      </c>
      <c r="E50" s="137"/>
      <c r="F50" s="138">
        <v>2000</v>
      </c>
      <c r="G50" s="109" t="s">
        <v>93</v>
      </c>
      <c r="H5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50" s="138" t="str">
        <f>IF(Sklop2[[#This Row],[ZAHTEVANA SHEMA KAKOVOSTI]]&lt;&gt;"",Sklop2[[#This Row],[Preračunana masa/volumen/kos na enoto kg]],"")</f>
        <v/>
      </c>
      <c r="J50" s="139"/>
      <c r="K50" s="140"/>
      <c r="L50" s="249"/>
      <c r="M50" s="141"/>
      <c r="N50" s="250"/>
      <c r="O50" s="250"/>
      <c r="P50" s="143"/>
      <c r="Q50" s="142">
        <f>+Sklop2[[#This Row],[cena/enota brez DDV v EUR]]*Sklop2[[#This Row],[Stopnja DDV (%)]]</f>
        <v>0</v>
      </c>
      <c r="R50" s="142">
        <f>+Sklop2[[#This Row],[cena/enota brez DDV v EUR]]+Sklop2[[#This Row],[Davek (EUR)]]</f>
        <v>0</v>
      </c>
      <c r="S50" s="142">
        <f>+Sklop2[[#This Row],[cena/enota brez DDV v EUR]]*Sklop2[[#This Row],[Okvirna količina]]</f>
        <v>0</v>
      </c>
      <c r="T50" s="142">
        <f>+Sklop2[[#This Row],[Končna cena/enoto mere (EUR) z DDV]]*Sklop2[[#This Row],[Okvirna količina]]</f>
        <v>0</v>
      </c>
      <c r="U50" s="246"/>
    </row>
    <row r="51" spans="1:21" s="52" customFormat="1" ht="12">
      <c r="A51" s="79" t="s">
        <v>37</v>
      </c>
      <c r="B51" s="135" t="s">
        <v>326</v>
      </c>
      <c r="C51" s="136">
        <v>60</v>
      </c>
      <c r="D51" s="206" t="s">
        <v>157</v>
      </c>
      <c r="E51" s="137"/>
      <c r="F51" s="138">
        <v>400</v>
      </c>
      <c r="G51" s="109" t="s">
        <v>93</v>
      </c>
      <c r="H5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1" s="138" t="str">
        <f>IF(Sklop2[[#This Row],[ZAHTEVANA SHEMA KAKOVOSTI]]&lt;&gt;"",Sklop2[[#This Row],[Preračunana masa/volumen/kos na enoto kg]],"")</f>
        <v/>
      </c>
      <c r="J51" s="139"/>
      <c r="K51" s="140"/>
      <c r="L51" s="249"/>
      <c r="M51" s="141"/>
      <c r="N51" s="250"/>
      <c r="O51" s="250"/>
      <c r="P51" s="143"/>
      <c r="Q51" s="142">
        <f>+Sklop2[[#This Row],[cena/enota brez DDV v EUR]]*Sklop2[[#This Row],[Stopnja DDV (%)]]</f>
        <v>0</v>
      </c>
      <c r="R51" s="142">
        <f>+Sklop2[[#This Row],[cena/enota brez DDV v EUR]]+Sklop2[[#This Row],[Davek (EUR)]]</f>
        <v>0</v>
      </c>
      <c r="S51" s="142">
        <f>+Sklop2[[#This Row],[cena/enota brez DDV v EUR]]*Sklop2[[#This Row],[Okvirna količina]]</f>
        <v>0</v>
      </c>
      <c r="T51" s="142">
        <f>+Sklop2[[#This Row],[Končna cena/enoto mere (EUR) z DDV]]*Sklop2[[#This Row],[Okvirna količina]]</f>
        <v>0</v>
      </c>
      <c r="U51" s="246"/>
    </row>
    <row r="52" spans="1:21" s="52" customFormat="1" ht="12">
      <c r="A52" s="79" t="s">
        <v>38</v>
      </c>
      <c r="B52" s="135" t="s">
        <v>326</v>
      </c>
      <c r="C52" s="136">
        <v>80</v>
      </c>
      <c r="D52" s="206" t="s">
        <v>157</v>
      </c>
      <c r="E52" s="137"/>
      <c r="F52" s="138">
        <v>1000</v>
      </c>
      <c r="G52" s="109" t="s">
        <v>93</v>
      </c>
      <c r="H5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2" s="138" t="str">
        <f>IF(Sklop2[[#This Row],[ZAHTEVANA SHEMA KAKOVOSTI]]&lt;&gt;"",Sklop2[[#This Row],[Preračunana masa/volumen/kos na enoto kg]],"")</f>
        <v/>
      </c>
      <c r="J52" s="139"/>
      <c r="K52" s="140"/>
      <c r="L52" s="249"/>
      <c r="M52" s="141"/>
      <c r="N52" s="250"/>
      <c r="O52" s="250"/>
      <c r="P52" s="143"/>
      <c r="Q52" s="142">
        <f>+Sklop2[[#This Row],[cena/enota brez DDV v EUR]]*Sklop2[[#This Row],[Stopnja DDV (%)]]</f>
        <v>0</v>
      </c>
      <c r="R52" s="142">
        <f>+Sklop2[[#This Row],[cena/enota brez DDV v EUR]]+Sklop2[[#This Row],[Davek (EUR)]]</f>
        <v>0</v>
      </c>
      <c r="S52" s="142">
        <f>+Sklop2[[#This Row],[cena/enota brez DDV v EUR]]*Sklop2[[#This Row],[Okvirna količina]]</f>
        <v>0</v>
      </c>
      <c r="T52" s="142">
        <f>+Sklop2[[#This Row],[Končna cena/enoto mere (EUR) z DDV]]*Sklop2[[#This Row],[Okvirna količina]]</f>
        <v>0</v>
      </c>
      <c r="U52" s="246"/>
    </row>
    <row r="53" spans="1:21" s="52" customFormat="1" ht="12">
      <c r="A53" s="79" t="s">
        <v>39</v>
      </c>
      <c r="B53" s="135" t="s">
        <v>327</v>
      </c>
      <c r="C53" s="136">
        <v>80</v>
      </c>
      <c r="D53" s="206" t="s">
        <v>157</v>
      </c>
      <c r="E53" s="137"/>
      <c r="F53" s="138">
        <v>3000</v>
      </c>
      <c r="G53" s="109" t="s">
        <v>93</v>
      </c>
      <c r="H5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3" s="138" t="str">
        <f>IF(Sklop2[[#This Row],[ZAHTEVANA SHEMA KAKOVOSTI]]&lt;&gt;"",Sklop2[[#This Row],[Preračunana masa/volumen/kos na enoto kg]],"")</f>
        <v/>
      </c>
      <c r="J53" s="139"/>
      <c r="K53" s="140"/>
      <c r="L53" s="249"/>
      <c r="M53" s="141"/>
      <c r="N53" s="250"/>
      <c r="O53" s="250"/>
      <c r="P53" s="143"/>
      <c r="Q53" s="142">
        <f>+Sklop2[[#This Row],[cena/enota brez DDV v EUR]]*Sklop2[[#This Row],[Stopnja DDV (%)]]</f>
        <v>0</v>
      </c>
      <c r="R53" s="142">
        <f>+Sklop2[[#This Row],[cena/enota brez DDV v EUR]]+Sklop2[[#This Row],[Davek (EUR)]]</f>
        <v>0</v>
      </c>
      <c r="S53" s="142">
        <f>+Sklop2[[#This Row],[cena/enota brez DDV v EUR]]*Sklop2[[#This Row],[Okvirna količina]]</f>
        <v>0</v>
      </c>
      <c r="T53" s="142">
        <f>+Sklop2[[#This Row],[Končna cena/enoto mere (EUR) z DDV]]*Sklop2[[#This Row],[Okvirna količina]]</f>
        <v>0</v>
      </c>
      <c r="U53" s="246"/>
    </row>
    <row r="54" spans="1:21" s="52" customFormat="1" ht="12">
      <c r="A54" s="79" t="s">
        <v>40</v>
      </c>
      <c r="B54" s="135" t="s">
        <v>327</v>
      </c>
      <c r="C54" s="136">
        <v>60</v>
      </c>
      <c r="D54" s="206" t="s">
        <v>157</v>
      </c>
      <c r="E54" s="137"/>
      <c r="F54" s="138">
        <v>400</v>
      </c>
      <c r="G54" s="109" t="s">
        <v>93</v>
      </c>
      <c r="H5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4" s="138" t="str">
        <f>IF(Sklop2[[#This Row],[ZAHTEVANA SHEMA KAKOVOSTI]]&lt;&gt;"",Sklop2[[#This Row],[Preračunana masa/volumen/kos na enoto kg]],"")</f>
        <v/>
      </c>
      <c r="J54" s="139"/>
      <c r="K54" s="140"/>
      <c r="L54" s="249"/>
      <c r="M54" s="141"/>
      <c r="N54" s="250"/>
      <c r="O54" s="250"/>
      <c r="P54" s="143"/>
      <c r="Q54" s="142">
        <f>+Sklop2[[#This Row],[cena/enota brez DDV v EUR]]*Sklop2[[#This Row],[Stopnja DDV (%)]]</f>
        <v>0</v>
      </c>
      <c r="R54" s="142">
        <f>+Sklop2[[#This Row],[cena/enota brez DDV v EUR]]+Sklop2[[#This Row],[Davek (EUR)]]</f>
        <v>0</v>
      </c>
      <c r="S54" s="142">
        <f>+Sklop2[[#This Row],[cena/enota brez DDV v EUR]]*Sklop2[[#This Row],[Okvirna količina]]</f>
        <v>0</v>
      </c>
      <c r="T54" s="142">
        <f>+Sklop2[[#This Row],[Končna cena/enoto mere (EUR) z DDV]]*Sklop2[[#This Row],[Okvirna količina]]</f>
        <v>0</v>
      </c>
      <c r="U54" s="246"/>
    </row>
    <row r="55" spans="1:21" s="52" customFormat="1" ht="12">
      <c r="A55" s="79" t="s">
        <v>41</v>
      </c>
      <c r="B55" s="135" t="s">
        <v>328</v>
      </c>
      <c r="C55" s="136">
        <v>80</v>
      </c>
      <c r="D55" s="206" t="s">
        <v>157</v>
      </c>
      <c r="E55" s="137"/>
      <c r="F55" s="138">
        <v>200</v>
      </c>
      <c r="G55" s="109" t="s">
        <v>93</v>
      </c>
      <c r="H5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5" s="138" t="str">
        <f>IF(Sklop2[[#This Row],[ZAHTEVANA SHEMA KAKOVOSTI]]&lt;&gt;"",Sklop2[[#This Row],[Preračunana masa/volumen/kos na enoto kg]],"")</f>
        <v/>
      </c>
      <c r="J55" s="139"/>
      <c r="K55" s="140"/>
      <c r="L55" s="249"/>
      <c r="M55" s="141"/>
      <c r="N55" s="250"/>
      <c r="O55" s="250"/>
      <c r="P55" s="143"/>
      <c r="Q55" s="142">
        <f>+Sklop2[[#This Row],[cena/enota brez DDV v EUR]]*Sklop2[[#This Row],[Stopnja DDV (%)]]</f>
        <v>0</v>
      </c>
      <c r="R55" s="142">
        <f>+Sklop2[[#This Row],[cena/enota brez DDV v EUR]]+Sklop2[[#This Row],[Davek (EUR)]]</f>
        <v>0</v>
      </c>
      <c r="S55" s="142">
        <f>+Sklop2[[#This Row],[cena/enota brez DDV v EUR]]*Sklop2[[#This Row],[Okvirna količina]]</f>
        <v>0</v>
      </c>
      <c r="T55" s="142">
        <f>+Sklop2[[#This Row],[Končna cena/enoto mere (EUR) z DDV]]*Sklop2[[#This Row],[Okvirna količina]]</f>
        <v>0</v>
      </c>
      <c r="U55" s="246"/>
    </row>
    <row r="56" spans="1:21" s="52" customFormat="1" ht="12">
      <c r="A56" s="79" t="s">
        <v>42</v>
      </c>
      <c r="B56" s="135" t="s">
        <v>328</v>
      </c>
      <c r="C56" s="136">
        <v>60</v>
      </c>
      <c r="D56" s="206" t="s">
        <v>157</v>
      </c>
      <c r="E56" s="137"/>
      <c r="F56" s="138">
        <v>500</v>
      </c>
      <c r="G56" s="109" t="s">
        <v>93</v>
      </c>
      <c r="H5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138" t="str">
        <f>IF(Sklop2[[#This Row],[ZAHTEVANA SHEMA KAKOVOSTI]]&lt;&gt;"",Sklop2[[#This Row],[Preračunana masa/volumen/kos na enoto kg]],"")</f>
        <v/>
      </c>
      <c r="J56" s="139"/>
      <c r="K56" s="140"/>
      <c r="L56" s="249"/>
      <c r="M56" s="141"/>
      <c r="N56" s="250"/>
      <c r="O56" s="250"/>
      <c r="P56" s="143"/>
      <c r="Q56" s="142">
        <f>+Sklop2[[#This Row],[cena/enota brez DDV v EUR]]*Sklop2[[#This Row],[Stopnja DDV (%)]]</f>
        <v>0</v>
      </c>
      <c r="R56" s="142">
        <f>+Sklop2[[#This Row],[cena/enota brez DDV v EUR]]+Sklop2[[#This Row],[Davek (EUR)]]</f>
        <v>0</v>
      </c>
      <c r="S56" s="142">
        <f>+Sklop2[[#This Row],[cena/enota brez DDV v EUR]]*Sklop2[[#This Row],[Okvirna količina]]</f>
        <v>0</v>
      </c>
      <c r="T56" s="142">
        <f>+Sklop2[[#This Row],[Končna cena/enoto mere (EUR) z DDV]]*Sklop2[[#This Row],[Okvirna količina]]</f>
        <v>0</v>
      </c>
      <c r="U56" s="246"/>
    </row>
    <row r="57" spans="1:21" s="52" customFormat="1" ht="12">
      <c r="A57" s="79" t="s">
        <v>43</v>
      </c>
      <c r="B57" s="135" t="s">
        <v>329</v>
      </c>
      <c r="C57" s="136">
        <v>80</v>
      </c>
      <c r="D57" s="206" t="s">
        <v>157</v>
      </c>
      <c r="E57" s="137"/>
      <c r="F57" s="138">
        <v>2000</v>
      </c>
      <c r="G57" s="109" t="s">
        <v>93</v>
      </c>
      <c r="H5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7" s="138" t="str">
        <f>IF(Sklop2[[#This Row],[ZAHTEVANA SHEMA KAKOVOSTI]]&lt;&gt;"",Sklop2[[#This Row],[Preračunana masa/volumen/kos na enoto kg]],"")</f>
        <v/>
      </c>
      <c r="J57" s="139"/>
      <c r="K57" s="140"/>
      <c r="L57" s="249"/>
      <c r="M57" s="141"/>
      <c r="N57" s="250"/>
      <c r="O57" s="250"/>
      <c r="P57" s="143"/>
      <c r="Q57" s="142">
        <f>+Sklop2[[#This Row],[cena/enota brez DDV v EUR]]*Sklop2[[#This Row],[Stopnja DDV (%)]]</f>
        <v>0</v>
      </c>
      <c r="R57" s="142">
        <f>+Sklop2[[#This Row],[cena/enota brez DDV v EUR]]+Sklop2[[#This Row],[Davek (EUR)]]</f>
        <v>0</v>
      </c>
      <c r="S57" s="142">
        <f>+Sklop2[[#This Row],[cena/enota brez DDV v EUR]]*Sklop2[[#This Row],[Okvirna količina]]</f>
        <v>0</v>
      </c>
      <c r="T57" s="142">
        <f>+Sklop2[[#This Row],[Končna cena/enoto mere (EUR) z DDV]]*Sklop2[[#This Row],[Okvirna količina]]</f>
        <v>0</v>
      </c>
      <c r="U57" s="246"/>
    </row>
    <row r="58" spans="1:21" s="52" customFormat="1" ht="12">
      <c r="A58" s="79" t="s">
        <v>48</v>
      </c>
      <c r="B58" s="135" t="s">
        <v>330</v>
      </c>
      <c r="C58" s="136">
        <v>60</v>
      </c>
      <c r="D58" s="206" t="s">
        <v>157</v>
      </c>
      <c r="E58" s="137"/>
      <c r="F58" s="138">
        <v>1000</v>
      </c>
      <c r="G58" s="109" t="s">
        <v>93</v>
      </c>
      <c r="H5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8" s="138" t="str">
        <f>IF(Sklop2[[#This Row],[ZAHTEVANA SHEMA KAKOVOSTI]]&lt;&gt;"",Sklop2[[#This Row],[Preračunana masa/volumen/kos na enoto kg]],"")</f>
        <v/>
      </c>
      <c r="J58" s="139"/>
      <c r="K58" s="140"/>
      <c r="L58" s="249"/>
      <c r="M58" s="141"/>
      <c r="N58" s="250"/>
      <c r="O58" s="250"/>
      <c r="P58" s="143"/>
      <c r="Q58" s="142">
        <f>+Sklop2[[#This Row],[cena/enota brez DDV v EUR]]*Sklop2[[#This Row],[Stopnja DDV (%)]]</f>
        <v>0</v>
      </c>
      <c r="R58" s="142">
        <f>+Sklop2[[#This Row],[cena/enota brez DDV v EUR]]+Sklop2[[#This Row],[Davek (EUR)]]</f>
        <v>0</v>
      </c>
      <c r="S58" s="142">
        <f>+Sklop2[[#This Row],[cena/enota brez DDV v EUR]]*Sklop2[[#This Row],[Okvirna količina]]</f>
        <v>0</v>
      </c>
      <c r="T58" s="142">
        <f>+Sklop2[[#This Row],[Končna cena/enoto mere (EUR) z DDV]]*Sklop2[[#This Row],[Okvirna količina]]</f>
        <v>0</v>
      </c>
      <c r="U58" s="246"/>
    </row>
    <row r="59" spans="1:21" s="52" customFormat="1" ht="12">
      <c r="A59" s="79" t="s">
        <v>44</v>
      </c>
      <c r="B59" s="135" t="s">
        <v>331</v>
      </c>
      <c r="C59" s="136">
        <v>80</v>
      </c>
      <c r="D59" s="206" t="s">
        <v>157</v>
      </c>
      <c r="E59" s="137"/>
      <c r="F59" s="138">
        <v>100</v>
      </c>
      <c r="G59" s="109" t="s">
        <v>93</v>
      </c>
      <c r="H5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59" s="138" t="str">
        <f>IF(Sklop2[[#This Row],[ZAHTEVANA SHEMA KAKOVOSTI]]&lt;&gt;"",Sklop2[[#This Row],[Preračunana masa/volumen/kos na enoto kg]],"")</f>
        <v/>
      </c>
      <c r="J59" s="139"/>
      <c r="K59" s="140"/>
      <c r="L59" s="249"/>
      <c r="M59" s="141"/>
      <c r="N59" s="250"/>
      <c r="O59" s="250"/>
      <c r="P59" s="143"/>
      <c r="Q59" s="142">
        <f>+Sklop2[[#This Row],[cena/enota brez DDV v EUR]]*Sklop2[[#This Row],[Stopnja DDV (%)]]</f>
        <v>0</v>
      </c>
      <c r="R59" s="142">
        <f>+Sklop2[[#This Row],[cena/enota brez DDV v EUR]]+Sklop2[[#This Row],[Davek (EUR)]]</f>
        <v>0</v>
      </c>
      <c r="S59" s="142">
        <f>+Sklop2[[#This Row],[cena/enota brez DDV v EUR]]*Sklop2[[#This Row],[Okvirna količina]]</f>
        <v>0</v>
      </c>
      <c r="T59" s="142">
        <f>+Sklop2[[#This Row],[Končna cena/enoto mere (EUR) z DDV]]*Sklop2[[#This Row],[Okvirna količina]]</f>
        <v>0</v>
      </c>
      <c r="U59" s="246"/>
    </row>
    <row r="60" spans="1:21" s="52" customFormat="1" ht="12">
      <c r="A60" s="79" t="s">
        <v>45</v>
      </c>
      <c r="B60" s="135" t="s">
        <v>331</v>
      </c>
      <c r="C60" s="136">
        <v>60</v>
      </c>
      <c r="D60" s="206" t="s">
        <v>157</v>
      </c>
      <c r="E60" s="137"/>
      <c r="F60" s="138">
        <v>200</v>
      </c>
      <c r="G60" s="109" t="s">
        <v>93</v>
      </c>
      <c r="H6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60" s="138" t="str">
        <f>IF(Sklop2[[#This Row],[ZAHTEVANA SHEMA KAKOVOSTI]]&lt;&gt;"",Sklop2[[#This Row],[Preračunana masa/volumen/kos na enoto kg]],"")</f>
        <v/>
      </c>
      <c r="J60" s="139"/>
      <c r="K60" s="140"/>
      <c r="L60" s="249"/>
      <c r="M60" s="141"/>
      <c r="N60" s="250"/>
      <c r="O60" s="250"/>
      <c r="P60" s="143"/>
      <c r="Q60" s="142">
        <f>+Sklop2[[#This Row],[cena/enota brez DDV v EUR]]*Sklop2[[#This Row],[Stopnja DDV (%)]]</f>
        <v>0</v>
      </c>
      <c r="R60" s="142">
        <f>+Sklop2[[#This Row],[cena/enota brez DDV v EUR]]+Sklop2[[#This Row],[Davek (EUR)]]</f>
        <v>0</v>
      </c>
      <c r="S60" s="142">
        <f>+Sklop2[[#This Row],[cena/enota brez DDV v EUR]]*Sklop2[[#This Row],[Okvirna količina]]</f>
        <v>0</v>
      </c>
      <c r="T60" s="142">
        <f>+Sklop2[[#This Row],[Končna cena/enoto mere (EUR) z DDV]]*Sklop2[[#This Row],[Okvirna količina]]</f>
        <v>0</v>
      </c>
      <c r="U60" s="246"/>
    </row>
    <row r="61" spans="1:21" s="52" customFormat="1" ht="12">
      <c r="A61" s="79" t="s">
        <v>49</v>
      </c>
      <c r="B61" s="135" t="s">
        <v>332</v>
      </c>
      <c r="C61" s="136">
        <v>100</v>
      </c>
      <c r="D61" s="206" t="s">
        <v>157</v>
      </c>
      <c r="E61" s="137"/>
      <c r="F61" s="138">
        <v>1000</v>
      </c>
      <c r="G61" s="109" t="s">
        <v>93</v>
      </c>
      <c r="H6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1" s="138" t="str">
        <f>IF(Sklop2[[#This Row],[ZAHTEVANA SHEMA KAKOVOSTI]]&lt;&gt;"",Sklop2[[#This Row],[Preračunana masa/volumen/kos na enoto kg]],"")</f>
        <v/>
      </c>
      <c r="J61" s="139"/>
      <c r="K61" s="140"/>
      <c r="L61" s="249"/>
      <c r="M61" s="141"/>
      <c r="N61" s="250"/>
      <c r="O61" s="250"/>
      <c r="P61" s="143"/>
      <c r="Q61" s="142">
        <f>+Sklop2[[#This Row],[cena/enota brez DDV v EUR]]*Sklop2[[#This Row],[Stopnja DDV (%)]]</f>
        <v>0</v>
      </c>
      <c r="R61" s="142">
        <f>+Sklop2[[#This Row],[cena/enota brez DDV v EUR]]+Sklop2[[#This Row],[Davek (EUR)]]</f>
        <v>0</v>
      </c>
      <c r="S61" s="142">
        <f>+Sklop2[[#This Row],[cena/enota brez DDV v EUR]]*Sklop2[[#This Row],[Okvirna količina]]</f>
        <v>0</v>
      </c>
      <c r="T61" s="142">
        <f>+Sklop2[[#This Row],[Končna cena/enoto mere (EUR) z DDV]]*Sklop2[[#This Row],[Okvirna količina]]</f>
        <v>0</v>
      </c>
      <c r="U61" s="246"/>
    </row>
    <row r="62" spans="1:21" s="52" customFormat="1" ht="12">
      <c r="A62" s="79" t="s">
        <v>50</v>
      </c>
      <c r="B62" s="135" t="s">
        <v>332</v>
      </c>
      <c r="C62" s="136">
        <v>80</v>
      </c>
      <c r="D62" s="206" t="s">
        <v>157</v>
      </c>
      <c r="E62" s="137"/>
      <c r="F62" s="138">
        <v>4000</v>
      </c>
      <c r="G62" s="109" t="s">
        <v>93</v>
      </c>
      <c r="H6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62" s="138" t="str">
        <f>IF(Sklop2[[#This Row],[ZAHTEVANA SHEMA KAKOVOSTI]]&lt;&gt;"",Sklop2[[#This Row],[Preračunana masa/volumen/kos na enoto kg]],"")</f>
        <v/>
      </c>
      <c r="J62" s="139"/>
      <c r="K62" s="140"/>
      <c r="L62" s="249"/>
      <c r="M62" s="141"/>
      <c r="N62" s="250"/>
      <c r="O62" s="250"/>
      <c r="P62" s="143"/>
      <c r="Q62" s="142">
        <f>+Sklop2[[#This Row],[cena/enota brez DDV v EUR]]*Sklop2[[#This Row],[Stopnja DDV (%)]]</f>
        <v>0</v>
      </c>
      <c r="R62" s="142">
        <f>+Sklop2[[#This Row],[cena/enota brez DDV v EUR]]+Sklop2[[#This Row],[Davek (EUR)]]</f>
        <v>0</v>
      </c>
      <c r="S62" s="142">
        <f>+Sklop2[[#This Row],[cena/enota brez DDV v EUR]]*Sklop2[[#This Row],[Okvirna količina]]</f>
        <v>0</v>
      </c>
      <c r="T62" s="142">
        <f>+Sklop2[[#This Row],[Končna cena/enoto mere (EUR) z DDV]]*Sklop2[[#This Row],[Okvirna količina]]</f>
        <v>0</v>
      </c>
      <c r="U62" s="246"/>
    </row>
    <row r="63" spans="1:21" s="52" customFormat="1" ht="12">
      <c r="A63" s="79" t="s">
        <v>46</v>
      </c>
      <c r="B63" s="135" t="s">
        <v>332</v>
      </c>
      <c r="C63" s="136">
        <v>60</v>
      </c>
      <c r="D63" s="206" t="s">
        <v>157</v>
      </c>
      <c r="E63" s="137"/>
      <c r="F63" s="138">
        <v>5000</v>
      </c>
      <c r="G63" s="109" t="s">
        <v>93</v>
      </c>
      <c r="H6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3" s="138" t="str">
        <f>IF(Sklop2[[#This Row],[ZAHTEVANA SHEMA KAKOVOSTI]]&lt;&gt;"",Sklop2[[#This Row],[Preračunana masa/volumen/kos na enoto kg]],"")</f>
        <v/>
      </c>
      <c r="J63" s="139"/>
      <c r="K63" s="140"/>
      <c r="L63" s="249"/>
      <c r="M63" s="141"/>
      <c r="N63" s="250"/>
      <c r="O63" s="250"/>
      <c r="P63" s="143"/>
      <c r="Q63" s="142">
        <f>+Sklop2[[#This Row],[cena/enota brez DDV v EUR]]*Sklop2[[#This Row],[Stopnja DDV (%)]]</f>
        <v>0</v>
      </c>
      <c r="R63" s="142">
        <f>+Sklop2[[#This Row],[cena/enota brez DDV v EUR]]+Sklop2[[#This Row],[Davek (EUR)]]</f>
        <v>0</v>
      </c>
      <c r="S63" s="142">
        <f>+Sklop2[[#This Row],[cena/enota brez DDV v EUR]]*Sklop2[[#This Row],[Okvirna količina]]</f>
        <v>0</v>
      </c>
      <c r="T63" s="142">
        <f>+Sklop2[[#This Row],[Končna cena/enoto mere (EUR) z DDV]]*Sklop2[[#This Row],[Okvirna količina]]</f>
        <v>0</v>
      </c>
      <c r="U63" s="246"/>
    </row>
    <row r="64" spans="1:21" s="52" customFormat="1" ht="12">
      <c r="A64" s="79" t="s">
        <v>51</v>
      </c>
      <c r="B64" s="279" t="s">
        <v>1199</v>
      </c>
      <c r="C64" s="280">
        <v>80</v>
      </c>
      <c r="D64" s="281" t="s">
        <v>157</v>
      </c>
      <c r="E64" s="282"/>
      <c r="F64" s="283">
        <v>200</v>
      </c>
      <c r="G64" s="109" t="s">
        <v>93</v>
      </c>
      <c r="H64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64" s="283" t="str">
        <f>IF(Sklop2[[#This Row],[ZAHTEVANA SHEMA KAKOVOSTI]]&lt;&gt;"",Sklop2[[#This Row],[Preračunana masa/volumen/kos na enoto kg]],"")</f>
        <v/>
      </c>
      <c r="J64" s="285"/>
      <c r="K64" s="286"/>
      <c r="L64" s="287"/>
      <c r="M64" s="288"/>
      <c r="N64" s="289"/>
      <c r="O64" s="289"/>
      <c r="P64" s="290"/>
      <c r="Q64" s="291">
        <f>+Sklop2[[#This Row],[cena/enota brez DDV v EUR]]*Sklop2[[#This Row],[Stopnja DDV (%)]]</f>
        <v>0</v>
      </c>
      <c r="R64" s="291">
        <f>+Sklop2[[#This Row],[cena/enota brez DDV v EUR]]+Sklop2[[#This Row],[Davek (EUR)]]</f>
        <v>0</v>
      </c>
      <c r="S64" s="291">
        <f>+Sklop2[[#This Row],[cena/enota brez DDV v EUR]]*Sklop2[[#This Row],[Okvirna količina]]</f>
        <v>0</v>
      </c>
      <c r="T64" s="291">
        <f>+Sklop2[[#This Row],[Končna cena/enoto mere (EUR) z DDV]]*Sklop2[[#This Row],[Okvirna količina]]</f>
        <v>0</v>
      </c>
      <c r="U64" s="292"/>
    </row>
    <row r="65" spans="1:21" s="52" customFormat="1" ht="12">
      <c r="A65" s="79" t="s">
        <v>47</v>
      </c>
      <c r="B65" s="279" t="s">
        <v>1199</v>
      </c>
      <c r="C65" s="148">
        <v>60</v>
      </c>
      <c r="D65" s="152" t="s">
        <v>157</v>
      </c>
      <c r="E65" s="111"/>
      <c r="F65" s="121">
        <v>100</v>
      </c>
      <c r="G65" s="109" t="s">
        <v>93</v>
      </c>
      <c r="H6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65" s="121" t="str">
        <f>IF(Sklop2[[#This Row],[ZAHTEVANA SHEMA KAKOVOSTI]]&lt;&gt;"",Sklop2[[#This Row],[Preračunana masa/volumen/kos na enoto kg]],"")</f>
        <v/>
      </c>
      <c r="J65" s="149"/>
      <c r="K65" s="153"/>
      <c r="L65" s="294"/>
      <c r="M65" s="154"/>
      <c r="N65" s="295"/>
      <c r="O65" s="295"/>
      <c r="P65" s="151"/>
      <c r="Q65" s="150">
        <f>+Sklop2[[#This Row],[cena/enota brez DDV v EUR]]*Sklop2[[#This Row],[Stopnja DDV (%)]]</f>
        <v>0</v>
      </c>
      <c r="R65" s="150">
        <f>+Sklop2[[#This Row],[cena/enota brez DDV v EUR]]+Sklop2[[#This Row],[Davek (EUR)]]</f>
        <v>0</v>
      </c>
      <c r="S65" s="150">
        <f>+Sklop2[[#This Row],[cena/enota brez DDV v EUR]]*Sklop2[[#This Row],[Okvirna količina]]</f>
        <v>0</v>
      </c>
      <c r="T65" s="150">
        <f>+Sklop2[[#This Row],[Končna cena/enoto mere (EUR) z DDV]]*Sklop2[[#This Row],[Okvirna količina]]</f>
        <v>0</v>
      </c>
      <c r="U65" s="162"/>
    </row>
    <row r="66" spans="1:21" s="52" customFormat="1" ht="14.25" customHeight="1">
      <c r="A66" s="79" t="s">
        <v>52</v>
      </c>
      <c r="B66" s="135" t="s">
        <v>333</v>
      </c>
      <c r="C66" s="136">
        <v>100</v>
      </c>
      <c r="D66" s="206" t="s">
        <v>157</v>
      </c>
      <c r="E66" s="137"/>
      <c r="F66" s="138">
        <v>1000</v>
      </c>
      <c r="G66" s="109" t="s">
        <v>93</v>
      </c>
      <c r="H6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6" s="138" t="str">
        <f>IF(Sklop2[[#This Row],[ZAHTEVANA SHEMA KAKOVOSTI]]&lt;&gt;"",Sklop2[[#This Row],[Preračunana masa/volumen/kos na enoto kg]],"")</f>
        <v/>
      </c>
      <c r="J66" s="139"/>
      <c r="K66" s="140"/>
      <c r="L66" s="249"/>
      <c r="M66" s="141"/>
      <c r="N66" s="250"/>
      <c r="O66" s="250"/>
      <c r="P66" s="143"/>
      <c r="Q66" s="142">
        <f>+Sklop2[[#This Row],[cena/enota brez DDV v EUR]]*Sklop2[[#This Row],[Stopnja DDV (%)]]</f>
        <v>0</v>
      </c>
      <c r="R66" s="142">
        <f>+Sklop2[[#This Row],[cena/enota brez DDV v EUR]]+Sklop2[[#This Row],[Davek (EUR)]]</f>
        <v>0</v>
      </c>
      <c r="S66" s="142">
        <f>+Sklop2[[#This Row],[cena/enota brez DDV v EUR]]*Sklop2[[#This Row],[Okvirna količina]]</f>
        <v>0</v>
      </c>
      <c r="T66" s="142">
        <f>+Sklop2[[#This Row],[Končna cena/enoto mere (EUR) z DDV]]*Sklop2[[#This Row],[Okvirna količina]]</f>
        <v>0</v>
      </c>
      <c r="U66" s="246"/>
    </row>
    <row r="67" spans="1:21" s="52" customFormat="1" ht="14.25" customHeight="1">
      <c r="A67" s="79" t="s">
        <v>53</v>
      </c>
      <c r="B67" s="135" t="s">
        <v>333</v>
      </c>
      <c r="C67" s="136">
        <v>80</v>
      </c>
      <c r="D67" s="206" t="s">
        <v>157</v>
      </c>
      <c r="E67" s="137"/>
      <c r="F67" s="138">
        <v>8000</v>
      </c>
      <c r="G67" s="109" t="s">
        <v>93</v>
      </c>
      <c r="H6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67" s="138" t="str">
        <f>IF(Sklop2[[#This Row],[ZAHTEVANA SHEMA KAKOVOSTI]]&lt;&gt;"",Sklop2[[#This Row],[Preračunana masa/volumen/kos na enoto kg]],"")</f>
        <v/>
      </c>
      <c r="J67" s="139"/>
      <c r="K67" s="140"/>
      <c r="L67" s="249"/>
      <c r="M67" s="141"/>
      <c r="N67" s="250"/>
      <c r="O67" s="250"/>
      <c r="P67" s="143"/>
      <c r="Q67" s="142">
        <f>+Sklop2[[#This Row],[cena/enota brez DDV v EUR]]*Sklop2[[#This Row],[Stopnja DDV (%)]]</f>
        <v>0</v>
      </c>
      <c r="R67" s="142">
        <f>+Sklop2[[#This Row],[cena/enota brez DDV v EUR]]+Sklop2[[#This Row],[Davek (EUR)]]</f>
        <v>0</v>
      </c>
      <c r="S67" s="142">
        <f>+Sklop2[[#This Row],[cena/enota brez DDV v EUR]]*Sklop2[[#This Row],[Okvirna količina]]</f>
        <v>0</v>
      </c>
      <c r="T67" s="142">
        <f>+Sklop2[[#This Row],[Končna cena/enoto mere (EUR) z DDV]]*Sklop2[[#This Row],[Okvirna količina]]</f>
        <v>0</v>
      </c>
      <c r="U67" s="246"/>
    </row>
    <row r="68" spans="1:21" s="52" customFormat="1" ht="14.25" customHeight="1">
      <c r="A68" s="79" t="s">
        <v>54</v>
      </c>
      <c r="B68" s="135" t="s">
        <v>333</v>
      </c>
      <c r="C68" s="136">
        <v>60</v>
      </c>
      <c r="D68" s="206" t="s">
        <v>157</v>
      </c>
      <c r="E68" s="137"/>
      <c r="F68" s="138">
        <v>4000</v>
      </c>
      <c r="G68" s="109" t="s">
        <v>93</v>
      </c>
      <c r="H6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8" s="138" t="str">
        <f>IF(Sklop2[[#This Row],[ZAHTEVANA SHEMA KAKOVOSTI]]&lt;&gt;"",Sklop2[[#This Row],[Preračunana masa/volumen/kos na enoto kg]],"")</f>
        <v/>
      </c>
      <c r="J68" s="139"/>
      <c r="K68" s="140"/>
      <c r="L68" s="249"/>
      <c r="M68" s="141"/>
      <c r="N68" s="250"/>
      <c r="O68" s="250"/>
      <c r="P68" s="143"/>
      <c r="Q68" s="142">
        <f>+Sklop2[[#This Row],[cena/enota brez DDV v EUR]]*Sklop2[[#This Row],[Stopnja DDV (%)]]</f>
        <v>0</v>
      </c>
      <c r="R68" s="142">
        <f>+Sklop2[[#This Row],[cena/enota brez DDV v EUR]]+Sklop2[[#This Row],[Davek (EUR)]]</f>
        <v>0</v>
      </c>
      <c r="S68" s="142">
        <f>+Sklop2[[#This Row],[cena/enota brez DDV v EUR]]*Sklop2[[#This Row],[Okvirna količina]]</f>
        <v>0</v>
      </c>
      <c r="T68" s="142">
        <f>+Sklop2[[#This Row],[Končna cena/enoto mere (EUR) z DDV]]*Sklop2[[#This Row],[Okvirna količina]]</f>
        <v>0</v>
      </c>
      <c r="U68" s="246"/>
    </row>
    <row r="69" spans="1:21" s="52" customFormat="1" ht="12">
      <c r="A69" s="79" t="s">
        <v>55</v>
      </c>
      <c r="B69" s="135" t="s">
        <v>334</v>
      </c>
      <c r="C69" s="136">
        <v>80</v>
      </c>
      <c r="D69" s="206" t="s">
        <v>157</v>
      </c>
      <c r="E69" s="137"/>
      <c r="F69" s="138">
        <v>10000</v>
      </c>
      <c r="G69" s="109" t="s">
        <v>93</v>
      </c>
      <c r="H6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69" s="138" t="str">
        <f>IF(Sklop2[[#This Row],[ZAHTEVANA SHEMA KAKOVOSTI]]&lt;&gt;"",Sklop2[[#This Row],[Preračunana masa/volumen/kos na enoto kg]],"")</f>
        <v/>
      </c>
      <c r="J69" s="139"/>
      <c r="K69" s="140"/>
      <c r="L69" s="249"/>
      <c r="M69" s="141"/>
      <c r="N69" s="250"/>
      <c r="O69" s="250"/>
      <c r="P69" s="143"/>
      <c r="Q69" s="142">
        <f>+Sklop2[[#This Row],[cena/enota brez DDV v EUR]]*Sklop2[[#This Row],[Stopnja DDV (%)]]</f>
        <v>0</v>
      </c>
      <c r="R69" s="142">
        <f>+Sklop2[[#This Row],[cena/enota brez DDV v EUR]]+Sklop2[[#This Row],[Davek (EUR)]]</f>
        <v>0</v>
      </c>
      <c r="S69" s="142">
        <f>+Sklop2[[#This Row],[cena/enota brez DDV v EUR]]*Sklop2[[#This Row],[Okvirna količina]]</f>
        <v>0</v>
      </c>
      <c r="T69" s="142">
        <f>+Sklop2[[#This Row],[Končna cena/enoto mere (EUR) z DDV]]*Sklop2[[#This Row],[Okvirna količina]]</f>
        <v>0</v>
      </c>
      <c r="U69" s="246"/>
    </row>
    <row r="70" spans="1:21" s="52" customFormat="1" ht="12">
      <c r="A70" s="79" t="s">
        <v>56</v>
      </c>
      <c r="B70" s="135" t="s">
        <v>334</v>
      </c>
      <c r="C70" s="136">
        <v>60</v>
      </c>
      <c r="D70" s="206" t="s">
        <v>157</v>
      </c>
      <c r="E70" s="137"/>
      <c r="F70" s="138">
        <v>1000</v>
      </c>
      <c r="G70" s="109" t="s">
        <v>93</v>
      </c>
      <c r="H7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70" s="138" t="str">
        <f>IF(Sklop2[[#This Row],[ZAHTEVANA SHEMA KAKOVOSTI]]&lt;&gt;"",Sklop2[[#This Row],[Preračunana masa/volumen/kos na enoto kg]],"")</f>
        <v/>
      </c>
      <c r="J70" s="139"/>
      <c r="K70" s="140"/>
      <c r="L70" s="249"/>
      <c r="M70" s="141"/>
      <c r="N70" s="250"/>
      <c r="O70" s="250"/>
      <c r="P70" s="143"/>
      <c r="Q70" s="142">
        <f>+Sklop2[[#This Row],[cena/enota brez DDV v EUR]]*Sklop2[[#This Row],[Stopnja DDV (%)]]</f>
        <v>0</v>
      </c>
      <c r="R70" s="142">
        <f>+Sklop2[[#This Row],[cena/enota brez DDV v EUR]]+Sklop2[[#This Row],[Davek (EUR)]]</f>
        <v>0</v>
      </c>
      <c r="S70" s="142">
        <f>+Sklop2[[#This Row],[cena/enota brez DDV v EUR]]*Sklop2[[#This Row],[Okvirna količina]]</f>
        <v>0</v>
      </c>
      <c r="T70" s="142">
        <f>+Sklop2[[#This Row],[Končna cena/enoto mere (EUR) z DDV]]*Sklop2[[#This Row],[Okvirna količina]]</f>
        <v>0</v>
      </c>
      <c r="U70" s="246"/>
    </row>
    <row r="71" spans="1:21" s="304" customFormat="1" ht="12">
      <c r="A71" s="79" t="s">
        <v>57</v>
      </c>
      <c r="B71" s="299" t="s">
        <v>1200</v>
      </c>
      <c r="C71" s="148">
        <v>60</v>
      </c>
      <c r="D71" s="152" t="s">
        <v>157</v>
      </c>
      <c r="E71" s="111"/>
      <c r="F71" s="300">
        <v>500</v>
      </c>
      <c r="G71" s="109" t="s">
        <v>93</v>
      </c>
      <c r="H71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1" s="300" t="str">
        <f>IF(Sklop2[[#This Row],[ZAHTEVANA SHEMA KAKOVOSTI]]&lt;&gt;"",Sklop2[[#This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+Sklop2[[#This Row],[cena/enota brez DDV v EUR]]*Sklop2[[#This Row],[Stopnja DDV (%)]]</f>
        <v>0</v>
      </c>
      <c r="R71" s="295">
        <f>+Sklop2[[#This Row],[cena/enota brez DDV v EUR]]+Sklop2[[#This Row],[Davek (EUR)]]</f>
        <v>0</v>
      </c>
      <c r="S71" s="295">
        <f>+Sklop2[[#This Row],[cena/enota brez DDV v EUR]]*Sklop2[[#This Row],[Okvirna količina]]</f>
        <v>0</v>
      </c>
      <c r="T71" s="295">
        <f>+Sklop2[[#This Row],[Končna cena/enoto mere (EUR) z DDV]]*Sklop2[[#This Row],[Okvirna količina]]</f>
        <v>0</v>
      </c>
      <c r="U71" s="162"/>
    </row>
    <row r="72" spans="1:21" s="304" customFormat="1" ht="12">
      <c r="A72" s="79" t="s">
        <v>58</v>
      </c>
      <c r="B72" s="299" t="s">
        <v>1200</v>
      </c>
      <c r="C72" s="148">
        <v>80</v>
      </c>
      <c r="D72" s="152" t="s">
        <v>157</v>
      </c>
      <c r="E72" s="111"/>
      <c r="F72" s="300">
        <v>500</v>
      </c>
      <c r="G72" s="109" t="s">
        <v>93</v>
      </c>
      <c r="H72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2" s="300" t="str">
        <f>IF(Sklop2[[#This Row],[ZAHTEVANA SHEMA KAKOVOSTI]]&lt;&gt;"",Sklop2[[#This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+Sklop2[[#This Row],[cena/enota brez DDV v EUR]]*Sklop2[[#This Row],[Stopnja DDV (%)]]</f>
        <v>0</v>
      </c>
      <c r="R72" s="295">
        <f>+Sklop2[[#This Row],[cena/enota brez DDV v EUR]]+Sklop2[[#This Row],[Davek (EUR)]]</f>
        <v>0</v>
      </c>
      <c r="S72" s="295">
        <f>+Sklop2[[#This Row],[cena/enota brez DDV v EUR]]*Sklop2[[#This Row],[Okvirna količina]]</f>
        <v>0</v>
      </c>
      <c r="T72" s="295">
        <f>+Sklop2[[#This Row],[Končna cena/enoto mere (EUR) z DDV]]*Sklop2[[#This Row],[Okvirna količina]]</f>
        <v>0</v>
      </c>
      <c r="U72" s="162"/>
    </row>
    <row r="73" spans="1:21" s="304" customFormat="1" ht="12">
      <c r="A73" s="79" t="s">
        <v>59</v>
      </c>
      <c r="B73" s="299" t="s">
        <v>1201</v>
      </c>
      <c r="C73" s="148">
        <v>60</v>
      </c>
      <c r="D73" s="152" t="s">
        <v>157</v>
      </c>
      <c r="E73" s="111"/>
      <c r="F73" s="300">
        <v>500</v>
      </c>
      <c r="G73" s="109" t="s">
        <v>93</v>
      </c>
      <c r="H73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3" s="300" t="str">
        <f>IF(Sklop2[[#This Row],[ZAHTEVANA SHEMA KAKOVOSTI]]&lt;&gt;"",Sklop2[[#This Row],[Preračunana masa/volumen/kos na enoto kg]],"")</f>
        <v/>
      </c>
      <c r="J73" s="302"/>
      <c r="K73" s="294"/>
      <c r="L73" s="294"/>
      <c r="M73" s="154"/>
      <c r="N73" s="295"/>
      <c r="O73" s="295"/>
      <c r="P73" s="303"/>
      <c r="Q73" s="295">
        <f>+Sklop2[[#This Row],[cena/enota brez DDV v EUR]]*Sklop2[[#This Row],[Stopnja DDV (%)]]</f>
        <v>0</v>
      </c>
      <c r="R73" s="295">
        <f>+Sklop2[[#This Row],[cena/enota brez DDV v EUR]]+Sklop2[[#This Row],[Davek (EUR)]]</f>
        <v>0</v>
      </c>
      <c r="S73" s="295">
        <f>+Sklop2[[#This Row],[cena/enota brez DDV v EUR]]*Sklop2[[#This Row],[Okvirna količina]]</f>
        <v>0</v>
      </c>
      <c r="T73" s="295">
        <f>+Sklop2[[#This Row],[Končna cena/enoto mere (EUR) z DDV]]*Sklop2[[#This Row],[Okvirna količina]]</f>
        <v>0</v>
      </c>
      <c r="U73" s="162"/>
    </row>
    <row r="74" spans="1:21" s="304" customFormat="1" ht="12">
      <c r="A74" s="79" t="s">
        <v>60</v>
      </c>
      <c r="B74" s="299" t="s">
        <v>1201</v>
      </c>
      <c r="C74" s="148">
        <v>80</v>
      </c>
      <c r="D74" s="152" t="s">
        <v>157</v>
      </c>
      <c r="E74" s="111"/>
      <c r="F74" s="300">
        <v>500</v>
      </c>
      <c r="G74" s="109" t="s">
        <v>93</v>
      </c>
      <c r="H74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4" s="300" t="str">
        <f>IF(Sklop2[[#This Row],[ZAHTEVANA SHEMA KAKOVOSTI]]&lt;&gt;"",Sklop2[[#This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+Sklop2[[#This Row],[cena/enota brez DDV v EUR]]*Sklop2[[#This Row],[Stopnja DDV (%)]]</f>
        <v>0</v>
      </c>
      <c r="R74" s="295">
        <f>+Sklop2[[#This Row],[cena/enota brez DDV v EUR]]+Sklop2[[#This Row],[Davek (EUR)]]</f>
        <v>0</v>
      </c>
      <c r="S74" s="295">
        <f>+Sklop2[[#This Row],[cena/enota brez DDV v EUR]]*Sklop2[[#This Row],[Okvirna količina]]</f>
        <v>0</v>
      </c>
      <c r="T74" s="295">
        <f>+Sklop2[[#This Row],[Končna cena/enoto mere (EUR) z DDV]]*Sklop2[[#This Row],[Okvirna količina]]</f>
        <v>0</v>
      </c>
      <c r="U74" s="162"/>
    </row>
    <row r="75" spans="1:21" s="52" customFormat="1" ht="12">
      <c r="A75" s="79" t="s">
        <v>61</v>
      </c>
      <c r="B75" s="135" t="s">
        <v>335</v>
      </c>
      <c r="C75" s="136">
        <v>60</v>
      </c>
      <c r="D75" s="206" t="s">
        <v>157</v>
      </c>
      <c r="E75" s="137"/>
      <c r="F75" s="138">
        <v>100</v>
      </c>
      <c r="G75" s="109" t="s">
        <v>93</v>
      </c>
      <c r="H7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75" s="138" t="str">
        <f>IF(Sklop2[[#This Row],[ZAHTEVANA SHEMA KAKOVOSTI]]&lt;&gt;"",Sklop2[[#This Row],[Preračunana masa/volumen/kos na enoto kg]],"")</f>
        <v/>
      </c>
      <c r="J75" s="139"/>
      <c r="K75" s="140"/>
      <c r="L75" s="249"/>
      <c r="M75" s="141"/>
      <c r="N75" s="250"/>
      <c r="O75" s="250"/>
      <c r="P75" s="143"/>
      <c r="Q75" s="142">
        <f>+Sklop2[[#This Row],[cena/enota brez DDV v EUR]]*Sklop2[[#This Row],[Stopnja DDV (%)]]</f>
        <v>0</v>
      </c>
      <c r="R75" s="142">
        <f>+Sklop2[[#This Row],[cena/enota brez DDV v EUR]]+Sklop2[[#This Row],[Davek (EUR)]]</f>
        <v>0</v>
      </c>
      <c r="S75" s="142">
        <f>+Sklop2[[#This Row],[cena/enota brez DDV v EUR]]*Sklop2[[#This Row],[Okvirna količina]]</f>
        <v>0</v>
      </c>
      <c r="T75" s="142">
        <f>+Sklop2[[#This Row],[Končna cena/enoto mere (EUR) z DDV]]*Sklop2[[#This Row],[Okvirna količina]]</f>
        <v>0</v>
      </c>
      <c r="U75" s="246"/>
    </row>
    <row r="76" spans="1:21" s="52" customFormat="1" ht="12">
      <c r="A76" s="79" t="s">
        <v>62</v>
      </c>
      <c r="B76" s="135" t="s">
        <v>335</v>
      </c>
      <c r="C76" s="136">
        <v>80</v>
      </c>
      <c r="D76" s="206" t="s">
        <v>157</v>
      </c>
      <c r="E76" s="137"/>
      <c r="F76" s="138">
        <v>50</v>
      </c>
      <c r="G76" s="109" t="s">
        <v>93</v>
      </c>
      <c r="H7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76" s="138" t="str">
        <f>IF(Sklop2[[#This Row],[ZAHTEVANA SHEMA KAKOVOSTI]]&lt;&gt;"",Sklop2[[#This Row],[Preračunana masa/volumen/kos na enoto kg]],"")</f>
        <v/>
      </c>
      <c r="J76" s="139"/>
      <c r="K76" s="140"/>
      <c r="L76" s="249"/>
      <c r="M76" s="141"/>
      <c r="N76" s="250"/>
      <c r="O76" s="250"/>
      <c r="P76" s="143"/>
      <c r="Q76" s="142">
        <f>+Sklop2[[#This Row],[cena/enota brez DDV v EUR]]*Sklop2[[#This Row],[Stopnja DDV (%)]]</f>
        <v>0</v>
      </c>
      <c r="R76" s="142">
        <f>+Sklop2[[#This Row],[cena/enota brez DDV v EUR]]+Sklop2[[#This Row],[Davek (EUR)]]</f>
        <v>0</v>
      </c>
      <c r="S76" s="142">
        <f>+Sklop2[[#This Row],[cena/enota brez DDV v EUR]]*Sklop2[[#This Row],[Okvirna količina]]</f>
        <v>0</v>
      </c>
      <c r="T76" s="142">
        <f>+Sklop2[[#This Row],[Končna cena/enoto mere (EUR) z DDV]]*Sklop2[[#This Row],[Okvirna količina]]</f>
        <v>0</v>
      </c>
      <c r="U76" s="246"/>
    </row>
    <row r="77" spans="1:21" s="52" customFormat="1" ht="12">
      <c r="A77" s="79" t="s">
        <v>68</v>
      </c>
      <c r="B77" s="135" t="s">
        <v>336</v>
      </c>
      <c r="C77" s="136">
        <v>60</v>
      </c>
      <c r="D77" s="206" t="s">
        <v>157</v>
      </c>
      <c r="E77" s="137"/>
      <c r="F77" s="138">
        <v>50</v>
      </c>
      <c r="G77" s="109" t="s">
        <v>93</v>
      </c>
      <c r="H7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77" s="138" t="str">
        <f>IF(Sklop2[[#This Row],[ZAHTEVANA SHEMA KAKOVOSTI]]&lt;&gt;"",Sklop2[[#This Row],[Preračunana masa/volumen/kos na enoto kg]],"")</f>
        <v/>
      </c>
      <c r="J77" s="139"/>
      <c r="K77" s="140"/>
      <c r="L77" s="249"/>
      <c r="M77" s="141"/>
      <c r="N77" s="250"/>
      <c r="O77" s="250"/>
      <c r="P77" s="143"/>
      <c r="Q77" s="142">
        <f>+Sklop2[[#This Row],[cena/enota brez DDV v EUR]]*Sklop2[[#This Row],[Stopnja DDV (%)]]</f>
        <v>0</v>
      </c>
      <c r="R77" s="142">
        <f>+Sklop2[[#This Row],[cena/enota brez DDV v EUR]]+Sklop2[[#This Row],[Davek (EUR)]]</f>
        <v>0</v>
      </c>
      <c r="S77" s="142">
        <f>+Sklop2[[#This Row],[cena/enota brez DDV v EUR]]*Sklop2[[#This Row],[Okvirna količina]]</f>
        <v>0</v>
      </c>
      <c r="T77" s="142">
        <f>+Sklop2[[#This Row],[Končna cena/enoto mere (EUR) z DDV]]*Sklop2[[#This Row],[Okvirna količina]]</f>
        <v>0</v>
      </c>
      <c r="U77" s="246"/>
    </row>
    <row r="78" spans="1:21" s="52" customFormat="1" ht="12">
      <c r="A78" s="79" t="s">
        <v>69</v>
      </c>
      <c r="B78" s="135" t="s">
        <v>336</v>
      </c>
      <c r="C78" s="136">
        <v>80</v>
      </c>
      <c r="D78" s="206" t="s">
        <v>157</v>
      </c>
      <c r="E78" s="137"/>
      <c r="F78" s="138">
        <v>20</v>
      </c>
      <c r="G78" s="109" t="s">
        <v>93</v>
      </c>
      <c r="H7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1.6</v>
      </c>
      <c r="I78" s="138" t="str">
        <f>IF(Sklop2[[#This Row],[ZAHTEVANA SHEMA KAKOVOSTI]]&lt;&gt;"",Sklop2[[#This Row],[Preračunana masa/volumen/kos na enoto kg]],"")</f>
        <v/>
      </c>
      <c r="J78" s="139"/>
      <c r="K78" s="140"/>
      <c r="L78" s="249"/>
      <c r="M78" s="141"/>
      <c r="N78" s="250"/>
      <c r="O78" s="250"/>
      <c r="P78" s="143"/>
      <c r="Q78" s="142">
        <f>+Sklop2[[#This Row],[cena/enota brez DDV v EUR]]*Sklop2[[#This Row],[Stopnja DDV (%)]]</f>
        <v>0</v>
      </c>
      <c r="R78" s="142">
        <f>+Sklop2[[#This Row],[cena/enota brez DDV v EUR]]+Sklop2[[#This Row],[Davek (EUR)]]</f>
        <v>0</v>
      </c>
      <c r="S78" s="142">
        <f>+Sklop2[[#This Row],[cena/enota brez DDV v EUR]]*Sklop2[[#This Row],[Okvirna količina]]</f>
        <v>0</v>
      </c>
      <c r="T78" s="142">
        <f>+Sklop2[[#This Row],[Končna cena/enoto mere (EUR) z DDV]]*Sklop2[[#This Row],[Okvirna količina]]</f>
        <v>0</v>
      </c>
      <c r="U78" s="246"/>
    </row>
    <row r="79" spans="1:21" s="52" customFormat="1" ht="12">
      <c r="A79" s="79" t="s">
        <v>70</v>
      </c>
      <c r="B79" s="135" t="s">
        <v>337</v>
      </c>
      <c r="C79" s="136">
        <v>100</v>
      </c>
      <c r="D79" s="206" t="s">
        <v>157</v>
      </c>
      <c r="E79" s="137"/>
      <c r="F79" s="138">
        <v>100</v>
      </c>
      <c r="G79" s="109" t="s">
        <v>93</v>
      </c>
      <c r="H7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9" s="138" t="str">
        <f>IF(Sklop2[[#This Row],[ZAHTEVANA SHEMA KAKOVOSTI]]&lt;&gt;"",Sklop2[[#This Row],[Preračunana masa/volumen/kos na enoto kg]],"")</f>
        <v/>
      </c>
      <c r="J79" s="139"/>
      <c r="K79" s="140"/>
      <c r="L79" s="249"/>
      <c r="M79" s="141"/>
      <c r="N79" s="250"/>
      <c r="O79" s="250"/>
      <c r="P79" s="143"/>
      <c r="Q79" s="142">
        <f>+Sklop2[[#This Row],[cena/enota brez DDV v EUR]]*Sklop2[[#This Row],[Stopnja DDV (%)]]</f>
        <v>0</v>
      </c>
      <c r="R79" s="142">
        <f>+Sklop2[[#This Row],[cena/enota brez DDV v EUR]]+Sklop2[[#This Row],[Davek (EUR)]]</f>
        <v>0</v>
      </c>
      <c r="S79" s="142">
        <f>+Sklop2[[#This Row],[cena/enota brez DDV v EUR]]*Sklop2[[#This Row],[Okvirna količina]]</f>
        <v>0</v>
      </c>
      <c r="T79" s="142">
        <f>+Sklop2[[#This Row],[Končna cena/enoto mere (EUR) z DDV]]*Sklop2[[#This Row],[Okvirna količina]]</f>
        <v>0</v>
      </c>
      <c r="U79" s="246"/>
    </row>
    <row r="80" spans="1:21" s="52" customFormat="1" ht="12">
      <c r="A80" s="79" t="s">
        <v>71</v>
      </c>
      <c r="B80" s="135" t="s">
        <v>337</v>
      </c>
      <c r="C80" s="136">
        <v>80</v>
      </c>
      <c r="D80" s="206" t="s">
        <v>157</v>
      </c>
      <c r="E80" s="137"/>
      <c r="F80" s="138">
        <v>500</v>
      </c>
      <c r="G80" s="109" t="s">
        <v>93</v>
      </c>
      <c r="H8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0" s="138" t="str">
        <f>IF(Sklop2[[#This Row],[ZAHTEVANA SHEMA KAKOVOSTI]]&lt;&gt;"",Sklop2[[#This Row],[Preračunana masa/volumen/kos na enoto kg]],"")</f>
        <v/>
      </c>
      <c r="J80" s="139"/>
      <c r="K80" s="140"/>
      <c r="L80" s="249"/>
      <c r="M80" s="141"/>
      <c r="N80" s="250"/>
      <c r="O80" s="250"/>
      <c r="P80" s="143"/>
      <c r="Q80" s="142">
        <f>+Sklop2[[#This Row],[cena/enota brez DDV v EUR]]*Sklop2[[#This Row],[Stopnja DDV (%)]]</f>
        <v>0</v>
      </c>
      <c r="R80" s="142">
        <f>+Sklop2[[#This Row],[cena/enota brez DDV v EUR]]+Sklop2[[#This Row],[Davek (EUR)]]</f>
        <v>0</v>
      </c>
      <c r="S80" s="142">
        <f>+Sklop2[[#This Row],[cena/enota brez DDV v EUR]]*Sklop2[[#This Row],[Okvirna količina]]</f>
        <v>0</v>
      </c>
      <c r="T80" s="142">
        <f>+Sklop2[[#This Row],[Končna cena/enoto mere (EUR) z DDV]]*Sklop2[[#This Row],[Okvirna količina]]</f>
        <v>0</v>
      </c>
      <c r="U80" s="246"/>
    </row>
    <row r="81" spans="1:21" s="52" customFormat="1" ht="12">
      <c r="A81" s="79" t="s">
        <v>72</v>
      </c>
      <c r="B81" s="135" t="s">
        <v>337</v>
      </c>
      <c r="C81" s="136">
        <v>60</v>
      </c>
      <c r="D81" s="206" t="s">
        <v>157</v>
      </c>
      <c r="E81" s="137"/>
      <c r="F81" s="138">
        <v>2000</v>
      </c>
      <c r="G81" s="109" t="s">
        <v>93</v>
      </c>
      <c r="H8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81" s="138" t="str">
        <f>IF(Sklop2[[#This Row],[ZAHTEVANA SHEMA KAKOVOSTI]]&lt;&gt;"",Sklop2[[#This Row],[Preračunana masa/volumen/kos na enoto kg]],"")</f>
        <v/>
      </c>
      <c r="J81" s="139"/>
      <c r="K81" s="140"/>
      <c r="L81" s="249"/>
      <c r="M81" s="141"/>
      <c r="N81" s="250"/>
      <c r="O81" s="250"/>
      <c r="P81" s="143"/>
      <c r="Q81" s="142">
        <f>+Sklop2[[#This Row],[cena/enota brez DDV v EUR]]*Sklop2[[#This Row],[Stopnja DDV (%)]]</f>
        <v>0</v>
      </c>
      <c r="R81" s="142">
        <f>+Sklop2[[#This Row],[cena/enota brez DDV v EUR]]+Sklop2[[#This Row],[Davek (EUR)]]</f>
        <v>0</v>
      </c>
      <c r="S81" s="142">
        <f>+Sklop2[[#This Row],[cena/enota brez DDV v EUR]]*Sklop2[[#This Row],[Okvirna količina]]</f>
        <v>0</v>
      </c>
      <c r="T81" s="142">
        <f>+Sklop2[[#This Row],[Končna cena/enoto mere (EUR) z DDV]]*Sklop2[[#This Row],[Okvirna količina]]</f>
        <v>0</v>
      </c>
      <c r="U81" s="246"/>
    </row>
    <row r="82" spans="1:21" s="52" customFormat="1" ht="12">
      <c r="A82" s="79" t="s">
        <v>73</v>
      </c>
      <c r="B82" s="135" t="s">
        <v>338</v>
      </c>
      <c r="C82" s="136">
        <v>60</v>
      </c>
      <c r="D82" s="206" t="s">
        <v>157</v>
      </c>
      <c r="E82" s="137"/>
      <c r="F82" s="138">
        <v>400</v>
      </c>
      <c r="G82" s="109" t="s">
        <v>93</v>
      </c>
      <c r="H8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82" s="138" t="str">
        <f>IF(Sklop2[[#This Row],[ZAHTEVANA SHEMA KAKOVOSTI]]&lt;&gt;"",Sklop2[[#This Row],[Preračunana masa/volumen/kos na enoto kg]],"")</f>
        <v/>
      </c>
      <c r="J82" s="139"/>
      <c r="K82" s="140"/>
      <c r="L82" s="249"/>
      <c r="M82" s="141"/>
      <c r="N82" s="250"/>
      <c r="O82" s="250"/>
      <c r="P82" s="143"/>
      <c r="Q82" s="142">
        <f>+Sklop2[[#This Row],[cena/enota brez DDV v EUR]]*Sklop2[[#This Row],[Stopnja DDV (%)]]</f>
        <v>0</v>
      </c>
      <c r="R82" s="142">
        <f>+Sklop2[[#This Row],[cena/enota brez DDV v EUR]]+Sklop2[[#This Row],[Davek (EUR)]]</f>
        <v>0</v>
      </c>
      <c r="S82" s="142">
        <f>+Sklop2[[#This Row],[cena/enota brez DDV v EUR]]*Sklop2[[#This Row],[Okvirna količina]]</f>
        <v>0</v>
      </c>
      <c r="T82" s="142">
        <f>+Sklop2[[#This Row],[Končna cena/enoto mere (EUR) z DDV]]*Sklop2[[#This Row],[Okvirna količina]]</f>
        <v>0</v>
      </c>
      <c r="U82" s="246"/>
    </row>
    <row r="83" spans="1:21" s="52" customFormat="1" ht="12">
      <c r="A83" s="79" t="s">
        <v>74</v>
      </c>
      <c r="B83" s="135" t="s">
        <v>338</v>
      </c>
      <c r="C83" s="136">
        <v>80</v>
      </c>
      <c r="D83" s="206" t="s">
        <v>157</v>
      </c>
      <c r="E83" s="137"/>
      <c r="F83" s="138">
        <v>500</v>
      </c>
      <c r="G83" s="109" t="s">
        <v>93</v>
      </c>
      <c r="H8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138" t="str">
        <f>IF(Sklop2[[#This Row],[ZAHTEVANA SHEMA KAKOVOSTI]]&lt;&gt;"",Sklop2[[#This Row],[Preračunana masa/volumen/kos na enoto kg]],"")</f>
        <v/>
      </c>
      <c r="J83" s="139"/>
      <c r="K83" s="140"/>
      <c r="L83" s="249"/>
      <c r="M83" s="141"/>
      <c r="N83" s="250"/>
      <c r="O83" s="250"/>
      <c r="P83" s="143"/>
      <c r="Q83" s="142">
        <f>+Sklop2[[#This Row],[cena/enota brez DDV v EUR]]*Sklop2[[#This Row],[Stopnja DDV (%)]]</f>
        <v>0</v>
      </c>
      <c r="R83" s="142">
        <f>+Sklop2[[#This Row],[cena/enota brez DDV v EUR]]+Sklop2[[#This Row],[Davek (EUR)]]</f>
        <v>0</v>
      </c>
      <c r="S83" s="142">
        <f>+Sklop2[[#This Row],[cena/enota brez DDV v EUR]]*Sklop2[[#This Row],[Okvirna količina]]</f>
        <v>0</v>
      </c>
      <c r="T83" s="142">
        <f>+Sklop2[[#This Row],[Končna cena/enoto mere (EUR) z DDV]]*Sklop2[[#This Row],[Okvirna količina]]</f>
        <v>0</v>
      </c>
      <c r="U83" s="246"/>
    </row>
    <row r="84" spans="1:21" s="52" customFormat="1" ht="12">
      <c r="A84" s="79" t="s">
        <v>75</v>
      </c>
      <c r="B84" s="135" t="s">
        <v>338</v>
      </c>
      <c r="C84" s="136">
        <v>100</v>
      </c>
      <c r="D84" s="206" t="s">
        <v>157</v>
      </c>
      <c r="E84" s="137"/>
      <c r="F84" s="138">
        <v>50</v>
      </c>
      <c r="G84" s="109" t="s">
        <v>93</v>
      </c>
      <c r="H8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84" s="138" t="str">
        <f>IF(Sklop2[[#This Row],[ZAHTEVANA SHEMA KAKOVOSTI]]&lt;&gt;"",Sklop2[[#This Row],[Preračunana masa/volumen/kos na enoto kg]],"")</f>
        <v/>
      </c>
      <c r="J84" s="139"/>
      <c r="K84" s="140"/>
      <c r="L84" s="249"/>
      <c r="M84" s="141"/>
      <c r="N84" s="250"/>
      <c r="O84" s="250"/>
      <c r="P84" s="143"/>
      <c r="Q84" s="142">
        <f>+Sklop2[[#This Row],[cena/enota brez DDV v EUR]]*Sklop2[[#This Row],[Stopnja DDV (%)]]</f>
        <v>0</v>
      </c>
      <c r="R84" s="142">
        <f>+Sklop2[[#This Row],[cena/enota brez DDV v EUR]]+Sklop2[[#This Row],[Davek (EUR)]]</f>
        <v>0</v>
      </c>
      <c r="S84" s="142">
        <f>+Sklop2[[#This Row],[cena/enota brez DDV v EUR]]*Sklop2[[#This Row],[Okvirna količina]]</f>
        <v>0</v>
      </c>
      <c r="T84" s="142">
        <f>+Sklop2[[#This Row],[Končna cena/enoto mere (EUR) z DDV]]*Sklop2[[#This Row],[Okvirna količina]]</f>
        <v>0</v>
      </c>
      <c r="U84" s="246"/>
    </row>
    <row r="85" spans="1:21" s="52" customFormat="1" ht="12">
      <c r="A85" s="79" t="s">
        <v>76</v>
      </c>
      <c r="B85" s="135" t="s">
        <v>339</v>
      </c>
      <c r="C85" s="136">
        <v>80</v>
      </c>
      <c r="D85" s="206" t="s">
        <v>157</v>
      </c>
      <c r="E85" s="137"/>
      <c r="F85" s="138">
        <v>1000</v>
      </c>
      <c r="G85" s="109" t="s">
        <v>93</v>
      </c>
      <c r="H8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85" s="138" t="str">
        <f>IF(Sklop2[[#This Row],[ZAHTEVANA SHEMA KAKOVOSTI]]&lt;&gt;"",Sklop2[[#This Row],[Preračunana masa/volumen/kos na enoto kg]],"")</f>
        <v/>
      </c>
      <c r="J85" s="139"/>
      <c r="K85" s="140"/>
      <c r="L85" s="249"/>
      <c r="M85" s="141"/>
      <c r="N85" s="250"/>
      <c r="O85" s="250"/>
      <c r="P85" s="143"/>
      <c r="Q85" s="142">
        <f>+Sklop2[[#This Row],[cena/enota brez DDV v EUR]]*Sklop2[[#This Row],[Stopnja DDV (%)]]</f>
        <v>0</v>
      </c>
      <c r="R85" s="142">
        <f>+Sklop2[[#This Row],[cena/enota brez DDV v EUR]]+Sklop2[[#This Row],[Davek (EUR)]]</f>
        <v>0</v>
      </c>
      <c r="S85" s="142">
        <f>+Sklop2[[#This Row],[cena/enota brez DDV v EUR]]*Sklop2[[#This Row],[Okvirna količina]]</f>
        <v>0</v>
      </c>
      <c r="T85" s="142">
        <f>+Sklop2[[#This Row],[Končna cena/enoto mere (EUR) z DDV]]*Sklop2[[#This Row],[Okvirna količina]]</f>
        <v>0</v>
      </c>
      <c r="U85" s="246"/>
    </row>
    <row r="86" spans="1:21" s="52" customFormat="1" ht="12">
      <c r="A86" s="79" t="s">
        <v>77</v>
      </c>
      <c r="B86" s="9" t="s">
        <v>339</v>
      </c>
      <c r="C86" s="72">
        <v>60</v>
      </c>
      <c r="D86" s="77" t="s">
        <v>157</v>
      </c>
      <c r="E86" s="105"/>
      <c r="F86" s="121">
        <v>500</v>
      </c>
      <c r="G86" s="109" t="s">
        <v>93</v>
      </c>
      <c r="H8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6" s="80" t="str">
        <f>IF(Sklop2[[#This Row],[ZAHTEVANA SHEMA KAKOVOSTI]]&lt;&gt;"",Sklop2[[#This Row],[Preračunana masa/volumen/kos na enoto kg]],"")</f>
        <v/>
      </c>
      <c r="J86" s="93"/>
      <c r="K86" s="86"/>
      <c r="L86" s="242"/>
      <c r="M86" s="241"/>
      <c r="N86" s="166"/>
      <c r="O86" s="167"/>
      <c r="P86" s="96"/>
      <c r="Q86" s="87">
        <f>+Sklop2[[#This Row],[cena/enota brez DDV v EUR]]*Sklop2[[#This Row],[Stopnja DDV (%)]]</f>
        <v>0</v>
      </c>
      <c r="R86" s="87">
        <f>+Sklop2[[#This Row],[cena/enota brez DDV v EUR]]+Sklop2[[#This Row],[Davek (EUR)]]</f>
        <v>0</v>
      </c>
      <c r="S86" s="87">
        <f>+Sklop2[[#This Row],[cena/enota brez DDV v EUR]]*Sklop2[[#This Row],[Okvirna količina]]</f>
        <v>0</v>
      </c>
      <c r="T86" s="87">
        <f>+Sklop2[[#This Row],[Končna cena/enoto mere (EUR) z DDV]]*Sklop2[[#This Row],[Okvirna količina]]</f>
        <v>0</v>
      </c>
      <c r="U86" s="161"/>
    </row>
    <row r="87" spans="1:21" s="52" customFormat="1" ht="12">
      <c r="A87" s="79" t="s">
        <v>78</v>
      </c>
      <c r="B87" s="73" t="s">
        <v>340</v>
      </c>
      <c r="C87" s="72">
        <v>100</v>
      </c>
      <c r="D87" s="77" t="s">
        <v>157</v>
      </c>
      <c r="E87" s="105"/>
      <c r="F87" s="121">
        <v>50</v>
      </c>
      <c r="G87" s="109" t="s">
        <v>93</v>
      </c>
      <c r="H8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87" s="80" t="str">
        <f>IF(Sklop2[[#This Row],[ZAHTEVANA SHEMA KAKOVOSTI]]&lt;&gt;"",Sklop2[[#This Row],[Preračunana masa/volumen/kos na enoto kg]],"")</f>
        <v/>
      </c>
      <c r="J87" s="93"/>
      <c r="K87" s="86"/>
      <c r="L87" s="242"/>
      <c r="M87" s="241"/>
      <c r="N87" s="166"/>
      <c r="O87" s="167"/>
      <c r="P87" s="96"/>
      <c r="Q87" s="87">
        <f>+Sklop2[[#This Row],[cena/enota brez DDV v EUR]]*Sklop2[[#This Row],[Stopnja DDV (%)]]</f>
        <v>0</v>
      </c>
      <c r="R87" s="87">
        <f>+Sklop2[[#This Row],[cena/enota brez DDV v EUR]]+Sklop2[[#This Row],[Davek (EUR)]]</f>
        <v>0</v>
      </c>
      <c r="S87" s="87">
        <f>+Sklop2[[#This Row],[cena/enota brez DDV v EUR]]*Sklop2[[#This Row],[Okvirna količina]]</f>
        <v>0</v>
      </c>
      <c r="T87" s="87">
        <f>+Sklop2[[#This Row],[Končna cena/enoto mere (EUR) z DDV]]*Sklop2[[#This Row],[Okvirna količina]]</f>
        <v>0</v>
      </c>
      <c r="U87" s="161"/>
    </row>
    <row r="88" spans="1:21" s="52" customFormat="1" ht="12">
      <c r="A88" s="79" t="s">
        <v>79</v>
      </c>
      <c r="B88" s="73" t="s">
        <v>340</v>
      </c>
      <c r="C88" s="72">
        <v>80</v>
      </c>
      <c r="D88" s="77" t="s">
        <v>157</v>
      </c>
      <c r="E88" s="105"/>
      <c r="F88" s="121">
        <v>500</v>
      </c>
      <c r="G88" s="109" t="s">
        <v>93</v>
      </c>
      <c r="H8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8" s="80" t="str">
        <f>IF(Sklop2[[#This Row],[ZAHTEVANA SHEMA KAKOVOSTI]]&lt;&gt;"",Sklop2[[#This Row],[Preračunana masa/volumen/kos na enoto kg]],"")</f>
        <v/>
      </c>
      <c r="J88" s="93"/>
      <c r="K88" s="86"/>
      <c r="L88" s="242"/>
      <c r="M88" s="241"/>
      <c r="N88" s="166"/>
      <c r="O88" s="167"/>
      <c r="P88" s="96"/>
      <c r="Q88" s="87">
        <f>+Sklop2[[#This Row],[cena/enota brez DDV v EUR]]*Sklop2[[#This Row],[Stopnja DDV (%)]]</f>
        <v>0</v>
      </c>
      <c r="R88" s="87">
        <f>+Sklop2[[#This Row],[cena/enota brez DDV v EUR]]+Sklop2[[#This Row],[Davek (EUR)]]</f>
        <v>0</v>
      </c>
      <c r="S88" s="87">
        <f>+Sklop2[[#This Row],[cena/enota brez DDV v EUR]]*Sklop2[[#This Row],[Okvirna količina]]</f>
        <v>0</v>
      </c>
      <c r="T88" s="87">
        <f>+Sklop2[[#This Row],[Končna cena/enoto mere (EUR) z DDV]]*Sklop2[[#This Row],[Okvirna količina]]</f>
        <v>0</v>
      </c>
      <c r="U88" s="161"/>
    </row>
    <row r="89" spans="1:21" s="52" customFormat="1" ht="12">
      <c r="A89" s="79" t="s">
        <v>80</v>
      </c>
      <c r="B89" s="9" t="s">
        <v>340</v>
      </c>
      <c r="C89" s="72">
        <v>60</v>
      </c>
      <c r="D89" s="77" t="s">
        <v>157</v>
      </c>
      <c r="E89" s="105"/>
      <c r="F89" s="121">
        <v>500</v>
      </c>
      <c r="G89" s="109" t="s">
        <v>93</v>
      </c>
      <c r="H8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9" s="80" t="str">
        <f>IF(Sklop2[[#This Row],[ZAHTEVANA SHEMA KAKOVOSTI]]&lt;&gt;"",Sklop2[[#This Row],[Preračunana masa/volumen/kos na enoto kg]],"")</f>
        <v/>
      </c>
      <c r="J89" s="93"/>
      <c r="K89" s="86"/>
      <c r="L89" s="242"/>
      <c r="M89" s="241"/>
      <c r="N89" s="166"/>
      <c r="O89" s="167"/>
      <c r="P89" s="96"/>
      <c r="Q89" s="87">
        <f>+Sklop2[[#This Row],[cena/enota brez DDV v EUR]]*Sklop2[[#This Row],[Stopnja DDV (%)]]</f>
        <v>0</v>
      </c>
      <c r="R89" s="87">
        <f>+Sklop2[[#This Row],[cena/enota brez DDV v EUR]]+Sklop2[[#This Row],[Davek (EUR)]]</f>
        <v>0</v>
      </c>
      <c r="S89" s="87">
        <f>+Sklop2[[#This Row],[cena/enota brez DDV v EUR]]*Sklop2[[#This Row],[Okvirna količina]]</f>
        <v>0</v>
      </c>
      <c r="T89" s="87">
        <f>+Sklop2[[#This Row],[Končna cena/enoto mere (EUR) z DDV]]*Sklop2[[#This Row],[Okvirna količina]]</f>
        <v>0</v>
      </c>
      <c r="U89" s="161"/>
    </row>
    <row r="90" spans="1:21" s="52" customFormat="1" ht="12">
      <c r="A90" s="79" t="s">
        <v>81</v>
      </c>
      <c r="B90" s="9" t="s">
        <v>341</v>
      </c>
      <c r="C90" s="72">
        <v>100</v>
      </c>
      <c r="D90" s="77" t="s">
        <v>157</v>
      </c>
      <c r="E90" s="105"/>
      <c r="F90" s="121">
        <v>10000</v>
      </c>
      <c r="G90" s="109" t="s">
        <v>93</v>
      </c>
      <c r="H9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90" s="80" t="str">
        <f>IF(Sklop2[[#This Row],[ZAHTEVANA SHEMA KAKOVOSTI]]&lt;&gt;"",Sklop2[[#This Row],[Preračunana masa/volumen/kos na enoto kg]],"")</f>
        <v/>
      </c>
      <c r="J90" s="93"/>
      <c r="K90" s="86"/>
      <c r="L90" s="242"/>
      <c r="M90" s="241"/>
      <c r="N90" s="166"/>
      <c r="O90" s="167"/>
      <c r="P90" s="96"/>
      <c r="Q90" s="87">
        <f>+Sklop2[[#This Row],[cena/enota brez DDV v EUR]]*Sklop2[[#This Row],[Stopnja DDV (%)]]</f>
        <v>0</v>
      </c>
      <c r="R90" s="87">
        <f>+Sklop2[[#This Row],[cena/enota brez DDV v EUR]]+Sklop2[[#This Row],[Davek (EUR)]]</f>
        <v>0</v>
      </c>
      <c r="S90" s="87">
        <f>+Sklop2[[#This Row],[cena/enota brez DDV v EUR]]*Sklop2[[#This Row],[Okvirna količina]]</f>
        <v>0</v>
      </c>
      <c r="T90" s="87">
        <f>+Sklop2[[#This Row],[Končna cena/enoto mere (EUR) z DDV]]*Sklop2[[#This Row],[Okvirna količina]]</f>
        <v>0</v>
      </c>
      <c r="U90" s="161"/>
    </row>
    <row r="91" spans="1:21" ht="16.5" customHeight="1">
      <c r="A91" s="79" t="s">
        <v>82</v>
      </c>
      <c r="B91" s="247" t="s">
        <v>341</v>
      </c>
      <c r="C91" s="136">
        <v>80</v>
      </c>
      <c r="D91" s="206" t="s">
        <v>157</v>
      </c>
      <c r="E91" s="137"/>
      <c r="F91" s="138">
        <v>6000</v>
      </c>
      <c r="G91" s="109" t="s">
        <v>93</v>
      </c>
      <c r="H9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91" s="138" t="str">
        <f>IF(Sklop2[[#This Row],[ZAHTEVANA SHEMA KAKOVOSTI]]&lt;&gt;"",Sklop2[[#This Row],[Preračunana masa/volumen/kos na enoto kg]],"")</f>
        <v/>
      </c>
      <c r="J91" s="139"/>
      <c r="K91" s="140"/>
      <c r="L91" s="249"/>
      <c r="M91" s="141"/>
      <c r="N91" s="250"/>
      <c r="O91" s="250"/>
      <c r="P91" s="248"/>
      <c r="Q91" s="142">
        <f>+Sklop2[[#This Row],[cena/enota brez DDV v EUR]]*Sklop2[[#This Row],[Stopnja DDV (%)]]</f>
        <v>0</v>
      </c>
      <c r="R91" s="142">
        <f>+Sklop2[[#This Row],[cena/enota brez DDV v EUR]]+Sklop2[[#This Row],[Davek (EUR)]]</f>
        <v>0</v>
      </c>
      <c r="S91" s="142">
        <f>+Sklop2[[#This Row],[cena/enota brez DDV v EUR]]*Sklop2[[#This Row],[Okvirna količina]]</f>
        <v>0</v>
      </c>
      <c r="T91" s="142">
        <f>+Sklop2[[#This Row],[Končna cena/enoto mere (EUR) z DDV]]*Sklop2[[#This Row],[Okvirna količina]]</f>
        <v>0</v>
      </c>
      <c r="U91" s="246"/>
    </row>
    <row r="92" spans="1:21">
      <c r="A92" s="79" t="s">
        <v>83</v>
      </c>
      <c r="B92" s="247" t="s">
        <v>341</v>
      </c>
      <c r="C92" s="136">
        <v>60</v>
      </c>
      <c r="D92" s="206" t="s">
        <v>157</v>
      </c>
      <c r="E92" s="137"/>
      <c r="F92" s="138">
        <v>2000</v>
      </c>
      <c r="G92" s="109" t="s">
        <v>93</v>
      </c>
      <c r="H9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92" s="138" t="str">
        <f>IF(Sklop2[[#This Row],[ZAHTEVANA SHEMA KAKOVOSTI]]&lt;&gt;"",Sklop2[[#This Row],[Preračunana masa/volumen/kos na enoto kg]],"")</f>
        <v/>
      </c>
      <c r="J92" s="139"/>
      <c r="K92" s="140"/>
      <c r="L92" s="249"/>
      <c r="M92" s="141"/>
      <c r="N92" s="250"/>
      <c r="O92" s="250"/>
      <c r="P92" s="248"/>
      <c r="Q92" s="142">
        <f>+Sklop2[[#This Row],[cena/enota brez DDV v EUR]]*Sklop2[[#This Row],[Stopnja DDV (%)]]</f>
        <v>0</v>
      </c>
      <c r="R92" s="142">
        <f>+Sklop2[[#This Row],[cena/enota brez DDV v EUR]]+Sklop2[[#This Row],[Davek (EUR)]]</f>
        <v>0</v>
      </c>
      <c r="S92" s="142">
        <f>+Sklop2[[#This Row],[cena/enota brez DDV v EUR]]*Sklop2[[#This Row],[Okvirna količina]]</f>
        <v>0</v>
      </c>
      <c r="T92" s="142">
        <f>+Sklop2[[#This Row],[Končna cena/enoto mere (EUR) z DDV]]*Sklop2[[#This Row],[Okvirna količina]]</f>
        <v>0</v>
      </c>
      <c r="U92" s="246"/>
    </row>
    <row r="93" spans="1:21">
      <c r="A93" s="369" t="s">
        <v>178</v>
      </c>
      <c r="B93" s="370"/>
      <c r="C93" s="371"/>
      <c r="D93" s="371"/>
      <c r="E93" s="372"/>
      <c r="F93" s="373"/>
      <c r="G93" s="374"/>
      <c r="H93" s="375">
        <f>SUBTOTAL(109,Sklop2[Preračunana masa/volumen/kos na enoto kg])</f>
        <v>8114.6</v>
      </c>
      <c r="I93" s="375">
        <f>SUBTOTAL(109,Sklop2[Živila iz shem kakovosti (kg)])</f>
        <v>0</v>
      </c>
      <c r="J93" s="373"/>
      <c r="K93" s="376"/>
      <c r="L93" s="376"/>
      <c r="M93" s="377"/>
      <c r="N93" s="378"/>
      <c r="O93" s="378"/>
      <c r="P93" s="378"/>
      <c r="Q93" s="379"/>
      <c r="R93" s="373"/>
      <c r="S93" s="379">
        <f>SUBTOTAL(109,Sklop2[Vrednost za okvirno količino (EUR) brez DDV])</f>
        <v>0</v>
      </c>
      <c r="T93" s="379">
        <f>SUBTOTAL(109,Sklop2[Vrednost za okvirno količino (EUR) z DDV])</f>
        <v>0</v>
      </c>
      <c r="U93" s="380">
        <f>SUBTOTAL(103,Sklop2[Shema kakovosti
(nacionalne, evropske)
])</f>
        <v>0</v>
      </c>
    </row>
    <row r="94" spans="1:21" s="205" customFormat="1">
      <c r="A94" s="192"/>
      <c r="B94" s="193"/>
      <c r="C94" s="194"/>
      <c r="D94" s="194"/>
      <c r="E94" s="195"/>
      <c r="F94" s="196"/>
      <c r="G94" s="197"/>
      <c r="H94" s="198"/>
      <c r="I94" s="198"/>
      <c r="J94" s="196"/>
      <c r="K94" s="199"/>
      <c r="L94" s="199"/>
      <c r="M94" s="200"/>
      <c r="N94" s="201"/>
      <c r="O94" s="201"/>
      <c r="P94" s="201"/>
      <c r="Q94" s="202"/>
      <c r="R94" s="196"/>
      <c r="S94" s="202"/>
      <c r="T94" s="202"/>
      <c r="U94" s="203"/>
    </row>
    <row r="95" spans="1:21">
      <c r="A95" s="44" t="s">
        <v>175</v>
      </c>
      <c r="B95" s="17"/>
      <c r="C95" s="28"/>
      <c r="D95" s="28"/>
      <c r="E95" s="106"/>
      <c r="Q95" s="44"/>
      <c r="R95" s="44"/>
      <c r="S95" s="44"/>
      <c r="T95" s="44"/>
    </row>
    <row r="96" spans="1:21">
      <c r="A96" s="12" t="s">
        <v>286</v>
      </c>
      <c r="B96" s="17"/>
      <c r="C96" s="28"/>
      <c r="D96" s="28"/>
      <c r="E96" s="106"/>
    </row>
    <row r="97" spans="1:26">
      <c r="A97" s="101" t="s">
        <v>287</v>
      </c>
      <c r="F97" s="65"/>
      <c r="G97" s="65"/>
      <c r="H97" s="29"/>
      <c r="I97" s="29"/>
      <c r="J97" s="29"/>
      <c r="K97" s="29"/>
      <c r="L97" s="51"/>
      <c r="M97" s="51"/>
      <c r="N97" s="29"/>
      <c r="O97" s="29"/>
      <c r="P97" s="29"/>
      <c r="Q97" s="29"/>
      <c r="R97" s="29"/>
    </row>
    <row r="98" spans="1:26">
      <c r="A98" s="116" t="s">
        <v>288</v>
      </c>
      <c r="F98" s="65"/>
      <c r="G98" s="65"/>
      <c r="H98" s="29"/>
      <c r="I98" s="29"/>
      <c r="J98" s="29"/>
      <c r="K98" s="29"/>
      <c r="L98" s="51"/>
      <c r="M98" s="51"/>
      <c r="N98" s="29"/>
      <c r="O98" s="29"/>
      <c r="P98" s="29"/>
      <c r="Q98" s="29"/>
      <c r="R98" s="29"/>
    </row>
    <row r="99" spans="1:26" customFormat="1" ht="13.5" customHeight="1">
      <c r="A99" s="451" t="s">
        <v>237</v>
      </c>
      <c r="B99" s="452"/>
      <c r="C99" s="452"/>
      <c r="D99" s="452"/>
      <c r="E99" s="452"/>
      <c r="F99" s="452"/>
      <c r="G99" s="452"/>
      <c r="H99" s="452"/>
      <c r="I99" s="452"/>
      <c r="J99" s="452"/>
      <c r="K99" s="452"/>
      <c r="L99" s="452"/>
      <c r="M99" s="212"/>
      <c r="N99" s="212"/>
      <c r="O99" s="212"/>
      <c r="P99" s="212"/>
      <c r="Q99" s="212"/>
      <c r="R99" s="212"/>
      <c r="S99" s="212"/>
      <c r="T99" s="212"/>
      <c r="U99" s="212"/>
      <c r="V99" s="213"/>
      <c r="W99" s="213"/>
      <c r="X99" s="213"/>
      <c r="Y99" s="213"/>
      <c r="Z99" s="213"/>
    </row>
    <row r="100" spans="1:26">
      <c r="N100" s="29"/>
      <c r="O100" s="29"/>
      <c r="P100" s="29"/>
      <c r="Q100" s="29"/>
      <c r="R100" s="29"/>
    </row>
    <row r="101" spans="1:26">
      <c r="A101" s="101" t="s">
        <v>65</v>
      </c>
      <c r="F101" s="65"/>
      <c r="G101" s="65" t="s">
        <v>66</v>
      </c>
      <c r="H101" s="29"/>
      <c r="I101" s="29"/>
      <c r="J101" s="29"/>
      <c r="K101" s="29"/>
      <c r="L101" s="51"/>
      <c r="M101" s="51"/>
      <c r="N101" s="29"/>
      <c r="O101" s="29"/>
      <c r="P101" s="29"/>
      <c r="Q101" s="29" t="s">
        <v>67</v>
      </c>
      <c r="R101" s="29"/>
    </row>
    <row r="102" spans="1:26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6">
      <c r="B103" s="17"/>
      <c r="C103" s="28"/>
      <c r="D103" s="28"/>
      <c r="E103" s="106"/>
    </row>
    <row r="104" spans="1:26">
      <c r="B104" s="17"/>
      <c r="C104" s="28"/>
      <c r="D104" s="28"/>
      <c r="E104" s="106"/>
    </row>
    <row r="105" spans="1:26">
      <c r="B105" s="17"/>
      <c r="C105" s="28"/>
      <c r="D105" s="28"/>
      <c r="E105" s="106"/>
    </row>
    <row r="106" spans="1:26">
      <c r="B106" s="17"/>
      <c r="C106" s="28"/>
      <c r="D106" s="28"/>
      <c r="E106" s="106"/>
    </row>
    <row r="107" spans="1:26">
      <c r="B107" s="17"/>
      <c r="C107" s="28"/>
      <c r="D107" s="28"/>
      <c r="E107" s="106"/>
    </row>
    <row r="108" spans="1:26">
      <c r="B108" s="17"/>
      <c r="C108" s="28"/>
      <c r="D108" s="28"/>
      <c r="E108" s="106"/>
    </row>
    <row r="109" spans="1:26">
      <c r="B109" s="17"/>
      <c r="C109" s="28"/>
      <c r="D109" s="28"/>
      <c r="E109" s="106"/>
    </row>
    <row r="110" spans="1:26">
      <c r="B110" s="17"/>
      <c r="C110" s="28"/>
      <c r="D110" s="28"/>
      <c r="E110" s="106"/>
    </row>
    <row r="111" spans="1:26">
      <c r="B111" s="17"/>
      <c r="C111" s="28"/>
      <c r="D111" s="28"/>
      <c r="E111" s="106"/>
    </row>
    <row r="112" spans="1:26">
      <c r="B112" s="17"/>
      <c r="C112" s="28"/>
      <c r="D112" s="28"/>
      <c r="E112" s="106"/>
    </row>
    <row r="113" spans="1:22">
      <c r="B113" s="17"/>
      <c r="C113" s="28"/>
      <c r="D113" s="28"/>
      <c r="E113" s="106"/>
    </row>
    <row r="114" spans="1:22">
      <c r="B114" s="17"/>
      <c r="C114" s="28"/>
      <c r="D114" s="28"/>
      <c r="E114" s="106"/>
    </row>
    <row r="115" spans="1:22">
      <c r="B115" s="17"/>
      <c r="C115" s="28"/>
      <c r="D115" s="28"/>
      <c r="E115" s="106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>
      <c r="B325" s="17"/>
      <c r="C325" s="28"/>
      <c r="D325" s="28"/>
      <c r="E325" s="106"/>
    </row>
  </sheetData>
  <sheetProtection insertRows="0" deleteRows="0"/>
  <protectedRanges>
    <protectedRange sqref="J92:P98 U92:U98 U1:U90 J1:P14 J16:P90 J15:K15 M15:P15 J100:P1048576 U100:U1048576" name="Obseg1"/>
    <protectedRange sqref="L15" name="Obseg1_1"/>
    <protectedRange sqref="J99:P99 U99" name="Obseg1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87">
    <cfRule type="colorScale" priority="4">
      <colorScale>
        <cfvo type="min"/>
        <cfvo type="max"/>
        <color rgb="FFFCFCFF"/>
        <color rgb="FFF8696B"/>
      </colorScale>
    </cfRule>
  </conditionalFormatting>
  <conditionalFormatting sqref="B8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77"/>
  <sheetViews>
    <sheetView zoomScale="90" zoomScaleNormal="90" zoomScaleSheetLayoutView="100" workbookViewId="0">
      <selection activeCell="Z12" sqref="Z12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pred_rekapitulacija'!A16</f>
        <v>3.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pred_rekapitulacija'!B16</f>
        <v>SLAŠČICE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342</v>
      </c>
      <c r="C16" s="148">
        <v>120</v>
      </c>
      <c r="D16" s="148" t="s">
        <v>157</v>
      </c>
      <c r="E16" s="120"/>
      <c r="F16" s="121">
        <v>1000</v>
      </c>
      <c r="G16" s="144" t="s">
        <v>93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80" t="str">
        <f>IF(Sklop3[[#This Row],[ZAHTEVANA SHEMA KAKOVOSTI]]&lt;&gt;"",Sklop3[[#This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7"/>
    </row>
    <row r="17" spans="1:21" s="52" customFormat="1" ht="12">
      <c r="A17" s="79" t="s">
        <v>3</v>
      </c>
      <c r="B17" s="135" t="s">
        <v>342</v>
      </c>
      <c r="C17" s="136">
        <v>80</v>
      </c>
      <c r="D17" s="136" t="s">
        <v>157</v>
      </c>
      <c r="E17" s="251"/>
      <c r="F17" s="138">
        <v>500</v>
      </c>
      <c r="G17" s="145" t="s">
        <v>93</v>
      </c>
      <c r="H1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38" t="str">
        <f>IF(Sklop3[[#This Row],[ZAHTEVANA SHEMA KAKOVOSTI]]&lt;&gt;"",Sklop3[[#This Row],[Preračunana masa/volumen/kos na enoto kg]],"")</f>
        <v/>
      </c>
      <c r="J17" s="139"/>
      <c r="K17" s="140"/>
      <c r="L17" s="249"/>
      <c r="M17" s="141"/>
      <c r="N17" s="250"/>
      <c r="O17" s="250"/>
      <c r="P17" s="143"/>
      <c r="Q17" s="142">
        <f>+Sklop3[[#This Row],[cena/enota brez DDV v EUR]]*Sklop3[[#This Row],[Stopnja DDV (%)]]</f>
        <v>0</v>
      </c>
      <c r="R17" s="142">
        <f>+Sklop3[[#This Row],[cena/enota brez DDV v EUR]]+Sklop3[[#This Row],[Davek (EUR)]]</f>
        <v>0</v>
      </c>
      <c r="S17" s="142">
        <f>+Sklop3[[#This Row],[cena/enota brez DDV v EUR]]*Sklop3[[#This Row],[Okvirna količina]]</f>
        <v>0</v>
      </c>
      <c r="T17" s="207">
        <f>+Sklop3[[#This Row],[Končna cena/enoto mere (EUR) z DDV]]*Sklop3[[#This Row],[Okvirna količina]]</f>
        <v>0</v>
      </c>
      <c r="U17" s="208"/>
    </row>
    <row r="18" spans="1:21" s="52" customFormat="1" ht="12">
      <c r="A18" s="79" t="s">
        <v>4</v>
      </c>
      <c r="B18" s="135" t="s">
        <v>342</v>
      </c>
      <c r="C18" s="136">
        <v>60</v>
      </c>
      <c r="D18" s="136" t="s">
        <v>157</v>
      </c>
      <c r="E18" s="251"/>
      <c r="F18" s="138">
        <v>500</v>
      </c>
      <c r="G18" s="145" t="s">
        <v>93</v>
      </c>
      <c r="H1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138" t="str">
        <f>IF(Sklop3[[#This Row],[ZAHTEVANA SHEMA KAKOVOSTI]]&lt;&gt;"",Sklop3[[#This Row],[Preračunana masa/volumen/kos na enoto kg]],"")</f>
        <v/>
      </c>
      <c r="J18" s="139"/>
      <c r="K18" s="140"/>
      <c r="L18" s="249"/>
      <c r="M18" s="141"/>
      <c r="N18" s="250"/>
      <c r="O18" s="250"/>
      <c r="P18" s="143"/>
      <c r="Q18" s="142">
        <f>+Sklop3[[#This Row],[cena/enota brez DDV v EUR]]*Sklop3[[#This Row],[Stopnja DDV (%)]]</f>
        <v>0</v>
      </c>
      <c r="R18" s="142">
        <f>+Sklop3[[#This Row],[cena/enota brez DDV v EUR]]+Sklop3[[#This Row],[Davek (EUR)]]</f>
        <v>0</v>
      </c>
      <c r="S18" s="142">
        <f>+Sklop3[[#This Row],[cena/enota brez DDV v EUR]]*Sklop3[[#This Row],[Okvirna količina]]</f>
        <v>0</v>
      </c>
      <c r="T18" s="207">
        <f>+Sklop3[[#This Row],[Končna cena/enoto mere (EUR) z DDV]]*Sklop3[[#This Row],[Okvirna količina]]</f>
        <v>0</v>
      </c>
      <c r="U18" s="208"/>
    </row>
    <row r="19" spans="1:21" s="388" customFormat="1" ht="12">
      <c r="A19" s="366" t="s">
        <v>5</v>
      </c>
      <c r="B19" s="156" t="s">
        <v>1323</v>
      </c>
      <c r="C19" s="390">
        <v>80</v>
      </c>
      <c r="D19" s="390" t="s">
        <v>157</v>
      </c>
      <c r="E19" s="389"/>
      <c r="F19" s="359">
        <v>1000</v>
      </c>
      <c r="G19" s="397" t="s">
        <v>93</v>
      </c>
      <c r="H1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9" s="359" t="str">
        <f>IF(Sklop3[[#This Row],[ZAHTEVANA SHEMA KAKOVOSTI]]&lt;&gt;"",Sklop3[[#This Row],[Preračunana masa/volumen/kos na enoto kg]],"")</f>
        <v/>
      </c>
      <c r="J19" s="422"/>
      <c r="K19" s="434"/>
      <c r="L19" s="434"/>
      <c r="M19" s="403"/>
      <c r="N19" s="416"/>
      <c r="O19" s="416"/>
      <c r="P19" s="428"/>
      <c r="Q19" s="416">
        <f>+Sklop3[[#This Row],[cena/enota brez DDV v EUR]]*Sklop3[[#This Row],[Stopnja DDV (%)]]</f>
        <v>0</v>
      </c>
      <c r="R19" s="416">
        <f>+Sklop3[[#This Row],[cena/enota brez DDV v EUR]]+Sklop3[[#This Row],[Davek (EUR)]]</f>
        <v>0</v>
      </c>
      <c r="S19" s="416">
        <f>+Sklop3[[#This Row],[cena/enota brez DDV v EUR]]*Sklop3[[#This Row],[Okvirna količina]]</f>
        <v>0</v>
      </c>
      <c r="T19" s="391">
        <f>+Sklop3[[#This Row],[Končna cena/enoto mere (EUR) z DDV]]*Sklop3[[#This Row],[Okvirna količina]]</f>
        <v>0</v>
      </c>
      <c r="U19" s="364"/>
    </row>
    <row r="20" spans="1:21" s="388" customFormat="1" ht="12">
      <c r="A20" s="366" t="s">
        <v>6</v>
      </c>
      <c r="B20" s="135" t="s">
        <v>343</v>
      </c>
      <c r="C20" s="387">
        <v>100</v>
      </c>
      <c r="D20" s="387" t="s">
        <v>157</v>
      </c>
      <c r="E20" s="365"/>
      <c r="F20" s="381">
        <v>1000</v>
      </c>
      <c r="G20" s="386" t="s">
        <v>93</v>
      </c>
      <c r="H2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81" t="str">
        <f>IF(Sklop3[[#This Row],[ZAHTEVANA SHEMA KAKOVOSTI]]&lt;&gt;"",Sklop3[[#This Row],[Preračunana masa/volumen/kos na enoto kg]],"")</f>
        <v/>
      </c>
      <c r="J20" s="385"/>
      <c r="K20" s="362"/>
      <c r="L20" s="362"/>
      <c r="M20" s="398"/>
      <c r="N20" s="411"/>
      <c r="O20" s="411"/>
      <c r="P20" s="423"/>
      <c r="Q20" s="411">
        <f>+Sklop3[[#This Row],[cena/enota brez DDV v EUR]]*Sklop3[[#This Row],[Stopnja DDV (%)]]</f>
        <v>0</v>
      </c>
      <c r="R20" s="411">
        <f>+Sklop3[[#This Row],[cena/enota brez DDV v EUR]]+Sklop3[[#This Row],[Davek (EUR)]]</f>
        <v>0</v>
      </c>
      <c r="S20" s="411">
        <f>+Sklop3[[#This Row],[cena/enota brez DDV v EUR]]*Sklop3[[#This Row],[Okvirna količina]]</f>
        <v>0</v>
      </c>
      <c r="T20" s="435">
        <f>+Sklop3[[#This Row],[Končna cena/enoto mere (EUR) z DDV]]*Sklop3[[#This Row],[Okvirna količina]]</f>
        <v>0</v>
      </c>
      <c r="U20" s="404"/>
    </row>
    <row r="21" spans="1:21" s="388" customFormat="1" ht="12">
      <c r="A21" s="366" t="s">
        <v>7</v>
      </c>
      <c r="B21" s="135" t="s">
        <v>343</v>
      </c>
      <c r="C21" s="387">
        <v>50</v>
      </c>
      <c r="D21" s="387" t="s">
        <v>157</v>
      </c>
      <c r="E21" s="365"/>
      <c r="F21" s="381">
        <v>400</v>
      </c>
      <c r="G21" s="386" t="s">
        <v>93</v>
      </c>
      <c r="H2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381" t="str">
        <f>IF(Sklop3[[#This Row],[ZAHTEVANA SHEMA KAKOVOSTI]]&lt;&gt;"",Sklop3[[#This Row],[Preračunana masa/volumen/kos na enoto kg]],"")</f>
        <v/>
      </c>
      <c r="J21" s="385"/>
      <c r="K21" s="362"/>
      <c r="L21" s="362"/>
      <c r="M21" s="398"/>
      <c r="N21" s="411"/>
      <c r="O21" s="411"/>
      <c r="P21" s="423"/>
      <c r="Q21" s="411">
        <f>+Sklop3[[#This Row],[cena/enota brez DDV v EUR]]*Sklop3[[#This Row],[Stopnja DDV (%)]]</f>
        <v>0</v>
      </c>
      <c r="R21" s="411">
        <f>+Sklop3[[#This Row],[cena/enota brez DDV v EUR]]+Sklop3[[#This Row],[Davek (EUR)]]</f>
        <v>0</v>
      </c>
      <c r="S21" s="411">
        <f>+Sklop3[[#This Row],[cena/enota brez DDV v EUR]]*Sklop3[[#This Row],[Okvirna količina]]</f>
        <v>0</v>
      </c>
      <c r="T21" s="435">
        <f>+Sklop3[[#This Row],[Končna cena/enoto mere (EUR) z DDV]]*Sklop3[[#This Row],[Okvirna količina]]</f>
        <v>0</v>
      </c>
      <c r="U21" s="404"/>
    </row>
    <row r="22" spans="1:21" s="388" customFormat="1" ht="12">
      <c r="A22" s="366" t="s">
        <v>8</v>
      </c>
      <c r="B22" s="135" t="s">
        <v>344</v>
      </c>
      <c r="C22" s="387">
        <v>80</v>
      </c>
      <c r="D22" s="387" t="s">
        <v>157</v>
      </c>
      <c r="E22" s="365"/>
      <c r="F22" s="381">
        <v>200</v>
      </c>
      <c r="G22" s="386" t="s">
        <v>93</v>
      </c>
      <c r="H2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2" s="381" t="str">
        <f>IF(Sklop3[[#This Row],[ZAHTEVANA SHEMA KAKOVOSTI]]&lt;&gt;"",Sklop3[[#This Row],[Preračunana masa/volumen/kos na enoto kg]],"")</f>
        <v/>
      </c>
      <c r="J22" s="385"/>
      <c r="K22" s="362"/>
      <c r="L22" s="362"/>
      <c r="M22" s="398"/>
      <c r="N22" s="411"/>
      <c r="O22" s="411"/>
      <c r="P22" s="423"/>
      <c r="Q22" s="411">
        <f>+Sklop3[[#This Row],[cena/enota brez DDV v EUR]]*Sklop3[[#This Row],[Stopnja DDV (%)]]</f>
        <v>0</v>
      </c>
      <c r="R22" s="411">
        <f>+Sklop3[[#This Row],[cena/enota brez DDV v EUR]]+Sklop3[[#This Row],[Davek (EUR)]]</f>
        <v>0</v>
      </c>
      <c r="S22" s="411">
        <f>+Sklop3[[#This Row],[cena/enota brez DDV v EUR]]*Sklop3[[#This Row],[Okvirna količina]]</f>
        <v>0</v>
      </c>
      <c r="T22" s="435">
        <f>+Sklop3[[#This Row],[Končna cena/enoto mere (EUR) z DDV]]*Sklop3[[#This Row],[Okvirna količina]]</f>
        <v>0</v>
      </c>
      <c r="U22" s="404"/>
    </row>
    <row r="23" spans="1:21" s="388" customFormat="1" ht="12">
      <c r="A23" s="366" t="s">
        <v>9</v>
      </c>
      <c r="B23" s="135" t="s">
        <v>345</v>
      </c>
      <c r="C23" s="387">
        <v>100</v>
      </c>
      <c r="D23" s="387" t="s">
        <v>157</v>
      </c>
      <c r="E23" s="365"/>
      <c r="F23" s="381">
        <v>500</v>
      </c>
      <c r="G23" s="386" t="s">
        <v>93</v>
      </c>
      <c r="H2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81" t="str">
        <f>IF(Sklop3[[#This Row],[ZAHTEVANA SHEMA KAKOVOSTI]]&lt;&gt;"",Sklop3[[#This Row],[Preračunana masa/volumen/kos na enoto kg]],"")</f>
        <v/>
      </c>
      <c r="J23" s="385"/>
      <c r="K23" s="362"/>
      <c r="L23" s="362"/>
      <c r="M23" s="398"/>
      <c r="N23" s="411"/>
      <c r="O23" s="411"/>
      <c r="P23" s="423"/>
      <c r="Q23" s="411">
        <f>+Sklop3[[#This Row],[cena/enota brez DDV v EUR]]*Sklop3[[#This Row],[Stopnja DDV (%)]]</f>
        <v>0</v>
      </c>
      <c r="R23" s="411">
        <f>+Sklop3[[#This Row],[cena/enota brez DDV v EUR]]+Sklop3[[#This Row],[Davek (EUR)]]</f>
        <v>0</v>
      </c>
      <c r="S23" s="411">
        <f>+Sklop3[[#This Row],[cena/enota brez DDV v EUR]]*Sklop3[[#This Row],[Okvirna količina]]</f>
        <v>0</v>
      </c>
      <c r="T23" s="435">
        <f>+Sklop3[[#This Row],[Končna cena/enoto mere (EUR) z DDV]]*Sklop3[[#This Row],[Okvirna količina]]</f>
        <v>0</v>
      </c>
      <c r="U23" s="404"/>
    </row>
    <row r="24" spans="1:21" s="388" customFormat="1" ht="12">
      <c r="A24" s="366" t="s">
        <v>10</v>
      </c>
      <c r="B24" s="135" t="s">
        <v>345</v>
      </c>
      <c r="C24" s="387">
        <v>60</v>
      </c>
      <c r="D24" s="387" t="s">
        <v>157</v>
      </c>
      <c r="E24" s="365"/>
      <c r="F24" s="381">
        <v>500</v>
      </c>
      <c r="G24" s="386" t="s">
        <v>93</v>
      </c>
      <c r="H2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381" t="str">
        <f>IF(Sklop3[[#This Row],[ZAHTEVANA SHEMA KAKOVOSTI]]&lt;&gt;"",Sklop3[[#This Row],[Preračunana masa/volumen/kos na enoto kg]],"")</f>
        <v/>
      </c>
      <c r="J24" s="385"/>
      <c r="K24" s="362"/>
      <c r="L24" s="362"/>
      <c r="M24" s="398"/>
      <c r="N24" s="411"/>
      <c r="O24" s="411"/>
      <c r="P24" s="423"/>
      <c r="Q24" s="411">
        <f>+Sklop3[[#This Row],[cena/enota brez DDV v EUR]]*Sklop3[[#This Row],[Stopnja DDV (%)]]</f>
        <v>0</v>
      </c>
      <c r="R24" s="411">
        <f>+Sklop3[[#This Row],[cena/enota brez DDV v EUR]]+Sklop3[[#This Row],[Davek (EUR)]]</f>
        <v>0</v>
      </c>
      <c r="S24" s="411">
        <f>+Sklop3[[#This Row],[cena/enota brez DDV v EUR]]*Sklop3[[#This Row],[Okvirna količina]]</f>
        <v>0</v>
      </c>
      <c r="T24" s="435">
        <f>+Sklop3[[#This Row],[Končna cena/enoto mere (EUR) z DDV]]*Sklop3[[#This Row],[Okvirna količina]]</f>
        <v>0</v>
      </c>
      <c r="U24" s="404"/>
    </row>
    <row r="25" spans="1:21" s="388" customFormat="1" ht="12">
      <c r="A25" s="366" t="s">
        <v>11</v>
      </c>
      <c r="B25" s="156" t="s">
        <v>1324</v>
      </c>
      <c r="C25" s="390">
        <v>80</v>
      </c>
      <c r="D25" s="390" t="s">
        <v>157</v>
      </c>
      <c r="E25" s="389"/>
      <c r="F25" s="359">
        <v>300</v>
      </c>
      <c r="G25" s="386" t="s">
        <v>93</v>
      </c>
      <c r="H2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5" s="359" t="str">
        <f>IF(Sklop3[[#This Row],[ZAHTEVANA SHEMA KAKOVOSTI]]&lt;&gt;"",Sklop3[[#This Row],[Preračunana masa/volumen/kos na enoto kg]],"")</f>
        <v/>
      </c>
      <c r="J25" s="422"/>
      <c r="K25" s="434"/>
      <c r="L25" s="434"/>
      <c r="M25" s="403"/>
      <c r="N25" s="416"/>
      <c r="O25" s="416"/>
      <c r="P25" s="428"/>
      <c r="Q25" s="416">
        <f>+Sklop3[[#This Row],[cena/enota brez DDV v EUR]]*Sklop3[[#This Row],[Stopnja DDV (%)]]</f>
        <v>0</v>
      </c>
      <c r="R25" s="416">
        <f>+Sklop3[[#This Row],[cena/enota brez DDV v EUR]]+Sklop3[[#This Row],[Davek (EUR)]]</f>
        <v>0</v>
      </c>
      <c r="S25" s="416">
        <f>+Sklop3[[#This Row],[cena/enota brez DDV v EUR]]*Sklop3[[#This Row],[Okvirna količina]]</f>
        <v>0</v>
      </c>
      <c r="T25" s="391">
        <f>+Sklop3[[#This Row],[Končna cena/enoto mere (EUR) z DDV]]*Sklop3[[#This Row],[Okvirna količina]]</f>
        <v>0</v>
      </c>
      <c r="U25" s="364"/>
    </row>
    <row r="26" spans="1:21" s="388" customFormat="1" ht="12">
      <c r="A26" s="366" t="s">
        <v>12</v>
      </c>
      <c r="B26" s="156" t="s">
        <v>1325</v>
      </c>
      <c r="C26" s="390">
        <v>80</v>
      </c>
      <c r="D26" s="390" t="s">
        <v>157</v>
      </c>
      <c r="E26" s="389"/>
      <c r="F26" s="359">
        <v>300</v>
      </c>
      <c r="G26" s="386" t="s">
        <v>93</v>
      </c>
      <c r="H2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6" s="359" t="str">
        <f>IF(Sklop3[[#This Row],[ZAHTEVANA SHEMA KAKOVOSTI]]&lt;&gt;"",Sklop3[[#This Row],[Preračunana masa/volumen/kos na enoto kg]],"")</f>
        <v/>
      </c>
      <c r="J26" s="422"/>
      <c r="K26" s="434"/>
      <c r="L26" s="434"/>
      <c r="M26" s="403"/>
      <c r="N26" s="416"/>
      <c r="O26" s="416"/>
      <c r="P26" s="428"/>
      <c r="Q26" s="416">
        <f>+Sklop3[[#This Row],[cena/enota brez DDV v EUR]]*Sklop3[[#This Row],[Stopnja DDV (%)]]</f>
        <v>0</v>
      </c>
      <c r="R26" s="416">
        <f>+Sklop3[[#This Row],[cena/enota brez DDV v EUR]]+Sklop3[[#This Row],[Davek (EUR)]]</f>
        <v>0</v>
      </c>
      <c r="S26" s="416">
        <f>+Sklop3[[#This Row],[cena/enota brez DDV v EUR]]*Sklop3[[#This Row],[Okvirna količina]]</f>
        <v>0</v>
      </c>
      <c r="T26" s="391">
        <f>+Sklop3[[#This Row],[Končna cena/enoto mere (EUR) z DDV]]*Sklop3[[#This Row],[Okvirna količina]]</f>
        <v>0</v>
      </c>
      <c r="U26" s="364"/>
    </row>
    <row r="27" spans="1:21" s="388" customFormat="1" ht="12">
      <c r="A27" s="366" t="s">
        <v>13</v>
      </c>
      <c r="B27" s="156" t="s">
        <v>1326</v>
      </c>
      <c r="C27" s="390">
        <v>80</v>
      </c>
      <c r="D27" s="390" t="s">
        <v>157</v>
      </c>
      <c r="E27" s="389"/>
      <c r="F27" s="359">
        <v>300</v>
      </c>
      <c r="G27" s="386" t="s">
        <v>93</v>
      </c>
      <c r="H2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7" s="359" t="str">
        <f>IF(Sklop3[[#This Row],[ZAHTEVANA SHEMA KAKOVOSTI]]&lt;&gt;"",Sklop3[[#This Row],[Preračunana masa/volumen/kos na enoto kg]],"")</f>
        <v/>
      </c>
      <c r="J27" s="422"/>
      <c r="K27" s="434"/>
      <c r="L27" s="434"/>
      <c r="M27" s="403"/>
      <c r="N27" s="416"/>
      <c r="O27" s="416"/>
      <c r="P27" s="428"/>
      <c r="Q27" s="416">
        <f>+Sklop3[[#This Row],[cena/enota brez DDV v EUR]]*Sklop3[[#This Row],[Stopnja DDV (%)]]</f>
        <v>0</v>
      </c>
      <c r="R27" s="416">
        <f>+Sklop3[[#This Row],[cena/enota brez DDV v EUR]]+Sklop3[[#This Row],[Davek (EUR)]]</f>
        <v>0</v>
      </c>
      <c r="S27" s="416">
        <f>+Sklop3[[#This Row],[cena/enota brez DDV v EUR]]*Sklop3[[#This Row],[Okvirna količina]]</f>
        <v>0</v>
      </c>
      <c r="T27" s="391">
        <f>+Sklop3[[#This Row],[Končna cena/enoto mere (EUR) z DDV]]*Sklop3[[#This Row],[Okvirna količina]]</f>
        <v>0</v>
      </c>
      <c r="U27" s="364"/>
    </row>
    <row r="28" spans="1:21" s="388" customFormat="1" ht="12">
      <c r="A28" s="366" t="s">
        <v>14</v>
      </c>
      <c r="B28" s="156" t="s">
        <v>1327</v>
      </c>
      <c r="C28" s="390">
        <v>80</v>
      </c>
      <c r="D28" s="390" t="s">
        <v>157</v>
      </c>
      <c r="E28" s="389"/>
      <c r="F28" s="359">
        <v>700</v>
      </c>
      <c r="G28" s="386" t="s">
        <v>93</v>
      </c>
      <c r="H2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</v>
      </c>
      <c r="I28" s="359" t="str">
        <f>IF(Sklop3[[#This Row],[ZAHTEVANA SHEMA KAKOVOSTI]]&lt;&gt;"",Sklop3[[#This Row],[Preračunana masa/volumen/kos na enoto kg]],"")</f>
        <v/>
      </c>
      <c r="J28" s="422"/>
      <c r="K28" s="434"/>
      <c r="L28" s="434"/>
      <c r="M28" s="403"/>
      <c r="N28" s="416"/>
      <c r="O28" s="416"/>
      <c r="P28" s="428"/>
      <c r="Q28" s="416">
        <f>+Sklop3[[#This Row],[cena/enota brez DDV v EUR]]*Sklop3[[#This Row],[Stopnja DDV (%)]]</f>
        <v>0</v>
      </c>
      <c r="R28" s="416">
        <f>+Sklop3[[#This Row],[cena/enota brez DDV v EUR]]+Sklop3[[#This Row],[Davek (EUR)]]</f>
        <v>0</v>
      </c>
      <c r="S28" s="416">
        <f>+Sklop3[[#This Row],[cena/enota brez DDV v EUR]]*Sklop3[[#This Row],[Okvirna količina]]</f>
        <v>0</v>
      </c>
      <c r="T28" s="391">
        <f>+Sklop3[[#This Row],[Končna cena/enoto mere (EUR) z DDV]]*Sklop3[[#This Row],[Okvirna količina]]</f>
        <v>0</v>
      </c>
      <c r="U28" s="364"/>
    </row>
    <row r="29" spans="1:21" s="388" customFormat="1" ht="12">
      <c r="A29" s="366" t="s">
        <v>15</v>
      </c>
      <c r="B29" s="156" t="s">
        <v>1328</v>
      </c>
      <c r="C29" s="390">
        <v>80</v>
      </c>
      <c r="D29" s="390" t="s">
        <v>157</v>
      </c>
      <c r="E29" s="389"/>
      <c r="F29" s="359">
        <v>1000</v>
      </c>
      <c r="G29" s="386" t="s">
        <v>93</v>
      </c>
      <c r="H2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359" t="str">
        <f>IF(Sklop3[[#This Row],[ZAHTEVANA SHEMA KAKOVOSTI]]&lt;&gt;"",Sklop3[[#This Row],[Preračunana masa/volumen/kos na enoto kg]],"")</f>
        <v/>
      </c>
      <c r="J29" s="422"/>
      <c r="K29" s="434"/>
      <c r="L29" s="434"/>
      <c r="M29" s="403"/>
      <c r="N29" s="416"/>
      <c r="O29" s="416"/>
      <c r="P29" s="428"/>
      <c r="Q29" s="416">
        <f>+Sklop3[[#This Row],[cena/enota brez DDV v EUR]]*Sklop3[[#This Row],[Stopnja DDV (%)]]</f>
        <v>0</v>
      </c>
      <c r="R29" s="416">
        <f>+Sklop3[[#This Row],[cena/enota brez DDV v EUR]]+Sklop3[[#This Row],[Davek (EUR)]]</f>
        <v>0</v>
      </c>
      <c r="S29" s="416">
        <f>+Sklop3[[#This Row],[cena/enota brez DDV v EUR]]*Sklop3[[#This Row],[Okvirna količina]]</f>
        <v>0</v>
      </c>
      <c r="T29" s="391">
        <f>+Sklop3[[#This Row],[Končna cena/enoto mere (EUR) z DDV]]*Sklop3[[#This Row],[Okvirna količina]]</f>
        <v>0</v>
      </c>
      <c r="U29" s="364"/>
    </row>
    <row r="30" spans="1:21" s="388" customFormat="1" ht="12">
      <c r="A30" s="366" t="s">
        <v>16</v>
      </c>
      <c r="B30" s="156" t="s">
        <v>1329</v>
      </c>
      <c r="C30" s="390">
        <v>80</v>
      </c>
      <c r="D30" s="390" t="s">
        <v>157</v>
      </c>
      <c r="E30" s="389"/>
      <c r="F30" s="359">
        <v>3000</v>
      </c>
      <c r="G30" s="386" t="s">
        <v>93</v>
      </c>
      <c r="H3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0" s="359" t="str">
        <f>IF(Sklop3[[#This Row],[ZAHTEVANA SHEMA KAKOVOSTI]]&lt;&gt;"",Sklop3[[#This Row],[Preračunana masa/volumen/kos na enoto kg]],"")</f>
        <v/>
      </c>
      <c r="J30" s="422"/>
      <c r="K30" s="434"/>
      <c r="L30" s="434"/>
      <c r="M30" s="403"/>
      <c r="N30" s="416"/>
      <c r="O30" s="416"/>
      <c r="P30" s="428"/>
      <c r="Q30" s="416">
        <f>+Sklop3[[#This Row],[cena/enota brez DDV v EUR]]*Sklop3[[#This Row],[Stopnja DDV (%)]]</f>
        <v>0</v>
      </c>
      <c r="R30" s="416">
        <f>+Sklop3[[#This Row],[cena/enota brez DDV v EUR]]+Sklop3[[#This Row],[Davek (EUR)]]</f>
        <v>0</v>
      </c>
      <c r="S30" s="416">
        <f>+Sklop3[[#This Row],[cena/enota brez DDV v EUR]]*Sklop3[[#This Row],[Okvirna količina]]</f>
        <v>0</v>
      </c>
      <c r="T30" s="391">
        <f>+Sklop3[[#This Row],[Končna cena/enoto mere (EUR) z DDV]]*Sklop3[[#This Row],[Okvirna količina]]</f>
        <v>0</v>
      </c>
      <c r="U30" s="364"/>
    </row>
    <row r="31" spans="1:21" s="388" customFormat="1" ht="12">
      <c r="A31" s="366" t="s">
        <v>17</v>
      </c>
      <c r="B31" s="156" t="s">
        <v>1330</v>
      </c>
      <c r="C31" s="390">
        <v>80</v>
      </c>
      <c r="D31" s="390" t="s">
        <v>157</v>
      </c>
      <c r="E31" s="389"/>
      <c r="F31" s="359">
        <v>3000</v>
      </c>
      <c r="G31" s="386" t="s">
        <v>93</v>
      </c>
      <c r="H3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1" s="359" t="str">
        <f>IF(Sklop3[[#This Row],[ZAHTEVANA SHEMA KAKOVOSTI]]&lt;&gt;"",Sklop3[[#This Row],[Preračunana masa/volumen/kos na enoto kg]],"")</f>
        <v/>
      </c>
      <c r="J31" s="422"/>
      <c r="K31" s="434"/>
      <c r="L31" s="434"/>
      <c r="M31" s="403"/>
      <c r="N31" s="416"/>
      <c r="O31" s="416"/>
      <c r="P31" s="428"/>
      <c r="Q31" s="416">
        <f>+Sklop3[[#This Row],[cena/enota brez DDV v EUR]]*Sklop3[[#This Row],[Stopnja DDV (%)]]</f>
        <v>0</v>
      </c>
      <c r="R31" s="416">
        <f>+Sklop3[[#This Row],[cena/enota brez DDV v EUR]]+Sklop3[[#This Row],[Davek (EUR)]]</f>
        <v>0</v>
      </c>
      <c r="S31" s="416">
        <f>+Sklop3[[#This Row],[cena/enota brez DDV v EUR]]*Sklop3[[#This Row],[Okvirna količina]]</f>
        <v>0</v>
      </c>
      <c r="T31" s="391">
        <f>+Sklop3[[#This Row],[Končna cena/enoto mere (EUR) z DDV]]*Sklop3[[#This Row],[Okvirna količina]]</f>
        <v>0</v>
      </c>
      <c r="U31" s="364"/>
    </row>
    <row r="32" spans="1:21" s="388" customFormat="1" ht="12">
      <c r="A32" s="366" t="s">
        <v>18</v>
      </c>
      <c r="B32" s="156" t="s">
        <v>1341</v>
      </c>
      <c r="C32" s="390">
        <v>130</v>
      </c>
      <c r="D32" s="390" t="s">
        <v>157</v>
      </c>
      <c r="E32" s="390"/>
      <c r="F32" s="417">
        <v>6000</v>
      </c>
      <c r="G32" s="429" t="s">
        <v>93</v>
      </c>
      <c r="H32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32" s="417" t="str">
        <f>IF(Sklop3[[#This Row],[ZAHTEVANA SHEMA KAKOVOSTI]]&lt;&gt;"",Sklop3[[#This Row],[Preračunana masa/volumen/kos na enoto kg]],"")</f>
        <v/>
      </c>
      <c r="J32" s="363"/>
      <c r="K32" s="434"/>
      <c r="L32" s="434"/>
      <c r="M32" s="403"/>
      <c r="N32" s="416"/>
      <c r="O32" s="416"/>
      <c r="P32" s="428"/>
      <c r="Q32" s="416">
        <f>+Sklop3[[#This Row],[cena/enota brez DDV v EUR]]*Sklop3[[#This Row],[Stopnja DDV (%)]]</f>
        <v>0</v>
      </c>
      <c r="R32" s="416">
        <f>+Sklop3[[#This Row],[cena/enota brez DDV v EUR]]+Sklop3[[#This Row],[Davek (EUR)]]</f>
        <v>0</v>
      </c>
      <c r="S32" s="416">
        <f>+Sklop3[[#This Row],[cena/enota brez DDV v EUR]]*Sklop3[[#This Row],[Okvirna količina]]</f>
        <v>0</v>
      </c>
      <c r="T32" s="382">
        <f>+Sklop3[[#This Row],[Končna cena/enoto mere (EUR) z DDV]]*Sklop3[[#This Row],[Okvirna količina]]</f>
        <v>0</v>
      </c>
      <c r="U32" s="400"/>
    </row>
    <row r="33" spans="1:21" s="388" customFormat="1" ht="12">
      <c r="A33" s="366" t="s">
        <v>19</v>
      </c>
      <c r="B33" s="156" t="s">
        <v>1341</v>
      </c>
      <c r="C33" s="390">
        <v>220</v>
      </c>
      <c r="D33" s="390" t="s">
        <v>157</v>
      </c>
      <c r="E33" s="390"/>
      <c r="F33" s="417">
        <v>2000</v>
      </c>
      <c r="G33" s="429" t="s">
        <v>93</v>
      </c>
      <c r="H33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</v>
      </c>
      <c r="I33" s="417" t="str">
        <f>IF(Sklop3[[#This Row],[ZAHTEVANA SHEMA KAKOVOSTI]]&lt;&gt;"",Sklop3[[#This Row],[Preračunana masa/volumen/kos na enoto kg]],"")</f>
        <v/>
      </c>
      <c r="J33" s="363"/>
      <c r="K33" s="434"/>
      <c r="L33" s="434"/>
      <c r="M33" s="403"/>
      <c r="N33" s="416"/>
      <c r="O33" s="416"/>
      <c r="P33" s="428"/>
      <c r="Q33" s="416">
        <f>+Sklop3[[#This Row],[cena/enota brez DDV v EUR]]*Sklop3[[#This Row],[Stopnja DDV (%)]]</f>
        <v>0</v>
      </c>
      <c r="R33" s="416">
        <f>+Sklop3[[#This Row],[cena/enota brez DDV v EUR]]+Sklop3[[#This Row],[Davek (EUR)]]</f>
        <v>0</v>
      </c>
      <c r="S33" s="416">
        <f>+Sklop3[[#This Row],[cena/enota brez DDV v EUR]]*Sklop3[[#This Row],[Okvirna količina]]</f>
        <v>0</v>
      </c>
      <c r="T33" s="382">
        <f>+Sklop3[[#This Row],[Končna cena/enoto mere (EUR) z DDV]]*Sklop3[[#This Row],[Okvirna količina]]</f>
        <v>0</v>
      </c>
      <c r="U33" s="400"/>
    </row>
    <row r="34" spans="1:21" s="388" customFormat="1" ht="24">
      <c r="A34" s="366" t="s">
        <v>20</v>
      </c>
      <c r="B34" s="156" t="s">
        <v>1342</v>
      </c>
      <c r="C34" s="390">
        <v>60</v>
      </c>
      <c r="D34" s="390" t="s">
        <v>157</v>
      </c>
      <c r="E34" s="390"/>
      <c r="F34" s="417">
        <v>200</v>
      </c>
      <c r="G34" s="429" t="s">
        <v>93</v>
      </c>
      <c r="H34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34" s="417" t="str">
        <f>IF(Sklop3[[#This Row],[ZAHTEVANA SHEMA KAKOVOSTI]]&lt;&gt;"",Sklop3[[#This Row],[Preračunana masa/volumen/kos na enoto kg]],"")</f>
        <v/>
      </c>
      <c r="J34" s="363"/>
      <c r="K34" s="434"/>
      <c r="L34" s="434"/>
      <c r="M34" s="403"/>
      <c r="N34" s="416"/>
      <c r="O34" s="416"/>
      <c r="P34" s="428"/>
      <c r="Q34" s="416">
        <f>+Sklop3[[#This Row],[cena/enota brez DDV v EUR]]*Sklop3[[#This Row],[Stopnja DDV (%)]]</f>
        <v>0</v>
      </c>
      <c r="R34" s="416">
        <f>+Sklop3[[#This Row],[cena/enota brez DDV v EUR]]+Sklop3[[#This Row],[Davek (EUR)]]</f>
        <v>0</v>
      </c>
      <c r="S34" s="416">
        <f>+Sklop3[[#This Row],[cena/enota brez DDV v EUR]]*Sklop3[[#This Row],[Okvirna količina]]</f>
        <v>0</v>
      </c>
      <c r="T34" s="382">
        <f>+Sklop3[[#This Row],[Končna cena/enoto mere (EUR) z DDV]]*Sklop3[[#This Row],[Okvirna količina]]</f>
        <v>0</v>
      </c>
      <c r="U34" s="400"/>
    </row>
    <row r="35" spans="1:21" s="388" customFormat="1" ht="12">
      <c r="A35" s="366" t="s">
        <v>21</v>
      </c>
      <c r="B35" s="156" t="s">
        <v>1343</v>
      </c>
      <c r="C35" s="387">
        <v>130</v>
      </c>
      <c r="D35" s="387" t="s">
        <v>157</v>
      </c>
      <c r="E35" s="365"/>
      <c r="F35" s="381">
        <v>600</v>
      </c>
      <c r="G35" s="386" t="s">
        <v>93</v>
      </c>
      <c r="H3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35" s="381" t="str">
        <f>IF(Sklop3[[#This Row],[ZAHTEVANA SHEMA KAKOVOSTI]]&lt;&gt;"",Sklop3[[#This Row],[Preračunana masa/volumen/kos na enoto kg]],"")</f>
        <v/>
      </c>
      <c r="J35" s="385"/>
      <c r="K35" s="362"/>
      <c r="L35" s="362"/>
      <c r="M35" s="398"/>
      <c r="N35" s="411"/>
      <c r="O35" s="411"/>
      <c r="P35" s="423"/>
      <c r="Q35" s="411">
        <f>+Sklop3[[#This Row],[cena/enota brez DDV v EUR]]*Sklop3[[#This Row],[Stopnja DDV (%)]]</f>
        <v>0</v>
      </c>
      <c r="R35" s="411">
        <f>+Sklop3[[#This Row],[cena/enota brez DDV v EUR]]+Sklop3[[#This Row],[Davek (EUR)]]</f>
        <v>0</v>
      </c>
      <c r="S35" s="411">
        <f>+Sklop3[[#This Row],[cena/enota brez DDV v EUR]]*Sklop3[[#This Row],[Okvirna količina]]</f>
        <v>0</v>
      </c>
      <c r="T35" s="435">
        <f>+Sklop3[[#This Row],[Končna cena/enoto mere (EUR) z DDV]]*Sklop3[[#This Row],[Okvirna količina]]</f>
        <v>0</v>
      </c>
      <c r="U35" s="404"/>
    </row>
    <row r="36" spans="1:21" s="388" customFormat="1" ht="12">
      <c r="A36" s="366" t="s">
        <v>22</v>
      </c>
      <c r="B36" s="156" t="s">
        <v>1343</v>
      </c>
      <c r="C36" s="387">
        <v>220</v>
      </c>
      <c r="D36" s="387" t="s">
        <v>157</v>
      </c>
      <c r="E36" s="365"/>
      <c r="F36" s="381">
        <v>600</v>
      </c>
      <c r="G36" s="386" t="s">
        <v>93</v>
      </c>
      <c r="H3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36" s="381" t="str">
        <f>IF(Sklop3[[#This Row],[ZAHTEVANA SHEMA KAKOVOSTI]]&lt;&gt;"",Sklop3[[#This Row],[Preračunana masa/volumen/kos na enoto kg]],"")</f>
        <v/>
      </c>
      <c r="J36" s="385"/>
      <c r="K36" s="362"/>
      <c r="L36" s="362"/>
      <c r="M36" s="398"/>
      <c r="N36" s="411"/>
      <c r="O36" s="411"/>
      <c r="P36" s="423"/>
      <c r="Q36" s="411">
        <f>+Sklop3[[#This Row],[cena/enota brez DDV v EUR]]*Sklop3[[#This Row],[Stopnja DDV (%)]]</f>
        <v>0</v>
      </c>
      <c r="R36" s="411">
        <f>+Sklop3[[#This Row],[cena/enota brez DDV v EUR]]+Sklop3[[#This Row],[Davek (EUR)]]</f>
        <v>0</v>
      </c>
      <c r="S36" s="411">
        <f>+Sklop3[[#This Row],[cena/enota brez DDV v EUR]]*Sklop3[[#This Row],[Okvirna količina]]</f>
        <v>0</v>
      </c>
      <c r="T36" s="435">
        <f>+Sklop3[[#This Row],[Končna cena/enoto mere (EUR) z DDV]]*Sklop3[[#This Row],[Okvirna količina]]</f>
        <v>0</v>
      </c>
      <c r="U36" s="404"/>
    </row>
    <row r="37" spans="1:21" s="388" customFormat="1" ht="12">
      <c r="A37" s="366" t="s">
        <v>23</v>
      </c>
      <c r="B37" s="135" t="s">
        <v>346</v>
      </c>
      <c r="C37" s="387">
        <v>130</v>
      </c>
      <c r="D37" s="387" t="s">
        <v>157</v>
      </c>
      <c r="E37" s="365"/>
      <c r="F37" s="381">
        <v>1000</v>
      </c>
      <c r="G37" s="386" t="s">
        <v>93</v>
      </c>
      <c r="H3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7" s="381" t="str">
        <f>IF(Sklop3[[#This Row],[ZAHTEVANA SHEMA KAKOVOSTI]]&lt;&gt;"",Sklop3[[#This Row],[Preračunana masa/volumen/kos na enoto kg]],"")</f>
        <v/>
      </c>
      <c r="J37" s="385"/>
      <c r="K37" s="362"/>
      <c r="L37" s="362"/>
      <c r="M37" s="398"/>
      <c r="N37" s="411"/>
      <c r="O37" s="411"/>
      <c r="P37" s="423"/>
      <c r="Q37" s="411">
        <f>+Sklop3[[#This Row],[cena/enota brez DDV v EUR]]*Sklop3[[#This Row],[Stopnja DDV (%)]]</f>
        <v>0</v>
      </c>
      <c r="R37" s="411">
        <f>+Sklop3[[#This Row],[cena/enota brez DDV v EUR]]+Sklop3[[#This Row],[Davek (EUR)]]</f>
        <v>0</v>
      </c>
      <c r="S37" s="411">
        <f>+Sklop3[[#This Row],[cena/enota brez DDV v EUR]]*Sklop3[[#This Row],[Okvirna količina]]</f>
        <v>0</v>
      </c>
      <c r="T37" s="435">
        <f>+Sklop3[[#This Row],[Končna cena/enoto mere (EUR) z DDV]]*Sklop3[[#This Row],[Okvirna količina]]</f>
        <v>0</v>
      </c>
      <c r="U37" s="404"/>
    </row>
    <row r="38" spans="1:21" s="388" customFormat="1" ht="12">
      <c r="A38" s="366" t="s">
        <v>24</v>
      </c>
      <c r="B38" s="135" t="s">
        <v>346</v>
      </c>
      <c r="C38" s="387">
        <v>220</v>
      </c>
      <c r="D38" s="387" t="s">
        <v>157</v>
      </c>
      <c r="E38" s="365"/>
      <c r="F38" s="381">
        <v>1000</v>
      </c>
      <c r="G38" s="386" t="s">
        <v>93</v>
      </c>
      <c r="H3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8" s="381" t="str">
        <f>IF(Sklop3[[#This Row],[ZAHTEVANA SHEMA KAKOVOSTI]]&lt;&gt;"",Sklop3[[#This Row],[Preračunana masa/volumen/kos na enoto kg]],"")</f>
        <v/>
      </c>
      <c r="J38" s="385"/>
      <c r="K38" s="362"/>
      <c r="L38" s="362"/>
      <c r="M38" s="398"/>
      <c r="N38" s="411"/>
      <c r="O38" s="411"/>
      <c r="P38" s="423"/>
      <c r="Q38" s="411">
        <f>+Sklop3[[#This Row],[cena/enota brez DDV v EUR]]*Sklop3[[#This Row],[Stopnja DDV (%)]]</f>
        <v>0</v>
      </c>
      <c r="R38" s="411">
        <f>+Sklop3[[#This Row],[cena/enota brez DDV v EUR]]+Sklop3[[#This Row],[Davek (EUR)]]</f>
        <v>0</v>
      </c>
      <c r="S38" s="411">
        <f>+Sklop3[[#This Row],[cena/enota brez DDV v EUR]]*Sklop3[[#This Row],[Okvirna količina]]</f>
        <v>0</v>
      </c>
      <c r="T38" s="435">
        <f>+Sklop3[[#This Row],[Končna cena/enoto mere (EUR) z DDV]]*Sklop3[[#This Row],[Okvirna količina]]</f>
        <v>0</v>
      </c>
      <c r="U38" s="404"/>
    </row>
    <row r="39" spans="1:21" s="388" customFormat="1" ht="12">
      <c r="A39" s="366" t="s">
        <v>25</v>
      </c>
      <c r="B39" s="135" t="s">
        <v>347</v>
      </c>
      <c r="C39" s="387">
        <v>60</v>
      </c>
      <c r="D39" s="387" t="s">
        <v>157</v>
      </c>
      <c r="E39" s="365"/>
      <c r="F39" s="381">
        <v>800</v>
      </c>
      <c r="G39" s="386" t="s">
        <v>93</v>
      </c>
      <c r="H3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9" s="381" t="str">
        <f>IF(Sklop3[[#This Row],[ZAHTEVANA SHEMA KAKOVOSTI]]&lt;&gt;"",Sklop3[[#This Row],[Preračunana masa/volumen/kos na enoto kg]],"")</f>
        <v/>
      </c>
      <c r="J39" s="385"/>
      <c r="K39" s="362"/>
      <c r="L39" s="362"/>
      <c r="M39" s="398"/>
      <c r="N39" s="411"/>
      <c r="O39" s="411"/>
      <c r="P39" s="423"/>
      <c r="Q39" s="411">
        <f>+Sklop3[[#This Row],[cena/enota brez DDV v EUR]]*Sklop3[[#This Row],[Stopnja DDV (%)]]</f>
        <v>0</v>
      </c>
      <c r="R39" s="411">
        <f>+Sklop3[[#This Row],[cena/enota brez DDV v EUR]]+Sklop3[[#This Row],[Davek (EUR)]]</f>
        <v>0</v>
      </c>
      <c r="S39" s="411">
        <f>+Sklop3[[#This Row],[cena/enota brez DDV v EUR]]*Sklop3[[#This Row],[Okvirna količina]]</f>
        <v>0</v>
      </c>
      <c r="T39" s="435">
        <f>+Sklop3[[#This Row],[Končna cena/enoto mere (EUR) z DDV]]*Sklop3[[#This Row],[Okvirna količina]]</f>
        <v>0</v>
      </c>
      <c r="U39" s="404"/>
    </row>
    <row r="40" spans="1:21" s="388" customFormat="1" ht="12">
      <c r="A40" s="366" t="s">
        <v>26</v>
      </c>
      <c r="B40" s="135" t="s">
        <v>347</v>
      </c>
      <c r="C40" s="387">
        <v>80</v>
      </c>
      <c r="D40" s="387" t="s">
        <v>157</v>
      </c>
      <c r="E40" s="365"/>
      <c r="F40" s="381">
        <v>5000</v>
      </c>
      <c r="G40" s="386" t="s">
        <v>93</v>
      </c>
      <c r="H4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0" s="381" t="str">
        <f>IF(Sklop3[[#This Row],[ZAHTEVANA SHEMA KAKOVOSTI]]&lt;&gt;"",Sklop3[[#This Row],[Preračunana masa/volumen/kos na enoto kg]],"")</f>
        <v/>
      </c>
      <c r="J40" s="385"/>
      <c r="K40" s="362"/>
      <c r="L40" s="362"/>
      <c r="M40" s="398"/>
      <c r="N40" s="411"/>
      <c r="O40" s="411"/>
      <c r="P40" s="423"/>
      <c r="Q40" s="411">
        <f>+Sklop3[[#This Row],[cena/enota brez DDV v EUR]]*Sklop3[[#This Row],[Stopnja DDV (%)]]</f>
        <v>0</v>
      </c>
      <c r="R40" s="411">
        <f>+Sklop3[[#This Row],[cena/enota brez DDV v EUR]]+Sklop3[[#This Row],[Davek (EUR)]]</f>
        <v>0</v>
      </c>
      <c r="S40" s="411">
        <f>+Sklop3[[#This Row],[cena/enota brez DDV v EUR]]*Sklop3[[#This Row],[Okvirna količina]]</f>
        <v>0</v>
      </c>
      <c r="T40" s="435">
        <f>+Sklop3[[#This Row],[Končna cena/enoto mere (EUR) z DDV]]*Sklop3[[#This Row],[Okvirna količina]]</f>
        <v>0</v>
      </c>
      <c r="U40" s="404"/>
    </row>
    <row r="41" spans="1:21" s="388" customFormat="1" ht="12">
      <c r="A41" s="366" t="s">
        <v>27</v>
      </c>
      <c r="B41" s="135" t="s">
        <v>347</v>
      </c>
      <c r="C41" s="387">
        <v>100</v>
      </c>
      <c r="D41" s="387" t="s">
        <v>157</v>
      </c>
      <c r="E41" s="365"/>
      <c r="F41" s="381">
        <v>1500</v>
      </c>
      <c r="G41" s="386" t="s">
        <v>93</v>
      </c>
      <c r="H4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1" s="381" t="str">
        <f>IF(Sklop3[[#This Row],[ZAHTEVANA SHEMA KAKOVOSTI]]&lt;&gt;"",Sklop3[[#This Row],[Preračunana masa/volumen/kos na enoto kg]],"")</f>
        <v/>
      </c>
      <c r="J41" s="385"/>
      <c r="K41" s="362"/>
      <c r="L41" s="362"/>
      <c r="M41" s="398"/>
      <c r="N41" s="411"/>
      <c r="O41" s="411"/>
      <c r="P41" s="423"/>
      <c r="Q41" s="411">
        <f>+Sklop3[[#This Row],[cena/enota brez DDV v EUR]]*Sklop3[[#This Row],[Stopnja DDV (%)]]</f>
        <v>0</v>
      </c>
      <c r="R41" s="411">
        <f>+Sklop3[[#This Row],[cena/enota brez DDV v EUR]]+Sklop3[[#This Row],[Davek (EUR)]]</f>
        <v>0</v>
      </c>
      <c r="S41" s="411">
        <f>+Sklop3[[#This Row],[cena/enota brez DDV v EUR]]*Sklop3[[#This Row],[Okvirna količina]]</f>
        <v>0</v>
      </c>
      <c r="T41" s="435">
        <f>+Sklop3[[#This Row],[Končna cena/enoto mere (EUR) z DDV]]*Sklop3[[#This Row],[Okvirna količina]]</f>
        <v>0</v>
      </c>
      <c r="U41" s="404"/>
    </row>
    <row r="42" spans="1:21" s="388" customFormat="1" ht="12">
      <c r="A42" s="366" t="s">
        <v>28</v>
      </c>
      <c r="B42" s="135" t="s">
        <v>348</v>
      </c>
      <c r="C42" s="387">
        <v>80</v>
      </c>
      <c r="D42" s="387" t="s">
        <v>157</v>
      </c>
      <c r="E42" s="365"/>
      <c r="F42" s="381">
        <v>1000</v>
      </c>
      <c r="G42" s="386" t="s">
        <v>93</v>
      </c>
      <c r="H4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381" t="str">
        <f>IF(Sklop3[[#This Row],[ZAHTEVANA SHEMA KAKOVOSTI]]&lt;&gt;"",Sklop3[[#This Row],[Preračunana masa/volumen/kos na enoto kg]],"")</f>
        <v/>
      </c>
      <c r="J42" s="385"/>
      <c r="K42" s="362"/>
      <c r="L42" s="362"/>
      <c r="M42" s="398"/>
      <c r="N42" s="411"/>
      <c r="O42" s="411"/>
      <c r="P42" s="423"/>
      <c r="Q42" s="411">
        <f>+Sklop3[[#This Row],[cena/enota brez DDV v EUR]]*Sklop3[[#This Row],[Stopnja DDV (%)]]</f>
        <v>0</v>
      </c>
      <c r="R42" s="411">
        <f>+Sklop3[[#This Row],[cena/enota brez DDV v EUR]]+Sklop3[[#This Row],[Davek (EUR)]]</f>
        <v>0</v>
      </c>
      <c r="S42" s="411">
        <f>+Sklop3[[#This Row],[cena/enota brez DDV v EUR]]*Sklop3[[#This Row],[Okvirna količina]]</f>
        <v>0</v>
      </c>
      <c r="T42" s="435">
        <f>+Sklop3[[#This Row],[Končna cena/enoto mere (EUR) z DDV]]*Sklop3[[#This Row],[Okvirna količina]]</f>
        <v>0</v>
      </c>
      <c r="U42" s="404"/>
    </row>
    <row r="43" spans="1:21" s="388" customFormat="1" ht="12">
      <c r="A43" s="366" t="s">
        <v>29</v>
      </c>
      <c r="B43" s="135" t="s">
        <v>348</v>
      </c>
      <c r="C43" s="387">
        <v>60</v>
      </c>
      <c r="D43" s="387" t="s">
        <v>157</v>
      </c>
      <c r="E43" s="365"/>
      <c r="F43" s="381">
        <v>100</v>
      </c>
      <c r="G43" s="386" t="s">
        <v>93</v>
      </c>
      <c r="H4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43" s="381" t="str">
        <f>IF(Sklop3[[#This Row],[ZAHTEVANA SHEMA KAKOVOSTI]]&lt;&gt;"",Sklop3[[#This Row],[Preračunana masa/volumen/kos na enoto kg]],"")</f>
        <v/>
      </c>
      <c r="J43" s="385"/>
      <c r="K43" s="362"/>
      <c r="L43" s="362"/>
      <c r="M43" s="398"/>
      <c r="N43" s="411"/>
      <c r="O43" s="411"/>
      <c r="P43" s="423"/>
      <c r="Q43" s="411">
        <f>+Sklop3[[#This Row],[cena/enota brez DDV v EUR]]*Sklop3[[#This Row],[Stopnja DDV (%)]]</f>
        <v>0</v>
      </c>
      <c r="R43" s="411">
        <f>+Sklop3[[#This Row],[cena/enota brez DDV v EUR]]+Sklop3[[#This Row],[Davek (EUR)]]</f>
        <v>0</v>
      </c>
      <c r="S43" s="411">
        <f>+Sklop3[[#This Row],[cena/enota brez DDV v EUR]]*Sklop3[[#This Row],[Okvirna količina]]</f>
        <v>0</v>
      </c>
      <c r="T43" s="435">
        <f>+Sklop3[[#This Row],[Končna cena/enoto mere (EUR) z DDV]]*Sklop3[[#This Row],[Okvirna količina]]</f>
        <v>0</v>
      </c>
      <c r="U43" s="404"/>
    </row>
    <row r="44" spans="1:21" s="388" customFormat="1" ht="12">
      <c r="A44" s="366" t="s">
        <v>30</v>
      </c>
      <c r="B44" s="135" t="s">
        <v>349</v>
      </c>
      <c r="C44" s="387">
        <v>80</v>
      </c>
      <c r="D44" s="387" t="s">
        <v>157</v>
      </c>
      <c r="E44" s="365"/>
      <c r="F44" s="381">
        <v>1600</v>
      </c>
      <c r="G44" s="386" t="s">
        <v>93</v>
      </c>
      <c r="H4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44" s="381" t="str">
        <f>IF(Sklop3[[#This Row],[ZAHTEVANA SHEMA KAKOVOSTI]]&lt;&gt;"",Sklop3[[#This Row],[Preračunana masa/volumen/kos na enoto kg]],"")</f>
        <v/>
      </c>
      <c r="J44" s="385"/>
      <c r="K44" s="362"/>
      <c r="L44" s="362"/>
      <c r="M44" s="398"/>
      <c r="N44" s="411"/>
      <c r="O44" s="411"/>
      <c r="P44" s="423"/>
      <c r="Q44" s="411">
        <f>+Sklop3[[#This Row],[cena/enota brez DDV v EUR]]*Sklop3[[#This Row],[Stopnja DDV (%)]]</f>
        <v>0</v>
      </c>
      <c r="R44" s="411">
        <f>+Sklop3[[#This Row],[cena/enota brez DDV v EUR]]+Sklop3[[#This Row],[Davek (EUR)]]</f>
        <v>0</v>
      </c>
      <c r="S44" s="411">
        <f>+Sklop3[[#This Row],[cena/enota brez DDV v EUR]]*Sklop3[[#This Row],[Okvirna količina]]</f>
        <v>0</v>
      </c>
      <c r="T44" s="435">
        <f>+Sklop3[[#This Row],[Končna cena/enoto mere (EUR) z DDV]]*Sklop3[[#This Row],[Okvirna količina]]</f>
        <v>0</v>
      </c>
      <c r="U44" s="404"/>
    </row>
    <row r="45" spans="1:21" s="388" customFormat="1" ht="24">
      <c r="A45" s="366" t="s">
        <v>31</v>
      </c>
      <c r="B45" s="135" t="s">
        <v>350</v>
      </c>
      <c r="C45" s="387">
        <v>50</v>
      </c>
      <c r="D45" s="387" t="s">
        <v>157</v>
      </c>
      <c r="E45" s="365"/>
      <c r="F45" s="381">
        <v>100</v>
      </c>
      <c r="G45" s="386" t="s">
        <v>93</v>
      </c>
      <c r="H4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5" s="381" t="str">
        <f>IF(Sklop3[[#This Row],[ZAHTEVANA SHEMA KAKOVOSTI]]&lt;&gt;"",Sklop3[[#This Row],[Preračunana masa/volumen/kos na enoto kg]],"")</f>
        <v/>
      </c>
      <c r="J45" s="385"/>
      <c r="K45" s="362"/>
      <c r="L45" s="362"/>
      <c r="M45" s="398"/>
      <c r="N45" s="411"/>
      <c r="O45" s="411"/>
      <c r="P45" s="423"/>
      <c r="Q45" s="411">
        <f>+Sklop3[[#This Row],[cena/enota brez DDV v EUR]]*Sklop3[[#This Row],[Stopnja DDV (%)]]</f>
        <v>0</v>
      </c>
      <c r="R45" s="411">
        <f>+Sklop3[[#This Row],[cena/enota brez DDV v EUR]]+Sklop3[[#This Row],[Davek (EUR)]]</f>
        <v>0</v>
      </c>
      <c r="S45" s="411">
        <f>+Sklop3[[#This Row],[cena/enota brez DDV v EUR]]*Sklop3[[#This Row],[Okvirna količina]]</f>
        <v>0</v>
      </c>
      <c r="T45" s="435">
        <f>+Sklop3[[#This Row],[Končna cena/enoto mere (EUR) z DDV]]*Sklop3[[#This Row],[Okvirna količina]]</f>
        <v>0</v>
      </c>
      <c r="U45" s="404"/>
    </row>
    <row r="46" spans="1:21" s="388" customFormat="1" ht="12">
      <c r="A46" s="366" t="s">
        <v>32</v>
      </c>
      <c r="B46" s="135" t="s">
        <v>351</v>
      </c>
      <c r="C46" s="387">
        <v>50</v>
      </c>
      <c r="D46" s="387" t="s">
        <v>157</v>
      </c>
      <c r="E46" s="365"/>
      <c r="F46" s="381">
        <v>800</v>
      </c>
      <c r="G46" s="386" t="s">
        <v>93</v>
      </c>
      <c r="H4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6" s="381" t="str">
        <f>IF(Sklop3[[#This Row],[ZAHTEVANA SHEMA KAKOVOSTI]]&lt;&gt;"",Sklop3[[#This Row],[Preračunana masa/volumen/kos na enoto kg]],"")</f>
        <v/>
      </c>
      <c r="J46" s="385"/>
      <c r="K46" s="362"/>
      <c r="L46" s="362"/>
      <c r="M46" s="398"/>
      <c r="N46" s="411"/>
      <c r="O46" s="411"/>
      <c r="P46" s="423"/>
      <c r="Q46" s="411">
        <f>+Sklop3[[#This Row],[cena/enota brez DDV v EUR]]*Sklop3[[#This Row],[Stopnja DDV (%)]]</f>
        <v>0</v>
      </c>
      <c r="R46" s="411">
        <f>+Sklop3[[#This Row],[cena/enota brez DDV v EUR]]+Sklop3[[#This Row],[Davek (EUR)]]</f>
        <v>0</v>
      </c>
      <c r="S46" s="411">
        <f>+Sklop3[[#This Row],[cena/enota brez DDV v EUR]]*Sklop3[[#This Row],[Okvirna količina]]</f>
        <v>0</v>
      </c>
      <c r="T46" s="435">
        <f>+Sklop3[[#This Row],[Končna cena/enoto mere (EUR) z DDV]]*Sklop3[[#This Row],[Okvirna količina]]</f>
        <v>0</v>
      </c>
      <c r="U46" s="404"/>
    </row>
    <row r="47" spans="1:21" s="388" customFormat="1" ht="12">
      <c r="A47" s="366" t="s">
        <v>33</v>
      </c>
      <c r="B47" s="135" t="s">
        <v>351</v>
      </c>
      <c r="C47" s="387">
        <v>70</v>
      </c>
      <c r="D47" s="387" t="s">
        <v>157</v>
      </c>
      <c r="E47" s="365"/>
      <c r="F47" s="381">
        <v>100</v>
      </c>
      <c r="G47" s="386" t="s">
        <v>93</v>
      </c>
      <c r="H4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47" s="381" t="str">
        <f>IF(Sklop3[[#This Row],[ZAHTEVANA SHEMA KAKOVOSTI]]&lt;&gt;"",Sklop3[[#This Row],[Preračunana masa/volumen/kos na enoto kg]],"")</f>
        <v/>
      </c>
      <c r="J47" s="385"/>
      <c r="K47" s="362"/>
      <c r="L47" s="362"/>
      <c r="M47" s="398"/>
      <c r="N47" s="411"/>
      <c r="O47" s="411"/>
      <c r="P47" s="423"/>
      <c r="Q47" s="411">
        <f>+Sklop3[[#This Row],[cena/enota brez DDV v EUR]]*Sklop3[[#This Row],[Stopnja DDV (%)]]</f>
        <v>0</v>
      </c>
      <c r="R47" s="411">
        <f>+Sklop3[[#This Row],[cena/enota brez DDV v EUR]]+Sklop3[[#This Row],[Davek (EUR)]]</f>
        <v>0</v>
      </c>
      <c r="S47" s="411">
        <f>+Sklop3[[#This Row],[cena/enota brez DDV v EUR]]*Sklop3[[#This Row],[Okvirna količina]]</f>
        <v>0</v>
      </c>
      <c r="T47" s="435">
        <f>+Sklop3[[#This Row],[Končna cena/enoto mere (EUR) z DDV]]*Sklop3[[#This Row],[Okvirna količina]]</f>
        <v>0</v>
      </c>
      <c r="U47" s="404"/>
    </row>
    <row r="48" spans="1:21" s="388" customFormat="1" ht="12">
      <c r="A48" s="366" t="s">
        <v>34</v>
      </c>
      <c r="B48" s="135" t="s">
        <v>352</v>
      </c>
      <c r="C48" s="387">
        <v>70</v>
      </c>
      <c r="D48" s="387" t="s">
        <v>157</v>
      </c>
      <c r="E48" s="365"/>
      <c r="F48" s="381">
        <v>200</v>
      </c>
      <c r="G48" s="386" t="s">
        <v>93</v>
      </c>
      <c r="H4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14.000000000000002</v>
      </c>
      <c r="I48" s="381" t="str">
        <f>IF(Sklop3[[#This Row],[ZAHTEVANA SHEMA KAKOVOSTI]]&lt;&gt;"",Sklop3[[#This Row],[Preračunana masa/volumen/kos na enoto kg]],"")</f>
        <v/>
      </c>
      <c r="J48" s="385"/>
      <c r="K48" s="362"/>
      <c r="L48" s="362"/>
      <c r="M48" s="398"/>
      <c r="N48" s="411"/>
      <c r="O48" s="411"/>
      <c r="P48" s="423"/>
      <c r="Q48" s="411">
        <f>+Sklop3[[#This Row],[cena/enota brez DDV v EUR]]*Sklop3[[#This Row],[Stopnja DDV (%)]]</f>
        <v>0</v>
      </c>
      <c r="R48" s="411">
        <f>+Sklop3[[#This Row],[cena/enota brez DDV v EUR]]+Sklop3[[#This Row],[Davek (EUR)]]</f>
        <v>0</v>
      </c>
      <c r="S48" s="411">
        <f>+Sklop3[[#This Row],[cena/enota brez DDV v EUR]]*Sklop3[[#This Row],[Okvirna količina]]</f>
        <v>0</v>
      </c>
      <c r="T48" s="435">
        <f>+Sklop3[[#This Row],[Končna cena/enoto mere (EUR) z DDV]]*Sklop3[[#This Row],[Okvirna količina]]</f>
        <v>0</v>
      </c>
      <c r="U48" s="404"/>
    </row>
    <row r="49" spans="1:21" s="388" customFormat="1" ht="12">
      <c r="A49" s="366" t="s">
        <v>35</v>
      </c>
      <c r="B49" s="135" t="s">
        <v>352</v>
      </c>
      <c r="C49" s="387">
        <v>90</v>
      </c>
      <c r="D49" s="387" t="s">
        <v>157</v>
      </c>
      <c r="E49" s="365"/>
      <c r="F49" s="381">
        <v>500</v>
      </c>
      <c r="G49" s="386" t="s">
        <v>93</v>
      </c>
      <c r="H4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9" s="381" t="str">
        <f>IF(Sklop3[[#This Row],[ZAHTEVANA SHEMA KAKOVOSTI]]&lt;&gt;"",Sklop3[[#This Row],[Preračunana masa/volumen/kos na enoto kg]],"")</f>
        <v/>
      </c>
      <c r="J49" s="385"/>
      <c r="K49" s="362"/>
      <c r="L49" s="362"/>
      <c r="M49" s="398"/>
      <c r="N49" s="411"/>
      <c r="O49" s="411"/>
      <c r="P49" s="423"/>
      <c r="Q49" s="411">
        <f>+Sklop3[[#This Row],[cena/enota brez DDV v EUR]]*Sklop3[[#This Row],[Stopnja DDV (%)]]</f>
        <v>0</v>
      </c>
      <c r="R49" s="411">
        <f>+Sklop3[[#This Row],[cena/enota brez DDV v EUR]]+Sklop3[[#This Row],[Davek (EUR)]]</f>
        <v>0</v>
      </c>
      <c r="S49" s="411">
        <f>+Sklop3[[#This Row],[cena/enota brez DDV v EUR]]*Sklop3[[#This Row],[Okvirna količina]]</f>
        <v>0</v>
      </c>
      <c r="T49" s="435">
        <f>+Sklop3[[#This Row],[Končna cena/enoto mere (EUR) z DDV]]*Sklop3[[#This Row],[Okvirna količina]]</f>
        <v>0</v>
      </c>
      <c r="U49" s="404"/>
    </row>
    <row r="50" spans="1:21" s="388" customFormat="1" ht="12">
      <c r="A50" s="366" t="s">
        <v>36</v>
      </c>
      <c r="B50" s="135" t="s">
        <v>353</v>
      </c>
      <c r="C50" s="387">
        <v>90</v>
      </c>
      <c r="D50" s="387" t="s">
        <v>157</v>
      </c>
      <c r="E50" s="365"/>
      <c r="F50" s="381">
        <v>2000</v>
      </c>
      <c r="G50" s="386" t="s">
        <v>93</v>
      </c>
      <c r="H5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50" s="381" t="str">
        <f>IF(Sklop3[[#This Row],[ZAHTEVANA SHEMA KAKOVOSTI]]&lt;&gt;"",Sklop3[[#This Row],[Preračunana masa/volumen/kos na enoto kg]],"")</f>
        <v/>
      </c>
      <c r="J50" s="385"/>
      <c r="K50" s="362"/>
      <c r="L50" s="362"/>
      <c r="M50" s="398"/>
      <c r="N50" s="411"/>
      <c r="O50" s="411"/>
      <c r="P50" s="423"/>
      <c r="Q50" s="411">
        <f>+Sklop3[[#This Row],[cena/enota brez DDV v EUR]]*Sklop3[[#This Row],[Stopnja DDV (%)]]</f>
        <v>0</v>
      </c>
      <c r="R50" s="411">
        <f>+Sklop3[[#This Row],[cena/enota brez DDV v EUR]]+Sklop3[[#This Row],[Davek (EUR)]]</f>
        <v>0</v>
      </c>
      <c r="S50" s="411">
        <f>+Sklop3[[#This Row],[cena/enota brez DDV v EUR]]*Sklop3[[#This Row],[Okvirna količina]]</f>
        <v>0</v>
      </c>
      <c r="T50" s="435">
        <f>+Sklop3[[#This Row],[Končna cena/enoto mere (EUR) z DDV]]*Sklop3[[#This Row],[Okvirna količina]]</f>
        <v>0</v>
      </c>
      <c r="U50" s="404"/>
    </row>
    <row r="51" spans="1:21" s="388" customFormat="1" ht="12">
      <c r="A51" s="366" t="s">
        <v>37</v>
      </c>
      <c r="B51" s="135" t="s">
        <v>353</v>
      </c>
      <c r="C51" s="387">
        <v>70</v>
      </c>
      <c r="D51" s="387" t="s">
        <v>157</v>
      </c>
      <c r="E51" s="365"/>
      <c r="F51" s="381">
        <v>500</v>
      </c>
      <c r="G51" s="386" t="s">
        <v>93</v>
      </c>
      <c r="H5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1" s="381" t="str">
        <f>IF(Sklop3[[#This Row],[ZAHTEVANA SHEMA KAKOVOSTI]]&lt;&gt;"",Sklop3[[#This Row],[Preračunana masa/volumen/kos na enoto kg]],"")</f>
        <v/>
      </c>
      <c r="J51" s="385"/>
      <c r="K51" s="362"/>
      <c r="L51" s="362"/>
      <c r="M51" s="398"/>
      <c r="N51" s="411"/>
      <c r="O51" s="411"/>
      <c r="P51" s="423"/>
      <c r="Q51" s="411">
        <f>+Sklop3[[#This Row],[cena/enota brez DDV v EUR]]*Sklop3[[#This Row],[Stopnja DDV (%)]]</f>
        <v>0</v>
      </c>
      <c r="R51" s="411">
        <f>+Sklop3[[#This Row],[cena/enota brez DDV v EUR]]+Sklop3[[#This Row],[Davek (EUR)]]</f>
        <v>0</v>
      </c>
      <c r="S51" s="411">
        <f>+Sklop3[[#This Row],[cena/enota brez DDV v EUR]]*Sklop3[[#This Row],[Okvirna količina]]</f>
        <v>0</v>
      </c>
      <c r="T51" s="435">
        <f>+Sklop3[[#This Row],[Končna cena/enoto mere (EUR) z DDV]]*Sklop3[[#This Row],[Okvirna količina]]</f>
        <v>0</v>
      </c>
      <c r="U51" s="404"/>
    </row>
    <row r="52" spans="1:21" s="388" customFormat="1" ht="12">
      <c r="A52" s="366" t="s">
        <v>38</v>
      </c>
      <c r="B52" s="135" t="s">
        <v>354</v>
      </c>
      <c r="C52" s="387">
        <v>90</v>
      </c>
      <c r="D52" s="387" t="s">
        <v>157</v>
      </c>
      <c r="E52" s="365"/>
      <c r="F52" s="381">
        <v>4000</v>
      </c>
      <c r="G52" s="386" t="s">
        <v>93</v>
      </c>
      <c r="H5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52" s="381" t="str">
        <f>IF(Sklop3[[#This Row],[ZAHTEVANA SHEMA KAKOVOSTI]]&lt;&gt;"",Sklop3[[#This Row],[Preračunana masa/volumen/kos na enoto kg]],"")</f>
        <v/>
      </c>
      <c r="J52" s="385"/>
      <c r="K52" s="362"/>
      <c r="L52" s="362"/>
      <c r="M52" s="398"/>
      <c r="N52" s="411"/>
      <c r="O52" s="411"/>
      <c r="P52" s="423"/>
      <c r="Q52" s="411">
        <f>+Sklop3[[#This Row],[cena/enota brez DDV v EUR]]*Sklop3[[#This Row],[Stopnja DDV (%)]]</f>
        <v>0</v>
      </c>
      <c r="R52" s="411">
        <f>+Sklop3[[#This Row],[cena/enota brez DDV v EUR]]+Sklop3[[#This Row],[Davek (EUR)]]</f>
        <v>0</v>
      </c>
      <c r="S52" s="411">
        <f>+Sklop3[[#This Row],[cena/enota brez DDV v EUR]]*Sklop3[[#This Row],[Okvirna količina]]</f>
        <v>0</v>
      </c>
      <c r="T52" s="435">
        <f>+Sklop3[[#This Row],[Končna cena/enoto mere (EUR) z DDV]]*Sklop3[[#This Row],[Okvirna količina]]</f>
        <v>0</v>
      </c>
      <c r="U52" s="404"/>
    </row>
    <row r="53" spans="1:21" s="388" customFormat="1" ht="12">
      <c r="A53" s="366" t="s">
        <v>39</v>
      </c>
      <c r="B53" s="135" t="s">
        <v>355</v>
      </c>
      <c r="C53" s="387">
        <v>70</v>
      </c>
      <c r="D53" s="387" t="s">
        <v>157</v>
      </c>
      <c r="E53" s="365"/>
      <c r="F53" s="381">
        <v>100</v>
      </c>
      <c r="G53" s="386" t="s">
        <v>93</v>
      </c>
      <c r="H5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53" s="381" t="str">
        <f>IF(Sklop3[[#This Row],[ZAHTEVANA SHEMA KAKOVOSTI]]&lt;&gt;"",Sklop3[[#This Row],[Preračunana masa/volumen/kos na enoto kg]],"")</f>
        <v/>
      </c>
      <c r="J53" s="385"/>
      <c r="K53" s="362"/>
      <c r="L53" s="362"/>
      <c r="M53" s="398"/>
      <c r="N53" s="411"/>
      <c r="O53" s="411"/>
      <c r="P53" s="423"/>
      <c r="Q53" s="411">
        <f>+Sklop3[[#This Row],[cena/enota brez DDV v EUR]]*Sklop3[[#This Row],[Stopnja DDV (%)]]</f>
        <v>0</v>
      </c>
      <c r="R53" s="411">
        <f>+Sklop3[[#This Row],[cena/enota brez DDV v EUR]]+Sklop3[[#This Row],[Davek (EUR)]]</f>
        <v>0</v>
      </c>
      <c r="S53" s="411">
        <f>+Sklop3[[#This Row],[cena/enota brez DDV v EUR]]*Sklop3[[#This Row],[Okvirna količina]]</f>
        <v>0</v>
      </c>
      <c r="T53" s="435">
        <f>+Sklop3[[#This Row],[Končna cena/enoto mere (EUR) z DDV]]*Sklop3[[#This Row],[Okvirna količina]]</f>
        <v>0</v>
      </c>
      <c r="U53" s="404"/>
    </row>
    <row r="54" spans="1:21" s="388" customFormat="1" ht="24">
      <c r="A54" s="366" t="s">
        <v>40</v>
      </c>
      <c r="B54" s="156" t="s">
        <v>1331</v>
      </c>
      <c r="C54" s="390">
        <v>70</v>
      </c>
      <c r="D54" s="390" t="s">
        <v>157</v>
      </c>
      <c r="E54" s="389"/>
      <c r="F54" s="359">
        <v>800</v>
      </c>
      <c r="G54" s="397" t="s">
        <v>93</v>
      </c>
      <c r="H5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56.000000000000007</v>
      </c>
      <c r="I54" s="359" t="str">
        <f>IF(Sklop3[[#This Row],[ZAHTEVANA SHEMA KAKOVOSTI]]&lt;&gt;"",Sklop3[[#This Row],[Preračunana masa/volumen/kos na enoto kg]],"")</f>
        <v/>
      </c>
      <c r="J54" s="422"/>
      <c r="K54" s="434"/>
      <c r="L54" s="434"/>
      <c r="M54" s="403"/>
      <c r="N54" s="416"/>
      <c r="O54" s="416"/>
      <c r="P54" s="428"/>
      <c r="Q54" s="416">
        <f>+Sklop3[[#This Row],[cena/enota brez DDV v EUR]]*Sklop3[[#This Row],[Stopnja DDV (%)]]</f>
        <v>0</v>
      </c>
      <c r="R54" s="416">
        <f>+Sklop3[[#This Row],[cena/enota brez DDV v EUR]]+Sklop3[[#This Row],[Davek (EUR)]]</f>
        <v>0</v>
      </c>
      <c r="S54" s="416">
        <f>+Sklop3[[#This Row],[cena/enota brez DDV v EUR]]*Sklop3[[#This Row],[Okvirna količina]]</f>
        <v>0</v>
      </c>
      <c r="T54" s="391">
        <f>+Sklop3[[#This Row],[Končna cena/enoto mere (EUR) z DDV]]*Sklop3[[#This Row],[Okvirna količina]]</f>
        <v>0</v>
      </c>
      <c r="U54" s="364"/>
    </row>
    <row r="55" spans="1:21" s="388" customFormat="1" ht="24">
      <c r="A55" s="366" t="s">
        <v>41</v>
      </c>
      <c r="B55" s="156" t="s">
        <v>1332</v>
      </c>
      <c r="C55" s="390">
        <v>70</v>
      </c>
      <c r="D55" s="390" t="s">
        <v>157</v>
      </c>
      <c r="E55" s="389"/>
      <c r="F55" s="359">
        <v>800</v>
      </c>
      <c r="G55" s="397" t="s">
        <v>93</v>
      </c>
      <c r="H5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56.000000000000007</v>
      </c>
      <c r="I55" s="359" t="str">
        <f>IF(Sklop3[[#This Row],[ZAHTEVANA SHEMA KAKOVOSTI]]&lt;&gt;"",Sklop3[[#This Row],[Preračunana masa/volumen/kos na enoto kg]],"")</f>
        <v/>
      </c>
      <c r="J55" s="422"/>
      <c r="K55" s="434"/>
      <c r="L55" s="434"/>
      <c r="M55" s="403"/>
      <c r="N55" s="416"/>
      <c r="O55" s="416"/>
      <c r="P55" s="428"/>
      <c r="Q55" s="416">
        <f>+Sklop3[[#This Row],[cena/enota brez DDV v EUR]]*Sklop3[[#This Row],[Stopnja DDV (%)]]</f>
        <v>0</v>
      </c>
      <c r="R55" s="416">
        <f>+Sklop3[[#This Row],[cena/enota brez DDV v EUR]]+Sklop3[[#This Row],[Davek (EUR)]]</f>
        <v>0</v>
      </c>
      <c r="S55" s="416">
        <f>+Sklop3[[#This Row],[cena/enota brez DDV v EUR]]*Sklop3[[#This Row],[Okvirna količina]]</f>
        <v>0</v>
      </c>
      <c r="T55" s="391">
        <f>+Sklop3[[#This Row],[Končna cena/enoto mere (EUR) z DDV]]*Sklop3[[#This Row],[Okvirna količina]]</f>
        <v>0</v>
      </c>
      <c r="U55" s="364"/>
    </row>
    <row r="56" spans="1:21" s="388" customFormat="1" ht="24">
      <c r="A56" s="366" t="s">
        <v>42</v>
      </c>
      <c r="B56" s="156" t="s">
        <v>1333</v>
      </c>
      <c r="C56" s="390">
        <v>70</v>
      </c>
      <c r="D56" s="390" t="s">
        <v>157</v>
      </c>
      <c r="E56" s="389"/>
      <c r="F56" s="359">
        <v>500</v>
      </c>
      <c r="G56" s="397" t="s">
        <v>93</v>
      </c>
      <c r="H5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6" s="359" t="str">
        <f>IF(Sklop3[[#This Row],[ZAHTEVANA SHEMA KAKOVOSTI]]&lt;&gt;"",Sklop3[[#This Row],[Preračunana masa/volumen/kos na enoto kg]],"")</f>
        <v/>
      </c>
      <c r="J56" s="422"/>
      <c r="K56" s="434"/>
      <c r="L56" s="434"/>
      <c r="M56" s="403"/>
      <c r="N56" s="416"/>
      <c r="O56" s="416"/>
      <c r="P56" s="428"/>
      <c r="Q56" s="416">
        <f>+Sklop3[[#This Row],[cena/enota brez DDV v EUR]]*Sklop3[[#This Row],[Stopnja DDV (%)]]</f>
        <v>0</v>
      </c>
      <c r="R56" s="416">
        <f>+Sklop3[[#This Row],[cena/enota brez DDV v EUR]]+Sklop3[[#This Row],[Davek (EUR)]]</f>
        <v>0</v>
      </c>
      <c r="S56" s="416">
        <f>+Sklop3[[#This Row],[cena/enota brez DDV v EUR]]*Sklop3[[#This Row],[Okvirna količina]]</f>
        <v>0</v>
      </c>
      <c r="T56" s="391">
        <f>+Sklop3[[#This Row],[Končna cena/enoto mere (EUR) z DDV]]*Sklop3[[#This Row],[Okvirna količina]]</f>
        <v>0</v>
      </c>
      <c r="U56" s="364"/>
    </row>
    <row r="57" spans="1:21" s="388" customFormat="1" ht="15" customHeight="1">
      <c r="A57" s="366" t="s">
        <v>43</v>
      </c>
      <c r="B57" s="135" t="s">
        <v>356</v>
      </c>
      <c r="C57" s="387">
        <v>90</v>
      </c>
      <c r="D57" s="387" t="s">
        <v>157</v>
      </c>
      <c r="E57" s="365"/>
      <c r="F57" s="381">
        <v>100</v>
      </c>
      <c r="G57" s="386" t="s">
        <v>93</v>
      </c>
      <c r="H5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57" s="381" t="str">
        <f>IF(Sklop3[[#This Row],[ZAHTEVANA SHEMA KAKOVOSTI]]&lt;&gt;"",Sklop3[[#This Row],[Preračunana masa/volumen/kos na enoto kg]],"")</f>
        <v/>
      </c>
      <c r="J57" s="385"/>
      <c r="K57" s="362"/>
      <c r="L57" s="362"/>
      <c r="M57" s="398"/>
      <c r="N57" s="411"/>
      <c r="O57" s="411"/>
      <c r="P57" s="423"/>
      <c r="Q57" s="411">
        <f>+Sklop3[[#This Row],[cena/enota brez DDV v EUR]]*Sklop3[[#This Row],[Stopnja DDV (%)]]</f>
        <v>0</v>
      </c>
      <c r="R57" s="411">
        <f>+Sklop3[[#This Row],[cena/enota brez DDV v EUR]]+Sklop3[[#This Row],[Davek (EUR)]]</f>
        <v>0</v>
      </c>
      <c r="S57" s="411">
        <f>+Sklop3[[#This Row],[cena/enota brez DDV v EUR]]*Sklop3[[#This Row],[Okvirna količina]]</f>
        <v>0</v>
      </c>
      <c r="T57" s="435">
        <f>+Sklop3[[#This Row],[Končna cena/enoto mere (EUR) z DDV]]*Sklop3[[#This Row],[Okvirna količina]]</f>
        <v>0</v>
      </c>
      <c r="U57" s="404"/>
    </row>
    <row r="58" spans="1:21" s="388" customFormat="1" ht="15" customHeight="1">
      <c r="A58" s="366" t="s">
        <v>48</v>
      </c>
      <c r="B58" s="156" t="s">
        <v>1334</v>
      </c>
      <c r="C58" s="390">
        <v>70</v>
      </c>
      <c r="D58" s="390" t="s">
        <v>157</v>
      </c>
      <c r="E58" s="389"/>
      <c r="F58" s="359">
        <v>500</v>
      </c>
      <c r="G58" s="397" t="s">
        <v>93</v>
      </c>
      <c r="H5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8" s="359" t="str">
        <f>IF(Sklop3[[#This Row],[ZAHTEVANA SHEMA KAKOVOSTI]]&lt;&gt;"",Sklop3[[#This Row],[Preračunana masa/volumen/kos na enoto kg]],"")</f>
        <v/>
      </c>
      <c r="J58" s="422"/>
      <c r="K58" s="434"/>
      <c r="L58" s="434"/>
      <c r="M58" s="403"/>
      <c r="N58" s="416"/>
      <c r="O58" s="416"/>
      <c r="P58" s="428"/>
      <c r="Q58" s="416">
        <f>+Sklop3[[#This Row],[cena/enota brez DDV v EUR]]*Sklop3[[#This Row],[Stopnja DDV (%)]]</f>
        <v>0</v>
      </c>
      <c r="R58" s="416">
        <f>+Sklop3[[#This Row],[cena/enota brez DDV v EUR]]+Sklop3[[#This Row],[Davek (EUR)]]</f>
        <v>0</v>
      </c>
      <c r="S58" s="416">
        <f>+Sklop3[[#This Row],[cena/enota brez DDV v EUR]]*Sklop3[[#This Row],[Okvirna količina]]</f>
        <v>0</v>
      </c>
      <c r="T58" s="391">
        <f>+Sklop3[[#This Row],[Končna cena/enoto mere (EUR) z DDV]]*Sklop3[[#This Row],[Okvirna količina]]</f>
        <v>0</v>
      </c>
      <c r="U58" s="364"/>
    </row>
    <row r="59" spans="1:21" s="388" customFormat="1" ht="24">
      <c r="A59" s="366" t="s">
        <v>44</v>
      </c>
      <c r="B59" s="155" t="s">
        <v>1237</v>
      </c>
      <c r="C59" s="390" t="s">
        <v>159</v>
      </c>
      <c r="D59" s="390" t="s">
        <v>157</v>
      </c>
      <c r="E59" s="389"/>
      <c r="F59" s="359">
        <v>150</v>
      </c>
      <c r="G59" s="397" t="s">
        <v>0</v>
      </c>
      <c r="H5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9" s="359" t="str">
        <f>IF(Sklop3[[#This Row],[ZAHTEVANA SHEMA KAKOVOSTI]]&lt;&gt;"",Sklop3[[#This Row],[Preračunana masa/volumen/kos na enoto kg]],"")</f>
        <v/>
      </c>
      <c r="J59" s="422"/>
      <c r="K59" s="434"/>
      <c r="L59" s="434"/>
      <c r="M59" s="403"/>
      <c r="N59" s="416"/>
      <c r="O59" s="416"/>
      <c r="P59" s="428"/>
      <c r="Q59" s="416">
        <f>+Sklop3[[#This Row],[cena/enota brez DDV v EUR]]*Sklop3[[#This Row],[Stopnja DDV (%)]]</f>
        <v>0</v>
      </c>
      <c r="R59" s="416">
        <f>+Sklop3[[#This Row],[cena/enota brez DDV v EUR]]+Sklop3[[#This Row],[Davek (EUR)]]</f>
        <v>0</v>
      </c>
      <c r="S59" s="416">
        <f>+Sklop3[[#This Row],[cena/enota brez DDV v EUR]]*Sklop3[[#This Row],[Okvirna količina]]</f>
        <v>0</v>
      </c>
      <c r="T59" s="391">
        <f>+Sklop3[[#This Row],[Končna cena/enoto mere (EUR) z DDV]]*Sklop3[[#This Row],[Okvirna količina]]</f>
        <v>0</v>
      </c>
      <c r="U59" s="364"/>
    </row>
    <row r="60" spans="1:21" s="388" customFormat="1" ht="24">
      <c r="A60" s="366" t="s">
        <v>45</v>
      </c>
      <c r="B60" s="155" t="s">
        <v>1239</v>
      </c>
      <c r="C60" s="390" t="s">
        <v>159</v>
      </c>
      <c r="D60" s="390" t="s">
        <v>157</v>
      </c>
      <c r="E60" s="389"/>
      <c r="F60" s="359">
        <v>150</v>
      </c>
      <c r="G60" s="397" t="s">
        <v>0</v>
      </c>
      <c r="H6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0" s="359" t="str">
        <f>IF(Sklop3[[#This Row],[ZAHTEVANA SHEMA KAKOVOSTI]]&lt;&gt;"",Sklop3[[#This Row],[Preračunana masa/volumen/kos na enoto kg]],"")</f>
        <v/>
      </c>
      <c r="J60" s="422"/>
      <c r="K60" s="434"/>
      <c r="L60" s="434"/>
      <c r="M60" s="403"/>
      <c r="N60" s="416"/>
      <c r="O60" s="416"/>
      <c r="P60" s="428"/>
      <c r="Q60" s="416">
        <f>+Sklop3[[#This Row],[cena/enota brez DDV v EUR]]*Sklop3[[#This Row],[Stopnja DDV (%)]]</f>
        <v>0</v>
      </c>
      <c r="R60" s="416">
        <f>+Sklop3[[#This Row],[cena/enota brez DDV v EUR]]+Sklop3[[#This Row],[Davek (EUR)]]</f>
        <v>0</v>
      </c>
      <c r="S60" s="416">
        <f>+Sklop3[[#This Row],[cena/enota brez DDV v EUR]]*Sklop3[[#This Row],[Okvirna količina]]</f>
        <v>0</v>
      </c>
      <c r="T60" s="391">
        <f>+Sklop3[[#This Row],[Končna cena/enoto mere (EUR) z DDV]]*Sklop3[[#This Row],[Okvirna količina]]</f>
        <v>0</v>
      </c>
      <c r="U60" s="364"/>
    </row>
    <row r="61" spans="1:21" s="388" customFormat="1" ht="36">
      <c r="A61" s="366" t="s">
        <v>49</v>
      </c>
      <c r="B61" s="155" t="s">
        <v>1238</v>
      </c>
      <c r="C61" s="390" t="s">
        <v>159</v>
      </c>
      <c r="D61" s="390" t="s">
        <v>157</v>
      </c>
      <c r="E61" s="389"/>
      <c r="F61" s="359">
        <v>50</v>
      </c>
      <c r="G61" s="397" t="s">
        <v>0</v>
      </c>
      <c r="H6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59" t="str">
        <f>IF(Sklop3[[#This Row],[ZAHTEVANA SHEMA KAKOVOSTI]]&lt;&gt;"",Sklop3[[#This Row],[Preračunana masa/volumen/kos na enoto kg]],"")</f>
        <v/>
      </c>
      <c r="J61" s="422"/>
      <c r="K61" s="434"/>
      <c r="L61" s="434"/>
      <c r="M61" s="403"/>
      <c r="N61" s="416"/>
      <c r="O61" s="416"/>
      <c r="P61" s="428"/>
      <c r="Q61" s="416">
        <f>+Sklop3[[#This Row],[cena/enota brez DDV v EUR]]*Sklop3[[#This Row],[Stopnja DDV (%)]]</f>
        <v>0</v>
      </c>
      <c r="R61" s="416">
        <f>+Sklop3[[#This Row],[cena/enota brez DDV v EUR]]+Sklop3[[#This Row],[Davek (EUR)]]</f>
        <v>0</v>
      </c>
      <c r="S61" s="416">
        <f>+Sklop3[[#This Row],[cena/enota brez DDV v EUR]]*Sklop3[[#This Row],[Okvirna količina]]</f>
        <v>0</v>
      </c>
      <c r="T61" s="391">
        <f>+Sklop3[[#This Row],[Končna cena/enoto mere (EUR) z DDV]]*Sklop3[[#This Row],[Okvirna količina]]</f>
        <v>0</v>
      </c>
      <c r="U61" s="364"/>
    </row>
    <row r="62" spans="1:21" s="388" customFormat="1" ht="12">
      <c r="A62" s="366" t="s">
        <v>50</v>
      </c>
      <c r="B62" s="135" t="s">
        <v>357</v>
      </c>
      <c r="C62" s="387">
        <v>150</v>
      </c>
      <c r="D62" s="387" t="s">
        <v>157</v>
      </c>
      <c r="E62" s="365"/>
      <c r="F62" s="381">
        <v>3000</v>
      </c>
      <c r="G62" s="386" t="s">
        <v>93</v>
      </c>
      <c r="H6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62" s="381" t="str">
        <f>IF(Sklop3[[#This Row],[ZAHTEVANA SHEMA KAKOVOSTI]]&lt;&gt;"",Sklop3[[#This Row],[Preračunana masa/volumen/kos na enoto kg]],"")</f>
        <v/>
      </c>
      <c r="J62" s="385"/>
      <c r="K62" s="362"/>
      <c r="L62" s="362"/>
      <c r="M62" s="398"/>
      <c r="N62" s="411"/>
      <c r="O62" s="411"/>
      <c r="P62" s="423"/>
      <c r="Q62" s="411">
        <f>+Sklop3[[#This Row],[cena/enota brez DDV v EUR]]*Sklop3[[#This Row],[Stopnja DDV (%)]]</f>
        <v>0</v>
      </c>
      <c r="R62" s="411">
        <f>+Sklop3[[#This Row],[cena/enota brez DDV v EUR]]+Sklop3[[#This Row],[Davek (EUR)]]</f>
        <v>0</v>
      </c>
      <c r="S62" s="411">
        <f>+Sklop3[[#This Row],[cena/enota brez DDV v EUR]]*Sklop3[[#This Row],[Okvirna količina]]</f>
        <v>0</v>
      </c>
      <c r="T62" s="435">
        <f>+Sklop3[[#This Row],[Končna cena/enoto mere (EUR) z DDV]]*Sklop3[[#This Row],[Okvirna količina]]</f>
        <v>0</v>
      </c>
      <c r="U62" s="404"/>
    </row>
    <row r="63" spans="1:21" s="388" customFormat="1" ht="12">
      <c r="A63" s="366" t="s">
        <v>46</v>
      </c>
      <c r="B63" s="135" t="s">
        <v>358</v>
      </c>
      <c r="C63" s="387">
        <v>100</v>
      </c>
      <c r="D63" s="387" t="s">
        <v>157</v>
      </c>
      <c r="E63" s="365"/>
      <c r="F63" s="381">
        <v>2000</v>
      </c>
      <c r="G63" s="386" t="s">
        <v>93</v>
      </c>
      <c r="H6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3" s="381" t="str">
        <f>IF(Sklop3[[#This Row],[ZAHTEVANA SHEMA KAKOVOSTI]]&lt;&gt;"",Sklop3[[#This Row],[Preračunana masa/volumen/kos na enoto kg]],"")</f>
        <v/>
      </c>
      <c r="J63" s="385"/>
      <c r="K63" s="362"/>
      <c r="L63" s="362"/>
      <c r="M63" s="398"/>
      <c r="N63" s="411"/>
      <c r="O63" s="411"/>
      <c r="P63" s="423"/>
      <c r="Q63" s="411">
        <f>+Sklop3[[#This Row],[cena/enota brez DDV v EUR]]*Sklop3[[#This Row],[Stopnja DDV (%)]]</f>
        <v>0</v>
      </c>
      <c r="R63" s="411">
        <f>+Sklop3[[#This Row],[cena/enota brez DDV v EUR]]+Sklop3[[#This Row],[Davek (EUR)]]</f>
        <v>0</v>
      </c>
      <c r="S63" s="411">
        <f>+Sklop3[[#This Row],[cena/enota brez DDV v EUR]]*Sklop3[[#This Row],[Okvirna količina]]</f>
        <v>0</v>
      </c>
      <c r="T63" s="435">
        <f>+Sklop3[[#This Row],[Končna cena/enoto mere (EUR) z DDV]]*Sklop3[[#This Row],[Okvirna količina]]</f>
        <v>0</v>
      </c>
      <c r="U63" s="404"/>
    </row>
    <row r="64" spans="1:21" s="388" customFormat="1" ht="12">
      <c r="A64" s="366" t="s">
        <v>51</v>
      </c>
      <c r="B64" s="135" t="s">
        <v>358</v>
      </c>
      <c r="C64" s="387">
        <v>80</v>
      </c>
      <c r="D64" s="387" t="s">
        <v>157</v>
      </c>
      <c r="E64" s="365"/>
      <c r="F64" s="381">
        <v>500</v>
      </c>
      <c r="G64" s="386" t="s">
        <v>93</v>
      </c>
      <c r="H6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4" s="381" t="str">
        <f>IF(Sklop3[[#This Row],[ZAHTEVANA SHEMA KAKOVOSTI]]&lt;&gt;"",Sklop3[[#This Row],[Preračunana masa/volumen/kos na enoto kg]],"")</f>
        <v/>
      </c>
      <c r="J64" s="385"/>
      <c r="K64" s="362"/>
      <c r="L64" s="362"/>
      <c r="M64" s="398"/>
      <c r="N64" s="411"/>
      <c r="O64" s="411"/>
      <c r="P64" s="423"/>
      <c r="Q64" s="411">
        <f>+Sklop3[[#This Row],[cena/enota brez DDV v EUR]]*Sklop3[[#This Row],[Stopnja DDV (%)]]</f>
        <v>0</v>
      </c>
      <c r="R64" s="411">
        <f>+Sklop3[[#This Row],[cena/enota brez DDV v EUR]]+Sklop3[[#This Row],[Davek (EUR)]]</f>
        <v>0</v>
      </c>
      <c r="S64" s="411">
        <f>+Sklop3[[#This Row],[cena/enota brez DDV v EUR]]*Sklop3[[#This Row],[Okvirna količina]]</f>
        <v>0</v>
      </c>
      <c r="T64" s="435">
        <f>+Sklop3[[#This Row],[Končna cena/enoto mere (EUR) z DDV]]*Sklop3[[#This Row],[Okvirna količina]]</f>
        <v>0</v>
      </c>
      <c r="U64" s="404"/>
    </row>
    <row r="65" spans="1:21" s="388" customFormat="1" ht="12">
      <c r="A65" s="366" t="s">
        <v>47</v>
      </c>
      <c r="B65" s="135" t="s">
        <v>359</v>
      </c>
      <c r="C65" s="387">
        <v>120</v>
      </c>
      <c r="D65" s="387" t="s">
        <v>157</v>
      </c>
      <c r="E65" s="365"/>
      <c r="F65" s="381">
        <v>1000</v>
      </c>
      <c r="G65" s="386" t="s">
        <v>93</v>
      </c>
      <c r="H6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5" s="381" t="str">
        <f>IF(Sklop3[[#This Row],[ZAHTEVANA SHEMA KAKOVOSTI]]&lt;&gt;"",Sklop3[[#This Row],[Preračunana masa/volumen/kos na enoto kg]],"")</f>
        <v/>
      </c>
      <c r="J65" s="385"/>
      <c r="K65" s="362"/>
      <c r="L65" s="362"/>
      <c r="M65" s="398"/>
      <c r="N65" s="411"/>
      <c r="O65" s="411"/>
      <c r="P65" s="423"/>
      <c r="Q65" s="411">
        <f>+Sklop3[[#This Row],[cena/enota brez DDV v EUR]]*Sklop3[[#This Row],[Stopnja DDV (%)]]</f>
        <v>0</v>
      </c>
      <c r="R65" s="411">
        <f>+Sklop3[[#This Row],[cena/enota brez DDV v EUR]]+Sklop3[[#This Row],[Davek (EUR)]]</f>
        <v>0</v>
      </c>
      <c r="S65" s="411">
        <f>+Sklop3[[#This Row],[cena/enota brez DDV v EUR]]*Sklop3[[#This Row],[Okvirna količina]]</f>
        <v>0</v>
      </c>
      <c r="T65" s="435">
        <f>+Sklop3[[#This Row],[Končna cena/enoto mere (EUR) z DDV]]*Sklop3[[#This Row],[Okvirna količina]]</f>
        <v>0</v>
      </c>
      <c r="U65" s="404"/>
    </row>
    <row r="66" spans="1:21" s="388" customFormat="1" ht="12">
      <c r="A66" s="366" t="s">
        <v>52</v>
      </c>
      <c r="B66" s="156" t="s">
        <v>358</v>
      </c>
      <c r="C66" s="390">
        <v>160</v>
      </c>
      <c r="D66" s="390" t="s">
        <v>157</v>
      </c>
      <c r="E66" s="389"/>
      <c r="F66" s="359">
        <v>800</v>
      </c>
      <c r="G66" s="397" t="s">
        <v>93</v>
      </c>
      <c r="H6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66" s="359" t="str">
        <f>IF(Sklop3[[#This Row],[ZAHTEVANA SHEMA KAKOVOSTI]]&lt;&gt;"",Sklop3[[#This Row],[Preračunana masa/volumen/kos na enoto kg]],"")</f>
        <v/>
      </c>
      <c r="J66" s="422"/>
      <c r="K66" s="434"/>
      <c r="L66" s="434"/>
      <c r="M66" s="403"/>
      <c r="N66" s="416"/>
      <c r="O66" s="416"/>
      <c r="P66" s="428"/>
      <c r="Q66" s="416">
        <f>+Sklop3[[#This Row],[cena/enota brez DDV v EUR]]*Sklop3[[#This Row],[Stopnja DDV (%)]]</f>
        <v>0</v>
      </c>
      <c r="R66" s="416">
        <f>+Sklop3[[#This Row],[cena/enota brez DDV v EUR]]+Sklop3[[#This Row],[Davek (EUR)]]</f>
        <v>0</v>
      </c>
      <c r="S66" s="416">
        <f>+Sklop3[[#This Row],[cena/enota brez DDV v EUR]]*Sklop3[[#This Row],[Okvirna količina]]</f>
        <v>0</v>
      </c>
      <c r="T66" s="391">
        <f>+Sklop3[[#This Row],[Končna cena/enoto mere (EUR) z DDV]]*Sklop3[[#This Row],[Okvirna količina]]</f>
        <v>0</v>
      </c>
      <c r="U66" s="364"/>
    </row>
    <row r="67" spans="1:21" s="388" customFormat="1" ht="12">
      <c r="A67" s="366" t="s">
        <v>53</v>
      </c>
      <c r="B67" s="135" t="s">
        <v>360</v>
      </c>
      <c r="C67" s="387">
        <v>60</v>
      </c>
      <c r="D67" s="387" t="s">
        <v>157</v>
      </c>
      <c r="E67" s="365"/>
      <c r="F67" s="381">
        <v>50</v>
      </c>
      <c r="G67" s="386" t="s">
        <v>93</v>
      </c>
      <c r="H6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67" s="381" t="str">
        <f>IF(Sklop3[[#This Row],[ZAHTEVANA SHEMA KAKOVOSTI]]&lt;&gt;"",Sklop3[[#This Row],[Preračunana masa/volumen/kos na enoto kg]],"")</f>
        <v/>
      </c>
      <c r="J67" s="385"/>
      <c r="K67" s="362"/>
      <c r="L67" s="362"/>
      <c r="M67" s="398"/>
      <c r="N67" s="411"/>
      <c r="O67" s="411"/>
      <c r="P67" s="423"/>
      <c r="Q67" s="411">
        <f>+Sklop3[[#This Row],[cena/enota brez DDV v EUR]]*Sklop3[[#This Row],[Stopnja DDV (%)]]</f>
        <v>0</v>
      </c>
      <c r="R67" s="411">
        <f>+Sklop3[[#This Row],[cena/enota brez DDV v EUR]]+Sklop3[[#This Row],[Davek (EUR)]]</f>
        <v>0</v>
      </c>
      <c r="S67" s="411">
        <f>+Sklop3[[#This Row],[cena/enota brez DDV v EUR]]*Sklop3[[#This Row],[Okvirna količina]]</f>
        <v>0</v>
      </c>
      <c r="T67" s="435">
        <f>+Sklop3[[#This Row],[Končna cena/enoto mere (EUR) z DDV]]*Sklop3[[#This Row],[Okvirna količina]]</f>
        <v>0</v>
      </c>
      <c r="U67" s="404"/>
    </row>
    <row r="68" spans="1:21" s="388" customFormat="1" ht="12">
      <c r="A68" s="366" t="s">
        <v>54</v>
      </c>
      <c r="B68" s="135" t="s">
        <v>360</v>
      </c>
      <c r="C68" s="387">
        <v>80</v>
      </c>
      <c r="D68" s="387" t="s">
        <v>157</v>
      </c>
      <c r="E68" s="365"/>
      <c r="F68" s="381">
        <v>1200</v>
      </c>
      <c r="G68" s="386" t="s">
        <v>93</v>
      </c>
      <c r="H6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</v>
      </c>
      <c r="I68" s="381" t="str">
        <f>IF(Sklop3[[#This Row],[ZAHTEVANA SHEMA KAKOVOSTI]]&lt;&gt;"",Sklop3[[#This Row],[Preračunana masa/volumen/kos na enoto kg]],"")</f>
        <v/>
      </c>
      <c r="J68" s="385"/>
      <c r="K68" s="362"/>
      <c r="L68" s="362"/>
      <c r="M68" s="398"/>
      <c r="N68" s="411"/>
      <c r="O68" s="411"/>
      <c r="P68" s="423"/>
      <c r="Q68" s="411">
        <f>+Sklop3[[#This Row],[cena/enota brez DDV v EUR]]*Sklop3[[#This Row],[Stopnja DDV (%)]]</f>
        <v>0</v>
      </c>
      <c r="R68" s="411">
        <f>+Sklop3[[#This Row],[cena/enota brez DDV v EUR]]+Sklop3[[#This Row],[Davek (EUR)]]</f>
        <v>0</v>
      </c>
      <c r="S68" s="411">
        <f>+Sklop3[[#This Row],[cena/enota brez DDV v EUR]]*Sklop3[[#This Row],[Okvirna količina]]</f>
        <v>0</v>
      </c>
      <c r="T68" s="435">
        <f>+Sklop3[[#This Row],[Končna cena/enoto mere (EUR) z DDV]]*Sklop3[[#This Row],[Okvirna količina]]</f>
        <v>0</v>
      </c>
      <c r="U68" s="404"/>
    </row>
    <row r="69" spans="1:21" s="388" customFormat="1" ht="12">
      <c r="A69" s="366" t="s">
        <v>55</v>
      </c>
      <c r="B69" s="135" t="s">
        <v>361</v>
      </c>
      <c r="C69" s="387">
        <v>80</v>
      </c>
      <c r="D69" s="387" t="s">
        <v>157</v>
      </c>
      <c r="E69" s="365"/>
      <c r="F69" s="381">
        <v>3000</v>
      </c>
      <c r="G69" s="386" t="s">
        <v>93</v>
      </c>
      <c r="H6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69" s="381" t="str">
        <f>IF(Sklop3[[#This Row],[ZAHTEVANA SHEMA KAKOVOSTI]]&lt;&gt;"",Sklop3[[#This Row],[Preračunana masa/volumen/kos na enoto kg]],"")</f>
        <v/>
      </c>
      <c r="J69" s="385"/>
      <c r="K69" s="362"/>
      <c r="L69" s="362"/>
      <c r="M69" s="398"/>
      <c r="N69" s="411"/>
      <c r="O69" s="411"/>
      <c r="P69" s="423"/>
      <c r="Q69" s="411">
        <f>+Sklop3[[#This Row],[cena/enota brez DDV v EUR]]*Sklop3[[#This Row],[Stopnja DDV (%)]]</f>
        <v>0</v>
      </c>
      <c r="R69" s="411">
        <f>+Sklop3[[#This Row],[cena/enota brez DDV v EUR]]+Sklop3[[#This Row],[Davek (EUR)]]</f>
        <v>0</v>
      </c>
      <c r="S69" s="411">
        <f>+Sklop3[[#This Row],[cena/enota brez DDV v EUR]]*Sklop3[[#This Row],[Okvirna količina]]</f>
        <v>0</v>
      </c>
      <c r="T69" s="435">
        <f>+Sklop3[[#This Row],[Končna cena/enoto mere (EUR) z DDV]]*Sklop3[[#This Row],[Okvirna količina]]</f>
        <v>0</v>
      </c>
      <c r="U69" s="404"/>
    </row>
    <row r="70" spans="1:21" s="388" customFormat="1" ht="12">
      <c r="A70" s="366" t="s">
        <v>56</v>
      </c>
      <c r="B70" s="135" t="s">
        <v>362</v>
      </c>
      <c r="C70" s="387">
        <v>120</v>
      </c>
      <c r="D70" s="387" t="s">
        <v>157</v>
      </c>
      <c r="E70" s="365"/>
      <c r="F70" s="381">
        <v>1000</v>
      </c>
      <c r="G70" s="386" t="s">
        <v>93</v>
      </c>
      <c r="H7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0" s="381" t="str">
        <f>IF(Sklop3[[#This Row],[ZAHTEVANA SHEMA KAKOVOSTI]]&lt;&gt;"",Sklop3[[#This Row],[Preračunana masa/volumen/kos na enoto kg]],"")</f>
        <v/>
      </c>
      <c r="J70" s="385"/>
      <c r="K70" s="362"/>
      <c r="L70" s="362"/>
      <c r="M70" s="398"/>
      <c r="N70" s="411"/>
      <c r="O70" s="411"/>
      <c r="P70" s="423"/>
      <c r="Q70" s="411">
        <f>+Sklop3[[#This Row],[cena/enota brez DDV v EUR]]*Sklop3[[#This Row],[Stopnja DDV (%)]]</f>
        <v>0</v>
      </c>
      <c r="R70" s="411">
        <f>+Sklop3[[#This Row],[cena/enota brez DDV v EUR]]+Sklop3[[#This Row],[Davek (EUR)]]</f>
        <v>0</v>
      </c>
      <c r="S70" s="411">
        <f>+Sklop3[[#This Row],[cena/enota brez DDV v EUR]]*Sklop3[[#This Row],[Okvirna količina]]</f>
        <v>0</v>
      </c>
      <c r="T70" s="435">
        <f>+Sklop3[[#This Row],[Končna cena/enoto mere (EUR) z DDV]]*Sklop3[[#This Row],[Okvirna količina]]</f>
        <v>0</v>
      </c>
      <c r="U70" s="404"/>
    </row>
    <row r="71" spans="1:21" s="388" customFormat="1" ht="12">
      <c r="A71" s="366" t="s">
        <v>57</v>
      </c>
      <c r="B71" s="135" t="s">
        <v>362</v>
      </c>
      <c r="C71" s="387">
        <v>100</v>
      </c>
      <c r="D71" s="387" t="s">
        <v>157</v>
      </c>
      <c r="E71" s="365"/>
      <c r="F71" s="381">
        <v>1000</v>
      </c>
      <c r="G71" s="386" t="s">
        <v>93</v>
      </c>
      <c r="H7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1" s="381" t="str">
        <f>IF(Sklop3[[#This Row],[ZAHTEVANA SHEMA KAKOVOSTI]]&lt;&gt;"",Sklop3[[#This Row],[Preračunana masa/volumen/kos na enoto kg]],"")</f>
        <v/>
      </c>
      <c r="J71" s="385"/>
      <c r="K71" s="362"/>
      <c r="L71" s="362"/>
      <c r="M71" s="398"/>
      <c r="N71" s="411"/>
      <c r="O71" s="411"/>
      <c r="P71" s="423"/>
      <c r="Q71" s="411">
        <f>+Sklop3[[#This Row],[cena/enota brez DDV v EUR]]*Sklop3[[#This Row],[Stopnja DDV (%)]]</f>
        <v>0</v>
      </c>
      <c r="R71" s="411">
        <f>+Sklop3[[#This Row],[cena/enota brez DDV v EUR]]+Sklop3[[#This Row],[Davek (EUR)]]</f>
        <v>0</v>
      </c>
      <c r="S71" s="411">
        <f>+Sklop3[[#This Row],[cena/enota brez DDV v EUR]]*Sklop3[[#This Row],[Okvirna količina]]</f>
        <v>0</v>
      </c>
      <c r="T71" s="435">
        <f>+Sklop3[[#This Row],[Končna cena/enoto mere (EUR) z DDV]]*Sklop3[[#This Row],[Okvirna količina]]</f>
        <v>0</v>
      </c>
      <c r="U71" s="404"/>
    </row>
    <row r="72" spans="1:21" s="388" customFormat="1" ht="12">
      <c r="A72" s="366" t="s">
        <v>58</v>
      </c>
      <c r="B72" s="135" t="s">
        <v>362</v>
      </c>
      <c r="C72" s="387">
        <v>160</v>
      </c>
      <c r="D72" s="387" t="s">
        <v>157</v>
      </c>
      <c r="E72" s="365"/>
      <c r="F72" s="381">
        <v>1000</v>
      </c>
      <c r="G72" s="386" t="s">
        <v>93</v>
      </c>
      <c r="H7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2" s="381" t="str">
        <f>IF(Sklop3[[#This Row],[ZAHTEVANA SHEMA KAKOVOSTI]]&lt;&gt;"",Sklop3[[#This Row],[Preračunana masa/volumen/kos na enoto kg]],"")</f>
        <v/>
      </c>
      <c r="J72" s="385"/>
      <c r="K72" s="362"/>
      <c r="L72" s="362"/>
      <c r="M72" s="398"/>
      <c r="N72" s="411"/>
      <c r="O72" s="411"/>
      <c r="P72" s="423"/>
      <c r="Q72" s="411">
        <f>+Sklop3[[#This Row],[cena/enota brez DDV v EUR]]*Sklop3[[#This Row],[Stopnja DDV (%)]]</f>
        <v>0</v>
      </c>
      <c r="R72" s="411">
        <f>+Sklop3[[#This Row],[cena/enota brez DDV v EUR]]+Sklop3[[#This Row],[Davek (EUR)]]</f>
        <v>0</v>
      </c>
      <c r="S72" s="411">
        <f>+Sklop3[[#This Row],[cena/enota brez DDV v EUR]]*Sklop3[[#This Row],[Okvirna količina]]</f>
        <v>0</v>
      </c>
      <c r="T72" s="435">
        <f>+Sklop3[[#This Row],[Končna cena/enoto mere (EUR) z DDV]]*Sklop3[[#This Row],[Okvirna količina]]</f>
        <v>0</v>
      </c>
      <c r="U72" s="404"/>
    </row>
    <row r="73" spans="1:21" s="388" customFormat="1" ht="12">
      <c r="A73" s="366" t="s">
        <v>59</v>
      </c>
      <c r="B73" s="135" t="s">
        <v>363</v>
      </c>
      <c r="C73" s="387">
        <v>80</v>
      </c>
      <c r="D73" s="387" t="s">
        <v>157</v>
      </c>
      <c r="E73" s="365"/>
      <c r="F73" s="381">
        <v>500</v>
      </c>
      <c r="G73" s="386" t="s">
        <v>93</v>
      </c>
      <c r="H7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73" s="381" t="str">
        <f>IF(Sklop3[[#This Row],[ZAHTEVANA SHEMA KAKOVOSTI]]&lt;&gt;"",Sklop3[[#This Row],[Preračunana masa/volumen/kos na enoto kg]],"")</f>
        <v/>
      </c>
      <c r="J73" s="385"/>
      <c r="K73" s="362"/>
      <c r="L73" s="362"/>
      <c r="M73" s="398"/>
      <c r="N73" s="411"/>
      <c r="O73" s="411"/>
      <c r="P73" s="423"/>
      <c r="Q73" s="411">
        <f>+Sklop3[[#This Row],[cena/enota brez DDV v EUR]]*Sklop3[[#This Row],[Stopnja DDV (%)]]</f>
        <v>0</v>
      </c>
      <c r="R73" s="411">
        <f>+Sklop3[[#This Row],[cena/enota brez DDV v EUR]]+Sklop3[[#This Row],[Davek (EUR)]]</f>
        <v>0</v>
      </c>
      <c r="S73" s="411">
        <f>+Sklop3[[#This Row],[cena/enota brez DDV v EUR]]*Sklop3[[#This Row],[Okvirna količina]]</f>
        <v>0</v>
      </c>
      <c r="T73" s="435">
        <f>+Sklop3[[#This Row],[Končna cena/enoto mere (EUR) z DDV]]*Sklop3[[#This Row],[Okvirna količina]]</f>
        <v>0</v>
      </c>
      <c r="U73" s="404"/>
    </row>
    <row r="74" spans="1:21" s="388" customFormat="1" ht="12">
      <c r="A74" s="366" t="s">
        <v>60</v>
      </c>
      <c r="B74" s="135" t="s">
        <v>363</v>
      </c>
      <c r="C74" s="387">
        <v>100</v>
      </c>
      <c r="D74" s="387" t="s">
        <v>157</v>
      </c>
      <c r="E74" s="365"/>
      <c r="F74" s="381">
        <v>1000</v>
      </c>
      <c r="G74" s="386" t="s">
        <v>93</v>
      </c>
      <c r="H7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4" s="381" t="str">
        <f>IF(Sklop3[[#This Row],[ZAHTEVANA SHEMA KAKOVOSTI]]&lt;&gt;"",Sklop3[[#This Row],[Preračunana masa/volumen/kos na enoto kg]],"")</f>
        <v/>
      </c>
      <c r="J74" s="385"/>
      <c r="K74" s="362"/>
      <c r="L74" s="362"/>
      <c r="M74" s="398"/>
      <c r="N74" s="411"/>
      <c r="O74" s="411"/>
      <c r="P74" s="423"/>
      <c r="Q74" s="411">
        <f>+Sklop3[[#This Row],[cena/enota brez DDV v EUR]]*Sklop3[[#This Row],[Stopnja DDV (%)]]</f>
        <v>0</v>
      </c>
      <c r="R74" s="411">
        <f>+Sklop3[[#This Row],[cena/enota brez DDV v EUR]]+Sklop3[[#This Row],[Davek (EUR)]]</f>
        <v>0</v>
      </c>
      <c r="S74" s="411">
        <f>+Sklop3[[#This Row],[cena/enota brez DDV v EUR]]*Sklop3[[#This Row],[Okvirna količina]]</f>
        <v>0</v>
      </c>
      <c r="T74" s="435">
        <f>+Sklop3[[#This Row],[Končna cena/enoto mere (EUR) z DDV]]*Sklop3[[#This Row],[Okvirna količina]]</f>
        <v>0</v>
      </c>
      <c r="U74" s="404"/>
    </row>
    <row r="75" spans="1:21" s="388" customFormat="1" ht="12">
      <c r="A75" s="366" t="s">
        <v>61</v>
      </c>
      <c r="B75" s="135" t="s">
        <v>363</v>
      </c>
      <c r="C75" s="387">
        <v>160</v>
      </c>
      <c r="D75" s="387" t="s">
        <v>157</v>
      </c>
      <c r="E75" s="365"/>
      <c r="F75" s="381">
        <v>100</v>
      </c>
      <c r="G75" s="386" t="s">
        <v>93</v>
      </c>
      <c r="H7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75" s="381" t="str">
        <f>IF(Sklop3[[#This Row],[ZAHTEVANA SHEMA KAKOVOSTI]]&lt;&gt;"",Sklop3[[#This Row],[Preračunana masa/volumen/kos na enoto kg]],"")</f>
        <v/>
      </c>
      <c r="J75" s="385"/>
      <c r="K75" s="362"/>
      <c r="L75" s="362"/>
      <c r="M75" s="398"/>
      <c r="N75" s="411"/>
      <c r="O75" s="411"/>
      <c r="P75" s="423"/>
      <c r="Q75" s="411">
        <f>+Sklop3[[#This Row],[cena/enota brez DDV v EUR]]*Sklop3[[#This Row],[Stopnja DDV (%)]]</f>
        <v>0</v>
      </c>
      <c r="R75" s="411">
        <f>+Sklop3[[#This Row],[cena/enota brez DDV v EUR]]+Sklop3[[#This Row],[Davek (EUR)]]</f>
        <v>0</v>
      </c>
      <c r="S75" s="411">
        <f>+Sklop3[[#This Row],[cena/enota brez DDV v EUR]]*Sklop3[[#This Row],[Okvirna količina]]</f>
        <v>0</v>
      </c>
      <c r="T75" s="435">
        <f>+Sklop3[[#This Row],[Končna cena/enoto mere (EUR) z DDV]]*Sklop3[[#This Row],[Okvirna količina]]</f>
        <v>0</v>
      </c>
      <c r="U75" s="404"/>
    </row>
    <row r="76" spans="1:21" s="388" customFormat="1" ht="12">
      <c r="A76" s="366" t="s">
        <v>62</v>
      </c>
      <c r="B76" s="135" t="s">
        <v>364</v>
      </c>
      <c r="C76" s="387">
        <v>80</v>
      </c>
      <c r="D76" s="387" t="s">
        <v>157</v>
      </c>
      <c r="E76" s="365"/>
      <c r="F76" s="381">
        <v>2000</v>
      </c>
      <c r="G76" s="386" t="s">
        <v>93</v>
      </c>
      <c r="H7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6" s="381" t="str">
        <f>IF(Sklop3[[#This Row],[ZAHTEVANA SHEMA KAKOVOSTI]]&lt;&gt;"",Sklop3[[#This Row],[Preračunana masa/volumen/kos na enoto kg]],"")</f>
        <v/>
      </c>
      <c r="J76" s="385"/>
      <c r="K76" s="362"/>
      <c r="L76" s="362"/>
      <c r="M76" s="398"/>
      <c r="N76" s="411"/>
      <c r="O76" s="411"/>
      <c r="P76" s="423"/>
      <c r="Q76" s="411">
        <f>+Sklop3[[#This Row],[cena/enota brez DDV v EUR]]*Sklop3[[#This Row],[Stopnja DDV (%)]]</f>
        <v>0</v>
      </c>
      <c r="R76" s="411">
        <f>+Sklop3[[#This Row],[cena/enota brez DDV v EUR]]+Sklop3[[#This Row],[Davek (EUR)]]</f>
        <v>0</v>
      </c>
      <c r="S76" s="411">
        <f>+Sklop3[[#This Row],[cena/enota brez DDV v EUR]]*Sklop3[[#This Row],[Okvirna količina]]</f>
        <v>0</v>
      </c>
      <c r="T76" s="435">
        <f>+Sklop3[[#This Row],[Končna cena/enoto mere (EUR) z DDV]]*Sklop3[[#This Row],[Okvirna količina]]</f>
        <v>0</v>
      </c>
      <c r="U76" s="404"/>
    </row>
    <row r="77" spans="1:21" s="388" customFormat="1" ht="12">
      <c r="A77" s="366" t="s">
        <v>68</v>
      </c>
      <c r="B77" s="135" t="s">
        <v>365</v>
      </c>
      <c r="C77" s="387">
        <v>1000</v>
      </c>
      <c r="D77" s="387" t="s">
        <v>157</v>
      </c>
      <c r="E77" s="365"/>
      <c r="F77" s="381">
        <v>50</v>
      </c>
      <c r="G77" s="386" t="s">
        <v>0</v>
      </c>
      <c r="H7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7" s="381" t="str">
        <f>IF(Sklop3[[#This Row],[ZAHTEVANA SHEMA KAKOVOSTI]]&lt;&gt;"",Sklop3[[#This Row],[Preračunana masa/volumen/kos na enoto kg]],"")</f>
        <v/>
      </c>
      <c r="J77" s="385"/>
      <c r="K77" s="362"/>
      <c r="L77" s="362"/>
      <c r="M77" s="398"/>
      <c r="N77" s="411"/>
      <c r="O77" s="411"/>
      <c r="P77" s="423"/>
      <c r="Q77" s="411">
        <f>+Sklop3[[#This Row],[cena/enota brez DDV v EUR]]*Sklop3[[#This Row],[Stopnja DDV (%)]]</f>
        <v>0</v>
      </c>
      <c r="R77" s="411">
        <f>+Sklop3[[#This Row],[cena/enota brez DDV v EUR]]+Sklop3[[#This Row],[Davek (EUR)]]</f>
        <v>0</v>
      </c>
      <c r="S77" s="411">
        <f>+Sklop3[[#This Row],[cena/enota brez DDV v EUR]]*Sklop3[[#This Row],[Okvirna količina]]</f>
        <v>0</v>
      </c>
      <c r="T77" s="435">
        <f>+Sklop3[[#This Row],[Končna cena/enoto mere (EUR) z DDV]]*Sklop3[[#This Row],[Okvirna količina]]</f>
        <v>0</v>
      </c>
      <c r="U77" s="404"/>
    </row>
    <row r="78" spans="1:21" s="388" customFormat="1" ht="12">
      <c r="A78" s="366" t="s">
        <v>69</v>
      </c>
      <c r="B78" s="135" t="s">
        <v>366</v>
      </c>
      <c r="C78" s="387" t="s">
        <v>159</v>
      </c>
      <c r="D78" s="387" t="s">
        <v>0</v>
      </c>
      <c r="E78" s="365"/>
      <c r="F78" s="381">
        <v>100</v>
      </c>
      <c r="G78" s="386" t="s">
        <v>0</v>
      </c>
      <c r="H7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8" s="381" t="str">
        <f>IF(Sklop3[[#This Row],[ZAHTEVANA SHEMA KAKOVOSTI]]&lt;&gt;"",Sklop3[[#This Row],[Preračunana masa/volumen/kos na enoto kg]],"")</f>
        <v/>
      </c>
      <c r="J78" s="385"/>
      <c r="K78" s="362"/>
      <c r="L78" s="362"/>
      <c r="M78" s="398"/>
      <c r="N78" s="411"/>
      <c r="O78" s="411"/>
      <c r="P78" s="423"/>
      <c r="Q78" s="411">
        <f>+Sklop3[[#This Row],[cena/enota brez DDV v EUR]]*Sklop3[[#This Row],[Stopnja DDV (%)]]</f>
        <v>0</v>
      </c>
      <c r="R78" s="411">
        <f>+Sklop3[[#This Row],[cena/enota brez DDV v EUR]]+Sklop3[[#This Row],[Davek (EUR)]]</f>
        <v>0</v>
      </c>
      <c r="S78" s="411">
        <f>+Sklop3[[#This Row],[cena/enota brez DDV v EUR]]*Sklop3[[#This Row],[Okvirna količina]]</f>
        <v>0</v>
      </c>
      <c r="T78" s="435">
        <f>+Sklop3[[#This Row],[Končna cena/enoto mere (EUR) z DDV]]*Sklop3[[#This Row],[Okvirna količina]]</f>
        <v>0</v>
      </c>
      <c r="U78" s="404"/>
    </row>
    <row r="79" spans="1:21" s="388" customFormat="1" ht="12">
      <c r="A79" s="366" t="s">
        <v>70</v>
      </c>
      <c r="B79" s="156" t="s">
        <v>366</v>
      </c>
      <c r="C79" s="390">
        <v>80</v>
      </c>
      <c r="D79" s="390" t="s">
        <v>157</v>
      </c>
      <c r="E79" s="389"/>
      <c r="F79" s="359">
        <v>3000</v>
      </c>
      <c r="G79" s="397" t="s">
        <v>93</v>
      </c>
      <c r="H7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79" s="359" t="str">
        <f>IF(Sklop3[[#This Row],[ZAHTEVANA SHEMA KAKOVOSTI]]&lt;&gt;"",Sklop3[[#This Row],[Preračunana masa/volumen/kos na enoto kg]],"")</f>
        <v/>
      </c>
      <c r="J79" s="422"/>
      <c r="K79" s="434"/>
      <c r="L79" s="434"/>
      <c r="M79" s="403"/>
      <c r="N79" s="416"/>
      <c r="O79" s="416"/>
      <c r="P79" s="428"/>
      <c r="Q79" s="416">
        <f>+Sklop3[[#This Row],[cena/enota brez DDV v EUR]]*Sklop3[[#This Row],[Stopnja DDV (%)]]</f>
        <v>0</v>
      </c>
      <c r="R79" s="416">
        <f>+Sklop3[[#This Row],[cena/enota brez DDV v EUR]]+Sklop3[[#This Row],[Davek (EUR)]]</f>
        <v>0</v>
      </c>
      <c r="S79" s="416">
        <f>+Sklop3[[#This Row],[cena/enota brez DDV v EUR]]*Sklop3[[#This Row],[Okvirna količina]]</f>
        <v>0</v>
      </c>
      <c r="T79" s="391">
        <f>+Sklop3[[#This Row],[Končna cena/enoto mere (EUR) z DDV]]*Sklop3[[#This Row],[Okvirna količina]]</f>
        <v>0</v>
      </c>
      <c r="U79" s="364"/>
    </row>
    <row r="80" spans="1:21" s="388" customFormat="1" ht="12.75" customHeight="1">
      <c r="A80" s="366" t="s">
        <v>71</v>
      </c>
      <c r="B80" s="135" t="s">
        <v>367</v>
      </c>
      <c r="C80" s="387">
        <v>50</v>
      </c>
      <c r="D80" s="387" t="s">
        <v>157</v>
      </c>
      <c r="E80" s="365"/>
      <c r="F80" s="381">
        <v>500</v>
      </c>
      <c r="G80" s="386" t="s">
        <v>93</v>
      </c>
      <c r="H8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0" s="381" t="str">
        <f>IF(Sklop3[[#This Row],[ZAHTEVANA SHEMA KAKOVOSTI]]&lt;&gt;"",Sklop3[[#This Row],[Preračunana masa/volumen/kos na enoto kg]],"")</f>
        <v/>
      </c>
      <c r="J80" s="385"/>
      <c r="K80" s="362"/>
      <c r="L80" s="362"/>
      <c r="M80" s="398"/>
      <c r="N80" s="411"/>
      <c r="O80" s="411"/>
      <c r="P80" s="423"/>
      <c r="Q80" s="411">
        <f>+Sklop3[[#This Row],[cena/enota brez DDV v EUR]]*Sklop3[[#This Row],[Stopnja DDV (%)]]</f>
        <v>0</v>
      </c>
      <c r="R80" s="411">
        <f>+Sklop3[[#This Row],[cena/enota brez DDV v EUR]]+Sklop3[[#This Row],[Davek (EUR)]]</f>
        <v>0</v>
      </c>
      <c r="S80" s="411">
        <f>+Sklop3[[#This Row],[cena/enota brez DDV v EUR]]*Sklop3[[#This Row],[Okvirna količina]]</f>
        <v>0</v>
      </c>
      <c r="T80" s="435">
        <f>+Sklop3[[#This Row],[Končna cena/enoto mere (EUR) z DDV]]*Sklop3[[#This Row],[Okvirna količina]]</f>
        <v>0</v>
      </c>
      <c r="U80" s="404"/>
    </row>
    <row r="81" spans="1:21" s="388" customFormat="1" ht="12">
      <c r="A81" s="366" t="s">
        <v>72</v>
      </c>
      <c r="B81" s="135" t="s">
        <v>368</v>
      </c>
      <c r="C81" s="387">
        <v>50</v>
      </c>
      <c r="D81" s="387" t="s">
        <v>157</v>
      </c>
      <c r="E81" s="365"/>
      <c r="F81" s="381">
        <v>500</v>
      </c>
      <c r="G81" s="386" t="s">
        <v>93</v>
      </c>
      <c r="H8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1" s="381" t="str">
        <f>IF(Sklop3[[#This Row],[ZAHTEVANA SHEMA KAKOVOSTI]]&lt;&gt;"",Sklop3[[#This Row],[Preračunana masa/volumen/kos na enoto kg]],"")</f>
        <v/>
      </c>
      <c r="J81" s="385"/>
      <c r="K81" s="362"/>
      <c r="L81" s="362"/>
      <c r="M81" s="398"/>
      <c r="N81" s="411"/>
      <c r="O81" s="411"/>
      <c r="P81" s="423"/>
      <c r="Q81" s="411">
        <f>+Sklop3[[#This Row],[cena/enota brez DDV v EUR]]*Sklop3[[#This Row],[Stopnja DDV (%)]]</f>
        <v>0</v>
      </c>
      <c r="R81" s="411">
        <f>+Sklop3[[#This Row],[cena/enota brez DDV v EUR]]+Sklop3[[#This Row],[Davek (EUR)]]</f>
        <v>0</v>
      </c>
      <c r="S81" s="411">
        <f>+Sklop3[[#This Row],[cena/enota brez DDV v EUR]]*Sklop3[[#This Row],[Okvirna količina]]</f>
        <v>0</v>
      </c>
      <c r="T81" s="435">
        <f>+Sklop3[[#This Row],[Končna cena/enoto mere (EUR) z DDV]]*Sklop3[[#This Row],[Okvirna količina]]</f>
        <v>0</v>
      </c>
      <c r="U81" s="404"/>
    </row>
    <row r="82" spans="1:21" s="388" customFormat="1" ht="12">
      <c r="A82" s="366" t="s">
        <v>73</v>
      </c>
      <c r="B82" s="135" t="s">
        <v>369</v>
      </c>
      <c r="C82" s="387">
        <v>50</v>
      </c>
      <c r="D82" s="387" t="s">
        <v>157</v>
      </c>
      <c r="E82" s="365"/>
      <c r="F82" s="381">
        <v>200</v>
      </c>
      <c r="G82" s="386" t="s">
        <v>93</v>
      </c>
      <c r="H8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82" s="381" t="str">
        <f>IF(Sklop3[[#This Row],[ZAHTEVANA SHEMA KAKOVOSTI]]&lt;&gt;"",Sklop3[[#This Row],[Preračunana masa/volumen/kos na enoto kg]],"")</f>
        <v/>
      </c>
      <c r="J82" s="385"/>
      <c r="K82" s="362"/>
      <c r="L82" s="362"/>
      <c r="M82" s="398"/>
      <c r="N82" s="411"/>
      <c r="O82" s="411"/>
      <c r="P82" s="423"/>
      <c r="Q82" s="411">
        <f>+Sklop3[[#This Row],[cena/enota brez DDV v EUR]]*Sklop3[[#This Row],[Stopnja DDV (%)]]</f>
        <v>0</v>
      </c>
      <c r="R82" s="411">
        <f>+Sklop3[[#This Row],[cena/enota brez DDV v EUR]]+Sklop3[[#This Row],[Davek (EUR)]]</f>
        <v>0</v>
      </c>
      <c r="S82" s="411">
        <f>+Sklop3[[#This Row],[cena/enota brez DDV v EUR]]*Sklop3[[#This Row],[Okvirna količina]]</f>
        <v>0</v>
      </c>
      <c r="T82" s="435">
        <f>+Sklop3[[#This Row],[Končna cena/enoto mere (EUR) z DDV]]*Sklop3[[#This Row],[Okvirna količina]]</f>
        <v>0</v>
      </c>
      <c r="U82" s="404"/>
    </row>
    <row r="83" spans="1:21" s="388" customFormat="1" ht="12">
      <c r="A83" s="366" t="s">
        <v>74</v>
      </c>
      <c r="B83" s="135" t="s">
        <v>370</v>
      </c>
      <c r="C83" s="387">
        <v>50</v>
      </c>
      <c r="D83" s="387" t="s">
        <v>157</v>
      </c>
      <c r="E83" s="365"/>
      <c r="F83" s="381">
        <v>500</v>
      </c>
      <c r="G83" s="386" t="s">
        <v>93</v>
      </c>
      <c r="H8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3" s="381" t="str">
        <f>IF(Sklop3[[#This Row],[ZAHTEVANA SHEMA KAKOVOSTI]]&lt;&gt;"",Sklop3[[#This Row],[Preračunana masa/volumen/kos na enoto kg]],"")</f>
        <v/>
      </c>
      <c r="J83" s="385"/>
      <c r="K83" s="362"/>
      <c r="L83" s="362"/>
      <c r="M83" s="398"/>
      <c r="N83" s="411"/>
      <c r="O83" s="411"/>
      <c r="P83" s="423"/>
      <c r="Q83" s="411">
        <f>+Sklop3[[#This Row],[cena/enota brez DDV v EUR]]*Sklop3[[#This Row],[Stopnja DDV (%)]]</f>
        <v>0</v>
      </c>
      <c r="R83" s="411">
        <f>+Sklop3[[#This Row],[cena/enota brez DDV v EUR]]+Sklop3[[#This Row],[Davek (EUR)]]</f>
        <v>0</v>
      </c>
      <c r="S83" s="411">
        <f>+Sklop3[[#This Row],[cena/enota brez DDV v EUR]]*Sklop3[[#This Row],[Okvirna količina]]</f>
        <v>0</v>
      </c>
      <c r="T83" s="435">
        <f>+Sklop3[[#This Row],[Končna cena/enoto mere (EUR) z DDV]]*Sklop3[[#This Row],[Okvirna količina]]</f>
        <v>0</v>
      </c>
      <c r="U83" s="404"/>
    </row>
    <row r="84" spans="1:21" s="388" customFormat="1" ht="12">
      <c r="A84" s="366" t="s">
        <v>75</v>
      </c>
      <c r="B84" s="135" t="s">
        <v>371</v>
      </c>
      <c r="C84" s="387">
        <v>60</v>
      </c>
      <c r="D84" s="387" t="s">
        <v>157</v>
      </c>
      <c r="E84" s="365"/>
      <c r="F84" s="381">
        <v>500</v>
      </c>
      <c r="G84" s="386" t="s">
        <v>93</v>
      </c>
      <c r="H8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4" s="381" t="str">
        <f>IF(Sklop3[[#This Row],[ZAHTEVANA SHEMA KAKOVOSTI]]&lt;&gt;"",Sklop3[[#This Row],[Preračunana masa/volumen/kos na enoto kg]],"")</f>
        <v/>
      </c>
      <c r="J84" s="385"/>
      <c r="K84" s="362"/>
      <c r="L84" s="362"/>
      <c r="M84" s="398"/>
      <c r="N84" s="411"/>
      <c r="O84" s="411"/>
      <c r="P84" s="423"/>
      <c r="Q84" s="411">
        <f>+Sklop3[[#This Row],[cena/enota brez DDV v EUR]]*Sklop3[[#This Row],[Stopnja DDV (%)]]</f>
        <v>0</v>
      </c>
      <c r="R84" s="411">
        <f>+Sklop3[[#This Row],[cena/enota brez DDV v EUR]]+Sklop3[[#This Row],[Davek (EUR)]]</f>
        <v>0</v>
      </c>
      <c r="S84" s="411">
        <f>+Sklop3[[#This Row],[cena/enota brez DDV v EUR]]*Sklop3[[#This Row],[Okvirna količina]]</f>
        <v>0</v>
      </c>
      <c r="T84" s="435">
        <f>+Sklop3[[#This Row],[Končna cena/enoto mere (EUR) z DDV]]*Sklop3[[#This Row],[Okvirna količina]]</f>
        <v>0</v>
      </c>
      <c r="U84" s="404"/>
    </row>
    <row r="85" spans="1:21" s="388" customFormat="1" ht="12">
      <c r="A85" s="366" t="s">
        <v>76</v>
      </c>
      <c r="B85" s="135" t="s">
        <v>371</v>
      </c>
      <c r="C85" s="387">
        <v>80</v>
      </c>
      <c r="D85" s="387" t="s">
        <v>157</v>
      </c>
      <c r="E85" s="365"/>
      <c r="F85" s="381">
        <v>1000</v>
      </c>
      <c r="G85" s="386" t="s">
        <v>93</v>
      </c>
      <c r="H8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85" s="381" t="str">
        <f>IF(Sklop3[[#This Row],[ZAHTEVANA SHEMA KAKOVOSTI]]&lt;&gt;"",Sklop3[[#This Row],[Preračunana masa/volumen/kos na enoto kg]],"")</f>
        <v/>
      </c>
      <c r="J85" s="385"/>
      <c r="K85" s="362"/>
      <c r="L85" s="362"/>
      <c r="M85" s="398"/>
      <c r="N85" s="411"/>
      <c r="O85" s="411"/>
      <c r="P85" s="423"/>
      <c r="Q85" s="411">
        <f>+Sklop3[[#This Row],[cena/enota brez DDV v EUR]]*Sklop3[[#This Row],[Stopnja DDV (%)]]</f>
        <v>0</v>
      </c>
      <c r="R85" s="411">
        <f>+Sklop3[[#This Row],[cena/enota brez DDV v EUR]]+Sklop3[[#This Row],[Davek (EUR)]]</f>
        <v>0</v>
      </c>
      <c r="S85" s="411">
        <f>+Sklop3[[#This Row],[cena/enota brez DDV v EUR]]*Sklop3[[#This Row],[Okvirna količina]]</f>
        <v>0</v>
      </c>
      <c r="T85" s="435">
        <f>+Sklop3[[#This Row],[Končna cena/enoto mere (EUR) z DDV]]*Sklop3[[#This Row],[Okvirna količina]]</f>
        <v>0</v>
      </c>
      <c r="U85" s="404"/>
    </row>
    <row r="86" spans="1:21" s="388" customFormat="1" ht="12">
      <c r="A86" s="366" t="s">
        <v>77</v>
      </c>
      <c r="B86" s="135" t="s">
        <v>371</v>
      </c>
      <c r="C86" s="387">
        <v>120</v>
      </c>
      <c r="D86" s="387" t="s">
        <v>157</v>
      </c>
      <c r="E86" s="365"/>
      <c r="F86" s="381">
        <v>1000</v>
      </c>
      <c r="G86" s="386" t="s">
        <v>93</v>
      </c>
      <c r="H8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86" s="381" t="str">
        <f>IF(Sklop3[[#This Row],[ZAHTEVANA SHEMA KAKOVOSTI]]&lt;&gt;"",Sklop3[[#This Row],[Preračunana masa/volumen/kos na enoto kg]],"")</f>
        <v/>
      </c>
      <c r="J86" s="385"/>
      <c r="K86" s="362"/>
      <c r="L86" s="362"/>
      <c r="M86" s="398"/>
      <c r="N86" s="411"/>
      <c r="O86" s="411"/>
      <c r="P86" s="423"/>
      <c r="Q86" s="411">
        <f>+Sklop3[[#This Row],[cena/enota brez DDV v EUR]]*Sklop3[[#This Row],[Stopnja DDV (%)]]</f>
        <v>0</v>
      </c>
      <c r="R86" s="411">
        <f>+Sklop3[[#This Row],[cena/enota brez DDV v EUR]]+Sklop3[[#This Row],[Davek (EUR)]]</f>
        <v>0</v>
      </c>
      <c r="S86" s="411">
        <f>+Sklop3[[#This Row],[cena/enota brez DDV v EUR]]*Sklop3[[#This Row],[Okvirna količina]]</f>
        <v>0</v>
      </c>
      <c r="T86" s="435">
        <f>+Sklop3[[#This Row],[Končna cena/enoto mere (EUR) z DDV]]*Sklop3[[#This Row],[Okvirna količina]]</f>
        <v>0</v>
      </c>
      <c r="U86" s="404"/>
    </row>
    <row r="87" spans="1:21" s="388" customFormat="1" ht="12">
      <c r="A87" s="366" t="s">
        <v>78</v>
      </c>
      <c r="B87" s="135" t="s">
        <v>372</v>
      </c>
      <c r="C87" s="387">
        <v>120</v>
      </c>
      <c r="D87" s="387" t="s">
        <v>157</v>
      </c>
      <c r="E87" s="365"/>
      <c r="F87" s="381">
        <v>3000</v>
      </c>
      <c r="G87" s="386" t="s">
        <v>93</v>
      </c>
      <c r="H8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87" s="381" t="str">
        <f>IF(Sklop3[[#This Row],[ZAHTEVANA SHEMA KAKOVOSTI]]&lt;&gt;"",Sklop3[[#This Row],[Preračunana masa/volumen/kos na enoto kg]],"")</f>
        <v/>
      </c>
      <c r="J87" s="385"/>
      <c r="K87" s="362"/>
      <c r="L87" s="362"/>
      <c r="M87" s="398"/>
      <c r="N87" s="411"/>
      <c r="O87" s="411"/>
      <c r="P87" s="423"/>
      <c r="Q87" s="411">
        <f>+Sklop3[[#This Row],[cena/enota brez DDV v EUR]]*Sklop3[[#This Row],[Stopnja DDV (%)]]</f>
        <v>0</v>
      </c>
      <c r="R87" s="411">
        <f>+Sklop3[[#This Row],[cena/enota brez DDV v EUR]]+Sklop3[[#This Row],[Davek (EUR)]]</f>
        <v>0</v>
      </c>
      <c r="S87" s="411">
        <f>+Sklop3[[#This Row],[cena/enota brez DDV v EUR]]*Sklop3[[#This Row],[Okvirna količina]]</f>
        <v>0</v>
      </c>
      <c r="T87" s="435">
        <f>+Sklop3[[#This Row],[Končna cena/enoto mere (EUR) z DDV]]*Sklop3[[#This Row],[Okvirna količina]]</f>
        <v>0</v>
      </c>
      <c r="U87" s="404"/>
    </row>
    <row r="88" spans="1:21" s="388" customFormat="1" ht="12">
      <c r="A88" s="366" t="s">
        <v>79</v>
      </c>
      <c r="B88" s="156" t="s">
        <v>1335</v>
      </c>
      <c r="C88" s="390">
        <v>80</v>
      </c>
      <c r="D88" s="390" t="s">
        <v>157</v>
      </c>
      <c r="E88" s="389"/>
      <c r="F88" s="359">
        <v>400</v>
      </c>
      <c r="G88" s="397" t="s">
        <v>93</v>
      </c>
      <c r="H8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</v>
      </c>
      <c r="I88" s="359" t="str">
        <f>IF(Sklop3[[#This Row],[ZAHTEVANA SHEMA KAKOVOSTI]]&lt;&gt;"",Sklop3[[#This Row],[Preračunana masa/volumen/kos na enoto kg]],"")</f>
        <v/>
      </c>
      <c r="J88" s="422"/>
      <c r="K88" s="434"/>
      <c r="L88" s="434"/>
      <c r="M88" s="403"/>
      <c r="N88" s="416"/>
      <c r="O88" s="416"/>
      <c r="P88" s="428"/>
      <c r="Q88" s="416">
        <f>+Sklop3[[#This Row],[cena/enota brez DDV v EUR]]*Sklop3[[#This Row],[Stopnja DDV (%)]]</f>
        <v>0</v>
      </c>
      <c r="R88" s="416">
        <f>+Sklop3[[#This Row],[cena/enota brez DDV v EUR]]+Sklop3[[#This Row],[Davek (EUR)]]</f>
        <v>0</v>
      </c>
      <c r="S88" s="416">
        <f>+Sklop3[[#This Row],[cena/enota brez DDV v EUR]]*Sklop3[[#This Row],[Okvirna količina]]</f>
        <v>0</v>
      </c>
      <c r="T88" s="391">
        <f>+Sklop3[[#This Row],[Končna cena/enoto mere (EUR) z DDV]]*Sklop3[[#This Row],[Okvirna količina]]</f>
        <v>0</v>
      </c>
      <c r="U88" s="364"/>
    </row>
    <row r="89" spans="1:21" s="388" customFormat="1" ht="12">
      <c r="A89" s="366" t="s">
        <v>80</v>
      </c>
      <c r="B89" s="135" t="s">
        <v>373</v>
      </c>
      <c r="C89" s="387">
        <v>140</v>
      </c>
      <c r="D89" s="387" t="s">
        <v>157</v>
      </c>
      <c r="E89" s="365"/>
      <c r="F89" s="381">
        <v>2000</v>
      </c>
      <c r="G89" s="386" t="s">
        <v>93</v>
      </c>
      <c r="H8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89" s="381" t="str">
        <f>IF(Sklop3[[#This Row],[ZAHTEVANA SHEMA KAKOVOSTI]]&lt;&gt;"",Sklop3[[#This Row],[Preračunana masa/volumen/kos na enoto kg]],"")</f>
        <v/>
      </c>
      <c r="J89" s="385"/>
      <c r="K89" s="362"/>
      <c r="L89" s="362"/>
      <c r="M89" s="398"/>
      <c r="N89" s="411"/>
      <c r="O89" s="411"/>
      <c r="P89" s="423"/>
      <c r="Q89" s="411">
        <f>+Sklop3[[#This Row],[cena/enota brez DDV v EUR]]*Sklop3[[#This Row],[Stopnja DDV (%)]]</f>
        <v>0</v>
      </c>
      <c r="R89" s="411">
        <f>+Sklop3[[#This Row],[cena/enota brez DDV v EUR]]+Sklop3[[#This Row],[Davek (EUR)]]</f>
        <v>0</v>
      </c>
      <c r="S89" s="411">
        <f>+Sklop3[[#This Row],[cena/enota brez DDV v EUR]]*Sklop3[[#This Row],[Okvirna količina]]</f>
        <v>0</v>
      </c>
      <c r="T89" s="435">
        <f>+Sklop3[[#This Row],[Končna cena/enoto mere (EUR) z DDV]]*Sklop3[[#This Row],[Okvirna količina]]</f>
        <v>0</v>
      </c>
      <c r="U89" s="404"/>
    </row>
    <row r="90" spans="1:21" s="388" customFormat="1" ht="12">
      <c r="A90" s="366" t="s">
        <v>81</v>
      </c>
      <c r="B90" s="135" t="s">
        <v>373</v>
      </c>
      <c r="C90" s="387">
        <v>80</v>
      </c>
      <c r="D90" s="387" t="s">
        <v>157</v>
      </c>
      <c r="E90" s="365"/>
      <c r="F90" s="381">
        <v>1000</v>
      </c>
      <c r="G90" s="386" t="s">
        <v>93</v>
      </c>
      <c r="H9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90" s="381" t="str">
        <f>IF(Sklop3[[#This Row],[ZAHTEVANA SHEMA KAKOVOSTI]]&lt;&gt;"",Sklop3[[#This Row],[Preračunana masa/volumen/kos na enoto kg]],"")</f>
        <v/>
      </c>
      <c r="J90" s="385"/>
      <c r="K90" s="362"/>
      <c r="L90" s="362"/>
      <c r="M90" s="398"/>
      <c r="N90" s="411"/>
      <c r="O90" s="411"/>
      <c r="P90" s="423"/>
      <c r="Q90" s="411">
        <f>+Sklop3[[#This Row],[cena/enota brez DDV v EUR]]*Sklop3[[#This Row],[Stopnja DDV (%)]]</f>
        <v>0</v>
      </c>
      <c r="R90" s="411">
        <f>+Sklop3[[#This Row],[cena/enota brez DDV v EUR]]+Sklop3[[#This Row],[Davek (EUR)]]</f>
        <v>0</v>
      </c>
      <c r="S90" s="411">
        <f>+Sklop3[[#This Row],[cena/enota brez DDV v EUR]]*Sklop3[[#This Row],[Okvirna količina]]</f>
        <v>0</v>
      </c>
      <c r="T90" s="435">
        <f>+Sklop3[[#This Row],[Končna cena/enoto mere (EUR) z DDV]]*Sklop3[[#This Row],[Okvirna količina]]</f>
        <v>0</v>
      </c>
      <c r="U90" s="404"/>
    </row>
    <row r="91" spans="1:21" s="388" customFormat="1" ht="12">
      <c r="A91" s="366" t="s">
        <v>82</v>
      </c>
      <c r="B91" s="135" t="s">
        <v>374</v>
      </c>
      <c r="C91" s="387">
        <v>60</v>
      </c>
      <c r="D91" s="387" t="s">
        <v>157</v>
      </c>
      <c r="E91" s="365"/>
      <c r="F91" s="381">
        <v>1000</v>
      </c>
      <c r="G91" s="386" t="s">
        <v>93</v>
      </c>
      <c r="H9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91" s="381" t="str">
        <f>IF(Sklop3[[#This Row],[ZAHTEVANA SHEMA KAKOVOSTI]]&lt;&gt;"",Sklop3[[#This Row],[Preračunana masa/volumen/kos na enoto kg]],"")</f>
        <v/>
      </c>
      <c r="J91" s="385"/>
      <c r="K91" s="362"/>
      <c r="L91" s="362"/>
      <c r="M91" s="398"/>
      <c r="N91" s="411"/>
      <c r="O91" s="411"/>
      <c r="P91" s="423"/>
      <c r="Q91" s="411">
        <f>+Sklop3[[#This Row],[cena/enota brez DDV v EUR]]*Sklop3[[#This Row],[Stopnja DDV (%)]]</f>
        <v>0</v>
      </c>
      <c r="R91" s="411">
        <f>+Sklop3[[#This Row],[cena/enota brez DDV v EUR]]+Sklop3[[#This Row],[Davek (EUR)]]</f>
        <v>0</v>
      </c>
      <c r="S91" s="411">
        <f>+Sklop3[[#This Row],[cena/enota brez DDV v EUR]]*Sklop3[[#This Row],[Okvirna količina]]</f>
        <v>0</v>
      </c>
      <c r="T91" s="435">
        <f>+Sklop3[[#This Row],[Končna cena/enoto mere (EUR) z DDV]]*Sklop3[[#This Row],[Okvirna količina]]</f>
        <v>0</v>
      </c>
      <c r="U91" s="404"/>
    </row>
    <row r="92" spans="1:21" s="388" customFormat="1" ht="12">
      <c r="A92" s="366" t="s">
        <v>83</v>
      </c>
      <c r="B92" s="135" t="s">
        <v>374</v>
      </c>
      <c r="C92" s="387">
        <v>80</v>
      </c>
      <c r="D92" s="387" t="s">
        <v>157</v>
      </c>
      <c r="E92" s="365"/>
      <c r="F92" s="381">
        <v>5000</v>
      </c>
      <c r="G92" s="386" t="s">
        <v>93</v>
      </c>
      <c r="H9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92" s="381" t="str">
        <f>IF(Sklop3[[#This Row],[ZAHTEVANA SHEMA KAKOVOSTI]]&lt;&gt;"",Sklop3[[#This Row],[Preračunana masa/volumen/kos na enoto kg]],"")</f>
        <v/>
      </c>
      <c r="J92" s="385"/>
      <c r="K92" s="362"/>
      <c r="L92" s="362"/>
      <c r="M92" s="398"/>
      <c r="N92" s="411"/>
      <c r="O92" s="411"/>
      <c r="P92" s="423"/>
      <c r="Q92" s="411">
        <f>+Sklop3[[#This Row],[cena/enota brez DDV v EUR]]*Sklop3[[#This Row],[Stopnja DDV (%)]]</f>
        <v>0</v>
      </c>
      <c r="R92" s="411">
        <f>+Sklop3[[#This Row],[cena/enota brez DDV v EUR]]+Sklop3[[#This Row],[Davek (EUR)]]</f>
        <v>0</v>
      </c>
      <c r="S92" s="411">
        <f>+Sklop3[[#This Row],[cena/enota brez DDV v EUR]]*Sklop3[[#This Row],[Okvirna količina]]</f>
        <v>0</v>
      </c>
      <c r="T92" s="435">
        <f>+Sklop3[[#This Row],[Končna cena/enoto mere (EUR) z DDV]]*Sklop3[[#This Row],[Okvirna količina]]</f>
        <v>0</v>
      </c>
      <c r="U92" s="404"/>
    </row>
    <row r="93" spans="1:21" s="388" customFormat="1" ht="12">
      <c r="A93" s="366" t="s">
        <v>84</v>
      </c>
      <c r="B93" s="135" t="s">
        <v>374</v>
      </c>
      <c r="C93" s="387">
        <v>100</v>
      </c>
      <c r="D93" s="387" t="s">
        <v>157</v>
      </c>
      <c r="E93" s="365"/>
      <c r="F93" s="381">
        <v>500</v>
      </c>
      <c r="G93" s="386" t="s">
        <v>93</v>
      </c>
      <c r="H9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3" s="381" t="str">
        <f>IF(Sklop3[[#This Row],[ZAHTEVANA SHEMA KAKOVOSTI]]&lt;&gt;"",Sklop3[[#This Row],[Preračunana masa/volumen/kos na enoto kg]],"")</f>
        <v/>
      </c>
      <c r="J93" s="385"/>
      <c r="K93" s="362"/>
      <c r="L93" s="362"/>
      <c r="M93" s="398"/>
      <c r="N93" s="411"/>
      <c r="O93" s="411"/>
      <c r="P93" s="423"/>
      <c r="Q93" s="411">
        <f>+Sklop3[[#This Row],[cena/enota brez DDV v EUR]]*Sklop3[[#This Row],[Stopnja DDV (%)]]</f>
        <v>0</v>
      </c>
      <c r="R93" s="411">
        <f>+Sklop3[[#This Row],[cena/enota brez DDV v EUR]]+Sklop3[[#This Row],[Davek (EUR)]]</f>
        <v>0</v>
      </c>
      <c r="S93" s="411">
        <f>+Sklop3[[#This Row],[cena/enota brez DDV v EUR]]*Sklop3[[#This Row],[Okvirna količina]]</f>
        <v>0</v>
      </c>
      <c r="T93" s="435">
        <f>+Sklop3[[#This Row],[Končna cena/enoto mere (EUR) z DDV]]*Sklop3[[#This Row],[Okvirna količina]]</f>
        <v>0</v>
      </c>
      <c r="U93" s="404"/>
    </row>
    <row r="94" spans="1:21" s="388" customFormat="1" ht="12">
      <c r="A94" s="366" t="s">
        <v>85</v>
      </c>
      <c r="B94" s="135" t="s">
        <v>375</v>
      </c>
      <c r="C94" s="387">
        <v>120</v>
      </c>
      <c r="D94" s="387" t="s">
        <v>157</v>
      </c>
      <c r="E94" s="365"/>
      <c r="F94" s="381">
        <v>6000</v>
      </c>
      <c r="G94" s="386" t="s">
        <v>93</v>
      </c>
      <c r="H9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94" s="381" t="str">
        <f>IF(Sklop3[[#This Row],[ZAHTEVANA SHEMA KAKOVOSTI]]&lt;&gt;"",Sklop3[[#This Row],[Preračunana masa/volumen/kos na enoto kg]],"")</f>
        <v/>
      </c>
      <c r="J94" s="385"/>
      <c r="K94" s="362"/>
      <c r="L94" s="362"/>
      <c r="M94" s="398"/>
      <c r="N94" s="411"/>
      <c r="O94" s="411"/>
      <c r="P94" s="423"/>
      <c r="Q94" s="411">
        <f>+Sklop3[[#This Row],[cena/enota brez DDV v EUR]]*Sklop3[[#This Row],[Stopnja DDV (%)]]</f>
        <v>0</v>
      </c>
      <c r="R94" s="411">
        <f>+Sklop3[[#This Row],[cena/enota brez DDV v EUR]]+Sklop3[[#This Row],[Davek (EUR)]]</f>
        <v>0</v>
      </c>
      <c r="S94" s="411">
        <f>+Sklop3[[#This Row],[cena/enota brez DDV v EUR]]*Sklop3[[#This Row],[Okvirna količina]]</f>
        <v>0</v>
      </c>
      <c r="T94" s="435">
        <f>+Sklop3[[#This Row],[Končna cena/enoto mere (EUR) z DDV]]*Sklop3[[#This Row],[Okvirna količina]]</f>
        <v>0</v>
      </c>
      <c r="U94" s="404"/>
    </row>
    <row r="95" spans="1:21" s="388" customFormat="1" ht="12">
      <c r="A95" s="366" t="s">
        <v>86</v>
      </c>
      <c r="B95" s="135" t="s">
        <v>376</v>
      </c>
      <c r="C95" s="387">
        <v>80</v>
      </c>
      <c r="D95" s="387" t="s">
        <v>157</v>
      </c>
      <c r="E95" s="365"/>
      <c r="F95" s="381">
        <v>2000</v>
      </c>
      <c r="G95" s="386" t="s">
        <v>93</v>
      </c>
      <c r="H9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95" s="381" t="str">
        <f>IF(Sklop3[[#This Row],[ZAHTEVANA SHEMA KAKOVOSTI]]&lt;&gt;"",Sklop3[[#This Row],[Preračunana masa/volumen/kos na enoto kg]],"")</f>
        <v/>
      </c>
      <c r="J95" s="385"/>
      <c r="K95" s="362"/>
      <c r="L95" s="362"/>
      <c r="M95" s="398"/>
      <c r="N95" s="411"/>
      <c r="O95" s="411"/>
      <c r="P95" s="423"/>
      <c r="Q95" s="411">
        <f>+Sklop3[[#This Row],[cena/enota brez DDV v EUR]]*Sklop3[[#This Row],[Stopnja DDV (%)]]</f>
        <v>0</v>
      </c>
      <c r="R95" s="411">
        <f>+Sklop3[[#This Row],[cena/enota brez DDV v EUR]]+Sklop3[[#This Row],[Davek (EUR)]]</f>
        <v>0</v>
      </c>
      <c r="S95" s="411">
        <f>+Sklop3[[#This Row],[cena/enota brez DDV v EUR]]*Sklop3[[#This Row],[Okvirna količina]]</f>
        <v>0</v>
      </c>
      <c r="T95" s="435">
        <f>+Sklop3[[#This Row],[Končna cena/enoto mere (EUR) z DDV]]*Sklop3[[#This Row],[Okvirna količina]]</f>
        <v>0</v>
      </c>
      <c r="U95" s="404"/>
    </row>
    <row r="96" spans="1:21" s="388" customFormat="1" ht="12">
      <c r="A96" s="366" t="s">
        <v>87</v>
      </c>
      <c r="B96" s="135" t="s">
        <v>377</v>
      </c>
      <c r="C96" s="387">
        <v>135</v>
      </c>
      <c r="D96" s="387" t="s">
        <v>157</v>
      </c>
      <c r="E96" s="365"/>
      <c r="F96" s="381">
        <v>3000</v>
      </c>
      <c r="G96" s="386" t="s">
        <v>93</v>
      </c>
      <c r="H9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96" s="381" t="str">
        <f>IF(Sklop3[[#This Row],[ZAHTEVANA SHEMA KAKOVOSTI]]&lt;&gt;"",Sklop3[[#This Row],[Preračunana masa/volumen/kos na enoto kg]],"")</f>
        <v/>
      </c>
      <c r="J96" s="385"/>
      <c r="K96" s="362"/>
      <c r="L96" s="362"/>
      <c r="M96" s="398"/>
      <c r="N96" s="411"/>
      <c r="O96" s="411"/>
      <c r="P96" s="423"/>
      <c r="Q96" s="411">
        <f>+Sklop3[[#This Row],[cena/enota brez DDV v EUR]]*Sklop3[[#This Row],[Stopnja DDV (%)]]</f>
        <v>0</v>
      </c>
      <c r="R96" s="411">
        <f>+Sklop3[[#This Row],[cena/enota brez DDV v EUR]]+Sklop3[[#This Row],[Davek (EUR)]]</f>
        <v>0</v>
      </c>
      <c r="S96" s="411">
        <f>+Sklop3[[#This Row],[cena/enota brez DDV v EUR]]*Sklop3[[#This Row],[Okvirna količina]]</f>
        <v>0</v>
      </c>
      <c r="T96" s="435">
        <f>+Sklop3[[#This Row],[Končna cena/enoto mere (EUR) z DDV]]*Sklop3[[#This Row],[Okvirna količina]]</f>
        <v>0</v>
      </c>
      <c r="U96" s="404"/>
    </row>
    <row r="97" spans="1:21" s="388" customFormat="1" ht="12">
      <c r="A97" s="366" t="s">
        <v>88</v>
      </c>
      <c r="B97" s="135" t="s">
        <v>378</v>
      </c>
      <c r="C97" s="387">
        <v>80</v>
      </c>
      <c r="D97" s="387" t="s">
        <v>157</v>
      </c>
      <c r="E97" s="365"/>
      <c r="F97" s="381">
        <v>800</v>
      </c>
      <c r="G97" s="386" t="s">
        <v>93</v>
      </c>
      <c r="H9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97" s="381" t="str">
        <f>IF(Sklop3[[#This Row],[ZAHTEVANA SHEMA KAKOVOSTI]]&lt;&gt;"",Sklop3[[#This Row],[Preračunana masa/volumen/kos na enoto kg]],"")</f>
        <v/>
      </c>
      <c r="J97" s="385"/>
      <c r="K97" s="362"/>
      <c r="L97" s="362"/>
      <c r="M97" s="398"/>
      <c r="N97" s="411"/>
      <c r="O97" s="411"/>
      <c r="P97" s="423"/>
      <c r="Q97" s="411">
        <f>+Sklop3[[#This Row],[cena/enota brez DDV v EUR]]*Sklop3[[#This Row],[Stopnja DDV (%)]]</f>
        <v>0</v>
      </c>
      <c r="R97" s="411">
        <f>+Sklop3[[#This Row],[cena/enota brez DDV v EUR]]+Sklop3[[#This Row],[Davek (EUR)]]</f>
        <v>0</v>
      </c>
      <c r="S97" s="411">
        <f>+Sklop3[[#This Row],[cena/enota brez DDV v EUR]]*Sklop3[[#This Row],[Okvirna količina]]</f>
        <v>0</v>
      </c>
      <c r="T97" s="435">
        <f>+Sklop3[[#This Row],[Končna cena/enoto mere (EUR) z DDV]]*Sklop3[[#This Row],[Okvirna količina]]</f>
        <v>0</v>
      </c>
      <c r="U97" s="404"/>
    </row>
    <row r="98" spans="1:21" s="388" customFormat="1" ht="12">
      <c r="A98" s="366" t="s">
        <v>89</v>
      </c>
      <c r="B98" s="135" t="s">
        <v>379</v>
      </c>
      <c r="C98" s="387">
        <v>80</v>
      </c>
      <c r="D98" s="387" t="s">
        <v>157</v>
      </c>
      <c r="E98" s="365"/>
      <c r="F98" s="381">
        <v>800</v>
      </c>
      <c r="G98" s="386" t="s">
        <v>93</v>
      </c>
      <c r="H9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98" s="381" t="str">
        <f>IF(Sklop3[[#This Row],[ZAHTEVANA SHEMA KAKOVOSTI]]&lt;&gt;"",Sklop3[[#This Row],[Preračunana masa/volumen/kos na enoto kg]],"")</f>
        <v/>
      </c>
      <c r="J98" s="385"/>
      <c r="K98" s="362"/>
      <c r="L98" s="362"/>
      <c r="M98" s="398"/>
      <c r="N98" s="411"/>
      <c r="O98" s="411"/>
      <c r="P98" s="423"/>
      <c r="Q98" s="411">
        <f>+Sklop3[[#This Row],[cena/enota brez DDV v EUR]]*Sklop3[[#This Row],[Stopnja DDV (%)]]</f>
        <v>0</v>
      </c>
      <c r="R98" s="411">
        <f>+Sklop3[[#This Row],[cena/enota brez DDV v EUR]]+Sklop3[[#This Row],[Davek (EUR)]]</f>
        <v>0</v>
      </c>
      <c r="S98" s="411">
        <f>+Sklop3[[#This Row],[cena/enota brez DDV v EUR]]*Sklop3[[#This Row],[Okvirna količina]]</f>
        <v>0</v>
      </c>
      <c r="T98" s="435">
        <f>+Sklop3[[#This Row],[Končna cena/enoto mere (EUR) z DDV]]*Sklop3[[#This Row],[Okvirna količina]]</f>
        <v>0</v>
      </c>
      <c r="U98" s="404"/>
    </row>
    <row r="99" spans="1:21" s="388" customFormat="1" ht="12">
      <c r="A99" s="366" t="s">
        <v>90</v>
      </c>
      <c r="B99" s="156" t="s">
        <v>1202</v>
      </c>
      <c r="C99" s="390">
        <v>50</v>
      </c>
      <c r="D99" s="390" t="s">
        <v>157</v>
      </c>
      <c r="E99" s="389"/>
      <c r="F99" s="359">
        <v>700</v>
      </c>
      <c r="G99" s="397" t="s">
        <v>93</v>
      </c>
      <c r="H9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99" s="359" t="str">
        <f>IF(Sklop3[[#This Row],[ZAHTEVANA SHEMA KAKOVOSTI]]&lt;&gt;"",Sklop3[[#This Row],[Preračunana masa/volumen/kos na enoto kg]],"")</f>
        <v/>
      </c>
      <c r="J99" s="422"/>
      <c r="K99" s="434"/>
      <c r="L99" s="434"/>
      <c r="M99" s="403"/>
      <c r="N99" s="416"/>
      <c r="O99" s="416"/>
      <c r="P99" s="428"/>
      <c r="Q99" s="416">
        <f>+Sklop3[[#This Row],[cena/enota brez DDV v EUR]]*Sklop3[[#This Row],[Stopnja DDV (%)]]</f>
        <v>0</v>
      </c>
      <c r="R99" s="416">
        <f>+Sklop3[[#This Row],[cena/enota brez DDV v EUR]]+Sklop3[[#This Row],[Davek (EUR)]]</f>
        <v>0</v>
      </c>
      <c r="S99" s="416">
        <f>+Sklop3[[#This Row],[cena/enota brez DDV v EUR]]*Sklop3[[#This Row],[Okvirna količina]]</f>
        <v>0</v>
      </c>
      <c r="T99" s="391">
        <f>+Sklop3[[#This Row],[Končna cena/enoto mere (EUR) z DDV]]*Sklop3[[#This Row],[Okvirna količina]]</f>
        <v>0</v>
      </c>
      <c r="U99" s="364"/>
    </row>
    <row r="100" spans="1:21" s="388" customFormat="1" ht="24">
      <c r="A100" s="366" t="s">
        <v>91</v>
      </c>
      <c r="B100" s="135" t="s">
        <v>380</v>
      </c>
      <c r="C100" s="387">
        <v>80</v>
      </c>
      <c r="D100" s="387" t="s">
        <v>157</v>
      </c>
      <c r="E100" s="365"/>
      <c r="F100" s="381">
        <v>5000</v>
      </c>
      <c r="G100" s="386" t="s">
        <v>93</v>
      </c>
      <c r="H10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00" s="381" t="str">
        <f>IF(Sklop3[[#This Row],[ZAHTEVANA SHEMA KAKOVOSTI]]&lt;&gt;"",Sklop3[[#This Row],[Preračunana masa/volumen/kos na enoto kg]],"")</f>
        <v/>
      </c>
      <c r="J100" s="385"/>
      <c r="K100" s="362"/>
      <c r="L100" s="362"/>
      <c r="M100" s="398"/>
      <c r="N100" s="411"/>
      <c r="O100" s="411"/>
      <c r="P100" s="423"/>
      <c r="Q100" s="411">
        <f>+Sklop3[[#This Row],[cena/enota brez DDV v EUR]]*Sklop3[[#This Row],[Stopnja DDV (%)]]</f>
        <v>0</v>
      </c>
      <c r="R100" s="411">
        <f>+Sklop3[[#This Row],[cena/enota brez DDV v EUR]]+Sklop3[[#This Row],[Davek (EUR)]]</f>
        <v>0</v>
      </c>
      <c r="S100" s="411">
        <f>+Sklop3[[#This Row],[cena/enota brez DDV v EUR]]*Sklop3[[#This Row],[Okvirna količina]]</f>
        <v>0</v>
      </c>
      <c r="T100" s="435">
        <f>+Sklop3[[#This Row],[Končna cena/enoto mere (EUR) z DDV]]*Sklop3[[#This Row],[Okvirna količina]]</f>
        <v>0</v>
      </c>
      <c r="U100" s="404"/>
    </row>
    <row r="101" spans="1:21" s="388" customFormat="1" ht="24">
      <c r="A101" s="366" t="s">
        <v>92</v>
      </c>
      <c r="B101" s="156" t="s">
        <v>380</v>
      </c>
      <c r="C101" s="390">
        <v>60</v>
      </c>
      <c r="D101" s="390" t="s">
        <v>157</v>
      </c>
      <c r="E101" s="389"/>
      <c r="F101" s="359">
        <v>3000</v>
      </c>
      <c r="G101" s="397" t="s">
        <v>93</v>
      </c>
      <c r="H10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01" s="359" t="str">
        <f>IF(Sklop3[[#This Row],[ZAHTEVANA SHEMA KAKOVOSTI]]&lt;&gt;"",Sklop3[[#This Row],[Preračunana masa/volumen/kos na enoto kg]],"")</f>
        <v/>
      </c>
      <c r="J101" s="422"/>
      <c r="K101" s="434"/>
      <c r="L101" s="434"/>
      <c r="M101" s="403"/>
      <c r="N101" s="416"/>
      <c r="O101" s="416"/>
      <c r="P101" s="428"/>
      <c r="Q101" s="416">
        <f>+Sklop3[[#This Row],[cena/enota brez DDV v EUR]]*Sklop3[[#This Row],[Stopnja DDV (%)]]</f>
        <v>0</v>
      </c>
      <c r="R101" s="416">
        <f>+Sklop3[[#This Row],[cena/enota brez DDV v EUR]]+Sklop3[[#This Row],[Davek (EUR)]]</f>
        <v>0</v>
      </c>
      <c r="S101" s="416">
        <f>+Sklop3[[#This Row],[cena/enota brez DDV v EUR]]*Sklop3[[#This Row],[Okvirna količina]]</f>
        <v>0</v>
      </c>
      <c r="T101" s="391">
        <f>+Sklop3[[#This Row],[Končna cena/enoto mere (EUR) z DDV]]*Sklop3[[#This Row],[Okvirna količina]]</f>
        <v>0</v>
      </c>
      <c r="U101" s="364"/>
    </row>
    <row r="102" spans="1:21" s="388" customFormat="1" ht="12">
      <c r="A102" s="366" t="s">
        <v>99</v>
      </c>
      <c r="B102" s="135" t="s">
        <v>381</v>
      </c>
      <c r="C102" s="387">
        <v>60</v>
      </c>
      <c r="D102" s="387" t="s">
        <v>157</v>
      </c>
      <c r="E102" s="365"/>
      <c r="F102" s="381">
        <v>600</v>
      </c>
      <c r="G102" s="386" t="s">
        <v>93</v>
      </c>
      <c r="H10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102" s="381" t="str">
        <f>IF(Sklop3[[#This Row],[ZAHTEVANA SHEMA KAKOVOSTI]]&lt;&gt;"",Sklop3[[#This Row],[Preračunana masa/volumen/kos na enoto kg]],"")</f>
        <v/>
      </c>
      <c r="J102" s="385"/>
      <c r="K102" s="362"/>
      <c r="L102" s="362"/>
      <c r="M102" s="398"/>
      <c r="N102" s="411"/>
      <c r="O102" s="411"/>
      <c r="P102" s="423"/>
      <c r="Q102" s="411">
        <f>+Sklop3[[#This Row],[cena/enota brez DDV v EUR]]*Sklop3[[#This Row],[Stopnja DDV (%)]]</f>
        <v>0</v>
      </c>
      <c r="R102" s="411">
        <f>+Sklop3[[#This Row],[cena/enota brez DDV v EUR]]+Sklop3[[#This Row],[Davek (EUR)]]</f>
        <v>0</v>
      </c>
      <c r="S102" s="411">
        <f>+Sklop3[[#This Row],[cena/enota brez DDV v EUR]]*Sklop3[[#This Row],[Okvirna količina]]</f>
        <v>0</v>
      </c>
      <c r="T102" s="435">
        <f>+Sklop3[[#This Row],[Končna cena/enoto mere (EUR) z DDV]]*Sklop3[[#This Row],[Okvirna količina]]</f>
        <v>0</v>
      </c>
      <c r="U102" s="404"/>
    </row>
    <row r="103" spans="1:21" s="388" customFormat="1" ht="12">
      <c r="A103" s="366" t="s">
        <v>100</v>
      </c>
      <c r="B103" s="135" t="s">
        <v>381</v>
      </c>
      <c r="C103" s="387">
        <v>80</v>
      </c>
      <c r="D103" s="387" t="s">
        <v>157</v>
      </c>
      <c r="E103" s="365"/>
      <c r="F103" s="381">
        <v>1000</v>
      </c>
      <c r="G103" s="386" t="s">
        <v>93</v>
      </c>
      <c r="H10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03" s="381" t="str">
        <f>IF(Sklop3[[#This Row],[ZAHTEVANA SHEMA KAKOVOSTI]]&lt;&gt;"",Sklop3[[#This Row],[Preračunana masa/volumen/kos na enoto kg]],"")</f>
        <v/>
      </c>
      <c r="J103" s="385"/>
      <c r="K103" s="362"/>
      <c r="L103" s="362"/>
      <c r="M103" s="398"/>
      <c r="N103" s="411"/>
      <c r="O103" s="411"/>
      <c r="P103" s="423"/>
      <c r="Q103" s="411">
        <f>+Sklop3[[#This Row],[cena/enota brez DDV v EUR]]*Sklop3[[#This Row],[Stopnja DDV (%)]]</f>
        <v>0</v>
      </c>
      <c r="R103" s="411">
        <f>+Sklop3[[#This Row],[cena/enota brez DDV v EUR]]+Sklop3[[#This Row],[Davek (EUR)]]</f>
        <v>0</v>
      </c>
      <c r="S103" s="411">
        <f>+Sklop3[[#This Row],[cena/enota brez DDV v EUR]]*Sklop3[[#This Row],[Okvirna količina]]</f>
        <v>0</v>
      </c>
      <c r="T103" s="435">
        <f>+Sklop3[[#This Row],[Končna cena/enoto mere (EUR) z DDV]]*Sklop3[[#This Row],[Okvirna količina]]</f>
        <v>0</v>
      </c>
      <c r="U103" s="404"/>
    </row>
    <row r="104" spans="1:21" s="388" customFormat="1" ht="12">
      <c r="A104" s="366" t="s">
        <v>101</v>
      </c>
      <c r="B104" s="135" t="s">
        <v>382</v>
      </c>
      <c r="C104" s="387">
        <v>80</v>
      </c>
      <c r="D104" s="387" t="s">
        <v>157</v>
      </c>
      <c r="E104" s="365"/>
      <c r="F104" s="381">
        <v>500</v>
      </c>
      <c r="G104" s="386" t="s">
        <v>93</v>
      </c>
      <c r="H10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4" s="381" t="str">
        <f>IF(Sklop3[[#This Row],[ZAHTEVANA SHEMA KAKOVOSTI]]&lt;&gt;"",Sklop3[[#This Row],[Preračunana masa/volumen/kos na enoto kg]],"")</f>
        <v/>
      </c>
      <c r="J104" s="385"/>
      <c r="K104" s="362"/>
      <c r="L104" s="362"/>
      <c r="M104" s="398"/>
      <c r="N104" s="411"/>
      <c r="O104" s="411"/>
      <c r="P104" s="423"/>
      <c r="Q104" s="411">
        <f>+Sklop3[[#This Row],[cena/enota brez DDV v EUR]]*Sklop3[[#This Row],[Stopnja DDV (%)]]</f>
        <v>0</v>
      </c>
      <c r="R104" s="411">
        <f>+Sklop3[[#This Row],[cena/enota brez DDV v EUR]]+Sklop3[[#This Row],[Davek (EUR)]]</f>
        <v>0</v>
      </c>
      <c r="S104" s="411">
        <f>+Sklop3[[#This Row],[cena/enota brez DDV v EUR]]*Sklop3[[#This Row],[Okvirna količina]]</f>
        <v>0</v>
      </c>
      <c r="T104" s="435">
        <f>+Sklop3[[#This Row],[Končna cena/enoto mere (EUR) z DDV]]*Sklop3[[#This Row],[Okvirna količina]]</f>
        <v>0</v>
      </c>
      <c r="U104" s="404"/>
    </row>
    <row r="105" spans="1:21" s="388" customFormat="1" ht="12">
      <c r="A105" s="366" t="s">
        <v>102</v>
      </c>
      <c r="B105" s="135" t="s">
        <v>383</v>
      </c>
      <c r="C105" s="387">
        <v>1000</v>
      </c>
      <c r="D105" s="387" t="s">
        <v>157</v>
      </c>
      <c r="E105" s="365"/>
      <c r="F105" s="381">
        <v>50</v>
      </c>
      <c r="G105" s="386" t="s">
        <v>0</v>
      </c>
      <c r="H10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05" s="381" t="str">
        <f>IF(Sklop3[[#This Row],[ZAHTEVANA SHEMA KAKOVOSTI]]&lt;&gt;"",Sklop3[[#This Row],[Preračunana masa/volumen/kos na enoto kg]],"")</f>
        <v/>
      </c>
      <c r="J105" s="385"/>
      <c r="K105" s="362"/>
      <c r="L105" s="362"/>
      <c r="M105" s="398"/>
      <c r="N105" s="411"/>
      <c r="O105" s="411"/>
      <c r="P105" s="423"/>
      <c r="Q105" s="411">
        <f>+Sklop3[[#This Row],[cena/enota brez DDV v EUR]]*Sklop3[[#This Row],[Stopnja DDV (%)]]</f>
        <v>0</v>
      </c>
      <c r="R105" s="411">
        <f>+Sklop3[[#This Row],[cena/enota brez DDV v EUR]]+Sklop3[[#This Row],[Davek (EUR)]]</f>
        <v>0</v>
      </c>
      <c r="S105" s="411">
        <f>+Sklop3[[#This Row],[cena/enota brez DDV v EUR]]*Sklop3[[#This Row],[Okvirna količina]]</f>
        <v>0</v>
      </c>
      <c r="T105" s="435">
        <f>+Sklop3[[#This Row],[Končna cena/enoto mere (EUR) z DDV]]*Sklop3[[#This Row],[Okvirna količina]]</f>
        <v>0</v>
      </c>
      <c r="U105" s="404"/>
    </row>
    <row r="106" spans="1:21" s="388" customFormat="1" ht="12">
      <c r="A106" s="366" t="s">
        <v>103</v>
      </c>
      <c r="B106" s="135" t="s">
        <v>384</v>
      </c>
      <c r="C106" s="387">
        <v>1000</v>
      </c>
      <c r="D106" s="387" t="s">
        <v>157</v>
      </c>
      <c r="E106" s="365"/>
      <c r="F106" s="381">
        <v>50</v>
      </c>
      <c r="G106" s="386" t="s">
        <v>0</v>
      </c>
      <c r="H10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06" s="381" t="str">
        <f>IF(Sklop3[[#This Row],[ZAHTEVANA SHEMA KAKOVOSTI]]&lt;&gt;"",Sklop3[[#This Row],[Preračunana masa/volumen/kos na enoto kg]],"")</f>
        <v/>
      </c>
      <c r="J106" s="385"/>
      <c r="K106" s="362"/>
      <c r="L106" s="362"/>
      <c r="M106" s="398"/>
      <c r="N106" s="411"/>
      <c r="O106" s="411"/>
      <c r="P106" s="423"/>
      <c r="Q106" s="411">
        <f>+Sklop3[[#This Row],[cena/enota brez DDV v EUR]]*Sklop3[[#This Row],[Stopnja DDV (%)]]</f>
        <v>0</v>
      </c>
      <c r="R106" s="411">
        <f>+Sklop3[[#This Row],[cena/enota brez DDV v EUR]]+Sklop3[[#This Row],[Davek (EUR)]]</f>
        <v>0</v>
      </c>
      <c r="S106" s="411">
        <f>+Sklop3[[#This Row],[cena/enota brez DDV v EUR]]*Sklop3[[#This Row],[Okvirna količina]]</f>
        <v>0</v>
      </c>
      <c r="T106" s="435">
        <f>+Sklop3[[#This Row],[Končna cena/enoto mere (EUR) z DDV]]*Sklop3[[#This Row],[Okvirna količina]]</f>
        <v>0</v>
      </c>
      <c r="U106" s="404"/>
    </row>
    <row r="107" spans="1:21" s="388" customFormat="1" ht="12">
      <c r="A107" s="366" t="s">
        <v>104</v>
      </c>
      <c r="B107" s="135" t="s">
        <v>385</v>
      </c>
      <c r="C107" s="387">
        <v>1000</v>
      </c>
      <c r="D107" s="387" t="s">
        <v>157</v>
      </c>
      <c r="E107" s="365"/>
      <c r="F107" s="381">
        <v>30</v>
      </c>
      <c r="G107" s="386" t="s">
        <v>0</v>
      </c>
      <c r="H10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7" s="381" t="str">
        <f>IF(Sklop3[[#This Row],[ZAHTEVANA SHEMA KAKOVOSTI]]&lt;&gt;"",Sklop3[[#This Row],[Preračunana masa/volumen/kos na enoto kg]],"")</f>
        <v/>
      </c>
      <c r="J107" s="385"/>
      <c r="K107" s="362"/>
      <c r="L107" s="362"/>
      <c r="M107" s="398"/>
      <c r="N107" s="411"/>
      <c r="O107" s="411"/>
      <c r="P107" s="423"/>
      <c r="Q107" s="411">
        <f>+Sklop3[[#This Row],[cena/enota brez DDV v EUR]]*Sklop3[[#This Row],[Stopnja DDV (%)]]</f>
        <v>0</v>
      </c>
      <c r="R107" s="411">
        <f>+Sklop3[[#This Row],[cena/enota brez DDV v EUR]]+Sklop3[[#This Row],[Davek (EUR)]]</f>
        <v>0</v>
      </c>
      <c r="S107" s="411">
        <f>+Sklop3[[#This Row],[cena/enota brez DDV v EUR]]*Sklop3[[#This Row],[Okvirna količina]]</f>
        <v>0</v>
      </c>
      <c r="T107" s="435">
        <f>+Sklop3[[#This Row],[Končna cena/enoto mere (EUR) z DDV]]*Sklop3[[#This Row],[Okvirna količina]]</f>
        <v>0</v>
      </c>
      <c r="U107" s="404"/>
    </row>
    <row r="108" spans="1:21" s="388" customFormat="1" ht="12">
      <c r="A108" s="366" t="s">
        <v>105</v>
      </c>
      <c r="B108" s="135" t="s">
        <v>1055</v>
      </c>
      <c r="C108" s="387">
        <v>1000</v>
      </c>
      <c r="D108" s="387" t="s">
        <v>157</v>
      </c>
      <c r="E108" s="365"/>
      <c r="F108" s="381">
        <v>30</v>
      </c>
      <c r="G108" s="386" t="s">
        <v>0</v>
      </c>
      <c r="H10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8" s="381" t="str">
        <f>IF(Sklop3[[#This Row],[ZAHTEVANA SHEMA KAKOVOSTI]]&lt;&gt;"",Sklop3[[#This Row],[Preračunana masa/volumen/kos na enoto kg]],"")</f>
        <v/>
      </c>
      <c r="J108" s="385"/>
      <c r="K108" s="362"/>
      <c r="L108" s="362"/>
      <c r="M108" s="398"/>
      <c r="N108" s="411"/>
      <c r="O108" s="411"/>
      <c r="P108" s="423"/>
      <c r="Q108" s="411">
        <f>+Sklop3[[#This Row],[cena/enota brez DDV v EUR]]*Sklop3[[#This Row],[Stopnja DDV (%)]]</f>
        <v>0</v>
      </c>
      <c r="R108" s="411">
        <f>+Sklop3[[#This Row],[cena/enota brez DDV v EUR]]+Sklop3[[#This Row],[Davek (EUR)]]</f>
        <v>0</v>
      </c>
      <c r="S108" s="411">
        <f>+Sklop3[[#This Row],[cena/enota brez DDV v EUR]]*Sklop3[[#This Row],[Okvirna količina]]</f>
        <v>0</v>
      </c>
      <c r="T108" s="435">
        <f>+Sklop3[[#This Row],[Končna cena/enoto mere (EUR) z DDV]]*Sklop3[[#This Row],[Okvirna količina]]</f>
        <v>0</v>
      </c>
      <c r="U108" s="404"/>
    </row>
    <row r="109" spans="1:21" s="388" customFormat="1" ht="12">
      <c r="A109" s="366" t="s">
        <v>106</v>
      </c>
      <c r="B109" s="135" t="s">
        <v>386</v>
      </c>
      <c r="C109" s="387">
        <v>1000</v>
      </c>
      <c r="D109" s="387" t="s">
        <v>157</v>
      </c>
      <c r="E109" s="365"/>
      <c r="F109" s="381">
        <v>30</v>
      </c>
      <c r="G109" s="386" t="s">
        <v>0</v>
      </c>
      <c r="H10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9" s="381" t="str">
        <f>IF(Sklop3[[#This Row],[ZAHTEVANA SHEMA KAKOVOSTI]]&lt;&gt;"",Sklop3[[#This Row],[Preračunana masa/volumen/kos na enoto kg]],"")</f>
        <v/>
      </c>
      <c r="J109" s="385"/>
      <c r="K109" s="362"/>
      <c r="L109" s="362"/>
      <c r="M109" s="398"/>
      <c r="N109" s="411"/>
      <c r="O109" s="411"/>
      <c r="P109" s="423"/>
      <c r="Q109" s="411">
        <f>+Sklop3[[#This Row],[cena/enota brez DDV v EUR]]*Sklop3[[#This Row],[Stopnja DDV (%)]]</f>
        <v>0</v>
      </c>
      <c r="R109" s="411">
        <f>+Sklop3[[#This Row],[cena/enota brez DDV v EUR]]+Sklop3[[#This Row],[Davek (EUR)]]</f>
        <v>0</v>
      </c>
      <c r="S109" s="411">
        <f>+Sklop3[[#This Row],[cena/enota brez DDV v EUR]]*Sklop3[[#This Row],[Okvirna količina]]</f>
        <v>0</v>
      </c>
      <c r="T109" s="435">
        <f>+Sklop3[[#This Row],[Končna cena/enoto mere (EUR) z DDV]]*Sklop3[[#This Row],[Okvirna količina]]</f>
        <v>0</v>
      </c>
      <c r="U109" s="404"/>
    </row>
    <row r="110" spans="1:21" s="388" customFormat="1" ht="12">
      <c r="A110" s="366" t="s">
        <v>107</v>
      </c>
      <c r="B110" s="135" t="s">
        <v>387</v>
      </c>
      <c r="C110" s="387">
        <v>1000</v>
      </c>
      <c r="D110" s="387" t="s">
        <v>157</v>
      </c>
      <c r="E110" s="365"/>
      <c r="F110" s="381">
        <v>100</v>
      </c>
      <c r="G110" s="386" t="s">
        <v>0</v>
      </c>
      <c r="H11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0" s="381" t="str">
        <f>IF(Sklop3[[#This Row],[ZAHTEVANA SHEMA KAKOVOSTI]]&lt;&gt;"",Sklop3[[#This Row],[Preračunana masa/volumen/kos na enoto kg]],"")</f>
        <v/>
      </c>
      <c r="J110" s="385"/>
      <c r="K110" s="362"/>
      <c r="L110" s="362"/>
      <c r="M110" s="398"/>
      <c r="N110" s="411"/>
      <c r="O110" s="411"/>
      <c r="P110" s="423"/>
      <c r="Q110" s="411">
        <f>+Sklop3[[#This Row],[cena/enota brez DDV v EUR]]*Sklop3[[#This Row],[Stopnja DDV (%)]]</f>
        <v>0</v>
      </c>
      <c r="R110" s="411">
        <f>+Sklop3[[#This Row],[cena/enota brez DDV v EUR]]+Sklop3[[#This Row],[Davek (EUR)]]</f>
        <v>0</v>
      </c>
      <c r="S110" s="411">
        <f>+Sklop3[[#This Row],[cena/enota brez DDV v EUR]]*Sklop3[[#This Row],[Okvirna količina]]</f>
        <v>0</v>
      </c>
      <c r="T110" s="435">
        <f>+Sklop3[[#This Row],[Končna cena/enoto mere (EUR) z DDV]]*Sklop3[[#This Row],[Okvirna količina]]</f>
        <v>0</v>
      </c>
      <c r="U110" s="404"/>
    </row>
    <row r="111" spans="1:21" s="388" customFormat="1" ht="12">
      <c r="A111" s="366" t="s">
        <v>108</v>
      </c>
      <c r="B111" s="135" t="s">
        <v>388</v>
      </c>
      <c r="C111" s="387">
        <v>1000</v>
      </c>
      <c r="D111" s="387" t="s">
        <v>157</v>
      </c>
      <c r="E111" s="365"/>
      <c r="F111" s="381">
        <v>50</v>
      </c>
      <c r="G111" s="386" t="s">
        <v>0</v>
      </c>
      <c r="H11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11" s="381" t="str">
        <f>IF(Sklop3[[#This Row],[ZAHTEVANA SHEMA KAKOVOSTI]]&lt;&gt;"",Sklop3[[#This Row],[Preračunana masa/volumen/kos na enoto kg]],"")</f>
        <v/>
      </c>
      <c r="J111" s="385"/>
      <c r="K111" s="362"/>
      <c r="L111" s="362"/>
      <c r="M111" s="398"/>
      <c r="N111" s="411"/>
      <c r="O111" s="411"/>
      <c r="P111" s="423"/>
      <c r="Q111" s="411">
        <f>+Sklop3[[#This Row],[cena/enota brez DDV v EUR]]*Sklop3[[#This Row],[Stopnja DDV (%)]]</f>
        <v>0</v>
      </c>
      <c r="R111" s="411">
        <f>+Sklop3[[#This Row],[cena/enota brez DDV v EUR]]+Sklop3[[#This Row],[Davek (EUR)]]</f>
        <v>0</v>
      </c>
      <c r="S111" s="411">
        <f>+Sklop3[[#This Row],[cena/enota brez DDV v EUR]]*Sklop3[[#This Row],[Okvirna količina]]</f>
        <v>0</v>
      </c>
      <c r="T111" s="435">
        <f>+Sklop3[[#This Row],[Končna cena/enoto mere (EUR) z DDV]]*Sklop3[[#This Row],[Okvirna količina]]</f>
        <v>0</v>
      </c>
      <c r="U111" s="404"/>
    </row>
    <row r="112" spans="1:21" s="388" customFormat="1" ht="12">
      <c r="A112" s="366" t="s">
        <v>109</v>
      </c>
      <c r="B112" s="135" t="s">
        <v>389</v>
      </c>
      <c r="C112" s="387">
        <v>70</v>
      </c>
      <c r="D112" s="387" t="s">
        <v>157</v>
      </c>
      <c r="E112" s="365"/>
      <c r="F112" s="381">
        <v>1000</v>
      </c>
      <c r="G112" s="386" t="s">
        <v>93</v>
      </c>
      <c r="H11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12" s="381" t="str">
        <f>IF(Sklop3[[#This Row],[ZAHTEVANA SHEMA KAKOVOSTI]]&lt;&gt;"",Sklop3[[#This Row],[Preračunana masa/volumen/kos na enoto kg]],"")</f>
        <v/>
      </c>
      <c r="J112" s="385"/>
      <c r="K112" s="362"/>
      <c r="L112" s="362"/>
      <c r="M112" s="398"/>
      <c r="N112" s="411"/>
      <c r="O112" s="411"/>
      <c r="P112" s="423"/>
      <c r="Q112" s="411">
        <f>+Sklop3[[#This Row],[cena/enota brez DDV v EUR]]*Sklop3[[#This Row],[Stopnja DDV (%)]]</f>
        <v>0</v>
      </c>
      <c r="R112" s="411">
        <f>+Sklop3[[#This Row],[cena/enota brez DDV v EUR]]+Sklop3[[#This Row],[Davek (EUR)]]</f>
        <v>0</v>
      </c>
      <c r="S112" s="411">
        <f>+Sklop3[[#This Row],[cena/enota brez DDV v EUR]]*Sklop3[[#This Row],[Okvirna količina]]</f>
        <v>0</v>
      </c>
      <c r="T112" s="435">
        <f>+Sklop3[[#This Row],[Končna cena/enoto mere (EUR) z DDV]]*Sklop3[[#This Row],[Okvirna količina]]</f>
        <v>0</v>
      </c>
      <c r="U112" s="404"/>
    </row>
    <row r="113" spans="1:21" s="388" customFormat="1" ht="12">
      <c r="A113" s="366" t="s">
        <v>110</v>
      </c>
      <c r="B113" s="135" t="s">
        <v>390</v>
      </c>
      <c r="C113" s="387">
        <v>100</v>
      </c>
      <c r="D113" s="387" t="s">
        <v>157</v>
      </c>
      <c r="E113" s="365"/>
      <c r="F113" s="381">
        <v>400</v>
      </c>
      <c r="G113" s="386" t="s">
        <v>93</v>
      </c>
      <c r="H11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13" s="381" t="str">
        <f>IF(Sklop3[[#This Row],[ZAHTEVANA SHEMA KAKOVOSTI]]&lt;&gt;"",Sklop3[[#This Row],[Preračunana masa/volumen/kos na enoto kg]],"")</f>
        <v/>
      </c>
      <c r="J113" s="385"/>
      <c r="K113" s="362"/>
      <c r="L113" s="362"/>
      <c r="M113" s="398"/>
      <c r="N113" s="411"/>
      <c r="O113" s="411"/>
      <c r="P113" s="423"/>
      <c r="Q113" s="411">
        <f>+Sklop3[[#This Row],[cena/enota brez DDV v EUR]]*Sklop3[[#This Row],[Stopnja DDV (%)]]</f>
        <v>0</v>
      </c>
      <c r="R113" s="411">
        <f>+Sklop3[[#This Row],[cena/enota brez DDV v EUR]]+Sklop3[[#This Row],[Davek (EUR)]]</f>
        <v>0</v>
      </c>
      <c r="S113" s="411">
        <f>+Sklop3[[#This Row],[cena/enota brez DDV v EUR]]*Sklop3[[#This Row],[Okvirna količina]]</f>
        <v>0</v>
      </c>
      <c r="T113" s="435">
        <f>+Sklop3[[#This Row],[Končna cena/enoto mere (EUR) z DDV]]*Sklop3[[#This Row],[Okvirna količina]]</f>
        <v>0</v>
      </c>
      <c r="U113" s="404"/>
    </row>
    <row r="114" spans="1:21" s="388" customFormat="1" ht="12">
      <c r="A114" s="366" t="s">
        <v>111</v>
      </c>
      <c r="B114" s="135" t="s">
        <v>391</v>
      </c>
      <c r="C114" s="387">
        <v>70</v>
      </c>
      <c r="D114" s="387" t="s">
        <v>157</v>
      </c>
      <c r="E114" s="365"/>
      <c r="F114" s="381">
        <v>500</v>
      </c>
      <c r="G114" s="386" t="s">
        <v>93</v>
      </c>
      <c r="H11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14" s="381" t="str">
        <f>IF(Sklop3[[#This Row],[ZAHTEVANA SHEMA KAKOVOSTI]]&lt;&gt;"",Sklop3[[#This Row],[Preračunana masa/volumen/kos na enoto kg]],"")</f>
        <v/>
      </c>
      <c r="J114" s="385"/>
      <c r="K114" s="362"/>
      <c r="L114" s="362"/>
      <c r="M114" s="398"/>
      <c r="N114" s="411"/>
      <c r="O114" s="411"/>
      <c r="P114" s="423"/>
      <c r="Q114" s="411">
        <f>+Sklop3[[#This Row],[cena/enota brez DDV v EUR]]*Sklop3[[#This Row],[Stopnja DDV (%)]]</f>
        <v>0</v>
      </c>
      <c r="R114" s="411">
        <f>+Sklop3[[#This Row],[cena/enota brez DDV v EUR]]+Sklop3[[#This Row],[Davek (EUR)]]</f>
        <v>0</v>
      </c>
      <c r="S114" s="411">
        <f>+Sklop3[[#This Row],[cena/enota brez DDV v EUR]]*Sklop3[[#This Row],[Okvirna količina]]</f>
        <v>0</v>
      </c>
      <c r="T114" s="435">
        <f>+Sklop3[[#This Row],[Končna cena/enoto mere (EUR) z DDV]]*Sklop3[[#This Row],[Okvirna količina]]</f>
        <v>0</v>
      </c>
      <c r="U114" s="404"/>
    </row>
    <row r="115" spans="1:21" s="388" customFormat="1" ht="12">
      <c r="A115" s="366" t="s">
        <v>112</v>
      </c>
      <c r="B115" s="135" t="s">
        <v>391</v>
      </c>
      <c r="C115" s="387">
        <v>110</v>
      </c>
      <c r="D115" s="387" t="s">
        <v>157</v>
      </c>
      <c r="E115" s="365"/>
      <c r="F115" s="381">
        <v>200</v>
      </c>
      <c r="G115" s="386" t="s">
        <v>93</v>
      </c>
      <c r="H11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15" s="381" t="str">
        <f>IF(Sklop3[[#This Row],[ZAHTEVANA SHEMA KAKOVOSTI]]&lt;&gt;"",Sklop3[[#This Row],[Preračunana masa/volumen/kos na enoto kg]],"")</f>
        <v/>
      </c>
      <c r="J115" s="385"/>
      <c r="K115" s="362"/>
      <c r="L115" s="362"/>
      <c r="M115" s="398"/>
      <c r="N115" s="411"/>
      <c r="O115" s="411"/>
      <c r="P115" s="423"/>
      <c r="Q115" s="411">
        <f>+Sklop3[[#This Row],[cena/enota brez DDV v EUR]]*Sklop3[[#This Row],[Stopnja DDV (%)]]</f>
        <v>0</v>
      </c>
      <c r="R115" s="411">
        <f>+Sklop3[[#This Row],[cena/enota brez DDV v EUR]]+Sklop3[[#This Row],[Davek (EUR)]]</f>
        <v>0</v>
      </c>
      <c r="S115" s="411">
        <f>+Sklop3[[#This Row],[cena/enota brez DDV v EUR]]*Sklop3[[#This Row],[Okvirna količina]]</f>
        <v>0</v>
      </c>
      <c r="T115" s="435">
        <f>+Sklop3[[#This Row],[Končna cena/enoto mere (EUR) z DDV]]*Sklop3[[#This Row],[Okvirna količina]]</f>
        <v>0</v>
      </c>
      <c r="U115" s="404"/>
    </row>
    <row r="116" spans="1:21" s="388" customFormat="1" ht="12">
      <c r="A116" s="366" t="s">
        <v>113</v>
      </c>
      <c r="B116" s="156" t="s">
        <v>1336</v>
      </c>
      <c r="C116" s="390">
        <v>80</v>
      </c>
      <c r="D116" s="387" t="s">
        <v>157</v>
      </c>
      <c r="E116" s="389"/>
      <c r="F116" s="359">
        <v>100</v>
      </c>
      <c r="G116" s="397" t="s">
        <v>93</v>
      </c>
      <c r="H11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16" s="359" t="str">
        <f>IF(Sklop3[[#This Row],[ZAHTEVANA SHEMA KAKOVOSTI]]&lt;&gt;"",Sklop3[[#This Row],[Preračunana masa/volumen/kos na enoto kg]],"")</f>
        <v/>
      </c>
      <c r="J116" s="422"/>
      <c r="K116" s="434"/>
      <c r="L116" s="434"/>
      <c r="M116" s="403"/>
      <c r="N116" s="416"/>
      <c r="O116" s="416"/>
      <c r="P116" s="428"/>
      <c r="Q116" s="416">
        <f>+Sklop3[[#This Row],[cena/enota brez DDV v EUR]]*Sklop3[[#This Row],[Stopnja DDV (%)]]</f>
        <v>0</v>
      </c>
      <c r="R116" s="416">
        <f>+Sklop3[[#This Row],[cena/enota brez DDV v EUR]]+Sklop3[[#This Row],[Davek (EUR)]]</f>
        <v>0</v>
      </c>
      <c r="S116" s="416">
        <f>+Sklop3[[#This Row],[cena/enota brez DDV v EUR]]*Sklop3[[#This Row],[Okvirna količina]]</f>
        <v>0</v>
      </c>
      <c r="T116" s="391">
        <f>+Sklop3[[#This Row],[Končna cena/enoto mere (EUR) z DDV]]*Sklop3[[#This Row],[Okvirna količina]]</f>
        <v>0</v>
      </c>
      <c r="U116" s="364"/>
    </row>
    <row r="117" spans="1:21" s="388" customFormat="1" ht="12">
      <c r="A117" s="366" t="s">
        <v>114</v>
      </c>
      <c r="B117" s="156" t="s">
        <v>1337</v>
      </c>
      <c r="C117" s="390">
        <v>80</v>
      </c>
      <c r="D117" s="387" t="s">
        <v>157</v>
      </c>
      <c r="E117" s="389"/>
      <c r="F117" s="359">
        <v>100</v>
      </c>
      <c r="G117" s="397" t="s">
        <v>93</v>
      </c>
      <c r="H11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17" s="359" t="str">
        <f>IF(Sklop3[[#This Row],[ZAHTEVANA SHEMA KAKOVOSTI]]&lt;&gt;"",Sklop3[[#This Row],[Preračunana masa/volumen/kos na enoto kg]],"")</f>
        <v/>
      </c>
      <c r="J117" s="422"/>
      <c r="K117" s="434"/>
      <c r="L117" s="434"/>
      <c r="M117" s="403"/>
      <c r="N117" s="416"/>
      <c r="O117" s="416"/>
      <c r="P117" s="428"/>
      <c r="Q117" s="416">
        <f>+Sklop3[[#This Row],[cena/enota brez DDV v EUR]]*Sklop3[[#This Row],[Stopnja DDV (%)]]</f>
        <v>0</v>
      </c>
      <c r="R117" s="416">
        <f>+Sklop3[[#This Row],[cena/enota brez DDV v EUR]]+Sklop3[[#This Row],[Davek (EUR)]]</f>
        <v>0</v>
      </c>
      <c r="S117" s="416">
        <f>+Sklop3[[#This Row],[cena/enota brez DDV v EUR]]*Sklop3[[#This Row],[Okvirna količina]]</f>
        <v>0</v>
      </c>
      <c r="T117" s="391">
        <f>+Sklop3[[#This Row],[Končna cena/enoto mere (EUR) z DDV]]*Sklop3[[#This Row],[Okvirna količina]]</f>
        <v>0</v>
      </c>
      <c r="U117" s="364"/>
    </row>
    <row r="118" spans="1:21" s="388" customFormat="1" ht="12">
      <c r="A118" s="366" t="s">
        <v>115</v>
      </c>
      <c r="B118" s="156" t="s">
        <v>1338</v>
      </c>
      <c r="C118" s="390">
        <v>200</v>
      </c>
      <c r="D118" s="387" t="s">
        <v>157</v>
      </c>
      <c r="E118" s="389"/>
      <c r="F118" s="359">
        <v>50</v>
      </c>
      <c r="G118" s="397" t="s">
        <v>93</v>
      </c>
      <c r="H11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18" s="359" t="str">
        <f>IF(Sklop3[[#This Row],[ZAHTEVANA SHEMA KAKOVOSTI]]&lt;&gt;"",Sklop3[[#This Row],[Preračunana masa/volumen/kos na enoto kg]],"")</f>
        <v/>
      </c>
      <c r="J118" s="422"/>
      <c r="K118" s="434"/>
      <c r="L118" s="434"/>
      <c r="M118" s="403"/>
      <c r="N118" s="416"/>
      <c r="O118" s="416"/>
      <c r="P118" s="428"/>
      <c r="Q118" s="416">
        <f>+Sklop3[[#This Row],[cena/enota brez DDV v EUR]]*Sklop3[[#This Row],[Stopnja DDV (%)]]</f>
        <v>0</v>
      </c>
      <c r="R118" s="416">
        <f>+Sklop3[[#This Row],[cena/enota brez DDV v EUR]]+Sklop3[[#This Row],[Davek (EUR)]]</f>
        <v>0</v>
      </c>
      <c r="S118" s="416">
        <f>+Sklop3[[#This Row],[cena/enota brez DDV v EUR]]*Sklop3[[#This Row],[Okvirna količina]]</f>
        <v>0</v>
      </c>
      <c r="T118" s="391">
        <f>+Sklop3[[#This Row],[Končna cena/enoto mere (EUR) z DDV]]*Sklop3[[#This Row],[Okvirna količina]]</f>
        <v>0</v>
      </c>
      <c r="U118" s="364"/>
    </row>
    <row r="119" spans="1:21" s="388" customFormat="1" ht="12">
      <c r="A119" s="366" t="s">
        <v>116</v>
      </c>
      <c r="B119" s="156" t="s">
        <v>1338</v>
      </c>
      <c r="C119" s="390">
        <v>150</v>
      </c>
      <c r="D119" s="387" t="s">
        <v>157</v>
      </c>
      <c r="E119" s="389"/>
      <c r="F119" s="359">
        <v>1000</v>
      </c>
      <c r="G119" s="397" t="s">
        <v>93</v>
      </c>
      <c r="H11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19" s="359" t="str">
        <f>IF(Sklop3[[#This Row],[ZAHTEVANA SHEMA KAKOVOSTI]]&lt;&gt;"",Sklop3[[#This Row],[Preračunana masa/volumen/kos na enoto kg]],"")</f>
        <v/>
      </c>
      <c r="J119" s="422"/>
      <c r="K119" s="434"/>
      <c r="L119" s="434"/>
      <c r="M119" s="403"/>
      <c r="N119" s="416"/>
      <c r="O119" s="416"/>
      <c r="P119" s="428"/>
      <c r="Q119" s="416">
        <f>+Sklop3[[#This Row],[cena/enota brez DDV v EUR]]*Sklop3[[#This Row],[Stopnja DDV (%)]]</f>
        <v>0</v>
      </c>
      <c r="R119" s="416">
        <f>+Sklop3[[#This Row],[cena/enota brez DDV v EUR]]+Sklop3[[#This Row],[Davek (EUR)]]</f>
        <v>0</v>
      </c>
      <c r="S119" s="416">
        <f>+Sklop3[[#This Row],[cena/enota brez DDV v EUR]]*Sklop3[[#This Row],[Okvirna količina]]</f>
        <v>0</v>
      </c>
      <c r="T119" s="391">
        <f>+Sklop3[[#This Row],[Končna cena/enoto mere (EUR) z DDV]]*Sklop3[[#This Row],[Okvirna količina]]</f>
        <v>0</v>
      </c>
      <c r="U119" s="364"/>
    </row>
    <row r="120" spans="1:21" s="388" customFormat="1" ht="12">
      <c r="A120" s="366" t="s">
        <v>117</v>
      </c>
      <c r="B120" s="156" t="s">
        <v>1338</v>
      </c>
      <c r="C120" s="390">
        <v>120</v>
      </c>
      <c r="D120" s="387" t="s">
        <v>157</v>
      </c>
      <c r="E120" s="389"/>
      <c r="F120" s="359">
        <v>500</v>
      </c>
      <c r="G120" s="397" t="s">
        <v>93</v>
      </c>
      <c r="H12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20" s="359" t="str">
        <f>IF(Sklop3[[#This Row],[ZAHTEVANA SHEMA KAKOVOSTI]]&lt;&gt;"",Sklop3[[#This Row],[Preračunana masa/volumen/kos na enoto kg]],"")</f>
        <v/>
      </c>
      <c r="J120" s="422"/>
      <c r="K120" s="434"/>
      <c r="L120" s="434"/>
      <c r="M120" s="403"/>
      <c r="N120" s="416"/>
      <c r="O120" s="416"/>
      <c r="P120" s="428"/>
      <c r="Q120" s="416">
        <f>+Sklop3[[#This Row],[cena/enota brez DDV v EUR]]*Sklop3[[#This Row],[Stopnja DDV (%)]]</f>
        <v>0</v>
      </c>
      <c r="R120" s="416">
        <f>+Sklop3[[#This Row],[cena/enota brez DDV v EUR]]+Sklop3[[#This Row],[Davek (EUR)]]</f>
        <v>0</v>
      </c>
      <c r="S120" s="416">
        <f>+Sklop3[[#This Row],[cena/enota brez DDV v EUR]]*Sklop3[[#This Row],[Okvirna količina]]</f>
        <v>0</v>
      </c>
      <c r="T120" s="391">
        <f>+Sklop3[[#This Row],[Končna cena/enoto mere (EUR) z DDV]]*Sklop3[[#This Row],[Okvirna količina]]</f>
        <v>0</v>
      </c>
      <c r="U120" s="364"/>
    </row>
    <row r="121" spans="1:21" s="388" customFormat="1" ht="12">
      <c r="A121" s="366" t="s">
        <v>118</v>
      </c>
      <c r="B121" s="156" t="s">
        <v>1339</v>
      </c>
      <c r="C121" s="390">
        <v>150</v>
      </c>
      <c r="D121" s="387" t="s">
        <v>157</v>
      </c>
      <c r="E121" s="389"/>
      <c r="F121" s="359">
        <v>10</v>
      </c>
      <c r="G121" s="397" t="s">
        <v>93</v>
      </c>
      <c r="H12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I121" s="359" t="str">
        <f>IF(Sklop3[[#This Row],[ZAHTEVANA SHEMA KAKOVOSTI]]&lt;&gt;"",Sklop3[[#This Row],[Preračunana masa/volumen/kos na enoto kg]],"")</f>
        <v/>
      </c>
      <c r="J121" s="422"/>
      <c r="K121" s="434"/>
      <c r="L121" s="434"/>
      <c r="M121" s="403"/>
      <c r="N121" s="416"/>
      <c r="O121" s="416"/>
      <c r="P121" s="428"/>
      <c r="Q121" s="416">
        <f>+Sklop3[[#This Row],[cena/enota brez DDV v EUR]]*Sklop3[[#This Row],[Stopnja DDV (%)]]</f>
        <v>0</v>
      </c>
      <c r="R121" s="416">
        <f>+Sklop3[[#This Row],[cena/enota brez DDV v EUR]]+Sklop3[[#This Row],[Davek (EUR)]]</f>
        <v>0</v>
      </c>
      <c r="S121" s="416">
        <f>+Sklop3[[#This Row],[cena/enota brez DDV v EUR]]*Sklop3[[#This Row],[Okvirna količina]]</f>
        <v>0</v>
      </c>
      <c r="T121" s="391">
        <f>+Sklop3[[#This Row],[Končna cena/enoto mere (EUR) z DDV]]*Sklop3[[#This Row],[Okvirna količina]]</f>
        <v>0</v>
      </c>
      <c r="U121" s="364"/>
    </row>
    <row r="122" spans="1:21" s="388" customFormat="1" ht="12">
      <c r="A122" s="366" t="s">
        <v>119</v>
      </c>
      <c r="B122" s="156" t="s">
        <v>1339</v>
      </c>
      <c r="C122" s="390">
        <v>120</v>
      </c>
      <c r="D122" s="387" t="s">
        <v>157</v>
      </c>
      <c r="E122" s="389"/>
      <c r="F122" s="359">
        <v>10</v>
      </c>
      <c r="G122" s="397" t="s">
        <v>93</v>
      </c>
      <c r="H122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1.2</v>
      </c>
      <c r="I122" s="359" t="str">
        <f>IF(Sklop3[[#This Row],[ZAHTEVANA SHEMA KAKOVOSTI]]&lt;&gt;"",Sklop3[[#This Row],[Preračunana masa/volumen/kos na enoto kg]],"")</f>
        <v/>
      </c>
      <c r="J122" s="422"/>
      <c r="K122" s="434"/>
      <c r="L122" s="434"/>
      <c r="M122" s="403"/>
      <c r="N122" s="416"/>
      <c r="O122" s="416"/>
      <c r="P122" s="428"/>
      <c r="Q122" s="416">
        <f>+Sklop3[[#This Row],[cena/enota brez DDV v EUR]]*Sklop3[[#This Row],[Stopnja DDV (%)]]</f>
        <v>0</v>
      </c>
      <c r="R122" s="416">
        <f>+Sklop3[[#This Row],[cena/enota brez DDV v EUR]]+Sklop3[[#This Row],[Davek (EUR)]]</f>
        <v>0</v>
      </c>
      <c r="S122" s="416">
        <f>+Sklop3[[#This Row],[cena/enota brez DDV v EUR]]*Sklop3[[#This Row],[Okvirna količina]]</f>
        <v>0</v>
      </c>
      <c r="T122" s="391">
        <f>+Sklop3[[#This Row],[Končna cena/enoto mere (EUR) z DDV]]*Sklop3[[#This Row],[Okvirna količina]]</f>
        <v>0</v>
      </c>
      <c r="U122" s="364"/>
    </row>
    <row r="123" spans="1:21" s="388" customFormat="1" ht="12">
      <c r="A123" s="366" t="s">
        <v>120</v>
      </c>
      <c r="B123" s="156" t="s">
        <v>1340</v>
      </c>
      <c r="C123" s="390">
        <v>150</v>
      </c>
      <c r="D123" s="387" t="s">
        <v>157</v>
      </c>
      <c r="E123" s="389"/>
      <c r="F123" s="359">
        <v>100</v>
      </c>
      <c r="G123" s="397" t="s">
        <v>93</v>
      </c>
      <c r="H123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123" s="359" t="str">
        <f>IF(Sklop3[[#This Row],[ZAHTEVANA SHEMA KAKOVOSTI]]&lt;&gt;"",Sklop3[[#This Row],[Preračunana masa/volumen/kos na enoto kg]],"")</f>
        <v/>
      </c>
      <c r="J123" s="422"/>
      <c r="K123" s="434"/>
      <c r="L123" s="434"/>
      <c r="M123" s="403"/>
      <c r="N123" s="416"/>
      <c r="O123" s="416"/>
      <c r="P123" s="428"/>
      <c r="Q123" s="416">
        <f>+Sklop3[[#This Row],[cena/enota brez DDV v EUR]]*Sklop3[[#This Row],[Stopnja DDV (%)]]</f>
        <v>0</v>
      </c>
      <c r="R123" s="416">
        <f>+Sklop3[[#This Row],[cena/enota brez DDV v EUR]]+Sklop3[[#This Row],[Davek (EUR)]]</f>
        <v>0</v>
      </c>
      <c r="S123" s="416">
        <f>+Sklop3[[#This Row],[cena/enota brez DDV v EUR]]*Sklop3[[#This Row],[Okvirna količina]]</f>
        <v>0</v>
      </c>
      <c r="T123" s="391">
        <f>+Sklop3[[#This Row],[Končna cena/enoto mere (EUR) z DDV]]*Sklop3[[#This Row],[Okvirna količina]]</f>
        <v>0</v>
      </c>
      <c r="U123" s="364"/>
    </row>
    <row r="124" spans="1:21" s="388" customFormat="1" ht="12">
      <c r="A124" s="366" t="s">
        <v>121</v>
      </c>
      <c r="B124" s="156" t="s">
        <v>1340</v>
      </c>
      <c r="C124" s="390">
        <v>120</v>
      </c>
      <c r="D124" s="387" t="s">
        <v>157</v>
      </c>
      <c r="E124" s="389"/>
      <c r="F124" s="359">
        <v>50</v>
      </c>
      <c r="G124" s="397" t="s">
        <v>93</v>
      </c>
      <c r="H12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24" s="359" t="str">
        <f>IF(Sklop3[[#This Row],[ZAHTEVANA SHEMA KAKOVOSTI]]&lt;&gt;"",Sklop3[[#This Row],[Preračunana masa/volumen/kos na enoto kg]],"")</f>
        <v/>
      </c>
      <c r="J124" s="422"/>
      <c r="K124" s="434"/>
      <c r="L124" s="434"/>
      <c r="M124" s="403"/>
      <c r="N124" s="416"/>
      <c r="O124" s="416"/>
      <c r="P124" s="428"/>
      <c r="Q124" s="416">
        <f>+Sklop3[[#This Row],[cena/enota brez DDV v EUR]]*Sklop3[[#This Row],[Stopnja DDV (%)]]</f>
        <v>0</v>
      </c>
      <c r="R124" s="416">
        <f>+Sklop3[[#This Row],[cena/enota brez DDV v EUR]]+Sklop3[[#This Row],[Davek (EUR)]]</f>
        <v>0</v>
      </c>
      <c r="S124" s="416">
        <f>+Sklop3[[#This Row],[cena/enota brez DDV v EUR]]*Sklop3[[#This Row],[Okvirna količina]]</f>
        <v>0</v>
      </c>
      <c r="T124" s="391">
        <f>+Sklop3[[#This Row],[Končna cena/enoto mere (EUR) z DDV]]*Sklop3[[#This Row],[Okvirna količina]]</f>
        <v>0</v>
      </c>
      <c r="U124" s="364"/>
    </row>
    <row r="125" spans="1:21" s="388" customFormat="1" ht="12">
      <c r="A125" s="366" t="s">
        <v>122</v>
      </c>
      <c r="B125" s="156" t="s">
        <v>1340</v>
      </c>
      <c r="C125" s="390">
        <v>200</v>
      </c>
      <c r="D125" s="387" t="s">
        <v>157</v>
      </c>
      <c r="E125" s="389"/>
      <c r="F125" s="359">
        <v>50</v>
      </c>
      <c r="G125" s="397" t="s">
        <v>93</v>
      </c>
      <c r="H12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25" s="359" t="str">
        <f>IF(Sklop3[[#This Row],[ZAHTEVANA SHEMA KAKOVOSTI]]&lt;&gt;"",Sklop3[[#This Row],[Preračunana masa/volumen/kos na enoto kg]],"")</f>
        <v/>
      </c>
      <c r="J125" s="422"/>
      <c r="K125" s="434"/>
      <c r="L125" s="434"/>
      <c r="M125" s="403"/>
      <c r="N125" s="416"/>
      <c r="O125" s="416"/>
      <c r="P125" s="428"/>
      <c r="Q125" s="416">
        <f>+Sklop3[[#This Row],[cena/enota brez DDV v EUR]]*Sklop3[[#This Row],[Stopnja DDV (%)]]</f>
        <v>0</v>
      </c>
      <c r="R125" s="416">
        <f>+Sklop3[[#This Row],[cena/enota brez DDV v EUR]]+Sklop3[[#This Row],[Davek (EUR)]]</f>
        <v>0</v>
      </c>
      <c r="S125" s="416">
        <f>+Sklop3[[#This Row],[cena/enota brez DDV v EUR]]*Sklop3[[#This Row],[Okvirna količina]]</f>
        <v>0</v>
      </c>
      <c r="T125" s="391">
        <f>+Sklop3[[#This Row],[Končna cena/enoto mere (EUR) z DDV]]*Sklop3[[#This Row],[Okvirna količina]]</f>
        <v>0</v>
      </c>
      <c r="U125" s="364"/>
    </row>
    <row r="126" spans="1:21" s="388" customFormat="1" ht="12">
      <c r="A126" s="366" t="s">
        <v>123</v>
      </c>
      <c r="B126" s="135" t="s">
        <v>392</v>
      </c>
      <c r="C126" s="387">
        <v>1000</v>
      </c>
      <c r="D126" s="387" t="s">
        <v>157</v>
      </c>
      <c r="E126" s="365"/>
      <c r="F126" s="381">
        <v>50</v>
      </c>
      <c r="G126" s="386" t="s">
        <v>0</v>
      </c>
      <c r="H12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26" s="381" t="str">
        <f>IF(Sklop3[[#This Row],[ZAHTEVANA SHEMA KAKOVOSTI]]&lt;&gt;"",Sklop3[[#This Row],[Preračunana masa/volumen/kos na enoto kg]],"")</f>
        <v/>
      </c>
      <c r="J126" s="385"/>
      <c r="K126" s="362"/>
      <c r="L126" s="362"/>
      <c r="M126" s="398"/>
      <c r="N126" s="411"/>
      <c r="O126" s="411"/>
      <c r="P126" s="423"/>
      <c r="Q126" s="411">
        <f>+Sklop3[[#This Row],[cena/enota brez DDV v EUR]]*Sklop3[[#This Row],[Stopnja DDV (%)]]</f>
        <v>0</v>
      </c>
      <c r="R126" s="411">
        <f>+Sklop3[[#This Row],[cena/enota brez DDV v EUR]]+Sklop3[[#This Row],[Davek (EUR)]]</f>
        <v>0</v>
      </c>
      <c r="S126" s="411">
        <f>+Sklop3[[#This Row],[cena/enota brez DDV v EUR]]*Sklop3[[#This Row],[Okvirna količina]]</f>
        <v>0</v>
      </c>
      <c r="T126" s="435">
        <f>+Sklop3[[#This Row],[Končna cena/enoto mere (EUR) z DDV]]*Sklop3[[#This Row],[Okvirna količina]]</f>
        <v>0</v>
      </c>
      <c r="U126" s="404"/>
    </row>
    <row r="127" spans="1:21" s="388" customFormat="1" ht="12">
      <c r="A127" s="366" t="s">
        <v>124</v>
      </c>
      <c r="B127" s="135" t="s">
        <v>393</v>
      </c>
      <c r="C127" s="387">
        <v>1000</v>
      </c>
      <c r="D127" s="387" t="s">
        <v>157</v>
      </c>
      <c r="E127" s="365"/>
      <c r="F127" s="381">
        <v>20</v>
      </c>
      <c r="G127" s="386" t="s">
        <v>0</v>
      </c>
      <c r="H12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27" s="381" t="str">
        <f>IF(Sklop3[[#This Row],[ZAHTEVANA SHEMA KAKOVOSTI]]&lt;&gt;"",Sklop3[[#This Row],[Preračunana masa/volumen/kos na enoto kg]],"")</f>
        <v/>
      </c>
      <c r="J127" s="385"/>
      <c r="K127" s="362"/>
      <c r="L127" s="362"/>
      <c r="M127" s="398"/>
      <c r="N127" s="411"/>
      <c r="O127" s="411"/>
      <c r="P127" s="423"/>
      <c r="Q127" s="411">
        <f>+Sklop3[[#This Row],[cena/enota brez DDV v EUR]]*Sklop3[[#This Row],[Stopnja DDV (%)]]</f>
        <v>0</v>
      </c>
      <c r="R127" s="411">
        <f>+Sklop3[[#This Row],[cena/enota brez DDV v EUR]]+Sklop3[[#This Row],[Davek (EUR)]]</f>
        <v>0</v>
      </c>
      <c r="S127" s="411">
        <f>+Sklop3[[#This Row],[cena/enota brez DDV v EUR]]*Sklop3[[#This Row],[Okvirna količina]]</f>
        <v>0</v>
      </c>
      <c r="T127" s="435">
        <f>+Sklop3[[#This Row],[Končna cena/enoto mere (EUR) z DDV]]*Sklop3[[#This Row],[Okvirna količina]]</f>
        <v>0</v>
      </c>
      <c r="U127" s="404"/>
    </row>
    <row r="128" spans="1:21" s="388" customFormat="1" ht="12">
      <c r="A128" s="366" t="s">
        <v>125</v>
      </c>
      <c r="B128" s="135" t="s">
        <v>394</v>
      </c>
      <c r="C128" s="387">
        <v>1000</v>
      </c>
      <c r="D128" s="387" t="s">
        <v>157</v>
      </c>
      <c r="E128" s="365"/>
      <c r="F128" s="381">
        <v>50</v>
      </c>
      <c r="G128" s="386" t="s">
        <v>0</v>
      </c>
      <c r="H12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28" s="381" t="str">
        <f>IF(Sklop3[[#This Row],[ZAHTEVANA SHEMA KAKOVOSTI]]&lt;&gt;"",Sklop3[[#This Row],[Preračunana masa/volumen/kos na enoto kg]],"")</f>
        <v/>
      </c>
      <c r="J128" s="385"/>
      <c r="K128" s="362"/>
      <c r="L128" s="362"/>
      <c r="M128" s="398"/>
      <c r="N128" s="411"/>
      <c r="O128" s="411"/>
      <c r="P128" s="423"/>
      <c r="Q128" s="411">
        <f>+Sklop3[[#This Row],[cena/enota brez DDV v EUR]]*Sklop3[[#This Row],[Stopnja DDV (%)]]</f>
        <v>0</v>
      </c>
      <c r="R128" s="411">
        <f>+Sklop3[[#This Row],[cena/enota brez DDV v EUR]]+Sklop3[[#This Row],[Davek (EUR)]]</f>
        <v>0</v>
      </c>
      <c r="S128" s="411">
        <f>+Sklop3[[#This Row],[cena/enota brez DDV v EUR]]*Sklop3[[#This Row],[Okvirna količina]]</f>
        <v>0</v>
      </c>
      <c r="T128" s="435">
        <f>+Sklop3[[#This Row],[Končna cena/enoto mere (EUR) z DDV]]*Sklop3[[#This Row],[Okvirna količina]]</f>
        <v>0</v>
      </c>
      <c r="U128" s="404"/>
    </row>
    <row r="129" spans="1:21" s="388" customFormat="1" ht="12">
      <c r="A129" s="366" t="s">
        <v>126</v>
      </c>
      <c r="B129" s="135" t="s">
        <v>395</v>
      </c>
      <c r="C129" s="387">
        <v>85</v>
      </c>
      <c r="D129" s="387" t="s">
        <v>157</v>
      </c>
      <c r="E129" s="365"/>
      <c r="F129" s="381">
        <v>1500</v>
      </c>
      <c r="G129" s="386" t="s">
        <v>93</v>
      </c>
      <c r="H12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127.50000000000001</v>
      </c>
      <c r="I129" s="381" t="str">
        <f>IF(Sklop3[[#This Row],[ZAHTEVANA SHEMA KAKOVOSTI]]&lt;&gt;"",Sklop3[[#This Row],[Preračunana masa/volumen/kos na enoto kg]],"")</f>
        <v/>
      </c>
      <c r="J129" s="385"/>
      <c r="K129" s="362"/>
      <c r="L129" s="362"/>
      <c r="M129" s="398"/>
      <c r="N129" s="411"/>
      <c r="O129" s="411"/>
      <c r="P129" s="423"/>
      <c r="Q129" s="411">
        <f>+Sklop3[[#This Row],[cena/enota brez DDV v EUR]]*Sklop3[[#This Row],[Stopnja DDV (%)]]</f>
        <v>0</v>
      </c>
      <c r="R129" s="411">
        <f>+Sklop3[[#This Row],[cena/enota brez DDV v EUR]]+Sklop3[[#This Row],[Davek (EUR)]]</f>
        <v>0</v>
      </c>
      <c r="S129" s="411">
        <f>+Sklop3[[#This Row],[cena/enota brez DDV v EUR]]*Sklop3[[#This Row],[Okvirna količina]]</f>
        <v>0</v>
      </c>
      <c r="T129" s="435">
        <f>+Sklop3[[#This Row],[Končna cena/enoto mere (EUR) z DDV]]*Sklop3[[#This Row],[Okvirna količina]]</f>
        <v>0</v>
      </c>
      <c r="U129" s="404"/>
    </row>
    <row r="130" spans="1:21" s="388" customFormat="1" ht="12">
      <c r="A130" s="366" t="s">
        <v>218</v>
      </c>
      <c r="B130" s="135" t="s">
        <v>396</v>
      </c>
      <c r="C130" s="387">
        <v>35</v>
      </c>
      <c r="D130" s="387" t="s">
        <v>157</v>
      </c>
      <c r="E130" s="365"/>
      <c r="F130" s="381">
        <v>200</v>
      </c>
      <c r="G130" s="386" t="s">
        <v>93</v>
      </c>
      <c r="H13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130" s="381" t="str">
        <f>IF(Sklop3[[#This Row],[ZAHTEVANA SHEMA KAKOVOSTI]]&lt;&gt;"",Sklop3[[#This Row],[Preračunana masa/volumen/kos na enoto kg]],"")</f>
        <v/>
      </c>
      <c r="J130" s="385"/>
      <c r="K130" s="362"/>
      <c r="L130" s="362"/>
      <c r="M130" s="398"/>
      <c r="N130" s="411"/>
      <c r="O130" s="411"/>
      <c r="P130" s="423"/>
      <c r="Q130" s="411">
        <f>+Sklop3[[#This Row],[cena/enota brez DDV v EUR]]*Sklop3[[#This Row],[Stopnja DDV (%)]]</f>
        <v>0</v>
      </c>
      <c r="R130" s="411">
        <f>+Sklop3[[#This Row],[cena/enota brez DDV v EUR]]+Sklop3[[#This Row],[Davek (EUR)]]</f>
        <v>0</v>
      </c>
      <c r="S130" s="411">
        <f>+Sklop3[[#This Row],[cena/enota brez DDV v EUR]]*Sklop3[[#This Row],[Okvirna količina]]</f>
        <v>0</v>
      </c>
      <c r="T130" s="435">
        <f>+Sklop3[[#This Row],[Končna cena/enoto mere (EUR) z DDV]]*Sklop3[[#This Row],[Okvirna količina]]</f>
        <v>0</v>
      </c>
      <c r="U130" s="404"/>
    </row>
    <row r="131" spans="1:21" s="388" customFormat="1" ht="12">
      <c r="A131" s="366" t="s">
        <v>219</v>
      </c>
      <c r="B131" s="279" t="s">
        <v>1198</v>
      </c>
      <c r="C131" s="438">
        <v>60</v>
      </c>
      <c r="D131" s="438" t="s">
        <v>157</v>
      </c>
      <c r="E131" s="407"/>
      <c r="F131" s="420">
        <v>500</v>
      </c>
      <c r="G131" s="432" t="s">
        <v>93</v>
      </c>
      <c r="H131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31" s="420" t="str">
        <f>IF(Sklop3[[#This Row],[ZAHTEVANA SHEMA KAKOVOSTI]]&lt;&gt;"",Sklop3[[#This Row],[Preračunana masa/volumen/kos na enoto kg]],"")</f>
        <v/>
      </c>
      <c r="J131" s="358"/>
      <c r="K131" s="399"/>
      <c r="L131" s="399"/>
      <c r="M131" s="413"/>
      <c r="N131" s="425"/>
      <c r="O131" s="425"/>
      <c r="P131" s="437"/>
      <c r="Q131" s="425">
        <f>+Sklop3[[#This Row],[cena/enota brez DDV v EUR]]*Sklop3[[#This Row],[Stopnja DDV (%)]]</f>
        <v>0</v>
      </c>
      <c r="R131" s="425">
        <f>+Sklop3[[#This Row],[cena/enota brez DDV v EUR]]+Sklop3[[#This Row],[Davek (EUR)]]</f>
        <v>0</v>
      </c>
      <c r="S131" s="425">
        <f>+Sklop3[[#This Row],[cena/enota brez DDV v EUR]]*Sklop3[[#This Row],[Okvirna količina]]</f>
        <v>0</v>
      </c>
      <c r="T131" s="406">
        <f>+Sklop3[[#This Row],[Končna cena/enoto mere (EUR) z DDV]]*Sklop3[[#This Row],[Okvirna količina]]</f>
        <v>0</v>
      </c>
      <c r="U131" s="419"/>
    </row>
    <row r="132" spans="1:21" s="388" customFormat="1" ht="12">
      <c r="A132" s="366" t="s">
        <v>220</v>
      </c>
      <c r="B132" s="135" t="s">
        <v>397</v>
      </c>
      <c r="C132" s="387">
        <v>80</v>
      </c>
      <c r="D132" s="387" t="s">
        <v>157</v>
      </c>
      <c r="E132" s="365"/>
      <c r="F132" s="381">
        <v>800</v>
      </c>
      <c r="G132" s="386" t="s">
        <v>93</v>
      </c>
      <c r="H13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132" s="381" t="str">
        <f>IF(Sklop3[[#This Row],[ZAHTEVANA SHEMA KAKOVOSTI]]&lt;&gt;"",Sklop3[[#This Row],[Preračunana masa/volumen/kos na enoto kg]],"")</f>
        <v/>
      </c>
      <c r="J132" s="385"/>
      <c r="K132" s="362"/>
      <c r="L132" s="362"/>
      <c r="M132" s="398"/>
      <c r="N132" s="411"/>
      <c r="O132" s="411"/>
      <c r="P132" s="423"/>
      <c r="Q132" s="411">
        <f>+Sklop3[[#This Row],[cena/enota brez DDV v EUR]]*Sklop3[[#This Row],[Stopnja DDV (%)]]</f>
        <v>0</v>
      </c>
      <c r="R132" s="411">
        <f>+Sklop3[[#This Row],[cena/enota brez DDV v EUR]]+Sklop3[[#This Row],[Davek (EUR)]]</f>
        <v>0</v>
      </c>
      <c r="S132" s="411">
        <f>+Sklop3[[#This Row],[cena/enota brez DDV v EUR]]*Sklop3[[#This Row],[Okvirna količina]]</f>
        <v>0</v>
      </c>
      <c r="T132" s="435">
        <f>+Sklop3[[#This Row],[Končna cena/enoto mere (EUR) z DDV]]*Sklop3[[#This Row],[Okvirna količina]]</f>
        <v>0</v>
      </c>
      <c r="U132" s="404"/>
    </row>
    <row r="133" spans="1:21" s="388" customFormat="1" ht="12">
      <c r="A133" s="366" t="s">
        <v>221</v>
      </c>
      <c r="B133" s="135" t="s">
        <v>398</v>
      </c>
      <c r="C133" s="387">
        <v>80</v>
      </c>
      <c r="D133" s="387" t="s">
        <v>157</v>
      </c>
      <c r="E133" s="365"/>
      <c r="F133" s="381">
        <v>2000</v>
      </c>
      <c r="G133" s="386" t="s">
        <v>93</v>
      </c>
      <c r="H13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33" s="381" t="str">
        <f>IF(Sklop3[[#This Row],[ZAHTEVANA SHEMA KAKOVOSTI]]&lt;&gt;"",Sklop3[[#This Row],[Preračunana masa/volumen/kos na enoto kg]],"")</f>
        <v/>
      </c>
      <c r="J133" s="385"/>
      <c r="K133" s="362"/>
      <c r="L133" s="362"/>
      <c r="M133" s="398"/>
      <c r="N133" s="411"/>
      <c r="O133" s="411"/>
      <c r="P133" s="423"/>
      <c r="Q133" s="411">
        <f>+Sklop3[[#This Row],[cena/enota brez DDV v EUR]]*Sklop3[[#This Row],[Stopnja DDV (%)]]</f>
        <v>0</v>
      </c>
      <c r="R133" s="411">
        <f>+Sklop3[[#This Row],[cena/enota brez DDV v EUR]]+Sklop3[[#This Row],[Davek (EUR)]]</f>
        <v>0</v>
      </c>
      <c r="S133" s="411">
        <f>+Sklop3[[#This Row],[cena/enota brez DDV v EUR]]*Sklop3[[#This Row],[Okvirna količina]]</f>
        <v>0</v>
      </c>
      <c r="T133" s="435">
        <f>+Sklop3[[#This Row],[Končna cena/enoto mere (EUR) z DDV]]*Sklop3[[#This Row],[Okvirna količina]]</f>
        <v>0</v>
      </c>
      <c r="U133" s="404"/>
    </row>
    <row r="134" spans="1:21" s="388" customFormat="1" ht="12">
      <c r="A134" s="366" t="s">
        <v>222</v>
      </c>
      <c r="B134" s="135" t="s">
        <v>399</v>
      </c>
      <c r="C134" s="387">
        <v>80</v>
      </c>
      <c r="D134" s="387" t="s">
        <v>157</v>
      </c>
      <c r="E134" s="365"/>
      <c r="F134" s="381">
        <v>500</v>
      </c>
      <c r="G134" s="386" t="s">
        <v>93</v>
      </c>
      <c r="H13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34" s="381" t="str">
        <f>IF(Sklop3[[#This Row],[ZAHTEVANA SHEMA KAKOVOSTI]]&lt;&gt;"",Sklop3[[#This Row],[Preračunana masa/volumen/kos na enoto kg]],"")</f>
        <v/>
      </c>
      <c r="J134" s="385"/>
      <c r="K134" s="362"/>
      <c r="L134" s="362"/>
      <c r="M134" s="398"/>
      <c r="N134" s="411"/>
      <c r="O134" s="411"/>
      <c r="P134" s="423"/>
      <c r="Q134" s="411">
        <f>+Sklop3[[#This Row],[cena/enota brez DDV v EUR]]*Sklop3[[#This Row],[Stopnja DDV (%)]]</f>
        <v>0</v>
      </c>
      <c r="R134" s="411">
        <f>+Sklop3[[#This Row],[cena/enota brez DDV v EUR]]+Sklop3[[#This Row],[Davek (EUR)]]</f>
        <v>0</v>
      </c>
      <c r="S134" s="411">
        <f>+Sklop3[[#This Row],[cena/enota brez DDV v EUR]]*Sklop3[[#This Row],[Okvirna količina]]</f>
        <v>0</v>
      </c>
      <c r="T134" s="435">
        <f>+Sklop3[[#This Row],[Končna cena/enoto mere (EUR) z DDV]]*Sklop3[[#This Row],[Okvirna količina]]</f>
        <v>0</v>
      </c>
      <c r="U134" s="404"/>
    </row>
    <row r="135" spans="1:21" s="388" customFormat="1" ht="12">
      <c r="A135" s="366" t="s">
        <v>223</v>
      </c>
      <c r="B135" s="135" t="s">
        <v>400</v>
      </c>
      <c r="C135" s="387">
        <v>80</v>
      </c>
      <c r="D135" s="387" t="s">
        <v>157</v>
      </c>
      <c r="E135" s="365"/>
      <c r="F135" s="381">
        <v>200</v>
      </c>
      <c r="G135" s="386" t="s">
        <v>93</v>
      </c>
      <c r="H13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35" s="381" t="str">
        <f>IF(Sklop3[[#This Row],[ZAHTEVANA SHEMA KAKOVOSTI]]&lt;&gt;"",Sklop3[[#This Row],[Preračunana masa/volumen/kos na enoto kg]],"")</f>
        <v/>
      </c>
      <c r="J135" s="385"/>
      <c r="K135" s="362"/>
      <c r="L135" s="362"/>
      <c r="M135" s="398"/>
      <c r="N135" s="411"/>
      <c r="O135" s="411"/>
      <c r="P135" s="423"/>
      <c r="Q135" s="411">
        <f>+Sklop3[[#This Row],[cena/enota brez DDV v EUR]]*Sklop3[[#This Row],[Stopnja DDV (%)]]</f>
        <v>0</v>
      </c>
      <c r="R135" s="411">
        <f>+Sklop3[[#This Row],[cena/enota brez DDV v EUR]]+Sklop3[[#This Row],[Davek (EUR)]]</f>
        <v>0</v>
      </c>
      <c r="S135" s="411">
        <f>+Sklop3[[#This Row],[cena/enota brez DDV v EUR]]*Sklop3[[#This Row],[Okvirna količina]]</f>
        <v>0</v>
      </c>
      <c r="T135" s="435">
        <f>+Sklop3[[#This Row],[Končna cena/enoto mere (EUR) z DDV]]*Sklop3[[#This Row],[Okvirna količina]]</f>
        <v>0</v>
      </c>
      <c r="U135" s="404"/>
    </row>
    <row r="136" spans="1:21" s="388" customFormat="1" ht="12">
      <c r="A136" s="366" t="s">
        <v>224</v>
      </c>
      <c r="B136" s="135" t="s">
        <v>400</v>
      </c>
      <c r="C136" s="387">
        <v>100</v>
      </c>
      <c r="D136" s="387" t="s">
        <v>157</v>
      </c>
      <c r="E136" s="365"/>
      <c r="F136" s="381">
        <v>1000</v>
      </c>
      <c r="G136" s="386" t="s">
        <v>93</v>
      </c>
      <c r="H13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36" s="381" t="str">
        <f>IF(Sklop3[[#This Row],[ZAHTEVANA SHEMA KAKOVOSTI]]&lt;&gt;"",Sklop3[[#This Row],[Preračunana masa/volumen/kos na enoto kg]],"")</f>
        <v/>
      </c>
      <c r="J136" s="385"/>
      <c r="K136" s="362"/>
      <c r="L136" s="362"/>
      <c r="M136" s="398"/>
      <c r="N136" s="411"/>
      <c r="O136" s="411"/>
      <c r="P136" s="423"/>
      <c r="Q136" s="411">
        <f>+Sklop3[[#This Row],[cena/enota brez DDV v EUR]]*Sklop3[[#This Row],[Stopnja DDV (%)]]</f>
        <v>0</v>
      </c>
      <c r="R136" s="411">
        <f>+Sklop3[[#This Row],[cena/enota brez DDV v EUR]]+Sklop3[[#This Row],[Davek (EUR)]]</f>
        <v>0</v>
      </c>
      <c r="S136" s="411">
        <f>+Sklop3[[#This Row],[cena/enota brez DDV v EUR]]*Sklop3[[#This Row],[Okvirna količina]]</f>
        <v>0</v>
      </c>
      <c r="T136" s="435">
        <f>+Sklop3[[#This Row],[Končna cena/enoto mere (EUR) z DDV]]*Sklop3[[#This Row],[Okvirna količina]]</f>
        <v>0</v>
      </c>
      <c r="U136" s="404"/>
    </row>
    <row r="137" spans="1:21" s="388" customFormat="1" ht="12">
      <c r="A137" s="366" t="s">
        <v>225</v>
      </c>
      <c r="B137" s="135" t="s">
        <v>373</v>
      </c>
      <c r="C137" s="387">
        <v>140</v>
      </c>
      <c r="D137" s="387" t="s">
        <v>157</v>
      </c>
      <c r="E137" s="365"/>
      <c r="F137" s="381">
        <v>1000</v>
      </c>
      <c r="G137" s="386" t="s">
        <v>93</v>
      </c>
      <c r="H13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37" s="381" t="str">
        <f>IF(Sklop3[[#This Row],[ZAHTEVANA SHEMA KAKOVOSTI]]&lt;&gt;"",Sklop3[[#This Row],[Preračunana masa/volumen/kos na enoto kg]],"")</f>
        <v/>
      </c>
      <c r="J137" s="385"/>
      <c r="K137" s="362"/>
      <c r="L137" s="362"/>
      <c r="M137" s="398"/>
      <c r="N137" s="411"/>
      <c r="O137" s="411"/>
      <c r="P137" s="423"/>
      <c r="Q137" s="411">
        <f>+Sklop3[[#This Row],[cena/enota brez DDV v EUR]]*Sklop3[[#This Row],[Stopnja DDV (%)]]</f>
        <v>0</v>
      </c>
      <c r="R137" s="411">
        <f>+Sklop3[[#This Row],[cena/enota brez DDV v EUR]]+Sklop3[[#This Row],[Davek (EUR)]]</f>
        <v>0</v>
      </c>
      <c r="S137" s="411">
        <f>+Sklop3[[#This Row],[cena/enota brez DDV v EUR]]*Sklop3[[#This Row],[Okvirna količina]]</f>
        <v>0</v>
      </c>
      <c r="T137" s="435">
        <f>+Sklop3[[#This Row],[Končna cena/enoto mere (EUR) z DDV]]*Sklop3[[#This Row],[Okvirna količina]]</f>
        <v>0</v>
      </c>
      <c r="U137" s="404"/>
    </row>
    <row r="138" spans="1:21" s="388" customFormat="1" ht="12">
      <c r="A138" s="366" t="s">
        <v>226</v>
      </c>
      <c r="B138" s="135" t="s">
        <v>373</v>
      </c>
      <c r="C138" s="387">
        <v>80</v>
      </c>
      <c r="D138" s="387" t="s">
        <v>157</v>
      </c>
      <c r="E138" s="365"/>
      <c r="F138" s="381">
        <v>500</v>
      </c>
      <c r="G138" s="386" t="s">
        <v>93</v>
      </c>
      <c r="H13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38" s="381" t="str">
        <f>IF(Sklop3[[#This Row],[ZAHTEVANA SHEMA KAKOVOSTI]]&lt;&gt;"",Sklop3[[#This Row],[Preračunana masa/volumen/kos na enoto kg]],"")</f>
        <v/>
      </c>
      <c r="J138" s="385"/>
      <c r="K138" s="362"/>
      <c r="L138" s="362"/>
      <c r="M138" s="398"/>
      <c r="N138" s="411"/>
      <c r="O138" s="411"/>
      <c r="P138" s="423"/>
      <c r="Q138" s="411">
        <f>+Sklop3[[#This Row],[cena/enota brez DDV v EUR]]*Sklop3[[#This Row],[Stopnja DDV (%)]]</f>
        <v>0</v>
      </c>
      <c r="R138" s="411">
        <f>+Sklop3[[#This Row],[cena/enota brez DDV v EUR]]+Sklop3[[#This Row],[Davek (EUR)]]</f>
        <v>0</v>
      </c>
      <c r="S138" s="411">
        <f>+Sklop3[[#This Row],[cena/enota brez DDV v EUR]]*Sklop3[[#This Row],[Okvirna količina]]</f>
        <v>0</v>
      </c>
      <c r="T138" s="435">
        <f>+Sklop3[[#This Row],[Končna cena/enoto mere (EUR) z DDV]]*Sklop3[[#This Row],[Okvirna količina]]</f>
        <v>0</v>
      </c>
      <c r="U138" s="404"/>
    </row>
    <row r="139" spans="1:21" s="388" customFormat="1" ht="12">
      <c r="A139" s="366" t="s">
        <v>227</v>
      </c>
      <c r="B139" s="135" t="s">
        <v>401</v>
      </c>
      <c r="C139" s="387">
        <v>120</v>
      </c>
      <c r="D139" s="387" t="s">
        <v>157</v>
      </c>
      <c r="E139" s="365"/>
      <c r="F139" s="381">
        <v>200</v>
      </c>
      <c r="G139" s="386" t="s">
        <v>93</v>
      </c>
      <c r="H13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39" s="381" t="str">
        <f>IF(Sklop3[[#This Row],[ZAHTEVANA SHEMA KAKOVOSTI]]&lt;&gt;"",Sklop3[[#This Row],[Preračunana masa/volumen/kos na enoto kg]],"")</f>
        <v/>
      </c>
      <c r="J139" s="385"/>
      <c r="K139" s="362"/>
      <c r="L139" s="362"/>
      <c r="M139" s="398"/>
      <c r="N139" s="411"/>
      <c r="O139" s="411"/>
      <c r="P139" s="423"/>
      <c r="Q139" s="411">
        <f>+Sklop3[[#This Row],[cena/enota brez DDV v EUR]]*Sklop3[[#This Row],[Stopnja DDV (%)]]</f>
        <v>0</v>
      </c>
      <c r="R139" s="411">
        <f>+Sklop3[[#This Row],[cena/enota brez DDV v EUR]]+Sklop3[[#This Row],[Davek (EUR)]]</f>
        <v>0</v>
      </c>
      <c r="S139" s="411">
        <f>+Sklop3[[#This Row],[cena/enota brez DDV v EUR]]*Sklop3[[#This Row],[Okvirna količina]]</f>
        <v>0</v>
      </c>
      <c r="T139" s="435">
        <f>+Sklop3[[#This Row],[Končna cena/enoto mere (EUR) z DDV]]*Sklop3[[#This Row],[Okvirna količina]]</f>
        <v>0</v>
      </c>
      <c r="U139" s="404"/>
    </row>
    <row r="140" spans="1:21" s="388" customFormat="1" ht="12">
      <c r="A140" s="366" t="s">
        <v>228</v>
      </c>
      <c r="B140" s="135" t="s">
        <v>402</v>
      </c>
      <c r="C140" s="387">
        <v>120</v>
      </c>
      <c r="D140" s="387" t="s">
        <v>157</v>
      </c>
      <c r="E140" s="365"/>
      <c r="F140" s="381">
        <v>200</v>
      </c>
      <c r="G140" s="386" t="s">
        <v>93</v>
      </c>
      <c r="H14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40" s="381" t="str">
        <f>IF(Sklop3[[#This Row],[ZAHTEVANA SHEMA KAKOVOSTI]]&lt;&gt;"",Sklop3[[#This Row],[Preračunana masa/volumen/kos na enoto kg]],"")</f>
        <v/>
      </c>
      <c r="J140" s="385"/>
      <c r="K140" s="362"/>
      <c r="L140" s="362"/>
      <c r="M140" s="398"/>
      <c r="N140" s="411"/>
      <c r="O140" s="411"/>
      <c r="P140" s="423"/>
      <c r="Q140" s="411">
        <f>+Sklop3[[#This Row],[cena/enota brez DDV v EUR]]*Sklop3[[#This Row],[Stopnja DDV (%)]]</f>
        <v>0</v>
      </c>
      <c r="R140" s="411">
        <f>+Sklop3[[#This Row],[cena/enota brez DDV v EUR]]+Sklop3[[#This Row],[Davek (EUR)]]</f>
        <v>0</v>
      </c>
      <c r="S140" s="411">
        <f>+Sklop3[[#This Row],[cena/enota brez DDV v EUR]]*Sklop3[[#This Row],[Okvirna količina]]</f>
        <v>0</v>
      </c>
      <c r="T140" s="435">
        <f>+Sklop3[[#This Row],[Končna cena/enoto mere (EUR) z DDV]]*Sklop3[[#This Row],[Okvirna količina]]</f>
        <v>0</v>
      </c>
      <c r="U140" s="404"/>
    </row>
    <row r="141" spans="1:21" s="388" customFormat="1" ht="12">
      <c r="A141" s="366" t="s">
        <v>229</v>
      </c>
      <c r="B141" s="135" t="s">
        <v>403</v>
      </c>
      <c r="C141" s="387">
        <v>60</v>
      </c>
      <c r="D141" s="387" t="s">
        <v>157</v>
      </c>
      <c r="E141" s="365"/>
      <c r="F141" s="381">
        <v>400</v>
      </c>
      <c r="G141" s="386" t="s">
        <v>93</v>
      </c>
      <c r="H14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41" s="381" t="str">
        <f>IF(Sklop3[[#This Row],[ZAHTEVANA SHEMA KAKOVOSTI]]&lt;&gt;"",Sklop3[[#This Row],[Preračunana masa/volumen/kos na enoto kg]],"")</f>
        <v/>
      </c>
      <c r="J141" s="385"/>
      <c r="K141" s="362"/>
      <c r="L141" s="362"/>
      <c r="M141" s="398"/>
      <c r="N141" s="411"/>
      <c r="O141" s="411"/>
      <c r="P141" s="423"/>
      <c r="Q141" s="411">
        <f>+Sklop3[[#This Row],[cena/enota brez DDV v EUR]]*Sklop3[[#This Row],[Stopnja DDV (%)]]</f>
        <v>0</v>
      </c>
      <c r="R141" s="411">
        <f>+Sklop3[[#This Row],[cena/enota brez DDV v EUR]]+Sklop3[[#This Row],[Davek (EUR)]]</f>
        <v>0</v>
      </c>
      <c r="S141" s="411">
        <f>+Sklop3[[#This Row],[cena/enota brez DDV v EUR]]*Sklop3[[#This Row],[Okvirna količina]]</f>
        <v>0</v>
      </c>
      <c r="T141" s="435">
        <f>+Sklop3[[#This Row],[Končna cena/enoto mere (EUR) z DDV]]*Sklop3[[#This Row],[Okvirna količina]]</f>
        <v>0</v>
      </c>
      <c r="U141" s="404"/>
    </row>
    <row r="142" spans="1:21" s="388" customFormat="1" ht="12">
      <c r="A142" s="366" t="s">
        <v>230</v>
      </c>
      <c r="B142" s="135" t="s">
        <v>404</v>
      </c>
      <c r="C142" s="387">
        <v>100</v>
      </c>
      <c r="D142" s="387" t="s">
        <v>157</v>
      </c>
      <c r="E142" s="365"/>
      <c r="F142" s="381">
        <v>1000</v>
      </c>
      <c r="G142" s="386" t="s">
        <v>93</v>
      </c>
      <c r="H14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42" s="381" t="str">
        <f>IF(Sklop3[[#This Row],[ZAHTEVANA SHEMA KAKOVOSTI]]&lt;&gt;"",Sklop3[[#This Row],[Preračunana masa/volumen/kos na enoto kg]],"")</f>
        <v/>
      </c>
      <c r="J142" s="385"/>
      <c r="K142" s="362"/>
      <c r="L142" s="362"/>
      <c r="M142" s="398"/>
      <c r="N142" s="411"/>
      <c r="O142" s="411"/>
      <c r="P142" s="423"/>
      <c r="Q142" s="411">
        <f>+Sklop3[[#This Row],[cena/enota brez DDV v EUR]]*Sklop3[[#This Row],[Stopnja DDV (%)]]</f>
        <v>0</v>
      </c>
      <c r="R142" s="411">
        <f>+Sklop3[[#This Row],[cena/enota brez DDV v EUR]]+Sklop3[[#This Row],[Davek (EUR)]]</f>
        <v>0</v>
      </c>
      <c r="S142" s="411">
        <f>+Sklop3[[#This Row],[cena/enota brez DDV v EUR]]*Sklop3[[#This Row],[Okvirna količina]]</f>
        <v>0</v>
      </c>
      <c r="T142" s="435">
        <f>+Sklop3[[#This Row],[Končna cena/enoto mere (EUR) z DDV]]*Sklop3[[#This Row],[Okvirna količina]]</f>
        <v>0</v>
      </c>
      <c r="U142" s="404"/>
    </row>
    <row r="143" spans="1:21" s="388" customFormat="1" ht="12">
      <c r="A143" s="366" t="s">
        <v>231</v>
      </c>
      <c r="B143" s="135" t="s">
        <v>405</v>
      </c>
      <c r="C143" s="387">
        <v>80</v>
      </c>
      <c r="D143" s="387" t="s">
        <v>157</v>
      </c>
      <c r="E143" s="365"/>
      <c r="F143" s="381">
        <v>500</v>
      </c>
      <c r="G143" s="386" t="s">
        <v>93</v>
      </c>
      <c r="H14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43" s="381" t="str">
        <f>IF(Sklop3[[#This Row],[ZAHTEVANA SHEMA KAKOVOSTI]]&lt;&gt;"",Sklop3[[#This Row],[Preračunana masa/volumen/kos na enoto kg]],"")</f>
        <v/>
      </c>
      <c r="J143" s="385"/>
      <c r="K143" s="362"/>
      <c r="L143" s="362"/>
      <c r="M143" s="398"/>
      <c r="N143" s="411"/>
      <c r="O143" s="411"/>
      <c r="P143" s="423"/>
      <c r="Q143" s="411">
        <f>+Sklop3[[#This Row],[cena/enota brez DDV v EUR]]*Sklop3[[#This Row],[Stopnja DDV (%)]]</f>
        <v>0</v>
      </c>
      <c r="R143" s="411">
        <f>+Sklop3[[#This Row],[cena/enota brez DDV v EUR]]+Sklop3[[#This Row],[Davek (EUR)]]</f>
        <v>0</v>
      </c>
      <c r="S143" s="411">
        <f>+Sklop3[[#This Row],[cena/enota brez DDV v EUR]]*Sklop3[[#This Row],[Okvirna količina]]</f>
        <v>0</v>
      </c>
      <c r="T143" s="435">
        <f>+Sklop3[[#This Row],[Končna cena/enoto mere (EUR) z DDV]]*Sklop3[[#This Row],[Okvirna količina]]</f>
        <v>0</v>
      </c>
      <c r="U143" s="404"/>
    </row>
    <row r="144" spans="1:21" s="388" customFormat="1" ht="12">
      <c r="A144" s="366" t="s">
        <v>232</v>
      </c>
      <c r="B144" s="135" t="s">
        <v>406</v>
      </c>
      <c r="C144" s="387">
        <v>100</v>
      </c>
      <c r="D144" s="387" t="s">
        <v>157</v>
      </c>
      <c r="E144" s="365"/>
      <c r="F144" s="381">
        <v>1500</v>
      </c>
      <c r="G144" s="386" t="s">
        <v>93</v>
      </c>
      <c r="H14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44" s="381" t="str">
        <f>IF(Sklop3[[#This Row],[ZAHTEVANA SHEMA KAKOVOSTI]]&lt;&gt;"",Sklop3[[#This Row],[Preračunana masa/volumen/kos na enoto kg]],"")</f>
        <v/>
      </c>
      <c r="J144" s="385"/>
      <c r="K144" s="362"/>
      <c r="L144" s="362"/>
      <c r="M144" s="398"/>
      <c r="N144" s="411"/>
      <c r="O144" s="411"/>
      <c r="P144" s="423"/>
      <c r="Q144" s="411">
        <f>+Sklop3[[#This Row],[cena/enota brez DDV v EUR]]*Sklop3[[#This Row],[Stopnja DDV (%)]]</f>
        <v>0</v>
      </c>
      <c r="R144" s="411">
        <f>+Sklop3[[#This Row],[cena/enota brez DDV v EUR]]+Sklop3[[#This Row],[Davek (EUR)]]</f>
        <v>0</v>
      </c>
      <c r="S144" s="411">
        <f>+Sklop3[[#This Row],[cena/enota brez DDV v EUR]]*Sklop3[[#This Row],[Okvirna količina]]</f>
        <v>0</v>
      </c>
      <c r="T144" s="435">
        <f>+Sklop3[[#This Row],[Končna cena/enoto mere (EUR) z DDV]]*Sklop3[[#This Row],[Okvirna količina]]</f>
        <v>0</v>
      </c>
      <c r="U144" s="404"/>
    </row>
    <row r="145" spans="1:26">
      <c r="A145" s="369" t="s">
        <v>178</v>
      </c>
      <c r="B145" s="370"/>
      <c r="C145" s="371"/>
      <c r="D145" s="371"/>
      <c r="E145" s="372"/>
      <c r="F145" s="373"/>
      <c r="G145" s="374"/>
      <c r="H145" s="375">
        <f>SUBTOTAL(109,Sklop3[Preračunana masa/volumen/kos na enoto kg])</f>
        <v>13119.2</v>
      </c>
      <c r="I145" s="375">
        <f>SUBTOTAL(109,Sklop3[Živila iz shem kakovosti (kg)])</f>
        <v>0</v>
      </c>
      <c r="J145" s="373"/>
      <c r="K145" s="376"/>
      <c r="L145" s="376"/>
      <c r="M145" s="377"/>
      <c r="N145" s="378"/>
      <c r="O145" s="378"/>
      <c r="P145" s="378"/>
      <c r="Q145" s="379"/>
      <c r="R145" s="373"/>
      <c r="S145" s="379">
        <f>SUBTOTAL(109,Sklop3[Vrednost za okvirno količino (EUR) brez DDV])</f>
        <v>0</v>
      </c>
      <c r="T145" s="379">
        <f>SUBTOTAL(109,Sklop3[Vrednost za okvirno količino (EUR) z DDV])</f>
        <v>0</v>
      </c>
      <c r="U145" s="380">
        <f>SUBTOTAL(103,Sklop3[Shema kakovosti
(nacionalne, evropske)
])</f>
        <v>0</v>
      </c>
    </row>
    <row r="146" spans="1:26" s="205" customFormat="1">
      <c r="A146" s="192"/>
      <c r="B146" s="193"/>
      <c r="C146" s="194"/>
      <c r="D146" s="194"/>
      <c r="E146" s="195"/>
      <c r="F146" s="196"/>
      <c r="G146" s="197"/>
      <c r="H146" s="198"/>
      <c r="I146" s="198"/>
      <c r="J146" s="196"/>
      <c r="K146" s="199"/>
      <c r="L146" s="199"/>
      <c r="M146" s="200"/>
      <c r="N146" s="201"/>
      <c r="O146" s="201"/>
      <c r="P146" s="201"/>
      <c r="Q146" s="202"/>
      <c r="R146" s="196"/>
      <c r="S146" s="202"/>
      <c r="T146" s="202"/>
      <c r="U146" s="203"/>
    </row>
    <row r="147" spans="1:26">
      <c r="A147" s="44" t="s">
        <v>175</v>
      </c>
      <c r="B147" s="17"/>
      <c r="C147" s="28"/>
      <c r="D147" s="28"/>
      <c r="E147" s="106"/>
      <c r="Q147" s="44"/>
      <c r="R147" s="44"/>
      <c r="S147" s="44"/>
      <c r="T147" s="44"/>
    </row>
    <row r="148" spans="1:26">
      <c r="A148" s="12" t="s">
        <v>286</v>
      </c>
      <c r="B148" s="17"/>
      <c r="C148" s="28"/>
      <c r="D148" s="28"/>
      <c r="E148" s="106"/>
    </row>
    <row r="149" spans="1:26">
      <c r="A149" s="101" t="s">
        <v>287</v>
      </c>
      <c r="F149" s="65"/>
      <c r="G149" s="65"/>
      <c r="H149" s="29"/>
      <c r="I149" s="29"/>
      <c r="J149" s="29"/>
      <c r="K149" s="29"/>
      <c r="L149" s="51"/>
      <c r="M149" s="51"/>
      <c r="N149" s="29"/>
      <c r="O149" s="29"/>
      <c r="P149" s="29"/>
      <c r="Q149" s="29"/>
      <c r="R149" s="29"/>
    </row>
    <row r="150" spans="1:26">
      <c r="A150" s="44" t="s">
        <v>288</v>
      </c>
      <c r="N150" s="29"/>
      <c r="O150" s="29"/>
      <c r="P150" s="29"/>
      <c r="Q150" s="29"/>
      <c r="R150" s="29"/>
    </row>
    <row r="151" spans="1:26" customFormat="1" ht="13.5" customHeight="1">
      <c r="A151" s="451" t="s">
        <v>237</v>
      </c>
      <c r="B151" s="452"/>
      <c r="C151" s="452"/>
      <c r="D151" s="452"/>
      <c r="E151" s="452"/>
      <c r="F151" s="452"/>
      <c r="G151" s="452"/>
      <c r="H151" s="452"/>
      <c r="I151" s="452"/>
      <c r="J151" s="452"/>
      <c r="K151" s="452"/>
      <c r="L151" s="45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3"/>
      <c r="W151" s="213"/>
      <c r="X151" s="213"/>
      <c r="Y151" s="213"/>
      <c r="Z151" s="213"/>
    </row>
    <row r="152" spans="1:26" customFormat="1" ht="13.5" customHeight="1">
      <c r="A152" s="211"/>
      <c r="B152" s="357"/>
      <c r="C152" s="357"/>
      <c r="D152" s="357"/>
      <c r="E152" s="357"/>
      <c r="F152" s="357"/>
      <c r="G152" s="357"/>
      <c r="H152" s="357"/>
      <c r="I152" s="357"/>
      <c r="J152" s="357"/>
      <c r="K152" s="357"/>
      <c r="L152" s="357"/>
      <c r="M152" s="212"/>
      <c r="N152" s="212"/>
      <c r="O152" s="212"/>
      <c r="P152" s="212"/>
      <c r="Q152" s="212"/>
      <c r="R152" s="212"/>
      <c r="S152" s="212"/>
      <c r="T152" s="212"/>
      <c r="U152" s="212"/>
      <c r="V152" s="213"/>
      <c r="W152" s="213"/>
      <c r="X152" s="213"/>
      <c r="Y152" s="213"/>
      <c r="Z152" s="213"/>
    </row>
    <row r="153" spans="1:26">
      <c r="A153" s="101" t="s">
        <v>65</v>
      </c>
      <c r="F153" s="65"/>
      <c r="G153" s="65" t="s">
        <v>66</v>
      </c>
      <c r="H153" s="29"/>
      <c r="I153" s="29"/>
      <c r="J153" s="29"/>
      <c r="K153" s="29"/>
      <c r="L153" s="51"/>
      <c r="M153" s="51"/>
      <c r="N153" s="29"/>
      <c r="O153" s="29"/>
      <c r="P153" s="29"/>
      <c r="Q153" s="29" t="s">
        <v>67</v>
      </c>
      <c r="R153" s="29"/>
    </row>
    <row r="154" spans="1:26" ht="15">
      <c r="A154" s="6"/>
      <c r="B154" s="4"/>
      <c r="C154" s="26"/>
      <c r="D154" s="26"/>
      <c r="E154" s="25"/>
      <c r="F154" s="7"/>
      <c r="H154" s="8"/>
      <c r="I154" s="8"/>
      <c r="J154" s="8"/>
      <c r="K154" s="8"/>
      <c r="L154" s="20"/>
      <c r="M154" s="20"/>
      <c r="N154" s="8"/>
      <c r="O154" s="8"/>
      <c r="P154" s="8"/>
      <c r="Q154" s="8"/>
      <c r="R154" s="8"/>
      <c r="S154" s="3"/>
      <c r="T154" s="3"/>
      <c r="U154" s="7"/>
    </row>
    <row r="155" spans="1:26">
      <c r="B155" s="17"/>
      <c r="C155" s="28"/>
      <c r="D155" s="28"/>
      <c r="E155" s="106"/>
    </row>
    <row r="156" spans="1:26">
      <c r="B156" s="17"/>
      <c r="C156" s="28"/>
      <c r="D156" s="28"/>
      <c r="E156" s="106"/>
    </row>
    <row r="157" spans="1:26">
      <c r="B157" s="17"/>
      <c r="C157" s="28"/>
      <c r="D157" s="28"/>
      <c r="E157" s="106"/>
    </row>
    <row r="158" spans="1:26">
      <c r="B158" s="17"/>
      <c r="C158" s="28"/>
      <c r="D158" s="28"/>
      <c r="E158" s="106"/>
    </row>
    <row r="159" spans="1:26">
      <c r="B159" s="17"/>
      <c r="C159" s="28"/>
      <c r="D159" s="28"/>
      <c r="E159" s="106"/>
    </row>
    <row r="160" spans="1:26">
      <c r="B160" s="17"/>
      <c r="C160" s="28"/>
      <c r="D160" s="28"/>
      <c r="E160" s="106"/>
    </row>
    <row r="161" spans="1:22">
      <c r="B161" s="17"/>
      <c r="C161" s="28"/>
      <c r="D161" s="28"/>
      <c r="E161" s="106"/>
    </row>
    <row r="162" spans="1:22">
      <c r="B162" s="17"/>
      <c r="C162" s="28"/>
      <c r="D162" s="28"/>
      <c r="E162" s="106"/>
    </row>
    <row r="163" spans="1:22">
      <c r="B163" s="17"/>
      <c r="C163" s="28"/>
      <c r="D163" s="28"/>
      <c r="E163" s="106"/>
    </row>
    <row r="164" spans="1:22">
      <c r="B164" s="17"/>
      <c r="C164" s="28"/>
      <c r="D164" s="28"/>
      <c r="E164" s="106"/>
    </row>
    <row r="165" spans="1:22">
      <c r="B165" s="17"/>
      <c r="C165" s="28"/>
      <c r="D165" s="28"/>
      <c r="E165" s="106"/>
    </row>
    <row r="166" spans="1:22">
      <c r="B166" s="17"/>
      <c r="C166" s="28"/>
      <c r="D166" s="28"/>
      <c r="E166" s="106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>
      <c r="B376" s="17"/>
      <c r="C376" s="28"/>
      <c r="D376" s="28"/>
      <c r="E376" s="106"/>
    </row>
    <row r="377" spans="1:22">
      <c r="B377" s="17"/>
      <c r="C377" s="28"/>
      <c r="D377" s="28"/>
      <c r="E377" s="106"/>
    </row>
  </sheetData>
  <sheetProtection insertRows="0" deleteRows="0"/>
  <protectedRanges>
    <protectedRange sqref="J1:P14 U1:U150 J16:P150 J15:K15 M15:P15 U153:U1048576 J153:P1048576" name="Obseg1"/>
    <protectedRange sqref="L15" name="Obseg1_1"/>
    <protectedRange sqref="J151:P152 U151:U152" name="Obseg1_2"/>
  </protectedRanges>
  <mergeCells count="8">
    <mergeCell ref="A151:L1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99"/>
  <sheetViews>
    <sheetView zoomScale="90" zoomScaleNormal="90" zoomScaleSheetLayoutView="100" workbookViewId="0">
      <selection activeCell="V12" sqref="V12"/>
    </sheetView>
  </sheetViews>
  <sheetFormatPr defaultColWidth="8.85546875" defaultRowHeight="12.75"/>
  <cols>
    <col min="1" max="1" width="3.5703125" style="12" customWidth="1"/>
    <col min="2" max="2" width="40.85546875" style="18" customWidth="1"/>
    <col min="3" max="3" width="10.7109375" style="27" customWidth="1"/>
    <col min="4" max="4" width="9.71093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28515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pred_rekapitulacija'!A17</f>
        <v>4.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pred_rekapitulacija'!B17</f>
        <v>ŽITA IN MLEVSKI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407</v>
      </c>
      <c r="C16" s="148">
        <v>1</v>
      </c>
      <c r="D16" s="148" t="s">
        <v>0</v>
      </c>
      <c r="E16" s="442"/>
      <c r="F16" s="409">
        <v>60</v>
      </c>
      <c r="G16" s="384" t="s">
        <v>93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0" t="str">
        <f>IF(Sklop4[[#This Row],[ZAHTEVANA SHEMA KAKOVOSTI]]&lt;&gt;"",Sklop4[[#This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97"/>
    </row>
    <row r="17" spans="1:21" s="304" customFormat="1" ht="12">
      <c r="A17" s="79" t="s">
        <v>3</v>
      </c>
      <c r="B17" s="299" t="s">
        <v>1159</v>
      </c>
      <c r="C17" s="148" t="s">
        <v>1160</v>
      </c>
      <c r="D17" s="148" t="s">
        <v>0</v>
      </c>
      <c r="E17" s="431"/>
      <c r="F17" s="421">
        <v>100</v>
      </c>
      <c r="G17" s="402" t="s">
        <v>0</v>
      </c>
      <c r="H17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306" t="str">
        <f>IF(Sklop4[[#This Row],[ZAHTEVANA SHEMA KAKOVOSTI]]&lt;&gt;"",Sklop4[[#This Row],[Preračunana masa/volumen/kos na enoto kg]],"")</f>
        <v/>
      </c>
      <c r="J17" s="308"/>
      <c r="K17" s="249"/>
      <c r="L17" s="249"/>
      <c r="M17" s="141"/>
      <c r="N17" s="250"/>
      <c r="O17" s="250"/>
      <c r="P17" s="309"/>
      <c r="Q17" s="250">
        <f>+Sklop4[[#This Row],[cena/enota brez DDV v EUR]]*Sklop4[[#This Row],[Stopnja DDV (%)]]</f>
        <v>0</v>
      </c>
      <c r="R17" s="250">
        <f>+Sklop4[[#This Row],[cena/enota brez DDV v EUR]]+Sklop4[[#This Row],[Davek (EUR)]]</f>
        <v>0</v>
      </c>
      <c r="S17" s="250">
        <f>+Sklop4[[#This Row],[cena/enota brez DDV v EUR]]*Sklop4[[#This Row],[Okvirna količina]]</f>
        <v>0</v>
      </c>
      <c r="T17" s="315">
        <f>+Sklop4[[#This Row],[Končna cena/enoto mere (EUR) z DDV]]*Sklop4[[#This Row],[Okvirna količina]]</f>
        <v>0</v>
      </c>
      <c r="U17" s="246"/>
    </row>
    <row r="18" spans="1:21" s="304" customFormat="1" ht="12">
      <c r="A18" s="79" t="s">
        <v>4</v>
      </c>
      <c r="B18" s="299" t="s">
        <v>1161</v>
      </c>
      <c r="C18" s="148" t="s">
        <v>1160</v>
      </c>
      <c r="D18" s="148" t="s">
        <v>0</v>
      </c>
      <c r="E18" s="431"/>
      <c r="F18" s="421">
        <v>50</v>
      </c>
      <c r="G18" s="402" t="s">
        <v>0</v>
      </c>
      <c r="H18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06" t="str">
        <f>IF(Sklop4[[#This Row],[ZAHTEVANA SHEMA KAKOVOSTI]]&lt;&gt;"",Sklop4[[#This Row],[Preračunana masa/volumen/kos na enoto kg]],"")</f>
        <v/>
      </c>
      <c r="J18" s="308"/>
      <c r="K18" s="249"/>
      <c r="L18" s="249"/>
      <c r="M18" s="141"/>
      <c r="N18" s="250"/>
      <c r="O18" s="250"/>
      <c r="P18" s="309"/>
      <c r="Q18" s="250">
        <f>+Sklop4[[#This Row],[cena/enota brez DDV v EUR]]*Sklop4[[#This Row],[Stopnja DDV (%)]]</f>
        <v>0</v>
      </c>
      <c r="R18" s="250">
        <f>+Sklop4[[#This Row],[cena/enota brez DDV v EUR]]+Sklop4[[#This Row],[Davek (EUR)]]</f>
        <v>0</v>
      </c>
      <c r="S18" s="250">
        <f>+Sklop4[[#This Row],[cena/enota brez DDV v EUR]]*Sklop4[[#This Row],[Okvirna količina]]</f>
        <v>0</v>
      </c>
      <c r="T18" s="315">
        <f>+Sklop4[[#This Row],[Končna cena/enoto mere (EUR) z DDV]]*Sklop4[[#This Row],[Okvirna količina]]</f>
        <v>0</v>
      </c>
      <c r="U18" s="246"/>
    </row>
    <row r="19" spans="1:21" s="304" customFormat="1" ht="12">
      <c r="A19" s="79" t="s">
        <v>5</v>
      </c>
      <c r="B19" s="299" t="s">
        <v>1162</v>
      </c>
      <c r="C19" s="148" t="s">
        <v>1163</v>
      </c>
      <c r="D19" s="148" t="s">
        <v>0</v>
      </c>
      <c r="E19" s="431"/>
      <c r="F19" s="421">
        <v>50</v>
      </c>
      <c r="G19" s="402" t="s">
        <v>0</v>
      </c>
      <c r="H1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06" t="str">
        <f>IF(Sklop4[[#This Row],[ZAHTEVANA SHEMA KAKOVOSTI]]&lt;&gt;"",Sklop4[[#This Row],[Preračunana masa/volumen/kos na enoto kg]],"")</f>
        <v/>
      </c>
      <c r="J19" s="308"/>
      <c r="K19" s="249"/>
      <c r="L19" s="249"/>
      <c r="M19" s="141"/>
      <c r="N19" s="250"/>
      <c r="O19" s="250"/>
      <c r="P19" s="309"/>
      <c r="Q19" s="250">
        <f>+Sklop4[[#This Row],[cena/enota brez DDV v EUR]]*Sklop4[[#This Row],[Stopnja DDV (%)]]</f>
        <v>0</v>
      </c>
      <c r="R19" s="250">
        <f>+Sklop4[[#This Row],[cena/enota brez DDV v EUR]]+Sklop4[[#This Row],[Davek (EUR)]]</f>
        <v>0</v>
      </c>
      <c r="S19" s="250">
        <f>+Sklop4[[#This Row],[cena/enota brez DDV v EUR]]*Sklop4[[#This Row],[Okvirna količina]]</f>
        <v>0</v>
      </c>
      <c r="T19" s="315">
        <f>+Sklop4[[#This Row],[Končna cena/enoto mere (EUR) z DDV]]*Sklop4[[#This Row],[Okvirna količina]]</f>
        <v>0</v>
      </c>
      <c r="U19" s="246"/>
    </row>
    <row r="20" spans="1:21" s="304" customFormat="1" ht="12">
      <c r="A20" s="79" t="s">
        <v>6</v>
      </c>
      <c r="B20" s="299" t="s">
        <v>408</v>
      </c>
      <c r="C20" s="148" t="s">
        <v>159</v>
      </c>
      <c r="D20" s="148" t="s">
        <v>0</v>
      </c>
      <c r="E20" s="431"/>
      <c r="F20" s="421">
        <v>50</v>
      </c>
      <c r="G20" s="402" t="s">
        <v>0</v>
      </c>
      <c r="H2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306" t="str">
        <f>IF(Sklop4[[#This Row],[ZAHTEVANA SHEMA KAKOVOSTI]]&lt;&gt;"",Sklop4[[#This Row],[Preračunana masa/volumen/kos na enoto kg]],"")</f>
        <v/>
      </c>
      <c r="J20" s="308"/>
      <c r="K20" s="249"/>
      <c r="L20" s="249"/>
      <c r="M20" s="141"/>
      <c r="N20" s="250"/>
      <c r="O20" s="250"/>
      <c r="P20" s="309"/>
      <c r="Q20" s="250">
        <f>+Sklop4[[#This Row],[cena/enota brez DDV v EUR]]*Sklop4[[#This Row],[Stopnja DDV (%)]]</f>
        <v>0</v>
      </c>
      <c r="R20" s="250">
        <f>+Sklop4[[#This Row],[cena/enota brez DDV v EUR]]+Sklop4[[#This Row],[Davek (EUR)]]</f>
        <v>0</v>
      </c>
      <c r="S20" s="250">
        <f>+Sklop4[[#This Row],[cena/enota brez DDV v EUR]]*Sklop4[[#This Row],[Okvirna količina]]</f>
        <v>0</v>
      </c>
      <c r="T20" s="315">
        <f>+Sklop4[[#This Row],[Končna cena/enoto mere (EUR) z DDV]]*Sklop4[[#This Row],[Okvirna količina]]</f>
        <v>0</v>
      </c>
      <c r="U20" s="246"/>
    </row>
    <row r="21" spans="1:21" s="304" customFormat="1" ht="12">
      <c r="A21" s="79" t="s">
        <v>7</v>
      </c>
      <c r="B21" s="299" t="s">
        <v>409</v>
      </c>
      <c r="C21" s="148">
        <v>0.5</v>
      </c>
      <c r="D21" s="148" t="s">
        <v>0</v>
      </c>
      <c r="E21" s="431"/>
      <c r="F21" s="421">
        <v>100</v>
      </c>
      <c r="G21" s="402" t="s">
        <v>93</v>
      </c>
      <c r="H2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306" t="str">
        <f>IF(Sklop4[[#This Row],[ZAHTEVANA SHEMA KAKOVOSTI]]&lt;&gt;"",Sklop4[[#This Row],[Preračunana masa/volumen/kos na enoto kg]],"")</f>
        <v/>
      </c>
      <c r="J21" s="308"/>
      <c r="K21" s="249"/>
      <c r="L21" s="249"/>
      <c r="M21" s="141"/>
      <c r="N21" s="250"/>
      <c r="O21" s="250"/>
      <c r="P21" s="309"/>
      <c r="Q21" s="250">
        <f>+Sklop4[[#This Row],[cena/enota brez DDV v EUR]]*Sklop4[[#This Row],[Stopnja DDV (%)]]</f>
        <v>0</v>
      </c>
      <c r="R21" s="250">
        <f>+Sklop4[[#This Row],[cena/enota brez DDV v EUR]]+Sklop4[[#This Row],[Davek (EUR)]]</f>
        <v>0</v>
      </c>
      <c r="S21" s="250">
        <f>+Sklop4[[#This Row],[cena/enota brez DDV v EUR]]*Sklop4[[#This Row],[Okvirna količina]]</f>
        <v>0</v>
      </c>
      <c r="T21" s="315">
        <f>+Sklop4[[#This Row],[Končna cena/enoto mere (EUR) z DDV]]*Sklop4[[#This Row],[Okvirna količina]]</f>
        <v>0</v>
      </c>
      <c r="U21" s="246"/>
    </row>
    <row r="22" spans="1:21" s="304" customFormat="1" ht="12">
      <c r="A22" s="79" t="s">
        <v>8</v>
      </c>
      <c r="B22" s="299" t="s">
        <v>410</v>
      </c>
      <c r="C22" s="163">
        <v>5</v>
      </c>
      <c r="D22" s="148" t="s">
        <v>0</v>
      </c>
      <c r="E22" s="431"/>
      <c r="F22" s="421">
        <v>50</v>
      </c>
      <c r="G22" s="402" t="s">
        <v>93</v>
      </c>
      <c r="H2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306" t="str">
        <f>IF(Sklop4[[#This Row],[ZAHTEVANA SHEMA KAKOVOSTI]]&lt;&gt;"",Sklop4[[#This Row],[Preračunana masa/volumen/kos na enoto kg]],"")</f>
        <v/>
      </c>
      <c r="J22" s="308"/>
      <c r="K22" s="249"/>
      <c r="L22" s="249"/>
      <c r="M22" s="141"/>
      <c r="N22" s="250"/>
      <c r="O22" s="250"/>
      <c r="P22" s="309"/>
      <c r="Q22" s="250">
        <f>+Sklop4[[#This Row],[cena/enota brez DDV v EUR]]*Sklop4[[#This Row],[Stopnja DDV (%)]]</f>
        <v>0</v>
      </c>
      <c r="R22" s="250">
        <f>+Sklop4[[#This Row],[cena/enota brez DDV v EUR]]+Sklop4[[#This Row],[Davek (EUR)]]</f>
        <v>0</v>
      </c>
      <c r="S22" s="250">
        <f>+Sklop4[[#This Row],[cena/enota brez DDV v EUR]]*Sklop4[[#This Row],[Okvirna količina]]</f>
        <v>0</v>
      </c>
      <c r="T22" s="315">
        <f>+Sklop4[[#This Row],[Končna cena/enoto mere (EUR) z DDV]]*Sklop4[[#This Row],[Okvirna količina]]</f>
        <v>0</v>
      </c>
      <c r="U22" s="246"/>
    </row>
    <row r="23" spans="1:21" s="304" customFormat="1" ht="12">
      <c r="A23" s="79" t="s">
        <v>9</v>
      </c>
      <c r="B23" s="299" t="s">
        <v>1203</v>
      </c>
      <c r="C23" s="278" t="s">
        <v>159</v>
      </c>
      <c r="D23" s="152" t="s">
        <v>0</v>
      </c>
      <c r="E23" s="111"/>
      <c r="F23" s="433">
        <v>200</v>
      </c>
      <c r="G23" s="415" t="s">
        <v>0</v>
      </c>
      <c r="H23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300" t="str">
        <f>IF(Sklop4[[#This Row],[ZAHTEVANA SHEMA KAKOVOSTI]]&lt;&gt;"",Sklop4[[#This Row],[Preračunana masa/volumen/kos na enoto kg]],"")</f>
        <v/>
      </c>
      <c r="J23" s="302"/>
      <c r="K23" s="294"/>
      <c r="L23" s="294"/>
      <c r="M23" s="154"/>
      <c r="N23" s="295"/>
      <c r="O23" s="295"/>
      <c r="P23" s="303"/>
      <c r="Q23" s="295">
        <f>+Sklop4[[#This Row],[cena/enota brez DDV v EUR]]*Sklop4[[#This Row],[Stopnja DDV (%)]]</f>
        <v>0</v>
      </c>
      <c r="R23" s="295">
        <f>+Sklop4[[#This Row],[cena/enota brez DDV v EUR]]+Sklop4[[#This Row],[Davek (EUR)]]</f>
        <v>0</v>
      </c>
      <c r="S23" s="295">
        <f>+Sklop4[[#This Row],[cena/enota brez DDV v EUR]]*Sklop4[[#This Row],[Okvirna količina]]</f>
        <v>0</v>
      </c>
      <c r="T23" s="319">
        <f>+Sklop4[[#This Row],[Končna cena/enoto mere (EUR) z DDV]]*Sklop4[[#This Row],[Okvirna količina]]</f>
        <v>0</v>
      </c>
      <c r="U23" s="162"/>
    </row>
    <row r="24" spans="1:21" s="304" customFormat="1" ht="12">
      <c r="A24" s="79" t="s">
        <v>10</v>
      </c>
      <c r="B24" s="299" t="s">
        <v>1164</v>
      </c>
      <c r="C24" s="148" t="s">
        <v>1160</v>
      </c>
      <c r="D24" s="148" t="s">
        <v>0</v>
      </c>
      <c r="E24" s="431"/>
      <c r="F24" s="421">
        <v>200</v>
      </c>
      <c r="G24" s="402" t="s">
        <v>0</v>
      </c>
      <c r="H24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306" t="str">
        <f>IF(Sklop4[[#This Row],[ZAHTEVANA SHEMA KAKOVOSTI]]&lt;&gt;"",Sklop4[[#This Row],[Preračunana masa/volumen/kos na enoto kg]],"")</f>
        <v/>
      </c>
      <c r="J24" s="308"/>
      <c r="K24" s="249"/>
      <c r="L24" s="249"/>
      <c r="M24" s="141"/>
      <c r="N24" s="250"/>
      <c r="O24" s="250"/>
      <c r="P24" s="309"/>
      <c r="Q24" s="250">
        <f>+Sklop4[[#This Row],[cena/enota brez DDV v EUR]]*Sklop4[[#This Row],[Stopnja DDV (%)]]</f>
        <v>0</v>
      </c>
      <c r="R24" s="250">
        <f>+Sklop4[[#This Row],[cena/enota brez DDV v EUR]]+Sklop4[[#This Row],[Davek (EUR)]]</f>
        <v>0</v>
      </c>
      <c r="S24" s="250">
        <f>+Sklop4[[#This Row],[cena/enota brez DDV v EUR]]*Sklop4[[#This Row],[Okvirna količina]]</f>
        <v>0</v>
      </c>
      <c r="T24" s="315">
        <f>+Sklop4[[#This Row],[Končna cena/enoto mere (EUR) z DDV]]*Sklop4[[#This Row],[Okvirna količina]]</f>
        <v>0</v>
      </c>
      <c r="U24" s="246"/>
    </row>
    <row r="25" spans="1:21" s="304" customFormat="1" ht="14.25" customHeight="1">
      <c r="A25" s="79" t="s">
        <v>11</v>
      </c>
      <c r="B25" s="299" t="s">
        <v>1165</v>
      </c>
      <c r="C25" s="148" t="s">
        <v>1160</v>
      </c>
      <c r="D25" s="148" t="s">
        <v>0</v>
      </c>
      <c r="E25" s="431"/>
      <c r="F25" s="421">
        <v>200</v>
      </c>
      <c r="G25" s="402" t="s">
        <v>0</v>
      </c>
      <c r="H25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06" t="str">
        <f>IF(Sklop4[[#This Row],[ZAHTEVANA SHEMA KAKOVOSTI]]&lt;&gt;"",Sklop4[[#This Row],[Preračunana masa/volumen/kos na enoto kg]],"")</f>
        <v/>
      </c>
      <c r="J25" s="308"/>
      <c r="K25" s="249"/>
      <c r="L25" s="249"/>
      <c r="M25" s="141"/>
      <c r="N25" s="250"/>
      <c r="O25" s="250"/>
      <c r="P25" s="309"/>
      <c r="Q25" s="250">
        <f>+Sklop4[[#This Row],[cena/enota brez DDV v EUR]]*Sklop4[[#This Row],[Stopnja DDV (%)]]</f>
        <v>0</v>
      </c>
      <c r="R25" s="250">
        <f>+Sklop4[[#This Row],[cena/enota brez DDV v EUR]]+Sklop4[[#This Row],[Davek (EUR)]]</f>
        <v>0</v>
      </c>
      <c r="S25" s="250">
        <f>+Sklop4[[#This Row],[cena/enota brez DDV v EUR]]*Sklop4[[#This Row],[Okvirna količina]]</f>
        <v>0</v>
      </c>
      <c r="T25" s="315">
        <f>+Sklop4[[#This Row],[Končna cena/enoto mere (EUR) z DDV]]*Sklop4[[#This Row],[Okvirna količina]]</f>
        <v>0</v>
      </c>
      <c r="U25" s="246"/>
    </row>
    <row r="26" spans="1:21" s="304" customFormat="1" ht="12">
      <c r="A26" s="79" t="s">
        <v>12</v>
      </c>
      <c r="B26" s="299" t="s">
        <v>411</v>
      </c>
      <c r="C26" s="148" t="s">
        <v>1166</v>
      </c>
      <c r="D26" s="148" t="s">
        <v>0</v>
      </c>
      <c r="E26" s="431"/>
      <c r="F26" s="421">
        <v>20</v>
      </c>
      <c r="G26" s="402" t="s">
        <v>0</v>
      </c>
      <c r="H26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6" s="306" t="str">
        <f>IF(Sklop4[[#This Row],[ZAHTEVANA SHEMA KAKOVOSTI]]&lt;&gt;"",Sklop4[[#This Row],[Preračunana masa/volumen/kos na enoto kg]],"")</f>
        <v/>
      </c>
      <c r="J26" s="308"/>
      <c r="K26" s="249"/>
      <c r="L26" s="249"/>
      <c r="M26" s="141"/>
      <c r="N26" s="250"/>
      <c r="O26" s="250"/>
      <c r="P26" s="309"/>
      <c r="Q26" s="250">
        <f>+Sklop4[[#This Row],[cena/enota brez DDV v EUR]]*Sklop4[[#This Row],[Stopnja DDV (%)]]</f>
        <v>0</v>
      </c>
      <c r="R26" s="250">
        <f>+Sklop4[[#This Row],[cena/enota brez DDV v EUR]]+Sklop4[[#This Row],[Davek (EUR)]]</f>
        <v>0</v>
      </c>
      <c r="S26" s="250">
        <f>+Sklop4[[#This Row],[cena/enota brez DDV v EUR]]*Sklop4[[#This Row],[Okvirna količina]]</f>
        <v>0</v>
      </c>
      <c r="T26" s="315">
        <f>+Sklop4[[#This Row],[Končna cena/enoto mere (EUR) z DDV]]*Sklop4[[#This Row],[Okvirna količina]]</f>
        <v>0</v>
      </c>
      <c r="U26" s="246"/>
    </row>
    <row r="27" spans="1:21" s="304" customFormat="1" ht="12">
      <c r="A27" s="79" t="s">
        <v>13</v>
      </c>
      <c r="B27" s="299" t="s">
        <v>412</v>
      </c>
      <c r="C27" s="148" t="s">
        <v>1359</v>
      </c>
      <c r="D27" s="148" t="s">
        <v>0</v>
      </c>
      <c r="E27" s="431"/>
      <c r="F27" s="421">
        <v>200</v>
      </c>
      <c r="G27" s="402" t="s">
        <v>0</v>
      </c>
      <c r="H27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7" s="306" t="str">
        <f>IF(Sklop4[[#This Row],[ZAHTEVANA SHEMA KAKOVOSTI]]&lt;&gt;"",Sklop4[[#This Row],[Preračunana masa/volumen/kos na enoto kg]],"")</f>
        <v/>
      </c>
      <c r="J27" s="308"/>
      <c r="K27" s="249"/>
      <c r="L27" s="249"/>
      <c r="M27" s="141"/>
      <c r="N27" s="250"/>
      <c r="O27" s="250"/>
      <c r="P27" s="309"/>
      <c r="Q27" s="250">
        <f>+Sklop4[[#This Row],[cena/enota brez DDV v EUR]]*Sklop4[[#This Row],[Stopnja DDV (%)]]</f>
        <v>0</v>
      </c>
      <c r="R27" s="250">
        <f>+Sklop4[[#This Row],[cena/enota brez DDV v EUR]]+Sklop4[[#This Row],[Davek (EUR)]]</f>
        <v>0</v>
      </c>
      <c r="S27" s="250">
        <f>+Sklop4[[#This Row],[cena/enota brez DDV v EUR]]*Sklop4[[#This Row],[Okvirna količina]]</f>
        <v>0</v>
      </c>
      <c r="T27" s="315">
        <f>+Sklop4[[#This Row],[Končna cena/enoto mere (EUR) z DDV]]*Sklop4[[#This Row],[Okvirna količina]]</f>
        <v>0</v>
      </c>
      <c r="U27" s="246"/>
    </row>
    <row r="28" spans="1:21" s="304" customFormat="1" ht="12">
      <c r="A28" s="79" t="s">
        <v>14</v>
      </c>
      <c r="B28" s="299" t="s">
        <v>1316</v>
      </c>
      <c r="C28" s="148" t="s">
        <v>1359</v>
      </c>
      <c r="D28" s="148" t="s">
        <v>0</v>
      </c>
      <c r="E28" s="111"/>
      <c r="F28" s="433">
        <v>100</v>
      </c>
      <c r="G28" s="415" t="s">
        <v>0</v>
      </c>
      <c r="H28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300" t="str">
        <f>IF(Sklop4[[#This Row],[ZAHTEVANA SHEMA KAKOVOSTI]]&lt;&gt;"",Sklop4[[#This Row],[Preračunana masa/volumen/kos na enoto kg]],"")</f>
        <v/>
      </c>
      <c r="J28" s="302"/>
      <c r="K28" s="294"/>
      <c r="L28" s="294"/>
      <c r="M28" s="154"/>
      <c r="N28" s="295"/>
      <c r="O28" s="295"/>
      <c r="P28" s="303"/>
      <c r="Q28" s="295">
        <f>+Sklop4[[#This Row],[cena/enota brez DDV v EUR]]*Sklop4[[#This Row],[Stopnja DDV (%)]]</f>
        <v>0</v>
      </c>
      <c r="R28" s="295">
        <f>+Sklop4[[#This Row],[cena/enota brez DDV v EUR]]+Sklop4[[#This Row],[Davek (EUR)]]</f>
        <v>0</v>
      </c>
      <c r="S28" s="295">
        <f>+Sklop4[[#This Row],[cena/enota brez DDV v EUR]]*Sklop4[[#This Row],[Okvirna količina]]</f>
        <v>0</v>
      </c>
      <c r="T28" s="319">
        <f>+Sklop4[[#This Row],[Končna cena/enoto mere (EUR) z DDV]]*Sklop4[[#This Row],[Okvirna količina]]</f>
        <v>0</v>
      </c>
      <c r="U28" s="162"/>
    </row>
    <row r="29" spans="1:21" s="304" customFormat="1" ht="12">
      <c r="A29" s="79" t="s">
        <v>15</v>
      </c>
      <c r="B29" s="299" t="s">
        <v>413</v>
      </c>
      <c r="C29" s="148" t="s">
        <v>159</v>
      </c>
      <c r="D29" s="148" t="s">
        <v>0</v>
      </c>
      <c r="E29" s="431"/>
      <c r="F29" s="421">
        <v>400</v>
      </c>
      <c r="G29" s="402" t="s">
        <v>0</v>
      </c>
      <c r="H2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306" t="str">
        <f>IF(Sklop4[[#This Row],[ZAHTEVANA SHEMA KAKOVOSTI]]&lt;&gt;"",Sklop4[[#This Row],[Preračunana masa/volumen/kos na enoto kg]],"")</f>
        <v/>
      </c>
      <c r="J29" s="308"/>
      <c r="K29" s="249"/>
      <c r="L29" s="249"/>
      <c r="M29" s="141"/>
      <c r="N29" s="250"/>
      <c r="O29" s="250"/>
      <c r="P29" s="309"/>
      <c r="Q29" s="250">
        <f>+Sklop4[[#This Row],[cena/enota brez DDV v EUR]]*Sklop4[[#This Row],[Stopnja DDV (%)]]</f>
        <v>0</v>
      </c>
      <c r="R29" s="250">
        <f>+Sklop4[[#This Row],[cena/enota brez DDV v EUR]]+Sklop4[[#This Row],[Davek (EUR)]]</f>
        <v>0</v>
      </c>
      <c r="S29" s="250">
        <f>+Sklop4[[#This Row],[cena/enota brez DDV v EUR]]*Sklop4[[#This Row],[Okvirna količina]]</f>
        <v>0</v>
      </c>
      <c r="T29" s="315">
        <f>+Sklop4[[#This Row],[Končna cena/enoto mere (EUR) z DDV]]*Sklop4[[#This Row],[Okvirna količina]]</f>
        <v>0</v>
      </c>
      <c r="U29" s="246"/>
    </row>
    <row r="30" spans="1:21" s="304" customFormat="1" ht="12">
      <c r="A30" s="79" t="s">
        <v>16</v>
      </c>
      <c r="B30" s="299" t="s">
        <v>414</v>
      </c>
      <c r="C30" s="148">
        <v>0.5</v>
      </c>
      <c r="D30" s="148" t="s">
        <v>0</v>
      </c>
      <c r="E30" s="431"/>
      <c r="F30" s="421">
        <v>300</v>
      </c>
      <c r="G30" s="402" t="s">
        <v>93</v>
      </c>
      <c r="H3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06" t="str">
        <f>IF(Sklop4[[#This Row],[ZAHTEVANA SHEMA KAKOVOSTI]]&lt;&gt;"",Sklop4[[#This Row],[Preračunana masa/volumen/kos na enoto kg]],"")</f>
        <v/>
      </c>
      <c r="J30" s="308"/>
      <c r="K30" s="249"/>
      <c r="L30" s="249"/>
      <c r="M30" s="141"/>
      <c r="N30" s="250"/>
      <c r="O30" s="250"/>
      <c r="P30" s="309"/>
      <c r="Q30" s="250">
        <f>+Sklop4[[#This Row],[cena/enota brez DDV v EUR]]*Sklop4[[#This Row],[Stopnja DDV (%)]]</f>
        <v>0</v>
      </c>
      <c r="R30" s="250">
        <f>+Sklop4[[#This Row],[cena/enota brez DDV v EUR]]+Sklop4[[#This Row],[Davek (EUR)]]</f>
        <v>0</v>
      </c>
      <c r="S30" s="250">
        <f>+Sklop4[[#This Row],[cena/enota brez DDV v EUR]]*Sklop4[[#This Row],[Okvirna količina]]</f>
        <v>0</v>
      </c>
      <c r="T30" s="315">
        <f>+Sklop4[[#This Row],[Končna cena/enoto mere (EUR) z DDV]]*Sklop4[[#This Row],[Okvirna količina]]</f>
        <v>0</v>
      </c>
      <c r="U30" s="246"/>
    </row>
    <row r="31" spans="1:21" s="304" customFormat="1" ht="12">
      <c r="A31" s="79" t="s">
        <v>17</v>
      </c>
      <c r="B31" s="299" t="s">
        <v>415</v>
      </c>
      <c r="C31" s="148">
        <v>400</v>
      </c>
      <c r="D31" s="148" t="s">
        <v>157</v>
      </c>
      <c r="E31" s="431"/>
      <c r="F31" s="421">
        <v>30</v>
      </c>
      <c r="G31" s="402" t="s">
        <v>93</v>
      </c>
      <c r="H3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1" s="306" t="str">
        <f>IF(Sklop4[[#This Row],[ZAHTEVANA SHEMA KAKOVOSTI]]&lt;&gt;"",Sklop4[[#This Row],[Preračunana masa/volumen/kos na enoto kg]],"")</f>
        <v/>
      </c>
      <c r="J31" s="308"/>
      <c r="K31" s="249"/>
      <c r="L31" s="249"/>
      <c r="M31" s="141"/>
      <c r="N31" s="250"/>
      <c r="O31" s="250"/>
      <c r="P31" s="309"/>
      <c r="Q31" s="250">
        <f>+Sklop4[[#This Row],[cena/enota brez DDV v EUR]]*Sklop4[[#This Row],[Stopnja DDV (%)]]</f>
        <v>0</v>
      </c>
      <c r="R31" s="250">
        <f>+Sklop4[[#This Row],[cena/enota brez DDV v EUR]]+Sklop4[[#This Row],[Davek (EUR)]]</f>
        <v>0</v>
      </c>
      <c r="S31" s="250">
        <f>+Sklop4[[#This Row],[cena/enota brez DDV v EUR]]*Sklop4[[#This Row],[Okvirna količina]]</f>
        <v>0</v>
      </c>
      <c r="T31" s="315">
        <f>+Sklop4[[#This Row],[Končna cena/enoto mere (EUR) z DDV]]*Sklop4[[#This Row],[Okvirna količina]]</f>
        <v>0</v>
      </c>
      <c r="U31" s="246"/>
    </row>
    <row r="32" spans="1:21" s="304" customFormat="1" ht="12">
      <c r="A32" s="79" t="s">
        <v>18</v>
      </c>
      <c r="B32" s="299" t="s">
        <v>416</v>
      </c>
      <c r="C32" s="148">
        <v>0.5</v>
      </c>
      <c r="D32" s="148" t="s">
        <v>0</v>
      </c>
      <c r="E32" s="431"/>
      <c r="F32" s="421">
        <v>50</v>
      </c>
      <c r="G32" s="402" t="s">
        <v>93</v>
      </c>
      <c r="H3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2" s="306" t="str">
        <f>IF(Sklop4[[#This Row],[ZAHTEVANA SHEMA KAKOVOSTI]]&lt;&gt;"",Sklop4[[#This Row],[Preračunana masa/volumen/kos na enoto kg]],"")</f>
        <v/>
      </c>
      <c r="J32" s="308"/>
      <c r="K32" s="249"/>
      <c r="L32" s="249"/>
      <c r="M32" s="141"/>
      <c r="N32" s="250"/>
      <c r="O32" s="250"/>
      <c r="P32" s="309"/>
      <c r="Q32" s="250">
        <f>+Sklop4[[#This Row],[cena/enota brez DDV v EUR]]*Sklop4[[#This Row],[Stopnja DDV (%)]]</f>
        <v>0</v>
      </c>
      <c r="R32" s="250">
        <f>+Sklop4[[#This Row],[cena/enota brez DDV v EUR]]+Sklop4[[#This Row],[Davek (EUR)]]</f>
        <v>0</v>
      </c>
      <c r="S32" s="250">
        <f>+Sklop4[[#This Row],[cena/enota brez DDV v EUR]]*Sklop4[[#This Row],[Okvirna količina]]</f>
        <v>0</v>
      </c>
      <c r="T32" s="315">
        <f>+Sklop4[[#This Row],[Končna cena/enoto mere (EUR) z DDV]]*Sklop4[[#This Row],[Okvirna količina]]</f>
        <v>0</v>
      </c>
      <c r="U32" s="246"/>
    </row>
    <row r="33" spans="1:21" s="304" customFormat="1" ht="12">
      <c r="A33" s="79" t="s">
        <v>19</v>
      </c>
      <c r="B33" s="299" t="s">
        <v>1167</v>
      </c>
      <c r="C33" s="148" t="s">
        <v>1160</v>
      </c>
      <c r="D33" s="148" t="s">
        <v>0</v>
      </c>
      <c r="E33" s="431"/>
      <c r="F33" s="421">
        <v>200</v>
      </c>
      <c r="G33" s="402" t="s">
        <v>0</v>
      </c>
      <c r="H33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306" t="str">
        <f>IF(Sklop4[[#This Row],[ZAHTEVANA SHEMA KAKOVOSTI]]&lt;&gt;"",Sklop4[[#This Row],[Preračunana masa/volumen/kos na enoto kg]],"")</f>
        <v/>
      </c>
      <c r="J33" s="308"/>
      <c r="K33" s="249"/>
      <c r="L33" s="249"/>
      <c r="M33" s="141"/>
      <c r="N33" s="250"/>
      <c r="O33" s="250"/>
      <c r="P33" s="309"/>
      <c r="Q33" s="250">
        <f>+Sklop4[[#This Row],[cena/enota brez DDV v EUR]]*Sklop4[[#This Row],[Stopnja DDV (%)]]</f>
        <v>0</v>
      </c>
      <c r="R33" s="250">
        <f>+Sklop4[[#This Row],[cena/enota brez DDV v EUR]]+Sklop4[[#This Row],[Davek (EUR)]]</f>
        <v>0</v>
      </c>
      <c r="S33" s="250">
        <f>+Sklop4[[#This Row],[cena/enota brez DDV v EUR]]*Sklop4[[#This Row],[Okvirna količina]]</f>
        <v>0</v>
      </c>
      <c r="T33" s="315">
        <f>+Sklop4[[#This Row],[Končna cena/enoto mere (EUR) z DDV]]*Sklop4[[#This Row],[Okvirna količina]]</f>
        <v>0</v>
      </c>
      <c r="U33" s="246"/>
    </row>
    <row r="34" spans="1:21" s="304" customFormat="1" ht="12">
      <c r="A34" s="79" t="s">
        <v>20</v>
      </c>
      <c r="B34" s="299" t="s">
        <v>1186</v>
      </c>
      <c r="C34" s="148">
        <v>0.5</v>
      </c>
      <c r="D34" s="148" t="s">
        <v>0</v>
      </c>
      <c r="E34" s="431"/>
      <c r="F34" s="421">
        <v>30</v>
      </c>
      <c r="G34" s="402" t="s">
        <v>93</v>
      </c>
      <c r="H34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4" s="306" t="str">
        <f>IF(Sklop4[[#This Row],[ZAHTEVANA SHEMA KAKOVOSTI]]&lt;&gt;"",Sklop4[[#This Row],[Preračunana masa/volumen/kos na enoto kg]],"")</f>
        <v/>
      </c>
      <c r="J34" s="308"/>
      <c r="K34" s="249"/>
      <c r="L34" s="249"/>
      <c r="M34" s="141"/>
      <c r="N34" s="250"/>
      <c r="O34" s="250"/>
      <c r="P34" s="309"/>
      <c r="Q34" s="250">
        <f>+Sklop4[[#This Row],[cena/enota brez DDV v EUR]]*Sklop4[[#This Row],[Stopnja DDV (%)]]</f>
        <v>0</v>
      </c>
      <c r="R34" s="250">
        <f>+Sklop4[[#This Row],[cena/enota brez DDV v EUR]]+Sklop4[[#This Row],[Davek (EUR)]]</f>
        <v>0</v>
      </c>
      <c r="S34" s="250">
        <f>+Sklop4[[#This Row],[cena/enota brez DDV v EUR]]*Sklop4[[#This Row],[Okvirna količina]]</f>
        <v>0</v>
      </c>
      <c r="T34" s="315">
        <f>+Sklop4[[#This Row],[Končna cena/enoto mere (EUR) z DDV]]*Sklop4[[#This Row],[Okvirna količina]]</f>
        <v>0</v>
      </c>
      <c r="U34" s="246"/>
    </row>
    <row r="35" spans="1:21" s="304" customFormat="1" ht="12">
      <c r="A35" s="79" t="s">
        <v>21</v>
      </c>
      <c r="B35" s="299" t="s">
        <v>1168</v>
      </c>
      <c r="C35" s="148" t="s">
        <v>1160</v>
      </c>
      <c r="D35" s="148" t="s">
        <v>0</v>
      </c>
      <c r="E35" s="431"/>
      <c r="F35" s="421">
        <v>300</v>
      </c>
      <c r="G35" s="402" t="s">
        <v>0</v>
      </c>
      <c r="H35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306" t="str">
        <f>IF(Sklop4[[#This Row],[ZAHTEVANA SHEMA KAKOVOSTI]]&lt;&gt;"",Sklop4[[#This Row],[Preračunana masa/volumen/kos na enoto kg]],"")</f>
        <v/>
      </c>
      <c r="J35" s="308"/>
      <c r="K35" s="249"/>
      <c r="L35" s="249"/>
      <c r="M35" s="141"/>
      <c r="N35" s="250"/>
      <c r="O35" s="250"/>
      <c r="P35" s="309"/>
      <c r="Q35" s="250">
        <f>+Sklop4[[#This Row],[cena/enota brez DDV v EUR]]*Sklop4[[#This Row],[Stopnja DDV (%)]]</f>
        <v>0</v>
      </c>
      <c r="R35" s="250">
        <f>+Sklop4[[#This Row],[cena/enota brez DDV v EUR]]+Sklop4[[#This Row],[Davek (EUR)]]</f>
        <v>0</v>
      </c>
      <c r="S35" s="250">
        <f>+Sklop4[[#This Row],[cena/enota brez DDV v EUR]]*Sklop4[[#This Row],[Okvirna količina]]</f>
        <v>0</v>
      </c>
      <c r="T35" s="315">
        <f>+Sklop4[[#This Row],[Končna cena/enoto mere (EUR) z DDV]]*Sklop4[[#This Row],[Okvirna količina]]</f>
        <v>0</v>
      </c>
      <c r="U35" s="246"/>
    </row>
    <row r="36" spans="1:21" s="304" customFormat="1" ht="12">
      <c r="A36" s="79" t="s">
        <v>22</v>
      </c>
      <c r="B36" s="299" t="s">
        <v>1206</v>
      </c>
      <c r="C36" s="148" t="s">
        <v>159</v>
      </c>
      <c r="D36" s="148" t="s">
        <v>0</v>
      </c>
      <c r="E36" s="442"/>
      <c r="F36" s="433">
        <v>10</v>
      </c>
      <c r="G36" s="402" t="s">
        <v>0</v>
      </c>
      <c r="H36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6" s="300" t="str">
        <f>IF(Sklop4[[#This Row],[ZAHTEVANA SHEMA KAKOVOSTI]]&lt;&gt;"",Sklop4[[#This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+Sklop4[[#This Row],[cena/enota brez DDV v EUR]]*Sklop4[[#This Row],[Stopnja DDV (%)]]</f>
        <v>0</v>
      </c>
      <c r="R36" s="295">
        <f>+Sklop4[[#This Row],[cena/enota brez DDV v EUR]]+Sklop4[[#This Row],[Davek (EUR)]]</f>
        <v>0</v>
      </c>
      <c r="S36" s="295">
        <f>+Sklop4[[#This Row],[cena/enota brez DDV v EUR]]*Sklop4[[#This Row],[Okvirna količina]]</f>
        <v>0</v>
      </c>
      <c r="T36" s="319">
        <f>+Sklop4[[#This Row],[Končna cena/enoto mere (EUR) z DDV]]*Sklop4[[#This Row],[Okvirna količina]]</f>
        <v>0</v>
      </c>
      <c r="U36" s="162"/>
    </row>
    <row r="37" spans="1:21" s="304" customFormat="1" ht="12">
      <c r="A37" s="79" t="s">
        <v>23</v>
      </c>
      <c r="B37" s="299" t="s">
        <v>1204</v>
      </c>
      <c r="C37" s="148" t="s">
        <v>159</v>
      </c>
      <c r="D37" s="148" t="s">
        <v>0</v>
      </c>
      <c r="E37" s="442"/>
      <c r="F37" s="433">
        <v>30</v>
      </c>
      <c r="G37" s="415" t="s">
        <v>0</v>
      </c>
      <c r="H37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7" s="300" t="str">
        <f>IF(Sklop4[[#This Row],[ZAHTEVANA SHEMA KAKOVOSTI]]&lt;&gt;"",Sklop4[[#This Row],[Preračunana masa/volumen/kos na enoto kg]],"")</f>
        <v/>
      </c>
      <c r="J37" s="302"/>
      <c r="K37" s="294"/>
      <c r="L37" s="294"/>
      <c r="M37" s="154"/>
      <c r="N37" s="295"/>
      <c r="O37" s="295"/>
      <c r="P37" s="303"/>
      <c r="Q37" s="295">
        <f>+Sklop4[[#This Row],[cena/enota brez DDV v EUR]]*Sklop4[[#This Row],[Stopnja DDV (%)]]</f>
        <v>0</v>
      </c>
      <c r="R37" s="295">
        <f>+Sklop4[[#This Row],[cena/enota brez DDV v EUR]]+Sklop4[[#This Row],[Davek (EUR)]]</f>
        <v>0</v>
      </c>
      <c r="S37" s="295">
        <f>+Sklop4[[#This Row],[cena/enota brez DDV v EUR]]*Sklop4[[#This Row],[Okvirna količina]]</f>
        <v>0</v>
      </c>
      <c r="T37" s="319">
        <f>+Sklop4[[#This Row],[Končna cena/enoto mere (EUR) z DDV]]*Sklop4[[#This Row],[Okvirna količina]]</f>
        <v>0</v>
      </c>
      <c r="U37" s="162"/>
    </row>
    <row r="38" spans="1:21" s="304" customFormat="1" ht="12">
      <c r="A38" s="79" t="s">
        <v>24</v>
      </c>
      <c r="B38" s="299" t="s">
        <v>1205</v>
      </c>
      <c r="C38" s="148" t="s">
        <v>159</v>
      </c>
      <c r="D38" s="148" t="s">
        <v>0</v>
      </c>
      <c r="E38" s="442"/>
      <c r="F38" s="433">
        <v>30</v>
      </c>
      <c r="G38" s="415" t="s">
        <v>0</v>
      </c>
      <c r="H38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8" s="300" t="str">
        <f>IF(Sklop4[[#This Row],[ZAHTEVANA SHEMA KAKOVOSTI]]&lt;&gt;"",Sklop4[[#This Row],[Preračunana masa/volumen/kos na enoto kg]],"")</f>
        <v/>
      </c>
      <c r="J38" s="302"/>
      <c r="K38" s="294"/>
      <c r="L38" s="294"/>
      <c r="M38" s="154"/>
      <c r="N38" s="295"/>
      <c r="O38" s="295"/>
      <c r="P38" s="303"/>
      <c r="Q38" s="295">
        <f>+Sklop4[[#This Row],[cena/enota brez DDV v EUR]]*Sklop4[[#This Row],[Stopnja DDV (%)]]</f>
        <v>0</v>
      </c>
      <c r="R38" s="295">
        <f>+Sklop4[[#This Row],[cena/enota brez DDV v EUR]]+Sklop4[[#This Row],[Davek (EUR)]]</f>
        <v>0</v>
      </c>
      <c r="S38" s="295">
        <f>+Sklop4[[#This Row],[cena/enota brez DDV v EUR]]*Sklop4[[#This Row],[Okvirna količina]]</f>
        <v>0</v>
      </c>
      <c r="T38" s="319">
        <f>+Sklop4[[#This Row],[Končna cena/enoto mere (EUR) z DDV]]*Sklop4[[#This Row],[Okvirna količina]]</f>
        <v>0</v>
      </c>
      <c r="U38" s="162"/>
    </row>
    <row r="39" spans="1:21" s="304" customFormat="1" ht="12">
      <c r="A39" s="79" t="s">
        <v>25</v>
      </c>
      <c r="B39" s="299" t="s">
        <v>417</v>
      </c>
      <c r="C39" s="148">
        <v>1</v>
      </c>
      <c r="D39" s="148" t="s">
        <v>0</v>
      </c>
      <c r="E39" s="431"/>
      <c r="F39" s="421">
        <v>400</v>
      </c>
      <c r="G39" s="402" t="s">
        <v>93</v>
      </c>
      <c r="H3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306" t="str">
        <f>IF(Sklop4[[#This Row],[ZAHTEVANA SHEMA KAKOVOSTI]]&lt;&gt;"",Sklop4[[#This Row],[Preračunana masa/volumen/kos na enoto kg]],"")</f>
        <v/>
      </c>
      <c r="J39" s="308"/>
      <c r="K39" s="249"/>
      <c r="L39" s="249"/>
      <c r="M39" s="141"/>
      <c r="N39" s="250"/>
      <c r="O39" s="250"/>
      <c r="P39" s="309"/>
      <c r="Q39" s="250">
        <f>+Sklop4[[#This Row],[cena/enota brez DDV v EUR]]*Sklop4[[#This Row],[Stopnja DDV (%)]]</f>
        <v>0</v>
      </c>
      <c r="R39" s="250">
        <f>+Sklop4[[#This Row],[cena/enota brez DDV v EUR]]+Sklop4[[#This Row],[Davek (EUR)]]</f>
        <v>0</v>
      </c>
      <c r="S39" s="250">
        <f>+Sklop4[[#This Row],[cena/enota brez DDV v EUR]]*Sklop4[[#This Row],[Okvirna količina]]</f>
        <v>0</v>
      </c>
      <c r="T39" s="315">
        <f>+Sklop4[[#This Row],[Končna cena/enoto mere (EUR) z DDV]]*Sklop4[[#This Row],[Okvirna količina]]</f>
        <v>0</v>
      </c>
      <c r="U39" s="246"/>
    </row>
    <row r="40" spans="1:21" s="304" customFormat="1" ht="12">
      <c r="A40" s="79" t="s">
        <v>26</v>
      </c>
      <c r="B40" s="299" t="s">
        <v>418</v>
      </c>
      <c r="C40" s="148">
        <v>1</v>
      </c>
      <c r="D40" s="148" t="s">
        <v>0</v>
      </c>
      <c r="E40" s="431"/>
      <c r="F40" s="421">
        <v>200</v>
      </c>
      <c r="G40" s="402" t="s">
        <v>93</v>
      </c>
      <c r="H4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0" s="306" t="str">
        <f>IF(Sklop4[[#This Row],[ZAHTEVANA SHEMA KAKOVOSTI]]&lt;&gt;"",Sklop4[[#This Row],[Preračunana masa/volumen/kos na enoto kg]],"")</f>
        <v/>
      </c>
      <c r="J40" s="308"/>
      <c r="K40" s="249"/>
      <c r="L40" s="249"/>
      <c r="M40" s="141"/>
      <c r="N40" s="250"/>
      <c r="O40" s="250"/>
      <c r="P40" s="309"/>
      <c r="Q40" s="250">
        <f>+Sklop4[[#This Row],[cena/enota brez DDV v EUR]]*Sklop4[[#This Row],[Stopnja DDV (%)]]</f>
        <v>0</v>
      </c>
      <c r="R40" s="250">
        <f>+Sklop4[[#This Row],[cena/enota brez DDV v EUR]]+Sklop4[[#This Row],[Davek (EUR)]]</f>
        <v>0</v>
      </c>
      <c r="S40" s="250">
        <f>+Sklop4[[#This Row],[cena/enota brez DDV v EUR]]*Sklop4[[#This Row],[Okvirna količina]]</f>
        <v>0</v>
      </c>
      <c r="T40" s="315">
        <f>+Sklop4[[#This Row],[Končna cena/enoto mere (EUR) z DDV]]*Sklop4[[#This Row],[Okvirna količina]]</f>
        <v>0</v>
      </c>
      <c r="U40" s="246"/>
    </row>
    <row r="41" spans="1:21" s="304" customFormat="1" ht="12">
      <c r="A41" s="79" t="s">
        <v>27</v>
      </c>
      <c r="B41" s="299" t="s">
        <v>419</v>
      </c>
      <c r="C41" s="148">
        <v>1</v>
      </c>
      <c r="D41" s="148" t="s">
        <v>0</v>
      </c>
      <c r="E41" s="431"/>
      <c r="F41" s="421">
        <v>400</v>
      </c>
      <c r="G41" s="402" t="s">
        <v>93</v>
      </c>
      <c r="H4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306" t="str">
        <f>IF(Sklop4[[#This Row],[ZAHTEVANA SHEMA KAKOVOSTI]]&lt;&gt;"",Sklop4[[#This Row],[Preračunana masa/volumen/kos na enoto kg]],"")</f>
        <v/>
      </c>
      <c r="J41" s="308"/>
      <c r="K41" s="249"/>
      <c r="L41" s="249"/>
      <c r="M41" s="141"/>
      <c r="N41" s="250"/>
      <c r="O41" s="250"/>
      <c r="P41" s="309"/>
      <c r="Q41" s="250">
        <f>+Sklop4[[#This Row],[cena/enota brez DDV v EUR]]*Sklop4[[#This Row],[Stopnja DDV (%)]]</f>
        <v>0</v>
      </c>
      <c r="R41" s="250">
        <f>+Sklop4[[#This Row],[cena/enota brez DDV v EUR]]+Sklop4[[#This Row],[Davek (EUR)]]</f>
        <v>0</v>
      </c>
      <c r="S41" s="250">
        <f>+Sklop4[[#This Row],[cena/enota brez DDV v EUR]]*Sklop4[[#This Row],[Okvirna količina]]</f>
        <v>0</v>
      </c>
      <c r="T41" s="315">
        <f>+Sklop4[[#This Row],[Končna cena/enoto mere (EUR) z DDV]]*Sklop4[[#This Row],[Okvirna količina]]</f>
        <v>0</v>
      </c>
      <c r="U41" s="246"/>
    </row>
    <row r="42" spans="1:21" s="304" customFormat="1" ht="12">
      <c r="A42" s="79" t="s">
        <v>28</v>
      </c>
      <c r="B42" s="299" t="s">
        <v>420</v>
      </c>
      <c r="C42" s="148">
        <v>250</v>
      </c>
      <c r="D42" s="148" t="s">
        <v>157</v>
      </c>
      <c r="E42" s="431"/>
      <c r="F42" s="421">
        <v>20</v>
      </c>
      <c r="G42" s="402" t="s">
        <v>93</v>
      </c>
      <c r="H4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2" s="306" t="str">
        <f>IF(Sklop4[[#This Row],[ZAHTEVANA SHEMA KAKOVOSTI]]&lt;&gt;"",Sklop4[[#This Row],[Preračunana masa/volumen/kos na enoto kg]],"")</f>
        <v/>
      </c>
      <c r="J42" s="308"/>
      <c r="K42" s="249"/>
      <c r="L42" s="249"/>
      <c r="M42" s="141"/>
      <c r="N42" s="250"/>
      <c r="O42" s="250"/>
      <c r="P42" s="309"/>
      <c r="Q42" s="250">
        <f>+Sklop4[[#This Row],[cena/enota brez DDV v EUR]]*Sklop4[[#This Row],[Stopnja DDV (%)]]</f>
        <v>0</v>
      </c>
      <c r="R42" s="250">
        <f>+Sklop4[[#This Row],[cena/enota brez DDV v EUR]]+Sklop4[[#This Row],[Davek (EUR)]]</f>
        <v>0</v>
      </c>
      <c r="S42" s="250">
        <f>+Sklop4[[#This Row],[cena/enota brez DDV v EUR]]*Sklop4[[#This Row],[Okvirna količina]]</f>
        <v>0</v>
      </c>
      <c r="T42" s="315">
        <f>+Sklop4[[#This Row],[Končna cena/enoto mere (EUR) z DDV]]*Sklop4[[#This Row],[Okvirna količina]]</f>
        <v>0</v>
      </c>
      <c r="U42" s="246"/>
    </row>
    <row r="43" spans="1:21" s="52" customFormat="1" ht="12">
      <c r="A43" s="79" t="s">
        <v>29</v>
      </c>
      <c r="B43" s="156" t="s">
        <v>421</v>
      </c>
      <c r="C43" s="148">
        <v>250</v>
      </c>
      <c r="D43" s="148" t="s">
        <v>157</v>
      </c>
      <c r="E43" s="431"/>
      <c r="F43" s="396">
        <v>20</v>
      </c>
      <c r="G43" s="427" t="s">
        <v>93</v>
      </c>
      <c r="H4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3" s="138" t="str">
        <f>IF(Sklop4[[#This Row],[ZAHTEVANA SHEMA KAKOVOSTI]]&lt;&gt;"",Sklop4[[#This Row],[Preračunana masa/volumen/kos na enoto kg]],"")</f>
        <v/>
      </c>
      <c r="J43" s="139"/>
      <c r="K43" s="140"/>
      <c r="L43" s="140"/>
      <c r="M43" s="141"/>
      <c r="N43" s="142"/>
      <c r="O43" s="142"/>
      <c r="P43" s="143"/>
      <c r="Q43" s="142">
        <f>+Sklop4[[#This Row],[cena/enota brez DDV v EUR]]*Sklop4[[#This Row],[Stopnja DDV (%)]]</f>
        <v>0</v>
      </c>
      <c r="R43" s="142">
        <f>+Sklop4[[#This Row],[cena/enota brez DDV v EUR]]+Sklop4[[#This Row],[Davek (EUR)]]</f>
        <v>0</v>
      </c>
      <c r="S43" s="142">
        <f>+Sklop4[[#This Row],[cena/enota brez DDV v EUR]]*Sklop4[[#This Row],[Okvirna količina]]</f>
        <v>0</v>
      </c>
      <c r="T43" s="207">
        <f>+Sklop4[[#This Row],[Končna cena/enoto mere (EUR) z DDV]]*Sklop4[[#This Row],[Okvirna količina]]</f>
        <v>0</v>
      </c>
      <c r="U43" s="208"/>
    </row>
    <row r="44" spans="1:21" s="52" customFormat="1" ht="12">
      <c r="A44" s="79" t="s">
        <v>30</v>
      </c>
      <c r="B44" s="156" t="s">
        <v>422</v>
      </c>
      <c r="C44" s="148">
        <v>1</v>
      </c>
      <c r="D44" s="148" t="s">
        <v>0</v>
      </c>
      <c r="E44" s="431"/>
      <c r="F44" s="396">
        <v>50</v>
      </c>
      <c r="G44" s="427" t="s">
        <v>93</v>
      </c>
      <c r="H4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4" s="138" t="str">
        <f>IF(Sklop4[[#This Row],[ZAHTEVANA SHEMA KAKOVOSTI]]&lt;&gt;"",Sklop4[[#This Row],[Preračunana masa/volumen/kos na enoto kg]],"")</f>
        <v/>
      </c>
      <c r="J44" s="139"/>
      <c r="K44" s="140"/>
      <c r="L44" s="140"/>
      <c r="M44" s="141"/>
      <c r="N44" s="142"/>
      <c r="O44" s="142"/>
      <c r="P44" s="143"/>
      <c r="Q44" s="142">
        <f>+Sklop4[[#This Row],[cena/enota brez DDV v EUR]]*Sklop4[[#This Row],[Stopnja DDV (%)]]</f>
        <v>0</v>
      </c>
      <c r="R44" s="142">
        <f>+Sklop4[[#This Row],[cena/enota brez DDV v EUR]]+Sklop4[[#This Row],[Davek (EUR)]]</f>
        <v>0</v>
      </c>
      <c r="S44" s="142">
        <f>+Sklop4[[#This Row],[cena/enota brez DDV v EUR]]*Sklop4[[#This Row],[Okvirna količina]]</f>
        <v>0</v>
      </c>
      <c r="T44" s="207">
        <f>+Sklop4[[#This Row],[Končna cena/enoto mere (EUR) z DDV]]*Sklop4[[#This Row],[Okvirna količina]]</f>
        <v>0</v>
      </c>
      <c r="U44" s="208"/>
    </row>
    <row r="45" spans="1:21" s="52" customFormat="1" ht="12">
      <c r="A45" s="79" t="s">
        <v>31</v>
      </c>
      <c r="B45" s="156" t="s">
        <v>423</v>
      </c>
      <c r="C45" s="148">
        <v>250</v>
      </c>
      <c r="D45" s="148" t="s">
        <v>157</v>
      </c>
      <c r="E45" s="431"/>
      <c r="F45" s="396">
        <v>50</v>
      </c>
      <c r="G45" s="427" t="s">
        <v>93</v>
      </c>
      <c r="H4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5" s="138" t="str">
        <f>IF(Sklop4[[#This Row],[ZAHTEVANA SHEMA KAKOVOSTI]]&lt;&gt;"",Sklop4[[#This Row],[Preračunana masa/volumen/kos na enoto kg]],"")</f>
        <v/>
      </c>
      <c r="J45" s="139"/>
      <c r="K45" s="140"/>
      <c r="L45" s="140"/>
      <c r="M45" s="141"/>
      <c r="N45" s="142"/>
      <c r="O45" s="142"/>
      <c r="P45" s="143"/>
      <c r="Q45" s="142">
        <f>+Sklop4[[#This Row],[cena/enota brez DDV v EUR]]*Sklop4[[#This Row],[Stopnja DDV (%)]]</f>
        <v>0</v>
      </c>
      <c r="R45" s="142">
        <f>+Sklop4[[#This Row],[cena/enota brez DDV v EUR]]+Sklop4[[#This Row],[Davek (EUR)]]</f>
        <v>0</v>
      </c>
      <c r="S45" s="142">
        <f>+Sklop4[[#This Row],[cena/enota brez DDV v EUR]]*Sklop4[[#This Row],[Okvirna količina]]</f>
        <v>0</v>
      </c>
      <c r="T45" s="207">
        <f>+Sklop4[[#This Row],[Končna cena/enoto mere (EUR) z DDV]]*Sklop4[[#This Row],[Okvirna količina]]</f>
        <v>0</v>
      </c>
      <c r="U45" s="208"/>
    </row>
    <row r="46" spans="1:21" s="52" customFormat="1" ht="12">
      <c r="A46" s="79" t="s">
        <v>32</v>
      </c>
      <c r="B46" s="156" t="s">
        <v>424</v>
      </c>
      <c r="C46" s="148">
        <v>0.5</v>
      </c>
      <c r="D46" s="148" t="s">
        <v>0</v>
      </c>
      <c r="E46" s="431"/>
      <c r="F46" s="396">
        <v>50</v>
      </c>
      <c r="G46" s="427" t="s">
        <v>93</v>
      </c>
      <c r="H4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6" s="138" t="str">
        <f>IF(Sklop4[[#This Row],[ZAHTEVANA SHEMA KAKOVOSTI]]&lt;&gt;"",Sklop4[[#This Row],[Preračunana masa/volumen/kos na enoto kg]],"")</f>
        <v/>
      </c>
      <c r="J46" s="139"/>
      <c r="K46" s="140"/>
      <c r="L46" s="140"/>
      <c r="M46" s="141"/>
      <c r="N46" s="142"/>
      <c r="O46" s="142"/>
      <c r="P46" s="143"/>
      <c r="Q46" s="142">
        <f>+Sklop4[[#This Row],[cena/enota brez DDV v EUR]]*Sklop4[[#This Row],[Stopnja DDV (%)]]</f>
        <v>0</v>
      </c>
      <c r="R46" s="142">
        <f>+Sklop4[[#This Row],[cena/enota brez DDV v EUR]]+Sklop4[[#This Row],[Davek (EUR)]]</f>
        <v>0</v>
      </c>
      <c r="S46" s="142">
        <f>+Sklop4[[#This Row],[cena/enota brez DDV v EUR]]*Sklop4[[#This Row],[Okvirna količina]]</f>
        <v>0</v>
      </c>
      <c r="T46" s="207">
        <f>+Sklop4[[#This Row],[Končna cena/enoto mere (EUR) z DDV]]*Sklop4[[#This Row],[Okvirna količina]]</f>
        <v>0</v>
      </c>
      <c r="U46" s="208"/>
    </row>
    <row r="47" spans="1:21" s="52" customFormat="1" ht="12">
      <c r="A47" s="79" t="s">
        <v>33</v>
      </c>
      <c r="B47" s="156" t="s">
        <v>425</v>
      </c>
      <c r="C47" s="148">
        <v>5</v>
      </c>
      <c r="D47" s="148" t="s">
        <v>0</v>
      </c>
      <c r="E47" s="431"/>
      <c r="F47" s="396">
        <v>60</v>
      </c>
      <c r="G47" s="427" t="s">
        <v>93</v>
      </c>
      <c r="H47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138" t="str">
        <f>IF(Sklop4[[#This Row],[ZAHTEVANA SHEMA KAKOVOSTI]]&lt;&gt;"",Sklop4[[#This Row],[Preračunana masa/volumen/kos na enoto kg]],"")</f>
        <v/>
      </c>
      <c r="J47" s="139"/>
      <c r="K47" s="140"/>
      <c r="L47" s="140"/>
      <c r="M47" s="141"/>
      <c r="N47" s="142"/>
      <c r="O47" s="142"/>
      <c r="P47" s="143"/>
      <c r="Q47" s="142">
        <f>+Sklop4[[#This Row],[cena/enota brez DDV v EUR]]*Sklop4[[#This Row],[Stopnja DDV (%)]]</f>
        <v>0</v>
      </c>
      <c r="R47" s="142">
        <f>+Sklop4[[#This Row],[cena/enota brez DDV v EUR]]+Sklop4[[#This Row],[Davek (EUR)]]</f>
        <v>0</v>
      </c>
      <c r="S47" s="142">
        <f>+Sklop4[[#This Row],[cena/enota brez DDV v EUR]]*Sklop4[[#This Row],[Okvirna količina]]</f>
        <v>0</v>
      </c>
      <c r="T47" s="207">
        <f>+Sklop4[[#This Row],[Končna cena/enoto mere (EUR) z DDV]]*Sklop4[[#This Row],[Okvirna količina]]</f>
        <v>0</v>
      </c>
      <c r="U47" s="208"/>
    </row>
    <row r="48" spans="1:21" s="52" customFormat="1" ht="12">
      <c r="A48" s="79" t="s">
        <v>34</v>
      </c>
      <c r="B48" s="156" t="s">
        <v>426</v>
      </c>
      <c r="C48" s="148">
        <v>1</v>
      </c>
      <c r="D48" s="148" t="s">
        <v>0</v>
      </c>
      <c r="E48" s="431"/>
      <c r="F48" s="396">
        <v>100</v>
      </c>
      <c r="G48" s="427" t="s">
        <v>93</v>
      </c>
      <c r="H48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138" t="str">
        <f>IF(Sklop4[[#This Row],[ZAHTEVANA SHEMA KAKOVOSTI]]&lt;&gt;"",Sklop4[[#This Row],[Preračunana masa/volumen/kos na enoto kg]],"")</f>
        <v/>
      </c>
      <c r="J48" s="139"/>
      <c r="K48" s="140"/>
      <c r="L48" s="140"/>
      <c r="M48" s="141"/>
      <c r="N48" s="142"/>
      <c r="O48" s="142"/>
      <c r="P48" s="143"/>
      <c r="Q48" s="142">
        <f>+Sklop4[[#This Row],[cena/enota brez DDV v EUR]]*Sklop4[[#This Row],[Stopnja DDV (%)]]</f>
        <v>0</v>
      </c>
      <c r="R48" s="142">
        <f>+Sklop4[[#This Row],[cena/enota brez DDV v EUR]]+Sklop4[[#This Row],[Davek (EUR)]]</f>
        <v>0</v>
      </c>
      <c r="S48" s="142">
        <f>+Sklop4[[#This Row],[cena/enota brez DDV v EUR]]*Sklop4[[#This Row],[Okvirna količina]]</f>
        <v>0</v>
      </c>
      <c r="T48" s="207">
        <f>+Sklop4[[#This Row],[Končna cena/enoto mere (EUR) z DDV]]*Sklop4[[#This Row],[Okvirna količina]]</f>
        <v>0</v>
      </c>
      <c r="U48" s="208"/>
    </row>
    <row r="49" spans="1:21" s="52" customFormat="1" ht="12">
      <c r="A49" s="79" t="s">
        <v>35</v>
      </c>
      <c r="B49" s="156" t="s">
        <v>427</v>
      </c>
      <c r="C49" s="148">
        <v>1</v>
      </c>
      <c r="D49" s="148" t="s">
        <v>0</v>
      </c>
      <c r="E49" s="431"/>
      <c r="F49" s="396">
        <v>1000</v>
      </c>
      <c r="G49" s="427" t="s">
        <v>93</v>
      </c>
      <c r="H49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38" t="str">
        <f>IF(Sklop4[[#This Row],[ZAHTEVANA SHEMA KAKOVOSTI]]&lt;&gt;"",Sklop4[[#This Row],[Preračunana masa/volumen/kos na enoto kg]],"")</f>
        <v/>
      </c>
      <c r="J49" s="139"/>
      <c r="K49" s="140"/>
      <c r="L49" s="140"/>
      <c r="M49" s="141"/>
      <c r="N49" s="142"/>
      <c r="O49" s="142"/>
      <c r="P49" s="143"/>
      <c r="Q49" s="142">
        <f>+Sklop4[[#This Row],[cena/enota brez DDV v EUR]]*Sklop4[[#This Row],[Stopnja DDV (%)]]</f>
        <v>0</v>
      </c>
      <c r="R49" s="142">
        <f>+Sklop4[[#This Row],[cena/enota brez DDV v EUR]]+Sklop4[[#This Row],[Davek (EUR)]]</f>
        <v>0</v>
      </c>
      <c r="S49" s="142">
        <f>+Sklop4[[#This Row],[cena/enota brez DDV v EUR]]*Sklop4[[#This Row],[Okvirna količina]]</f>
        <v>0</v>
      </c>
      <c r="T49" s="207">
        <f>+Sklop4[[#This Row],[Končna cena/enoto mere (EUR) z DDV]]*Sklop4[[#This Row],[Okvirna količina]]</f>
        <v>0</v>
      </c>
      <c r="U49" s="208"/>
    </row>
    <row r="50" spans="1:21" s="52" customFormat="1" ht="12">
      <c r="A50" s="79" t="s">
        <v>36</v>
      </c>
      <c r="B50" s="156" t="s">
        <v>428</v>
      </c>
      <c r="C50" s="148">
        <v>1</v>
      </c>
      <c r="D50" s="148" t="s">
        <v>0</v>
      </c>
      <c r="E50" s="431"/>
      <c r="F50" s="396">
        <v>100</v>
      </c>
      <c r="G50" s="427" t="s">
        <v>93</v>
      </c>
      <c r="H50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138" t="str">
        <f>IF(Sklop4[[#This Row],[ZAHTEVANA SHEMA KAKOVOSTI]]&lt;&gt;"",Sklop4[[#This Row],[Preračunana masa/volumen/kos na enoto kg]],"")</f>
        <v/>
      </c>
      <c r="J50" s="139"/>
      <c r="K50" s="140"/>
      <c r="L50" s="140"/>
      <c r="M50" s="141"/>
      <c r="N50" s="142"/>
      <c r="O50" s="142"/>
      <c r="P50" s="143"/>
      <c r="Q50" s="142">
        <f>+Sklop4[[#This Row],[cena/enota brez DDV v EUR]]*Sklop4[[#This Row],[Stopnja DDV (%)]]</f>
        <v>0</v>
      </c>
      <c r="R50" s="142">
        <f>+Sklop4[[#This Row],[cena/enota brez DDV v EUR]]+Sklop4[[#This Row],[Davek (EUR)]]</f>
        <v>0</v>
      </c>
      <c r="S50" s="142">
        <f>+Sklop4[[#This Row],[cena/enota brez DDV v EUR]]*Sklop4[[#This Row],[Okvirna količina]]</f>
        <v>0</v>
      </c>
      <c r="T50" s="207">
        <f>+Sklop4[[#This Row],[Končna cena/enoto mere (EUR) z DDV]]*Sklop4[[#This Row],[Okvirna količina]]</f>
        <v>0</v>
      </c>
      <c r="U50" s="208"/>
    </row>
    <row r="51" spans="1:21" s="52" customFormat="1" ht="12">
      <c r="A51" s="79" t="s">
        <v>37</v>
      </c>
      <c r="B51" s="156" t="s">
        <v>429</v>
      </c>
      <c r="C51" s="148">
        <v>1</v>
      </c>
      <c r="D51" s="148" t="s">
        <v>0</v>
      </c>
      <c r="E51" s="431"/>
      <c r="F51" s="396">
        <v>600</v>
      </c>
      <c r="G51" s="427" t="s">
        <v>93</v>
      </c>
      <c r="H51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51" s="138" t="str">
        <f>IF(Sklop4[[#This Row],[ZAHTEVANA SHEMA KAKOVOSTI]]&lt;&gt;"",Sklop4[[#This Row],[Preračunana masa/volumen/kos na enoto kg]],"")</f>
        <v/>
      </c>
      <c r="J51" s="139"/>
      <c r="K51" s="140"/>
      <c r="L51" s="140"/>
      <c r="M51" s="141"/>
      <c r="N51" s="142"/>
      <c r="O51" s="142"/>
      <c r="P51" s="143"/>
      <c r="Q51" s="142">
        <f>+Sklop4[[#This Row],[cena/enota brez DDV v EUR]]*Sklop4[[#This Row],[Stopnja DDV (%)]]</f>
        <v>0</v>
      </c>
      <c r="R51" s="142">
        <f>+Sklop4[[#This Row],[cena/enota brez DDV v EUR]]+Sklop4[[#This Row],[Davek (EUR)]]</f>
        <v>0</v>
      </c>
      <c r="S51" s="142">
        <f>+Sklop4[[#This Row],[cena/enota brez DDV v EUR]]*Sklop4[[#This Row],[Okvirna količina]]</f>
        <v>0</v>
      </c>
      <c r="T51" s="207">
        <f>+Sklop4[[#This Row],[Končna cena/enoto mere (EUR) z DDV]]*Sklop4[[#This Row],[Okvirna količina]]</f>
        <v>0</v>
      </c>
      <c r="U51" s="208"/>
    </row>
    <row r="52" spans="1:21" s="52" customFormat="1" ht="12">
      <c r="A52" s="79" t="s">
        <v>38</v>
      </c>
      <c r="B52" s="156" t="s">
        <v>430</v>
      </c>
      <c r="C52" s="148">
        <v>1</v>
      </c>
      <c r="D52" s="148" t="s">
        <v>0</v>
      </c>
      <c r="E52" s="431"/>
      <c r="F52" s="396">
        <v>50</v>
      </c>
      <c r="G52" s="427" t="s">
        <v>93</v>
      </c>
      <c r="H52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138" t="str">
        <f>IF(Sklop4[[#This Row],[ZAHTEVANA SHEMA KAKOVOSTI]]&lt;&gt;"",Sklop4[[#This Row],[Preračunana masa/volumen/kos na enoto kg]],"")</f>
        <v/>
      </c>
      <c r="J52" s="139"/>
      <c r="K52" s="140"/>
      <c r="L52" s="140"/>
      <c r="M52" s="141"/>
      <c r="N52" s="142"/>
      <c r="O52" s="142"/>
      <c r="P52" s="143"/>
      <c r="Q52" s="142">
        <f>+Sklop4[[#This Row],[cena/enota brez DDV v EUR]]*Sklop4[[#This Row],[Stopnja DDV (%)]]</f>
        <v>0</v>
      </c>
      <c r="R52" s="142">
        <f>+Sklop4[[#This Row],[cena/enota brez DDV v EUR]]+Sklop4[[#This Row],[Davek (EUR)]]</f>
        <v>0</v>
      </c>
      <c r="S52" s="142">
        <f>+Sklop4[[#This Row],[cena/enota brez DDV v EUR]]*Sklop4[[#This Row],[Okvirna količina]]</f>
        <v>0</v>
      </c>
      <c r="T52" s="207">
        <f>+Sklop4[[#This Row],[Končna cena/enoto mere (EUR) z DDV]]*Sklop4[[#This Row],[Okvirna količina]]</f>
        <v>0</v>
      </c>
      <c r="U52" s="208"/>
    </row>
    <row r="53" spans="1:21" s="52" customFormat="1" ht="12">
      <c r="A53" s="79" t="s">
        <v>39</v>
      </c>
      <c r="B53" s="156" t="s">
        <v>431</v>
      </c>
      <c r="C53" s="148">
        <v>1</v>
      </c>
      <c r="D53" s="148" t="s">
        <v>0</v>
      </c>
      <c r="E53" s="431"/>
      <c r="F53" s="396">
        <v>50</v>
      </c>
      <c r="G53" s="427" t="s">
        <v>93</v>
      </c>
      <c r="H5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3" s="138" t="str">
        <f>IF(Sklop4[[#This Row],[ZAHTEVANA SHEMA KAKOVOSTI]]&lt;&gt;"",Sklop4[[#This Row],[Preračunana masa/volumen/kos na enoto kg]],"")</f>
        <v/>
      </c>
      <c r="J53" s="139"/>
      <c r="K53" s="140"/>
      <c r="L53" s="140"/>
      <c r="M53" s="141"/>
      <c r="N53" s="142"/>
      <c r="O53" s="142"/>
      <c r="P53" s="143"/>
      <c r="Q53" s="142">
        <f>+Sklop4[[#This Row],[cena/enota brez DDV v EUR]]*Sklop4[[#This Row],[Stopnja DDV (%)]]</f>
        <v>0</v>
      </c>
      <c r="R53" s="142">
        <f>+Sklop4[[#This Row],[cena/enota brez DDV v EUR]]+Sklop4[[#This Row],[Davek (EUR)]]</f>
        <v>0</v>
      </c>
      <c r="S53" s="142">
        <f>+Sklop4[[#This Row],[cena/enota brez DDV v EUR]]*Sklop4[[#This Row],[Okvirna količina]]</f>
        <v>0</v>
      </c>
      <c r="T53" s="207">
        <f>+Sklop4[[#This Row],[Končna cena/enoto mere (EUR) z DDV]]*Sklop4[[#This Row],[Okvirna količina]]</f>
        <v>0</v>
      </c>
      <c r="U53" s="208"/>
    </row>
    <row r="54" spans="1:21" s="52" customFormat="1" ht="12">
      <c r="A54" s="79" t="s">
        <v>40</v>
      </c>
      <c r="B54" s="156" t="s">
        <v>432</v>
      </c>
      <c r="C54" s="148">
        <v>1</v>
      </c>
      <c r="D54" s="148" t="s">
        <v>0</v>
      </c>
      <c r="E54" s="431"/>
      <c r="F54" s="396">
        <v>50</v>
      </c>
      <c r="G54" s="427" t="s">
        <v>93</v>
      </c>
      <c r="H5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38" t="str">
        <f>IF(Sklop4[[#This Row],[ZAHTEVANA SHEMA KAKOVOSTI]]&lt;&gt;"",Sklop4[[#This Row],[Preračunana masa/volumen/kos na enoto kg]],"")</f>
        <v/>
      </c>
      <c r="J54" s="139"/>
      <c r="K54" s="140"/>
      <c r="L54" s="140"/>
      <c r="M54" s="141"/>
      <c r="N54" s="142"/>
      <c r="O54" s="142"/>
      <c r="P54" s="143"/>
      <c r="Q54" s="142">
        <f>+Sklop4[[#This Row],[cena/enota brez DDV v EUR]]*Sklop4[[#This Row],[Stopnja DDV (%)]]</f>
        <v>0</v>
      </c>
      <c r="R54" s="142">
        <f>+Sklop4[[#This Row],[cena/enota brez DDV v EUR]]+Sklop4[[#This Row],[Davek (EUR)]]</f>
        <v>0</v>
      </c>
      <c r="S54" s="142">
        <f>+Sklop4[[#This Row],[cena/enota brez DDV v EUR]]*Sklop4[[#This Row],[Okvirna količina]]</f>
        <v>0</v>
      </c>
      <c r="T54" s="207">
        <f>+Sklop4[[#This Row],[Končna cena/enoto mere (EUR) z DDV]]*Sklop4[[#This Row],[Okvirna količina]]</f>
        <v>0</v>
      </c>
      <c r="U54" s="208"/>
    </row>
    <row r="55" spans="1:21" s="52" customFormat="1" ht="12">
      <c r="A55" s="79" t="s">
        <v>41</v>
      </c>
      <c r="B55" s="156" t="s">
        <v>1169</v>
      </c>
      <c r="C55" s="148" t="s">
        <v>1160</v>
      </c>
      <c r="D55" s="148" t="s">
        <v>0</v>
      </c>
      <c r="E55" s="431"/>
      <c r="F55" s="396">
        <v>500</v>
      </c>
      <c r="G55" s="427" t="s">
        <v>0</v>
      </c>
      <c r="H5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5" s="138" t="str">
        <f>IF(Sklop4[[#This Row],[ZAHTEVANA SHEMA KAKOVOSTI]]&lt;&gt;"",Sklop4[[#This Row],[Preračunana masa/volumen/kos na enoto kg]],"")</f>
        <v/>
      </c>
      <c r="J55" s="139"/>
      <c r="K55" s="140"/>
      <c r="L55" s="140"/>
      <c r="M55" s="141"/>
      <c r="N55" s="142"/>
      <c r="O55" s="142"/>
      <c r="P55" s="143"/>
      <c r="Q55" s="142">
        <f>+Sklop4[[#This Row],[cena/enota brez DDV v EUR]]*Sklop4[[#This Row],[Stopnja DDV (%)]]</f>
        <v>0</v>
      </c>
      <c r="R55" s="142">
        <f>+Sklop4[[#This Row],[cena/enota brez DDV v EUR]]+Sklop4[[#This Row],[Davek (EUR)]]</f>
        <v>0</v>
      </c>
      <c r="S55" s="142">
        <f>+Sklop4[[#This Row],[cena/enota brez DDV v EUR]]*Sklop4[[#This Row],[Okvirna količina]]</f>
        <v>0</v>
      </c>
      <c r="T55" s="207">
        <f>+Sklop4[[#This Row],[Končna cena/enoto mere (EUR) z DDV]]*Sklop4[[#This Row],[Okvirna količina]]</f>
        <v>0</v>
      </c>
      <c r="U55" s="208"/>
    </row>
    <row r="56" spans="1:21" s="52" customFormat="1" ht="12">
      <c r="A56" s="79" t="s">
        <v>42</v>
      </c>
      <c r="B56" s="156" t="s">
        <v>433</v>
      </c>
      <c r="C56" s="148">
        <v>250</v>
      </c>
      <c r="D56" s="148" t="s">
        <v>157</v>
      </c>
      <c r="E56" s="431"/>
      <c r="F56" s="396">
        <v>50</v>
      </c>
      <c r="G56" s="427" t="s">
        <v>93</v>
      </c>
      <c r="H5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6" s="138" t="str">
        <f>IF(Sklop4[[#This Row],[ZAHTEVANA SHEMA KAKOVOSTI]]&lt;&gt;"",Sklop4[[#This Row],[Preračunana masa/volumen/kos na enoto kg]],"")</f>
        <v/>
      </c>
      <c r="J56" s="139"/>
      <c r="K56" s="140"/>
      <c r="L56" s="140"/>
      <c r="M56" s="141"/>
      <c r="N56" s="142"/>
      <c r="O56" s="142"/>
      <c r="P56" s="143"/>
      <c r="Q56" s="142">
        <f>+Sklop4[[#This Row],[cena/enota brez DDV v EUR]]*Sklop4[[#This Row],[Stopnja DDV (%)]]</f>
        <v>0</v>
      </c>
      <c r="R56" s="142">
        <f>+Sklop4[[#This Row],[cena/enota brez DDV v EUR]]+Sklop4[[#This Row],[Davek (EUR)]]</f>
        <v>0</v>
      </c>
      <c r="S56" s="142">
        <f>+Sklop4[[#This Row],[cena/enota brez DDV v EUR]]*Sklop4[[#This Row],[Okvirna količina]]</f>
        <v>0</v>
      </c>
      <c r="T56" s="207">
        <f>+Sklop4[[#This Row],[Končna cena/enoto mere (EUR) z DDV]]*Sklop4[[#This Row],[Okvirna količina]]</f>
        <v>0</v>
      </c>
      <c r="U56" s="208"/>
    </row>
    <row r="57" spans="1:21" s="304" customFormat="1" ht="12">
      <c r="A57" s="79" t="s">
        <v>43</v>
      </c>
      <c r="B57" s="299" t="s">
        <v>1240</v>
      </c>
      <c r="C57" s="280">
        <v>250</v>
      </c>
      <c r="D57" s="280" t="s">
        <v>157</v>
      </c>
      <c r="E57" s="394"/>
      <c r="F57" s="361">
        <v>50</v>
      </c>
      <c r="G57" s="440" t="s">
        <v>93</v>
      </c>
      <c r="H5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7" s="310" t="str">
        <f>IF(Sklop4[[#This Row],[ZAHTEVANA SHEMA KAKOVOSTI]]&lt;&gt;"",Sklop4[[#This Row],[Preračunana masa/volumen/kos na enoto kg]],"")</f>
        <v/>
      </c>
      <c r="J57" s="312"/>
      <c r="K57" s="287"/>
      <c r="L57" s="287"/>
      <c r="M57" s="288"/>
      <c r="N57" s="289"/>
      <c r="O57" s="289"/>
      <c r="P57" s="313"/>
      <c r="Q57" s="289">
        <f>+Sklop4[[#This Row],[cena/enota brez DDV v EUR]]*Sklop4[[#This Row],[Stopnja DDV (%)]]</f>
        <v>0</v>
      </c>
      <c r="R57" s="289">
        <f>+Sklop4[[#This Row],[cena/enota brez DDV v EUR]]+Sklop4[[#This Row],[Davek (EUR)]]</f>
        <v>0</v>
      </c>
      <c r="S57" s="289">
        <f>+Sklop4[[#This Row],[cena/enota brez DDV v EUR]]*Sklop4[[#This Row],[Okvirna količina]]</f>
        <v>0</v>
      </c>
      <c r="T57" s="317">
        <f>+Sklop4[[#This Row],[Končna cena/enoto mere (EUR) z DDV]]*Sklop4[[#This Row],[Okvirna količina]]</f>
        <v>0</v>
      </c>
      <c r="U57" s="292"/>
    </row>
    <row r="58" spans="1:21" s="304" customFormat="1" ht="24">
      <c r="A58" s="79" t="s">
        <v>48</v>
      </c>
      <c r="B58" s="299" t="s">
        <v>434</v>
      </c>
      <c r="C58" s="148">
        <v>5</v>
      </c>
      <c r="D58" s="148" t="s">
        <v>0</v>
      </c>
      <c r="E58" s="431"/>
      <c r="F58" s="421">
        <v>200</v>
      </c>
      <c r="G58" s="402" t="s">
        <v>93</v>
      </c>
      <c r="H58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8" s="306" t="str">
        <f>IF(Sklop4[[#This Row],[ZAHTEVANA SHEMA KAKOVOSTI]]&lt;&gt;"",Sklop4[[#This Row],[Preračunana masa/volumen/kos na enoto kg]],"")</f>
        <v/>
      </c>
      <c r="J58" s="308"/>
      <c r="K58" s="249"/>
      <c r="L58" s="249"/>
      <c r="M58" s="141"/>
      <c r="N58" s="250"/>
      <c r="O58" s="250"/>
      <c r="P58" s="309"/>
      <c r="Q58" s="250">
        <f>+Sklop4[[#This Row],[cena/enota brez DDV v EUR]]*Sklop4[[#This Row],[Stopnja DDV (%)]]</f>
        <v>0</v>
      </c>
      <c r="R58" s="250">
        <f>+Sklop4[[#This Row],[cena/enota brez DDV v EUR]]+Sklop4[[#This Row],[Davek (EUR)]]</f>
        <v>0</v>
      </c>
      <c r="S58" s="250">
        <f>+Sklop4[[#This Row],[cena/enota brez DDV v EUR]]*Sklop4[[#This Row],[Okvirna količina]]</f>
        <v>0</v>
      </c>
      <c r="T58" s="315">
        <f>+Sklop4[[#This Row],[Končna cena/enoto mere (EUR) z DDV]]*Sklop4[[#This Row],[Okvirna količina]]</f>
        <v>0</v>
      </c>
      <c r="U58" s="246"/>
    </row>
    <row r="59" spans="1:21" s="304" customFormat="1" ht="12">
      <c r="A59" s="79" t="s">
        <v>44</v>
      </c>
      <c r="B59" s="299" t="s">
        <v>435</v>
      </c>
      <c r="C59" s="148">
        <v>1</v>
      </c>
      <c r="D59" s="148" t="s">
        <v>0</v>
      </c>
      <c r="E59" s="431"/>
      <c r="F59" s="421">
        <v>400</v>
      </c>
      <c r="G59" s="402" t="s">
        <v>93</v>
      </c>
      <c r="H5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9" s="306" t="str">
        <f>IF(Sklop4[[#This Row],[ZAHTEVANA SHEMA KAKOVOSTI]]&lt;&gt;"",Sklop4[[#This Row],[Preračunana masa/volumen/kos na enoto kg]],"")</f>
        <v/>
      </c>
      <c r="J59" s="308"/>
      <c r="K59" s="249"/>
      <c r="L59" s="249"/>
      <c r="M59" s="141"/>
      <c r="N59" s="250"/>
      <c r="O59" s="250"/>
      <c r="P59" s="309"/>
      <c r="Q59" s="250">
        <f>+Sklop4[[#This Row],[cena/enota brez DDV v EUR]]*Sklop4[[#This Row],[Stopnja DDV (%)]]</f>
        <v>0</v>
      </c>
      <c r="R59" s="250">
        <f>+Sklop4[[#This Row],[cena/enota brez DDV v EUR]]+Sklop4[[#This Row],[Davek (EUR)]]</f>
        <v>0</v>
      </c>
      <c r="S59" s="250">
        <f>+Sklop4[[#This Row],[cena/enota brez DDV v EUR]]*Sklop4[[#This Row],[Okvirna količina]]</f>
        <v>0</v>
      </c>
      <c r="T59" s="315">
        <f>+Sklop4[[#This Row],[Končna cena/enoto mere (EUR) z DDV]]*Sklop4[[#This Row],[Okvirna količina]]</f>
        <v>0</v>
      </c>
      <c r="U59" s="246"/>
    </row>
    <row r="60" spans="1:21" s="304" customFormat="1" ht="27" customHeight="1">
      <c r="A60" s="79" t="s">
        <v>45</v>
      </c>
      <c r="B60" s="299" t="s">
        <v>436</v>
      </c>
      <c r="C60" s="148">
        <v>800</v>
      </c>
      <c r="D60" s="148" t="s">
        <v>157</v>
      </c>
      <c r="E60" s="431"/>
      <c r="F60" s="421">
        <v>90</v>
      </c>
      <c r="G60" s="402" t="s">
        <v>93</v>
      </c>
      <c r="H6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60" s="306" t="str">
        <f>IF(Sklop4[[#This Row],[ZAHTEVANA SHEMA KAKOVOSTI]]&lt;&gt;"",Sklop4[[#This Row],[Preračunana masa/volumen/kos na enoto kg]],"")</f>
        <v/>
      </c>
      <c r="J60" s="308"/>
      <c r="K60" s="249"/>
      <c r="L60" s="249"/>
      <c r="M60" s="141"/>
      <c r="N60" s="250"/>
      <c r="O60" s="250"/>
      <c r="P60" s="309"/>
      <c r="Q60" s="250">
        <f>+Sklop4[[#This Row],[cena/enota brez DDV v EUR]]*Sklop4[[#This Row],[Stopnja DDV (%)]]</f>
        <v>0</v>
      </c>
      <c r="R60" s="250">
        <f>+Sklop4[[#This Row],[cena/enota brez DDV v EUR]]+Sklop4[[#This Row],[Davek (EUR)]]</f>
        <v>0</v>
      </c>
      <c r="S60" s="250">
        <f>+Sklop4[[#This Row],[cena/enota brez DDV v EUR]]*Sklop4[[#This Row],[Okvirna količina]]</f>
        <v>0</v>
      </c>
      <c r="T60" s="315">
        <f>+Sklop4[[#This Row],[Končna cena/enoto mere (EUR) z DDV]]*Sklop4[[#This Row],[Okvirna količina]]</f>
        <v>0</v>
      </c>
      <c r="U60" s="246"/>
    </row>
    <row r="61" spans="1:21" s="52" customFormat="1" ht="12">
      <c r="A61" s="79" t="s">
        <v>49</v>
      </c>
      <c r="B61" s="156" t="s">
        <v>437</v>
      </c>
      <c r="C61" s="148">
        <v>1</v>
      </c>
      <c r="D61" s="148" t="s">
        <v>0</v>
      </c>
      <c r="E61" s="431"/>
      <c r="F61" s="396">
        <v>150</v>
      </c>
      <c r="G61" s="427" t="s">
        <v>0</v>
      </c>
      <c r="H61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1" s="138" t="str">
        <f>IF(Sklop4[[#This Row],[ZAHTEVANA SHEMA KAKOVOSTI]]&lt;&gt;"",Sklop4[[#This Row],[Preračunana masa/volumen/kos na enoto kg]],"")</f>
        <v/>
      </c>
      <c r="J61" s="139"/>
      <c r="K61" s="140"/>
      <c r="L61" s="140"/>
      <c r="M61" s="141"/>
      <c r="N61" s="142"/>
      <c r="O61" s="142"/>
      <c r="P61" s="143"/>
      <c r="Q61" s="142">
        <f>+Sklop4[[#This Row],[cena/enota brez DDV v EUR]]*Sklop4[[#This Row],[Stopnja DDV (%)]]</f>
        <v>0</v>
      </c>
      <c r="R61" s="142">
        <f>+Sklop4[[#This Row],[cena/enota brez DDV v EUR]]+Sklop4[[#This Row],[Davek (EUR)]]</f>
        <v>0</v>
      </c>
      <c r="S61" s="142">
        <f>+Sklop4[[#This Row],[cena/enota brez DDV v EUR]]*Sklop4[[#This Row],[Okvirna količina]]</f>
        <v>0</v>
      </c>
      <c r="T61" s="207">
        <f>+Sklop4[[#This Row],[Končna cena/enoto mere (EUR) z DDV]]*Sklop4[[#This Row],[Okvirna količina]]</f>
        <v>0</v>
      </c>
      <c r="U61" s="208"/>
    </row>
    <row r="62" spans="1:21" s="52" customFormat="1" ht="12">
      <c r="A62" s="79" t="s">
        <v>50</v>
      </c>
      <c r="B62" s="156" t="s">
        <v>438</v>
      </c>
      <c r="C62" s="148">
        <v>150</v>
      </c>
      <c r="D62" s="148" t="s">
        <v>157</v>
      </c>
      <c r="E62" s="431"/>
      <c r="F62" s="396">
        <v>400</v>
      </c>
      <c r="G62" s="427" t="s">
        <v>93</v>
      </c>
      <c r="H62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62" s="138" t="str">
        <f>IF(Sklop4[[#This Row],[ZAHTEVANA SHEMA KAKOVOSTI]]&lt;&gt;"",Sklop4[[#This Row],[Preračunana masa/volumen/kos na enoto kg]],"")</f>
        <v/>
      </c>
      <c r="J62" s="139"/>
      <c r="K62" s="140"/>
      <c r="L62" s="140"/>
      <c r="M62" s="141"/>
      <c r="N62" s="142"/>
      <c r="O62" s="142"/>
      <c r="P62" s="143"/>
      <c r="Q62" s="142">
        <f>+Sklop4[[#This Row],[cena/enota brez DDV v EUR]]*Sklop4[[#This Row],[Stopnja DDV (%)]]</f>
        <v>0</v>
      </c>
      <c r="R62" s="142">
        <f>+Sklop4[[#This Row],[cena/enota brez DDV v EUR]]+Sklop4[[#This Row],[Davek (EUR)]]</f>
        <v>0</v>
      </c>
      <c r="S62" s="142">
        <f>+Sklop4[[#This Row],[cena/enota brez DDV v EUR]]*Sklop4[[#This Row],[Okvirna količina]]</f>
        <v>0</v>
      </c>
      <c r="T62" s="207">
        <f>+Sklop4[[#This Row],[Končna cena/enoto mere (EUR) z DDV]]*Sklop4[[#This Row],[Okvirna količina]]</f>
        <v>0</v>
      </c>
      <c r="U62" s="208"/>
    </row>
    <row r="63" spans="1:21" s="52" customFormat="1" ht="12">
      <c r="A63" s="79" t="s">
        <v>46</v>
      </c>
      <c r="B63" s="156" t="s">
        <v>439</v>
      </c>
      <c r="C63" s="148">
        <v>120</v>
      </c>
      <c r="D63" s="148" t="s">
        <v>157</v>
      </c>
      <c r="E63" s="431"/>
      <c r="F63" s="396">
        <v>400</v>
      </c>
      <c r="G63" s="427" t="s">
        <v>93</v>
      </c>
      <c r="H6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3" s="138" t="str">
        <f>IF(Sklop4[[#This Row],[ZAHTEVANA SHEMA KAKOVOSTI]]&lt;&gt;"",Sklop4[[#This Row],[Preračunana masa/volumen/kos na enoto kg]],"")</f>
        <v/>
      </c>
      <c r="J63" s="139"/>
      <c r="K63" s="140"/>
      <c r="L63" s="140"/>
      <c r="M63" s="141"/>
      <c r="N63" s="142"/>
      <c r="O63" s="142"/>
      <c r="P63" s="143"/>
      <c r="Q63" s="142">
        <f>+Sklop4[[#This Row],[cena/enota brez DDV v EUR]]*Sklop4[[#This Row],[Stopnja DDV (%)]]</f>
        <v>0</v>
      </c>
      <c r="R63" s="142">
        <f>+Sklop4[[#This Row],[cena/enota brez DDV v EUR]]+Sklop4[[#This Row],[Davek (EUR)]]</f>
        <v>0</v>
      </c>
      <c r="S63" s="142">
        <f>+Sklop4[[#This Row],[cena/enota brez DDV v EUR]]*Sklop4[[#This Row],[Okvirna količina]]</f>
        <v>0</v>
      </c>
      <c r="T63" s="207">
        <f>+Sklop4[[#This Row],[Končna cena/enoto mere (EUR) z DDV]]*Sklop4[[#This Row],[Okvirna količina]]</f>
        <v>0</v>
      </c>
      <c r="U63" s="208"/>
    </row>
    <row r="64" spans="1:21" s="52" customFormat="1" ht="12">
      <c r="A64" s="79" t="s">
        <v>51</v>
      </c>
      <c r="B64" s="156" t="s">
        <v>440</v>
      </c>
      <c r="C64" s="148">
        <v>120</v>
      </c>
      <c r="D64" s="148" t="s">
        <v>157</v>
      </c>
      <c r="E64" s="431"/>
      <c r="F64" s="396">
        <v>200</v>
      </c>
      <c r="G64" s="427" t="s">
        <v>93</v>
      </c>
      <c r="H6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4" s="138" t="str">
        <f>IF(Sklop4[[#This Row],[ZAHTEVANA SHEMA KAKOVOSTI]]&lt;&gt;"",Sklop4[[#This Row],[Preračunana masa/volumen/kos na enoto kg]],"")</f>
        <v/>
      </c>
      <c r="J64" s="139"/>
      <c r="K64" s="140"/>
      <c r="L64" s="140"/>
      <c r="M64" s="141"/>
      <c r="N64" s="142"/>
      <c r="O64" s="142"/>
      <c r="P64" s="143"/>
      <c r="Q64" s="142">
        <f>+Sklop4[[#This Row],[cena/enota brez DDV v EUR]]*Sklop4[[#This Row],[Stopnja DDV (%)]]</f>
        <v>0</v>
      </c>
      <c r="R64" s="142">
        <f>+Sklop4[[#This Row],[cena/enota brez DDV v EUR]]+Sklop4[[#This Row],[Davek (EUR)]]</f>
        <v>0</v>
      </c>
      <c r="S64" s="142">
        <f>+Sklop4[[#This Row],[cena/enota brez DDV v EUR]]*Sklop4[[#This Row],[Okvirna količina]]</f>
        <v>0</v>
      </c>
      <c r="T64" s="207">
        <f>+Sklop4[[#This Row],[Končna cena/enoto mere (EUR) z DDV]]*Sklop4[[#This Row],[Okvirna količina]]</f>
        <v>0</v>
      </c>
      <c r="U64" s="208"/>
    </row>
    <row r="65" spans="1:26" s="52" customFormat="1" ht="12">
      <c r="A65" s="79" t="s">
        <v>47</v>
      </c>
      <c r="B65" s="156" t="s">
        <v>441</v>
      </c>
      <c r="C65" s="148">
        <v>330</v>
      </c>
      <c r="D65" s="148" t="s">
        <v>157</v>
      </c>
      <c r="E65" s="431"/>
      <c r="F65" s="396">
        <v>250</v>
      </c>
      <c r="G65" s="427" t="s">
        <v>93</v>
      </c>
      <c r="H6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82.5</v>
      </c>
      <c r="I65" s="138" t="str">
        <f>IF(Sklop4[[#This Row],[ZAHTEVANA SHEMA KAKOVOSTI]]&lt;&gt;"",Sklop4[[#This Row],[Preračunana masa/volumen/kos na enoto kg]],"")</f>
        <v/>
      </c>
      <c r="J65" s="139"/>
      <c r="K65" s="140"/>
      <c r="L65" s="140"/>
      <c r="M65" s="141"/>
      <c r="N65" s="142"/>
      <c r="O65" s="142"/>
      <c r="P65" s="143"/>
      <c r="Q65" s="142">
        <f>+Sklop4[[#This Row],[cena/enota brez DDV v EUR]]*Sklop4[[#This Row],[Stopnja DDV (%)]]</f>
        <v>0</v>
      </c>
      <c r="R65" s="142">
        <f>+Sklop4[[#This Row],[cena/enota brez DDV v EUR]]+Sklop4[[#This Row],[Davek (EUR)]]</f>
        <v>0</v>
      </c>
      <c r="S65" s="142">
        <f>+Sklop4[[#This Row],[cena/enota brez DDV v EUR]]*Sklop4[[#This Row],[Okvirna količina]]</f>
        <v>0</v>
      </c>
      <c r="T65" s="207">
        <f>+Sklop4[[#This Row],[Končna cena/enoto mere (EUR) z DDV]]*Sklop4[[#This Row],[Okvirna količina]]</f>
        <v>0</v>
      </c>
      <c r="U65" s="208"/>
    </row>
    <row r="66" spans="1:26" s="52" customFormat="1" ht="12">
      <c r="A66" s="79" t="s">
        <v>52</v>
      </c>
      <c r="B66" s="156" t="s">
        <v>442</v>
      </c>
      <c r="C66" s="148" t="s">
        <v>159</v>
      </c>
      <c r="D66" s="148" t="s">
        <v>0</v>
      </c>
      <c r="E66" s="431"/>
      <c r="F66" s="396">
        <v>150</v>
      </c>
      <c r="G66" s="427" t="s">
        <v>0</v>
      </c>
      <c r="H6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6" s="138" t="str">
        <f>IF(Sklop4[[#This Row],[ZAHTEVANA SHEMA KAKOVOSTI]]&lt;&gt;"",Sklop4[[#This Row],[Preračunana masa/volumen/kos na enoto kg]],"")</f>
        <v/>
      </c>
      <c r="J66" s="139"/>
      <c r="K66" s="140"/>
      <c r="L66" s="140"/>
      <c r="M66" s="141"/>
      <c r="N66" s="142"/>
      <c r="O66" s="142"/>
      <c r="P66" s="143"/>
      <c r="Q66" s="142">
        <f>+Sklop4[[#This Row],[cena/enota brez DDV v EUR]]*Sklop4[[#This Row],[Stopnja DDV (%)]]</f>
        <v>0</v>
      </c>
      <c r="R66" s="142">
        <f>+Sklop4[[#This Row],[cena/enota brez DDV v EUR]]+Sklop4[[#This Row],[Davek (EUR)]]</f>
        <v>0</v>
      </c>
      <c r="S66" s="142">
        <f>+Sklop4[[#This Row],[cena/enota brez DDV v EUR]]*Sklop4[[#This Row],[Okvirna količina]]</f>
        <v>0</v>
      </c>
      <c r="T66" s="207">
        <f>+Sklop4[[#This Row],[Končna cena/enoto mere (EUR) z DDV]]*Sklop4[[#This Row],[Okvirna količina]]</f>
        <v>0</v>
      </c>
      <c r="U66" s="208"/>
    </row>
    <row r="67" spans="1:26">
      <c r="A67" s="369" t="s">
        <v>178</v>
      </c>
      <c r="B67" s="370"/>
      <c r="C67" s="371"/>
      <c r="D67" s="371"/>
      <c r="E67" s="372"/>
      <c r="F67" s="373"/>
      <c r="G67" s="374"/>
      <c r="H67" s="375">
        <f>SUBTOTAL(109,Sklop4[Preračunana masa/volumen/kos na enoto kg])</f>
        <v>8561</v>
      </c>
      <c r="I67" s="375">
        <f>SUBTOTAL(109,Sklop4[Živila iz shem kakovosti (kg)])</f>
        <v>0</v>
      </c>
      <c r="J67" s="373"/>
      <c r="K67" s="376"/>
      <c r="L67" s="376"/>
      <c r="M67" s="377"/>
      <c r="N67" s="378"/>
      <c r="O67" s="378"/>
      <c r="P67" s="378"/>
      <c r="Q67" s="379"/>
      <c r="R67" s="373"/>
      <c r="S67" s="379">
        <f>SUBTOTAL(109,Sklop4[Vrednost za okvirno količino (EUR) brez DDV])</f>
        <v>0</v>
      </c>
      <c r="T67" s="379">
        <f>SUBTOTAL(109,Sklop4[Vrednost za okvirno količino (EUR) z DDV])</f>
        <v>0</v>
      </c>
      <c r="U67" s="380">
        <f>SUBTOTAL(103,Sklop4[Shema kakovosti
(nacionalne, evropske)
])</f>
        <v>0</v>
      </c>
    </row>
    <row r="68" spans="1:26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6" customFormat="1" ht="13.5" customHeight="1">
      <c r="A69" s="214" t="s">
        <v>175</v>
      </c>
      <c r="B69" s="215"/>
      <c r="C69" s="216"/>
      <c r="D69" s="216"/>
      <c r="E69" s="217"/>
      <c r="F69" s="218"/>
      <c r="G69" s="218"/>
      <c r="H69" s="219"/>
      <c r="I69" s="219"/>
      <c r="J69" s="219"/>
      <c r="K69" s="219"/>
      <c r="L69" s="213"/>
      <c r="M69" s="213"/>
      <c r="N69" s="213"/>
      <c r="O69" s="213"/>
      <c r="P69" s="213"/>
      <c r="Q69" s="214"/>
      <c r="R69" s="214"/>
      <c r="S69" s="214"/>
      <c r="T69" s="214"/>
      <c r="U69" s="220"/>
      <c r="V69" s="213"/>
      <c r="W69" s="213"/>
      <c r="X69" s="213"/>
      <c r="Y69" s="213"/>
      <c r="Z69" s="213"/>
    </row>
    <row r="70" spans="1:26" customFormat="1" ht="13.5" customHeight="1">
      <c r="A70" s="213" t="s">
        <v>286</v>
      </c>
      <c r="B70" s="215"/>
      <c r="C70" s="216"/>
      <c r="D70" s="216"/>
      <c r="E70" s="217"/>
      <c r="F70" s="218"/>
      <c r="G70" s="218"/>
      <c r="H70" s="219"/>
      <c r="I70" s="219"/>
      <c r="J70" s="219"/>
      <c r="K70" s="219"/>
      <c r="L70" s="213"/>
      <c r="M70" s="213"/>
      <c r="N70" s="213"/>
      <c r="O70" s="213"/>
      <c r="P70" s="213"/>
      <c r="Q70" s="213"/>
      <c r="R70" s="213"/>
      <c r="S70" s="213"/>
      <c r="T70" s="213"/>
      <c r="U70" s="220"/>
      <c r="V70" s="213"/>
      <c r="W70" s="213"/>
      <c r="X70" s="213"/>
      <c r="Y70" s="213"/>
      <c r="Z70" s="213"/>
    </row>
    <row r="71" spans="1:26" customFormat="1" ht="13.5" customHeight="1">
      <c r="A71" s="221" t="s">
        <v>287</v>
      </c>
      <c r="B71" s="222"/>
      <c r="C71" s="223"/>
      <c r="D71" s="223"/>
      <c r="E71" s="224"/>
      <c r="F71" s="220"/>
      <c r="G71" s="220"/>
      <c r="H71" s="225"/>
      <c r="I71" s="225"/>
      <c r="J71" s="225"/>
      <c r="K71" s="225"/>
      <c r="L71" s="226"/>
      <c r="M71" s="226"/>
      <c r="N71" s="225"/>
      <c r="O71" s="225"/>
      <c r="P71" s="225"/>
      <c r="Q71" s="225"/>
      <c r="R71" s="225"/>
      <c r="S71" s="213"/>
      <c r="T71" s="213"/>
      <c r="U71" s="220"/>
      <c r="V71" s="213"/>
      <c r="W71" s="213"/>
      <c r="X71" s="213"/>
      <c r="Y71" s="213"/>
      <c r="Z71" s="213"/>
    </row>
    <row r="72" spans="1:26" customFormat="1" ht="13.5" customHeight="1">
      <c r="A72" s="229" t="s">
        <v>288</v>
      </c>
      <c r="B72" s="222"/>
      <c r="C72" s="223"/>
      <c r="D72" s="223"/>
      <c r="E72" s="224"/>
      <c r="F72" s="220"/>
      <c r="G72" s="220"/>
      <c r="H72" s="225"/>
      <c r="I72" s="225"/>
      <c r="J72" s="225"/>
      <c r="K72" s="225"/>
      <c r="L72" s="226"/>
      <c r="M72" s="226"/>
      <c r="N72" s="225"/>
      <c r="O72" s="225"/>
      <c r="P72" s="225"/>
      <c r="Q72" s="225"/>
      <c r="R72" s="225"/>
      <c r="S72" s="213"/>
      <c r="T72" s="213"/>
      <c r="U72" s="220"/>
      <c r="V72" s="213"/>
      <c r="W72" s="213"/>
      <c r="X72" s="213"/>
      <c r="Y72" s="213"/>
      <c r="Z72" s="213"/>
    </row>
    <row r="73" spans="1:26" customFormat="1" ht="13.5" customHeight="1">
      <c r="A73" s="451" t="s">
        <v>237</v>
      </c>
      <c r="B73" s="452"/>
      <c r="C73" s="452"/>
      <c r="D73" s="452"/>
      <c r="E73" s="452"/>
      <c r="F73" s="452"/>
      <c r="G73" s="452"/>
      <c r="H73" s="452"/>
      <c r="I73" s="452"/>
      <c r="J73" s="452"/>
      <c r="K73" s="452"/>
      <c r="L73" s="452"/>
      <c r="M73" s="212"/>
      <c r="N73" s="212"/>
      <c r="O73" s="212"/>
      <c r="P73" s="212"/>
      <c r="Q73" s="212"/>
      <c r="R73" s="212"/>
      <c r="S73" s="212"/>
      <c r="T73" s="212"/>
      <c r="U73" s="212"/>
      <c r="V73" s="213"/>
      <c r="W73" s="213"/>
      <c r="X73" s="213"/>
      <c r="Y73" s="213"/>
      <c r="Z73" s="213"/>
    </row>
    <row r="74" spans="1:26" customFormat="1" ht="13.5" customHeight="1">
      <c r="A74" s="229"/>
      <c r="B74" s="222"/>
      <c r="C74" s="223"/>
      <c r="D74" s="223"/>
      <c r="E74" s="224"/>
      <c r="F74" s="220"/>
      <c r="G74" s="220"/>
      <c r="H74" s="225"/>
      <c r="I74" s="225"/>
      <c r="J74" s="225"/>
      <c r="K74" s="225"/>
      <c r="L74" s="226"/>
      <c r="M74" s="226"/>
      <c r="N74" s="225"/>
      <c r="O74" s="225"/>
      <c r="P74" s="225"/>
      <c r="Q74" s="225"/>
      <c r="R74" s="225"/>
      <c r="S74" s="213"/>
      <c r="T74" s="213"/>
      <c r="U74" s="220"/>
      <c r="V74" s="213"/>
      <c r="W74" s="213"/>
      <c r="X74" s="213"/>
      <c r="Y74" s="213"/>
      <c r="Z74" s="213"/>
    </row>
    <row r="75" spans="1:26" customFormat="1" ht="13.5" customHeight="1">
      <c r="A75" s="221" t="s">
        <v>65</v>
      </c>
      <c r="B75" s="222"/>
      <c r="C75" s="223"/>
      <c r="D75" s="223"/>
      <c r="E75" s="224"/>
      <c r="F75" s="220"/>
      <c r="G75" s="220" t="s">
        <v>66</v>
      </c>
      <c r="H75" s="225"/>
      <c r="I75" s="225"/>
      <c r="J75" s="225"/>
      <c r="K75" s="225"/>
      <c r="L75" s="226"/>
      <c r="M75" s="226"/>
      <c r="N75" s="225"/>
      <c r="O75" s="225"/>
      <c r="P75" s="225"/>
      <c r="Q75" s="225" t="s">
        <v>67</v>
      </c>
      <c r="R75" s="225"/>
      <c r="S75" s="213"/>
      <c r="T75" s="213"/>
      <c r="U75" s="220"/>
      <c r="V75" s="213"/>
      <c r="W75" s="213"/>
      <c r="X75" s="213"/>
      <c r="Y75" s="213"/>
      <c r="Z75" s="213"/>
    </row>
    <row r="76" spans="1:26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6">
      <c r="B77" s="17"/>
      <c r="C77" s="28"/>
      <c r="D77" s="28"/>
      <c r="E77" s="106"/>
    </row>
    <row r="78" spans="1:26">
      <c r="B78" s="17"/>
      <c r="C78" s="28"/>
      <c r="D78" s="28"/>
      <c r="E78" s="106"/>
    </row>
    <row r="79" spans="1:26">
      <c r="B79" s="17"/>
      <c r="C79" s="28"/>
      <c r="D79" s="28"/>
      <c r="E79" s="106"/>
    </row>
    <row r="80" spans="1:26">
      <c r="B80" s="17"/>
      <c r="C80" s="28"/>
      <c r="D80" s="28"/>
      <c r="E80" s="106"/>
    </row>
    <row r="81" spans="1:22">
      <c r="B81" s="17"/>
      <c r="C81" s="28"/>
      <c r="D81" s="28"/>
      <c r="E81" s="106"/>
    </row>
    <row r="82" spans="1:22">
      <c r="B82" s="17"/>
      <c r="C82" s="28"/>
      <c r="D82" s="28"/>
      <c r="E82" s="106"/>
    </row>
    <row r="83" spans="1:22">
      <c r="B83" s="17"/>
      <c r="C83" s="28"/>
      <c r="D83" s="28"/>
      <c r="E83" s="106"/>
    </row>
    <row r="84" spans="1:22">
      <c r="B84" s="17"/>
      <c r="C84" s="28"/>
      <c r="D84" s="28"/>
      <c r="E84" s="106"/>
    </row>
    <row r="85" spans="1:22">
      <c r="B85" s="17"/>
      <c r="C85" s="28"/>
      <c r="D85" s="28"/>
      <c r="E85" s="106"/>
    </row>
    <row r="86" spans="1:22">
      <c r="B86" s="17"/>
      <c r="C86" s="28"/>
      <c r="D86" s="28"/>
      <c r="E86" s="106"/>
    </row>
    <row r="87" spans="1:22">
      <c r="B87" s="17"/>
      <c r="C87" s="28"/>
      <c r="D87" s="28"/>
      <c r="E87" s="106"/>
    </row>
    <row r="88" spans="1:22">
      <c r="B88" s="17"/>
      <c r="C88" s="28"/>
      <c r="D88" s="28"/>
      <c r="E88" s="106"/>
    </row>
    <row r="89" spans="1:22">
      <c r="B89" s="17"/>
      <c r="C89" s="28"/>
      <c r="D89" s="28"/>
      <c r="E89" s="106"/>
    </row>
    <row r="90" spans="1:22">
      <c r="B90" s="17"/>
      <c r="C90" s="28"/>
      <c r="D90" s="28"/>
      <c r="E90" s="106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</sheetData>
  <sheetProtection insertRows="0" deleteRows="0"/>
  <protectedRanges>
    <protectedRange sqref="J1:P14 U1:U72 J16:P72 J15:K15 M15:P15 U74:U1048576 J74:P1048576" name="Obseg1"/>
    <protectedRange sqref="L15" name="Obseg1_1"/>
    <protectedRange sqref="J73:P73 U73" name="Obseg1_2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05"/>
  <sheetViews>
    <sheetView zoomScale="90" zoomScaleNormal="90" zoomScaleSheetLayoutView="100" workbookViewId="0">
      <selection activeCell="U14" sqref="U14"/>
    </sheetView>
  </sheetViews>
  <sheetFormatPr defaultColWidth="8.85546875" defaultRowHeight="12.75"/>
  <cols>
    <col min="1" max="1" width="3.5703125" style="12" customWidth="1"/>
    <col min="2" max="2" width="35.285156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pred_rekapitulacija'!A18</f>
        <v>5.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pred_rekapitulacija'!B18</f>
        <v>MESO IN MESNI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5.75" customHeight="1">
      <c r="A16" s="79" t="s">
        <v>1</v>
      </c>
      <c r="B16" s="76" t="s">
        <v>443</v>
      </c>
      <c r="C16" s="77" t="s">
        <v>159</v>
      </c>
      <c r="D16" s="77" t="s">
        <v>0</v>
      </c>
      <c r="E16" s="111" t="s">
        <v>179</v>
      </c>
      <c r="F16" s="121">
        <v>500</v>
      </c>
      <c r="G16" s="14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>
        <f>IF(Sklop5[[#This Row],[ZAHTEVANA SHEMA KAKOVOSTI]]&lt;&gt;"",Sklop5[[#This Row],[Preračunana masa/volumen/kos na enoto kg]],"")</f>
        <v>500</v>
      </c>
      <c r="J16" s="92"/>
      <c r="K16" s="81"/>
      <c r="L16" s="81"/>
      <c r="M16" s="134" t="s">
        <v>159</v>
      </c>
      <c r="N16" s="83"/>
      <c r="O16" s="134" t="s">
        <v>159</v>
      </c>
      <c r="P16" s="94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7"/>
    </row>
    <row r="17" spans="1:21" s="52" customFormat="1" ht="12">
      <c r="A17" s="79" t="s">
        <v>3</v>
      </c>
      <c r="B17" s="155" t="s">
        <v>444</v>
      </c>
      <c r="C17" s="148" t="s">
        <v>159</v>
      </c>
      <c r="D17" s="77" t="s">
        <v>0</v>
      </c>
      <c r="E17" s="111" t="s">
        <v>179</v>
      </c>
      <c r="F17" s="121">
        <v>50</v>
      </c>
      <c r="G17" s="144" t="s">
        <v>0</v>
      </c>
      <c r="H1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0">
        <f>IF(Sklop5[[#This Row],[ZAHTEVANA SHEMA KAKOVOSTI]]&lt;&gt;"",Sklop5[[#This Row],[Preračunana masa/volumen/kos na enoto kg]],"")</f>
        <v>50</v>
      </c>
      <c r="J17" s="93"/>
      <c r="K17" s="86"/>
      <c r="L17" s="86"/>
      <c r="M17" s="134" t="s">
        <v>159</v>
      </c>
      <c r="N17" s="87"/>
      <c r="O17" s="134" t="s">
        <v>159</v>
      </c>
      <c r="P17" s="96"/>
      <c r="Q17" s="87">
        <f>+Sklop5[[#This Row],[cena/enota brez DDV v EUR]]*Sklop5[[#This Row],[Stopnja DDV (%)]]</f>
        <v>0</v>
      </c>
      <c r="R17" s="87">
        <f>+Sklop5[[#This Row],[cena/enota brez DDV v EUR]]+Sklop5[[#This Row],[Davek (EUR)]]</f>
        <v>0</v>
      </c>
      <c r="S17" s="87">
        <f>+Sklop5[[#This Row],[cena/enota brez DDV v EUR]]*Sklop5[[#This Row],[Okvirna količina]]</f>
        <v>0</v>
      </c>
      <c r="T17" s="87">
        <f>+Sklop5[[#This Row],[Končna cena/enoto mere (EUR) z DDV]]*Sklop5[[#This Row],[Okvirna količina]]</f>
        <v>0</v>
      </c>
      <c r="U17" s="98"/>
    </row>
    <row r="18" spans="1:21" s="52" customFormat="1" ht="12">
      <c r="A18" s="79" t="s">
        <v>4</v>
      </c>
      <c r="B18" s="156" t="s">
        <v>445</v>
      </c>
      <c r="C18" s="148" t="s">
        <v>159</v>
      </c>
      <c r="D18" s="152" t="s">
        <v>0</v>
      </c>
      <c r="E18" s="111" t="s">
        <v>179</v>
      </c>
      <c r="F18" s="121">
        <v>60</v>
      </c>
      <c r="G18" s="145" t="s">
        <v>0</v>
      </c>
      <c r="H1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138">
        <f>IF(Sklop5[[#This Row],[ZAHTEVANA SHEMA KAKOVOSTI]]&lt;&gt;"",Sklop5[[#This Row],[Preračunana masa/volumen/kos na enoto kg]],"")</f>
        <v>60</v>
      </c>
      <c r="J18" s="139"/>
      <c r="K18" s="140"/>
      <c r="L18" s="140"/>
      <c r="M18" s="134" t="s">
        <v>159</v>
      </c>
      <c r="N18" s="142"/>
      <c r="O18" s="134" t="s">
        <v>159</v>
      </c>
      <c r="P18" s="143"/>
      <c r="Q18" s="142">
        <f>+Sklop5[[#This Row],[cena/enota brez DDV v EUR]]*Sklop5[[#This Row],[Stopnja DDV (%)]]</f>
        <v>0</v>
      </c>
      <c r="R18" s="142">
        <f>+Sklop5[[#This Row],[cena/enota brez DDV v EUR]]+Sklop5[[#This Row],[Davek (EUR)]]</f>
        <v>0</v>
      </c>
      <c r="S18" s="142">
        <f>+Sklop5[[#This Row],[cena/enota brez DDV v EUR]]*Sklop5[[#This Row],[Okvirna količina]]</f>
        <v>0</v>
      </c>
      <c r="T18" s="207">
        <f>+Sklop5[[#This Row],[Končna cena/enoto mere (EUR) z DDV]]*Sklop5[[#This Row],[Okvirna količina]]</f>
        <v>0</v>
      </c>
      <c r="U18" s="208"/>
    </row>
    <row r="19" spans="1:21" s="52" customFormat="1" ht="12">
      <c r="A19" s="79" t="s">
        <v>5</v>
      </c>
      <c r="B19" s="156" t="s">
        <v>446</v>
      </c>
      <c r="C19" s="148" t="s">
        <v>159</v>
      </c>
      <c r="D19" s="152" t="s">
        <v>0</v>
      </c>
      <c r="E19" s="111" t="s">
        <v>179</v>
      </c>
      <c r="F19" s="121">
        <v>200</v>
      </c>
      <c r="G19" s="145" t="s">
        <v>0</v>
      </c>
      <c r="H1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8">
        <f>IF(Sklop5[[#This Row],[ZAHTEVANA SHEMA KAKOVOSTI]]&lt;&gt;"",Sklop5[[#This Row],[Preračunana masa/volumen/kos na enoto kg]],"")</f>
        <v>200</v>
      </c>
      <c r="J19" s="139"/>
      <c r="K19" s="140"/>
      <c r="L19" s="140"/>
      <c r="M19" s="134" t="s">
        <v>159</v>
      </c>
      <c r="N19" s="142"/>
      <c r="O19" s="134" t="s">
        <v>159</v>
      </c>
      <c r="P19" s="143"/>
      <c r="Q19" s="142">
        <f>+Sklop5[[#This Row],[cena/enota brez DDV v EUR]]*Sklop5[[#This Row],[Stopnja DDV (%)]]</f>
        <v>0</v>
      </c>
      <c r="R19" s="142">
        <f>+Sklop5[[#This Row],[cena/enota brez DDV v EUR]]+Sklop5[[#This Row],[Davek (EUR)]]</f>
        <v>0</v>
      </c>
      <c r="S19" s="142">
        <f>+Sklop5[[#This Row],[cena/enota brez DDV v EUR]]*Sklop5[[#This Row],[Okvirna količina]]</f>
        <v>0</v>
      </c>
      <c r="T19" s="207">
        <f>+Sklop5[[#This Row],[Končna cena/enoto mere (EUR) z DDV]]*Sklop5[[#This Row],[Okvirna količina]]</f>
        <v>0</v>
      </c>
      <c r="U19" s="208"/>
    </row>
    <row r="20" spans="1:21" s="52" customFormat="1" ht="16.5" customHeight="1">
      <c r="A20" s="79" t="s">
        <v>6</v>
      </c>
      <c r="B20" s="156" t="s">
        <v>447</v>
      </c>
      <c r="C20" s="148">
        <v>120</v>
      </c>
      <c r="D20" s="152" t="s">
        <v>157</v>
      </c>
      <c r="E20" s="111" t="s">
        <v>179</v>
      </c>
      <c r="F20" s="121">
        <v>6000</v>
      </c>
      <c r="G20" s="145" t="s">
        <v>464</v>
      </c>
      <c r="H2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20" s="138">
        <f>IF(Sklop5[[#This Row],[ZAHTEVANA SHEMA KAKOVOSTI]]&lt;&gt;"",Sklop5[[#This Row],[Preračunana masa/volumen/kos na enoto kg]],"")</f>
        <v>720</v>
      </c>
      <c r="J20" s="139"/>
      <c r="K20" s="140"/>
      <c r="L20" s="140"/>
      <c r="M20" s="134" t="s">
        <v>159</v>
      </c>
      <c r="N20" s="142"/>
      <c r="O20" s="134" t="s">
        <v>159</v>
      </c>
      <c r="P20" s="143"/>
      <c r="Q20" s="142">
        <f>+Sklop5[[#This Row],[cena/enota brez DDV v EUR]]*Sklop5[[#This Row],[Stopnja DDV (%)]]</f>
        <v>0</v>
      </c>
      <c r="R20" s="142">
        <f>+Sklop5[[#This Row],[cena/enota brez DDV v EUR]]+Sklop5[[#This Row],[Davek (EUR)]]</f>
        <v>0</v>
      </c>
      <c r="S20" s="142">
        <f>+Sklop5[[#This Row],[cena/enota brez DDV v EUR]]*Sklop5[[#This Row],[Okvirna količina]]</f>
        <v>0</v>
      </c>
      <c r="T20" s="207">
        <f>+Sklop5[[#This Row],[Končna cena/enoto mere (EUR) z DDV]]*Sklop5[[#This Row],[Okvirna količina]]</f>
        <v>0</v>
      </c>
      <c r="U20" s="208"/>
    </row>
    <row r="21" spans="1:21" s="52" customFormat="1" ht="12">
      <c r="A21" s="79" t="s">
        <v>7</v>
      </c>
      <c r="B21" s="156" t="s">
        <v>448</v>
      </c>
      <c r="C21" s="148" t="s">
        <v>159</v>
      </c>
      <c r="D21" s="152" t="s">
        <v>0</v>
      </c>
      <c r="E21" s="111" t="s">
        <v>179</v>
      </c>
      <c r="F21" s="121">
        <v>200</v>
      </c>
      <c r="G21" s="145" t="s">
        <v>0</v>
      </c>
      <c r="H2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38">
        <f>IF(Sklop5[[#This Row],[ZAHTEVANA SHEMA KAKOVOSTI]]&lt;&gt;"",Sklop5[[#This Row],[Preračunana masa/volumen/kos na enoto kg]],"")</f>
        <v>200</v>
      </c>
      <c r="J21" s="139"/>
      <c r="K21" s="140"/>
      <c r="L21" s="140"/>
      <c r="M21" s="134" t="s">
        <v>159</v>
      </c>
      <c r="N21" s="142"/>
      <c r="O21" s="134" t="s">
        <v>159</v>
      </c>
      <c r="P21" s="143"/>
      <c r="Q21" s="142">
        <f>+Sklop5[[#This Row],[cena/enota brez DDV v EUR]]*Sklop5[[#This Row],[Stopnja DDV (%)]]</f>
        <v>0</v>
      </c>
      <c r="R21" s="142">
        <f>+Sklop5[[#This Row],[cena/enota brez DDV v EUR]]+Sklop5[[#This Row],[Davek (EUR)]]</f>
        <v>0</v>
      </c>
      <c r="S21" s="142">
        <f>+Sklop5[[#This Row],[cena/enota brez DDV v EUR]]*Sklop5[[#This Row],[Okvirna količina]]</f>
        <v>0</v>
      </c>
      <c r="T21" s="207">
        <f>+Sklop5[[#This Row],[Končna cena/enoto mere (EUR) z DDV]]*Sklop5[[#This Row],[Okvirna količina]]</f>
        <v>0</v>
      </c>
      <c r="U21" s="208"/>
    </row>
    <row r="22" spans="1:21" s="52" customFormat="1" ht="12">
      <c r="A22" s="79" t="s">
        <v>8</v>
      </c>
      <c r="B22" s="156" t="s">
        <v>449</v>
      </c>
      <c r="C22" s="148" t="s">
        <v>159</v>
      </c>
      <c r="D22" s="152" t="s">
        <v>0</v>
      </c>
      <c r="E22" s="111" t="s">
        <v>179</v>
      </c>
      <c r="F22" s="121">
        <v>800</v>
      </c>
      <c r="G22" s="145" t="s">
        <v>0</v>
      </c>
      <c r="H2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38">
        <f>IF(Sklop5[[#This Row],[ZAHTEVANA SHEMA KAKOVOSTI]]&lt;&gt;"",Sklop5[[#This Row],[Preračunana masa/volumen/kos na enoto kg]],"")</f>
        <v>800</v>
      </c>
      <c r="J22" s="139"/>
      <c r="K22" s="140"/>
      <c r="L22" s="140"/>
      <c r="M22" s="134" t="s">
        <v>159</v>
      </c>
      <c r="N22" s="142"/>
      <c r="O22" s="134" t="s">
        <v>159</v>
      </c>
      <c r="P22" s="143"/>
      <c r="Q22" s="142">
        <f>+Sklop5[[#This Row],[cena/enota brez DDV v EUR]]*Sklop5[[#This Row],[Stopnja DDV (%)]]</f>
        <v>0</v>
      </c>
      <c r="R22" s="142">
        <f>+Sklop5[[#This Row],[cena/enota brez DDV v EUR]]+Sklop5[[#This Row],[Davek (EUR)]]</f>
        <v>0</v>
      </c>
      <c r="S22" s="142">
        <f>+Sklop5[[#This Row],[cena/enota brez DDV v EUR]]*Sklop5[[#This Row],[Okvirna količina]]</f>
        <v>0</v>
      </c>
      <c r="T22" s="207">
        <f>+Sklop5[[#This Row],[Končna cena/enoto mere (EUR) z DDV]]*Sklop5[[#This Row],[Okvirna količina]]</f>
        <v>0</v>
      </c>
      <c r="U22" s="208"/>
    </row>
    <row r="23" spans="1:21" s="52" customFormat="1" ht="12">
      <c r="A23" s="79" t="s">
        <v>9</v>
      </c>
      <c r="B23" s="156" t="s">
        <v>450</v>
      </c>
      <c r="C23" s="148" t="s">
        <v>159</v>
      </c>
      <c r="D23" s="152" t="s">
        <v>0</v>
      </c>
      <c r="E23" s="111" t="s">
        <v>179</v>
      </c>
      <c r="F23" s="121">
        <v>300</v>
      </c>
      <c r="G23" s="145" t="s">
        <v>0</v>
      </c>
      <c r="H2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38">
        <f>IF(Sklop5[[#This Row],[ZAHTEVANA SHEMA KAKOVOSTI]]&lt;&gt;"",Sklop5[[#This Row],[Preračunana masa/volumen/kos na enoto kg]],"")</f>
        <v>300</v>
      </c>
      <c r="J23" s="139"/>
      <c r="K23" s="140"/>
      <c r="L23" s="140"/>
      <c r="M23" s="134" t="s">
        <v>159</v>
      </c>
      <c r="N23" s="142"/>
      <c r="O23" s="134" t="s">
        <v>159</v>
      </c>
      <c r="P23" s="143"/>
      <c r="Q23" s="142">
        <f>+Sklop5[[#This Row],[cena/enota brez DDV v EUR]]*Sklop5[[#This Row],[Stopnja DDV (%)]]</f>
        <v>0</v>
      </c>
      <c r="R23" s="142">
        <f>+Sklop5[[#This Row],[cena/enota brez DDV v EUR]]+Sklop5[[#This Row],[Davek (EUR)]]</f>
        <v>0</v>
      </c>
      <c r="S23" s="142">
        <f>+Sklop5[[#This Row],[cena/enota brez DDV v EUR]]*Sklop5[[#This Row],[Okvirna količina]]</f>
        <v>0</v>
      </c>
      <c r="T23" s="207">
        <f>+Sklop5[[#This Row],[Končna cena/enoto mere (EUR) z DDV]]*Sklop5[[#This Row],[Okvirna količina]]</f>
        <v>0</v>
      </c>
      <c r="U23" s="208"/>
    </row>
    <row r="24" spans="1:21" s="52" customFormat="1" ht="12">
      <c r="A24" s="79" t="s">
        <v>10</v>
      </c>
      <c r="B24" s="156" t="s">
        <v>451</v>
      </c>
      <c r="C24" s="148" t="s">
        <v>159</v>
      </c>
      <c r="D24" s="152" t="s">
        <v>0</v>
      </c>
      <c r="E24" s="111" t="s">
        <v>179</v>
      </c>
      <c r="F24" s="121">
        <v>10</v>
      </c>
      <c r="G24" s="145" t="s">
        <v>0</v>
      </c>
      <c r="H2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38">
        <f>IF(Sklop5[[#This Row],[ZAHTEVANA SHEMA KAKOVOSTI]]&lt;&gt;"",Sklop5[[#This Row],[Preračunana masa/volumen/kos na enoto kg]],"")</f>
        <v>10</v>
      </c>
      <c r="J24" s="139"/>
      <c r="K24" s="140"/>
      <c r="L24" s="140"/>
      <c r="M24" s="134" t="s">
        <v>159</v>
      </c>
      <c r="N24" s="142"/>
      <c r="O24" s="134" t="s">
        <v>159</v>
      </c>
      <c r="P24" s="143"/>
      <c r="Q24" s="142">
        <f>+Sklop5[[#This Row],[cena/enota brez DDV v EUR]]*Sklop5[[#This Row],[Stopnja DDV (%)]]</f>
        <v>0</v>
      </c>
      <c r="R24" s="142">
        <f>+Sklop5[[#This Row],[cena/enota brez DDV v EUR]]+Sklop5[[#This Row],[Davek (EUR)]]</f>
        <v>0</v>
      </c>
      <c r="S24" s="142">
        <f>+Sklop5[[#This Row],[cena/enota brez DDV v EUR]]*Sklop5[[#This Row],[Okvirna količina]]</f>
        <v>0</v>
      </c>
      <c r="T24" s="207">
        <f>+Sklop5[[#This Row],[Končna cena/enoto mere (EUR) z DDV]]*Sklop5[[#This Row],[Okvirna količina]]</f>
        <v>0</v>
      </c>
      <c r="U24" s="208"/>
    </row>
    <row r="25" spans="1:21" s="52" customFormat="1" ht="12">
      <c r="A25" s="79" t="s">
        <v>11</v>
      </c>
      <c r="B25" s="156" t="s">
        <v>452</v>
      </c>
      <c r="C25" s="148" t="s">
        <v>159</v>
      </c>
      <c r="D25" s="152" t="s">
        <v>0</v>
      </c>
      <c r="E25" s="111"/>
      <c r="F25" s="121">
        <v>400</v>
      </c>
      <c r="G25" s="145" t="s">
        <v>0</v>
      </c>
      <c r="H2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38" t="str">
        <f>IF(Sklop5[[#This Row],[ZAHTEVANA SHEMA KAKOVOSTI]]&lt;&gt;"",Sklop5[[#This Row],[Preračunana masa/volumen/kos na enoto kg]],"")</f>
        <v/>
      </c>
      <c r="J25" s="139"/>
      <c r="K25" s="140"/>
      <c r="L25" s="140"/>
      <c r="M25" s="134" t="s">
        <v>159</v>
      </c>
      <c r="N25" s="142"/>
      <c r="O25" s="134" t="s">
        <v>159</v>
      </c>
      <c r="P25" s="143"/>
      <c r="Q25" s="142">
        <f>+Sklop5[[#This Row],[cena/enota brez DDV v EUR]]*Sklop5[[#This Row],[Stopnja DDV (%)]]</f>
        <v>0</v>
      </c>
      <c r="R25" s="142">
        <f>+Sklop5[[#This Row],[cena/enota brez DDV v EUR]]+Sklop5[[#This Row],[Davek (EUR)]]</f>
        <v>0</v>
      </c>
      <c r="S25" s="142">
        <f>+Sklop5[[#This Row],[cena/enota brez DDV v EUR]]*Sklop5[[#This Row],[Okvirna količina]]</f>
        <v>0</v>
      </c>
      <c r="T25" s="207">
        <f>+Sklop5[[#This Row],[Končna cena/enoto mere (EUR) z DDV]]*Sklop5[[#This Row],[Okvirna količina]]</f>
        <v>0</v>
      </c>
      <c r="U25" s="208"/>
    </row>
    <row r="26" spans="1:21" s="52" customFormat="1" ht="12">
      <c r="A26" s="79" t="s">
        <v>12</v>
      </c>
      <c r="B26" s="156" t="s">
        <v>453</v>
      </c>
      <c r="C26" s="148" t="s">
        <v>159</v>
      </c>
      <c r="D26" s="152" t="s">
        <v>0</v>
      </c>
      <c r="E26" s="111"/>
      <c r="F26" s="121">
        <v>300</v>
      </c>
      <c r="G26" s="145" t="s">
        <v>0</v>
      </c>
      <c r="H2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38" t="str">
        <f>IF(Sklop5[[#This Row],[ZAHTEVANA SHEMA KAKOVOSTI]]&lt;&gt;"",Sklop5[[#This Row],[Preračunana masa/volumen/kos na enoto kg]],"")</f>
        <v/>
      </c>
      <c r="J26" s="139"/>
      <c r="K26" s="140"/>
      <c r="L26" s="140"/>
      <c r="M26" s="134" t="s">
        <v>159</v>
      </c>
      <c r="N26" s="142"/>
      <c r="O26" s="134" t="s">
        <v>159</v>
      </c>
      <c r="P26" s="143"/>
      <c r="Q26" s="142">
        <f>+Sklop5[[#This Row],[cena/enota brez DDV v EUR]]*Sklop5[[#This Row],[Stopnja DDV (%)]]</f>
        <v>0</v>
      </c>
      <c r="R26" s="142">
        <f>+Sklop5[[#This Row],[cena/enota brez DDV v EUR]]+Sklop5[[#This Row],[Davek (EUR)]]</f>
        <v>0</v>
      </c>
      <c r="S26" s="142">
        <f>+Sklop5[[#This Row],[cena/enota brez DDV v EUR]]*Sklop5[[#This Row],[Okvirna količina]]</f>
        <v>0</v>
      </c>
      <c r="T26" s="207">
        <f>+Sklop5[[#This Row],[Končna cena/enoto mere (EUR) z DDV]]*Sklop5[[#This Row],[Okvirna količina]]</f>
        <v>0</v>
      </c>
      <c r="U26" s="208"/>
    </row>
    <row r="27" spans="1:21" s="52" customFormat="1" ht="12">
      <c r="A27" s="79" t="s">
        <v>13</v>
      </c>
      <c r="B27" s="156" t="s">
        <v>454</v>
      </c>
      <c r="C27" s="148" t="s">
        <v>159</v>
      </c>
      <c r="D27" s="152" t="s">
        <v>0</v>
      </c>
      <c r="E27" s="111"/>
      <c r="F27" s="121">
        <v>200</v>
      </c>
      <c r="G27" s="145" t="s">
        <v>0</v>
      </c>
      <c r="H2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38" t="str">
        <f>IF(Sklop5[[#This Row],[ZAHTEVANA SHEMA KAKOVOSTI]]&lt;&gt;"",Sklop5[[#This Row],[Preračunana masa/volumen/kos na enoto kg]],"")</f>
        <v/>
      </c>
      <c r="J27" s="139"/>
      <c r="K27" s="140"/>
      <c r="L27" s="140"/>
      <c r="M27" s="134" t="s">
        <v>159</v>
      </c>
      <c r="N27" s="142"/>
      <c r="O27" s="134" t="s">
        <v>159</v>
      </c>
      <c r="P27" s="143"/>
      <c r="Q27" s="142">
        <f>+Sklop5[[#This Row],[cena/enota brez DDV v EUR]]*Sklop5[[#This Row],[Stopnja DDV (%)]]</f>
        <v>0</v>
      </c>
      <c r="R27" s="142">
        <f>+Sklop5[[#This Row],[cena/enota brez DDV v EUR]]+Sklop5[[#This Row],[Davek (EUR)]]</f>
        <v>0</v>
      </c>
      <c r="S27" s="142">
        <f>+Sklop5[[#This Row],[cena/enota brez DDV v EUR]]*Sklop5[[#This Row],[Okvirna količina]]</f>
        <v>0</v>
      </c>
      <c r="T27" s="207">
        <f>+Sklop5[[#This Row],[Končna cena/enoto mere (EUR) z DDV]]*Sklop5[[#This Row],[Okvirna količina]]</f>
        <v>0</v>
      </c>
      <c r="U27" s="208"/>
    </row>
    <row r="28" spans="1:21" s="52" customFormat="1" ht="12">
      <c r="A28" s="79" t="s">
        <v>14</v>
      </c>
      <c r="B28" s="156" t="s">
        <v>455</v>
      </c>
      <c r="C28" s="148" t="s">
        <v>159</v>
      </c>
      <c r="D28" s="152" t="s">
        <v>0</v>
      </c>
      <c r="E28" s="111"/>
      <c r="F28" s="121">
        <v>400</v>
      </c>
      <c r="G28" s="145" t="s">
        <v>0</v>
      </c>
      <c r="H2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138" t="str">
        <f>IF(Sklop5[[#This Row],[ZAHTEVANA SHEMA KAKOVOSTI]]&lt;&gt;"",Sklop5[[#This Row],[Preračunana masa/volumen/kos na enoto kg]],"")</f>
        <v/>
      </c>
      <c r="J28" s="139"/>
      <c r="K28" s="140"/>
      <c r="L28" s="140"/>
      <c r="M28" s="134" t="s">
        <v>159</v>
      </c>
      <c r="N28" s="142"/>
      <c r="O28" s="134" t="s">
        <v>159</v>
      </c>
      <c r="P28" s="143"/>
      <c r="Q28" s="142">
        <f>+Sklop5[[#This Row],[cena/enota brez DDV v EUR]]*Sklop5[[#This Row],[Stopnja DDV (%)]]</f>
        <v>0</v>
      </c>
      <c r="R28" s="142">
        <f>+Sklop5[[#This Row],[cena/enota brez DDV v EUR]]+Sklop5[[#This Row],[Davek (EUR)]]</f>
        <v>0</v>
      </c>
      <c r="S28" s="142">
        <f>+Sklop5[[#This Row],[cena/enota brez DDV v EUR]]*Sklop5[[#This Row],[Okvirna količina]]</f>
        <v>0</v>
      </c>
      <c r="T28" s="207">
        <f>+Sklop5[[#This Row],[Končna cena/enoto mere (EUR) z DDV]]*Sklop5[[#This Row],[Okvirna količina]]</f>
        <v>0</v>
      </c>
      <c r="U28" s="208"/>
    </row>
    <row r="29" spans="1:21" s="52" customFormat="1" ht="12">
      <c r="A29" s="79" t="s">
        <v>15</v>
      </c>
      <c r="B29" s="156" t="s">
        <v>456</v>
      </c>
      <c r="C29" s="148" t="s">
        <v>159</v>
      </c>
      <c r="D29" s="152" t="s">
        <v>0</v>
      </c>
      <c r="E29" s="111"/>
      <c r="F29" s="121">
        <v>100</v>
      </c>
      <c r="G29" s="145" t="s">
        <v>0</v>
      </c>
      <c r="H2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38" t="str">
        <f>IF(Sklop5[[#This Row],[ZAHTEVANA SHEMA KAKOVOSTI]]&lt;&gt;"",Sklop5[[#This Row],[Preračunana masa/volumen/kos na enoto kg]],"")</f>
        <v/>
      </c>
      <c r="J29" s="139"/>
      <c r="K29" s="140"/>
      <c r="L29" s="140"/>
      <c r="M29" s="134" t="s">
        <v>159</v>
      </c>
      <c r="N29" s="142"/>
      <c r="O29" s="134" t="s">
        <v>159</v>
      </c>
      <c r="P29" s="143"/>
      <c r="Q29" s="142">
        <f>+Sklop5[[#This Row],[cena/enota brez DDV v EUR]]*Sklop5[[#This Row],[Stopnja DDV (%)]]</f>
        <v>0</v>
      </c>
      <c r="R29" s="142">
        <f>+Sklop5[[#This Row],[cena/enota brez DDV v EUR]]+Sklop5[[#This Row],[Davek (EUR)]]</f>
        <v>0</v>
      </c>
      <c r="S29" s="142">
        <f>+Sklop5[[#This Row],[cena/enota brez DDV v EUR]]*Sklop5[[#This Row],[Okvirna količina]]</f>
        <v>0</v>
      </c>
      <c r="T29" s="207">
        <f>+Sklop5[[#This Row],[Končna cena/enoto mere (EUR) z DDV]]*Sklop5[[#This Row],[Okvirna količina]]</f>
        <v>0</v>
      </c>
      <c r="U29" s="208"/>
    </row>
    <row r="30" spans="1:21" s="52" customFormat="1" ht="12">
      <c r="A30" s="79" t="s">
        <v>16</v>
      </c>
      <c r="B30" s="156" t="s">
        <v>457</v>
      </c>
      <c r="C30" s="148" t="s">
        <v>159</v>
      </c>
      <c r="D30" s="152" t="s">
        <v>0</v>
      </c>
      <c r="E30" s="111"/>
      <c r="F30" s="121">
        <v>5</v>
      </c>
      <c r="G30" s="145" t="s">
        <v>0</v>
      </c>
      <c r="H3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138" t="str">
        <f>IF(Sklop5[[#This Row],[ZAHTEVANA SHEMA KAKOVOSTI]]&lt;&gt;"",Sklop5[[#This Row],[Preračunana masa/volumen/kos na enoto kg]],"")</f>
        <v/>
      </c>
      <c r="J30" s="139"/>
      <c r="K30" s="140"/>
      <c r="L30" s="140"/>
      <c r="M30" s="134" t="s">
        <v>159</v>
      </c>
      <c r="N30" s="142"/>
      <c r="O30" s="134" t="s">
        <v>159</v>
      </c>
      <c r="P30" s="143"/>
      <c r="Q30" s="142">
        <f>+Sklop5[[#This Row],[cena/enota brez DDV v EUR]]*Sklop5[[#This Row],[Stopnja DDV (%)]]</f>
        <v>0</v>
      </c>
      <c r="R30" s="142">
        <f>+Sklop5[[#This Row],[cena/enota brez DDV v EUR]]+Sklop5[[#This Row],[Davek (EUR)]]</f>
        <v>0</v>
      </c>
      <c r="S30" s="142">
        <f>+Sklop5[[#This Row],[cena/enota brez DDV v EUR]]*Sklop5[[#This Row],[Okvirna količina]]</f>
        <v>0</v>
      </c>
      <c r="T30" s="207">
        <f>+Sklop5[[#This Row],[Končna cena/enoto mere (EUR) z DDV]]*Sklop5[[#This Row],[Okvirna količina]]</f>
        <v>0</v>
      </c>
      <c r="U30" s="208"/>
    </row>
    <row r="31" spans="1:21" s="52" customFormat="1" ht="12">
      <c r="A31" s="79" t="s">
        <v>17</v>
      </c>
      <c r="B31" s="156" t="s">
        <v>458</v>
      </c>
      <c r="C31" s="148" t="s">
        <v>159</v>
      </c>
      <c r="D31" s="152" t="s">
        <v>0</v>
      </c>
      <c r="E31" s="111"/>
      <c r="F31" s="121">
        <v>50</v>
      </c>
      <c r="G31" s="145" t="s">
        <v>0</v>
      </c>
      <c r="H3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38" t="str">
        <f>IF(Sklop5[[#This Row],[ZAHTEVANA SHEMA KAKOVOSTI]]&lt;&gt;"",Sklop5[[#This Row],[Preračunana masa/volumen/kos na enoto kg]],"")</f>
        <v/>
      </c>
      <c r="J31" s="139"/>
      <c r="K31" s="140"/>
      <c r="L31" s="140"/>
      <c r="M31" s="134" t="s">
        <v>159</v>
      </c>
      <c r="N31" s="142"/>
      <c r="O31" s="134" t="s">
        <v>159</v>
      </c>
      <c r="P31" s="143"/>
      <c r="Q31" s="142">
        <f>+Sklop5[[#This Row],[cena/enota brez DDV v EUR]]*Sklop5[[#This Row],[Stopnja DDV (%)]]</f>
        <v>0</v>
      </c>
      <c r="R31" s="142">
        <f>+Sklop5[[#This Row],[cena/enota brez DDV v EUR]]+Sklop5[[#This Row],[Davek (EUR)]]</f>
        <v>0</v>
      </c>
      <c r="S31" s="142">
        <f>+Sklop5[[#This Row],[cena/enota brez DDV v EUR]]*Sklop5[[#This Row],[Okvirna količina]]</f>
        <v>0</v>
      </c>
      <c r="T31" s="207">
        <f>+Sklop5[[#This Row],[Končna cena/enoto mere (EUR) z DDV]]*Sklop5[[#This Row],[Okvirna količina]]</f>
        <v>0</v>
      </c>
      <c r="U31" s="208"/>
    </row>
    <row r="32" spans="1:21" s="52" customFormat="1" ht="12">
      <c r="A32" s="79" t="s">
        <v>18</v>
      </c>
      <c r="B32" s="156" t="s">
        <v>1170</v>
      </c>
      <c r="C32" s="148" t="s">
        <v>159</v>
      </c>
      <c r="D32" s="152" t="s">
        <v>0</v>
      </c>
      <c r="E32" s="111"/>
      <c r="F32" s="121">
        <v>400</v>
      </c>
      <c r="G32" s="145" t="s">
        <v>0</v>
      </c>
      <c r="H3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138" t="str">
        <f>IF(Sklop5[[#This Row],[ZAHTEVANA SHEMA KAKOVOSTI]]&lt;&gt;"",Sklop5[[#This Row],[Preračunana masa/volumen/kos na enoto kg]],"")</f>
        <v/>
      </c>
      <c r="J32" s="139"/>
      <c r="K32" s="140"/>
      <c r="L32" s="140"/>
      <c r="M32" s="134" t="s">
        <v>159</v>
      </c>
      <c r="N32" s="142"/>
      <c r="O32" s="134" t="s">
        <v>159</v>
      </c>
      <c r="P32" s="143"/>
      <c r="Q32" s="142">
        <f>+Sklop5[[#This Row],[cena/enota brez DDV v EUR]]*Sklop5[[#This Row],[Stopnja DDV (%)]]</f>
        <v>0</v>
      </c>
      <c r="R32" s="142">
        <f>+Sklop5[[#This Row],[cena/enota brez DDV v EUR]]+Sklop5[[#This Row],[Davek (EUR)]]</f>
        <v>0</v>
      </c>
      <c r="S32" s="142">
        <f>+Sklop5[[#This Row],[cena/enota brez DDV v EUR]]*Sklop5[[#This Row],[Okvirna količina]]</f>
        <v>0</v>
      </c>
      <c r="T32" s="207">
        <f>+Sklop5[[#This Row],[Končna cena/enoto mere (EUR) z DDV]]*Sklop5[[#This Row],[Okvirna količina]]</f>
        <v>0</v>
      </c>
      <c r="U32" s="208"/>
    </row>
    <row r="33" spans="1:21" s="52" customFormat="1" ht="12">
      <c r="A33" s="79" t="s">
        <v>19</v>
      </c>
      <c r="B33" s="156" t="s">
        <v>1171</v>
      </c>
      <c r="C33" s="148" t="s">
        <v>159</v>
      </c>
      <c r="D33" s="152" t="s">
        <v>0</v>
      </c>
      <c r="E33" s="111"/>
      <c r="F33" s="121">
        <v>50</v>
      </c>
      <c r="G33" s="145" t="s">
        <v>0</v>
      </c>
      <c r="H3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38" t="str">
        <f>IF(Sklop5[[#This Row],[ZAHTEVANA SHEMA KAKOVOSTI]]&lt;&gt;"",Sklop5[[#This Row],[Preračunana masa/volumen/kos na enoto kg]],"")</f>
        <v/>
      </c>
      <c r="J33" s="139"/>
      <c r="K33" s="140"/>
      <c r="L33" s="140"/>
      <c r="M33" s="134" t="s">
        <v>159</v>
      </c>
      <c r="N33" s="142"/>
      <c r="O33" s="134" t="s">
        <v>159</v>
      </c>
      <c r="P33" s="143"/>
      <c r="Q33" s="142">
        <f>+Sklop5[[#This Row],[cena/enota brez DDV v EUR]]*Sklop5[[#This Row],[Stopnja DDV (%)]]</f>
        <v>0</v>
      </c>
      <c r="R33" s="142">
        <f>+Sklop5[[#This Row],[cena/enota brez DDV v EUR]]+Sklop5[[#This Row],[Davek (EUR)]]</f>
        <v>0</v>
      </c>
      <c r="S33" s="142">
        <f>+Sklop5[[#This Row],[cena/enota brez DDV v EUR]]*Sklop5[[#This Row],[Okvirna količina]]</f>
        <v>0</v>
      </c>
      <c r="T33" s="207">
        <f>+Sklop5[[#This Row],[Končna cena/enoto mere (EUR) z DDV]]*Sklop5[[#This Row],[Okvirna količina]]</f>
        <v>0</v>
      </c>
      <c r="U33" s="208"/>
    </row>
    <row r="34" spans="1:21" s="52" customFormat="1" ht="12">
      <c r="A34" s="79" t="s">
        <v>20</v>
      </c>
      <c r="B34" s="156" t="s">
        <v>459</v>
      </c>
      <c r="C34" s="148" t="s">
        <v>159</v>
      </c>
      <c r="D34" s="152" t="s">
        <v>0</v>
      </c>
      <c r="E34" s="111"/>
      <c r="F34" s="121">
        <v>200</v>
      </c>
      <c r="G34" s="145" t="s">
        <v>0</v>
      </c>
      <c r="H3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38" t="str">
        <f>IF(Sklop5[[#This Row],[ZAHTEVANA SHEMA KAKOVOSTI]]&lt;&gt;"",Sklop5[[#This Row],[Preračunana masa/volumen/kos na enoto kg]],"")</f>
        <v/>
      </c>
      <c r="J34" s="139"/>
      <c r="K34" s="140"/>
      <c r="L34" s="140"/>
      <c r="M34" s="134" t="s">
        <v>159</v>
      </c>
      <c r="N34" s="142"/>
      <c r="O34" s="134" t="s">
        <v>159</v>
      </c>
      <c r="P34" s="143"/>
      <c r="Q34" s="142">
        <f>+Sklop5[[#This Row],[cena/enota brez DDV v EUR]]*Sklop5[[#This Row],[Stopnja DDV (%)]]</f>
        <v>0</v>
      </c>
      <c r="R34" s="142">
        <f>+Sklop5[[#This Row],[cena/enota brez DDV v EUR]]+Sklop5[[#This Row],[Davek (EUR)]]</f>
        <v>0</v>
      </c>
      <c r="S34" s="142">
        <f>+Sklop5[[#This Row],[cena/enota brez DDV v EUR]]*Sklop5[[#This Row],[Okvirna količina]]</f>
        <v>0</v>
      </c>
      <c r="T34" s="207">
        <f>+Sklop5[[#This Row],[Končna cena/enoto mere (EUR) z DDV]]*Sklop5[[#This Row],[Okvirna količina]]</f>
        <v>0</v>
      </c>
      <c r="U34" s="208"/>
    </row>
    <row r="35" spans="1:21" s="52" customFormat="1" ht="12">
      <c r="A35" s="79" t="s">
        <v>21</v>
      </c>
      <c r="B35" s="156" t="s">
        <v>460</v>
      </c>
      <c r="C35" s="148" t="s">
        <v>159</v>
      </c>
      <c r="D35" s="152" t="s">
        <v>0</v>
      </c>
      <c r="E35" s="111"/>
      <c r="F35" s="121">
        <v>200</v>
      </c>
      <c r="G35" s="145" t="s">
        <v>0</v>
      </c>
      <c r="H3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38" t="str">
        <f>IF(Sklop5[[#This Row],[ZAHTEVANA SHEMA KAKOVOSTI]]&lt;&gt;"",Sklop5[[#This Row],[Preračunana masa/volumen/kos na enoto kg]],"")</f>
        <v/>
      </c>
      <c r="J35" s="139"/>
      <c r="K35" s="140"/>
      <c r="L35" s="140"/>
      <c r="M35" s="134" t="s">
        <v>159</v>
      </c>
      <c r="N35" s="142"/>
      <c r="O35" s="134" t="s">
        <v>159</v>
      </c>
      <c r="P35" s="143"/>
      <c r="Q35" s="142">
        <f>+Sklop5[[#This Row],[cena/enota brez DDV v EUR]]*Sklop5[[#This Row],[Stopnja DDV (%)]]</f>
        <v>0</v>
      </c>
      <c r="R35" s="142">
        <f>+Sklop5[[#This Row],[cena/enota brez DDV v EUR]]+Sklop5[[#This Row],[Davek (EUR)]]</f>
        <v>0</v>
      </c>
      <c r="S35" s="142">
        <f>+Sklop5[[#This Row],[cena/enota brez DDV v EUR]]*Sklop5[[#This Row],[Okvirna količina]]</f>
        <v>0</v>
      </c>
      <c r="T35" s="207">
        <f>+Sklop5[[#This Row],[Končna cena/enoto mere (EUR) z DDV]]*Sklop5[[#This Row],[Okvirna količina]]</f>
        <v>0</v>
      </c>
      <c r="U35" s="208"/>
    </row>
    <row r="36" spans="1:21" s="52" customFormat="1" ht="24">
      <c r="A36" s="79" t="s">
        <v>22</v>
      </c>
      <c r="B36" s="156" t="s">
        <v>461</v>
      </c>
      <c r="C36" s="148" t="s">
        <v>159</v>
      </c>
      <c r="D36" s="152" t="s">
        <v>0</v>
      </c>
      <c r="E36" s="111"/>
      <c r="F36" s="121">
        <v>100</v>
      </c>
      <c r="G36" s="145" t="s">
        <v>0</v>
      </c>
      <c r="H3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8" t="str">
        <f>IF(Sklop5[[#This Row],[ZAHTEVANA SHEMA KAKOVOSTI]]&lt;&gt;"",Sklop5[[#This Row],[Preračunana masa/volumen/kos na enoto kg]],"")</f>
        <v/>
      </c>
      <c r="J36" s="139"/>
      <c r="K36" s="140"/>
      <c r="L36" s="140"/>
      <c r="M36" s="134" t="s">
        <v>159</v>
      </c>
      <c r="N36" s="142"/>
      <c r="O36" s="134" t="s">
        <v>159</v>
      </c>
      <c r="P36" s="143"/>
      <c r="Q36" s="142">
        <f>+Sklop5[[#This Row],[cena/enota brez DDV v EUR]]*Sklop5[[#This Row],[Stopnja DDV (%)]]</f>
        <v>0</v>
      </c>
      <c r="R36" s="142">
        <f>+Sklop5[[#This Row],[cena/enota brez DDV v EUR]]+Sklop5[[#This Row],[Davek (EUR)]]</f>
        <v>0</v>
      </c>
      <c r="S36" s="142">
        <f>+Sklop5[[#This Row],[cena/enota brez DDV v EUR]]*Sklop5[[#This Row],[Okvirna količina]]</f>
        <v>0</v>
      </c>
      <c r="T36" s="207">
        <f>+Sklop5[[#This Row],[Končna cena/enoto mere (EUR) z DDV]]*Sklop5[[#This Row],[Okvirna količina]]</f>
        <v>0</v>
      </c>
      <c r="U36" s="208"/>
    </row>
    <row r="37" spans="1:21" s="52" customFormat="1" ht="12">
      <c r="A37" s="79" t="s">
        <v>23</v>
      </c>
      <c r="B37" s="156" t="s">
        <v>462</v>
      </c>
      <c r="C37" s="148" t="s">
        <v>159</v>
      </c>
      <c r="D37" s="152" t="s">
        <v>0</v>
      </c>
      <c r="E37" s="111"/>
      <c r="F37" s="121">
        <v>10</v>
      </c>
      <c r="G37" s="145" t="s">
        <v>0</v>
      </c>
      <c r="H3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38" t="str">
        <f>IF(Sklop5[[#This Row],[ZAHTEVANA SHEMA KAKOVOSTI]]&lt;&gt;"",Sklop5[[#This Row],[Preračunana masa/volumen/kos na enoto kg]],"")</f>
        <v/>
      </c>
      <c r="J37" s="139"/>
      <c r="K37" s="140"/>
      <c r="L37" s="140"/>
      <c r="M37" s="134" t="s">
        <v>159</v>
      </c>
      <c r="N37" s="142"/>
      <c r="O37" s="134" t="s">
        <v>159</v>
      </c>
      <c r="P37" s="143"/>
      <c r="Q37" s="142">
        <f>+Sklop5[[#This Row],[cena/enota brez DDV v EUR]]*Sklop5[[#This Row],[Stopnja DDV (%)]]</f>
        <v>0</v>
      </c>
      <c r="R37" s="142">
        <f>+Sklop5[[#This Row],[cena/enota brez DDV v EUR]]+Sklop5[[#This Row],[Davek (EUR)]]</f>
        <v>0</v>
      </c>
      <c r="S37" s="142">
        <f>+Sklop5[[#This Row],[cena/enota brez DDV v EUR]]*Sklop5[[#This Row],[Okvirna količina]]</f>
        <v>0</v>
      </c>
      <c r="T37" s="207">
        <f>+Sklop5[[#This Row],[Končna cena/enoto mere (EUR) z DDV]]*Sklop5[[#This Row],[Okvirna količina]]</f>
        <v>0</v>
      </c>
      <c r="U37" s="208"/>
    </row>
    <row r="38" spans="1:21" s="52" customFormat="1" ht="12">
      <c r="A38" s="79" t="s">
        <v>24</v>
      </c>
      <c r="B38" s="156" t="s">
        <v>463</v>
      </c>
      <c r="C38" s="148" t="s">
        <v>159</v>
      </c>
      <c r="D38" s="152" t="s">
        <v>0</v>
      </c>
      <c r="E38" s="111" t="s">
        <v>179</v>
      </c>
      <c r="F38" s="121">
        <v>400</v>
      </c>
      <c r="G38" s="145" t="s">
        <v>0</v>
      </c>
      <c r="H3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138">
        <f>IF(Sklop5[[#This Row],[ZAHTEVANA SHEMA KAKOVOSTI]]&lt;&gt;"",Sklop5[[#This Row],[Preračunana masa/volumen/kos na enoto kg]],"")</f>
        <v>400</v>
      </c>
      <c r="J38" s="139"/>
      <c r="K38" s="140"/>
      <c r="L38" s="140"/>
      <c r="M38" s="134" t="s">
        <v>159</v>
      </c>
      <c r="N38" s="142"/>
      <c r="O38" s="134" t="s">
        <v>159</v>
      </c>
      <c r="P38" s="143"/>
      <c r="Q38" s="142">
        <f>+Sklop5[[#This Row],[cena/enota brez DDV v EUR]]*Sklop5[[#This Row],[Stopnja DDV (%)]]</f>
        <v>0</v>
      </c>
      <c r="R38" s="142">
        <f>+Sklop5[[#This Row],[cena/enota brez DDV v EUR]]+Sklop5[[#This Row],[Davek (EUR)]]</f>
        <v>0</v>
      </c>
      <c r="S38" s="142">
        <f>+Sklop5[[#This Row],[cena/enota brez DDV v EUR]]*Sklop5[[#This Row],[Okvirna količina]]</f>
        <v>0</v>
      </c>
      <c r="T38" s="207">
        <f>+Sklop5[[#This Row],[Končna cena/enoto mere (EUR) z DDV]]*Sklop5[[#This Row],[Okvirna količina]]</f>
        <v>0</v>
      </c>
      <c r="U38" s="208"/>
    </row>
    <row r="39" spans="1:21" s="52" customFormat="1" ht="12">
      <c r="A39" s="79" t="s">
        <v>25</v>
      </c>
      <c r="B39" s="156" t="s">
        <v>1172</v>
      </c>
      <c r="C39" s="148">
        <v>120</v>
      </c>
      <c r="D39" s="152" t="s">
        <v>157</v>
      </c>
      <c r="E39" s="111" t="s">
        <v>179</v>
      </c>
      <c r="F39" s="121">
        <v>1500</v>
      </c>
      <c r="G39" s="145" t="s">
        <v>464</v>
      </c>
      <c r="H3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9" s="138">
        <f>IF(Sklop5[[#This Row],[ZAHTEVANA SHEMA KAKOVOSTI]]&lt;&gt;"",Sklop5[[#This Row],[Preračunana masa/volumen/kos na enoto kg]],"")</f>
        <v>180</v>
      </c>
      <c r="J39" s="139"/>
      <c r="K39" s="140"/>
      <c r="L39" s="140"/>
      <c r="M39" s="134" t="s">
        <v>159</v>
      </c>
      <c r="N39" s="142"/>
      <c r="O39" s="134" t="s">
        <v>159</v>
      </c>
      <c r="P39" s="143"/>
      <c r="Q39" s="142">
        <f>+Sklop5[[#This Row],[cena/enota brez DDV v EUR]]*Sklop5[[#This Row],[Stopnja DDV (%)]]</f>
        <v>0</v>
      </c>
      <c r="R39" s="142">
        <f>+Sklop5[[#This Row],[cena/enota brez DDV v EUR]]+Sklop5[[#This Row],[Davek (EUR)]]</f>
        <v>0</v>
      </c>
      <c r="S39" s="142">
        <f>+Sklop5[[#This Row],[cena/enota brez DDV v EUR]]*Sklop5[[#This Row],[Okvirna količina]]</f>
        <v>0</v>
      </c>
      <c r="T39" s="207">
        <f>+Sklop5[[#This Row],[Končna cena/enoto mere (EUR) z DDV]]*Sklop5[[#This Row],[Okvirna količina]]</f>
        <v>0</v>
      </c>
      <c r="U39" s="208"/>
    </row>
    <row r="40" spans="1:21" s="52" customFormat="1" ht="12">
      <c r="A40" s="79" t="s">
        <v>26</v>
      </c>
      <c r="B40" s="156" t="s">
        <v>465</v>
      </c>
      <c r="C40" s="148" t="s">
        <v>159</v>
      </c>
      <c r="D40" s="152" t="s">
        <v>0</v>
      </c>
      <c r="E40" s="111" t="s">
        <v>179</v>
      </c>
      <c r="F40" s="121">
        <v>200</v>
      </c>
      <c r="G40" s="145" t="s">
        <v>0</v>
      </c>
      <c r="H4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38">
        <f>IF(Sklop5[[#This Row],[ZAHTEVANA SHEMA KAKOVOSTI]]&lt;&gt;"",Sklop5[[#This Row],[Preračunana masa/volumen/kos na enoto kg]],"")</f>
        <v>200</v>
      </c>
      <c r="J40" s="139"/>
      <c r="K40" s="140"/>
      <c r="L40" s="140"/>
      <c r="M40" s="134" t="s">
        <v>159</v>
      </c>
      <c r="N40" s="142"/>
      <c r="O40" s="134" t="s">
        <v>159</v>
      </c>
      <c r="P40" s="143"/>
      <c r="Q40" s="142">
        <f>+Sklop5[[#This Row],[cena/enota brez DDV v EUR]]*Sklop5[[#This Row],[Stopnja DDV (%)]]</f>
        <v>0</v>
      </c>
      <c r="R40" s="142">
        <f>+Sklop5[[#This Row],[cena/enota brez DDV v EUR]]+Sklop5[[#This Row],[Davek (EUR)]]</f>
        <v>0</v>
      </c>
      <c r="S40" s="142">
        <f>+Sklop5[[#This Row],[cena/enota brez DDV v EUR]]*Sklop5[[#This Row],[Okvirna količina]]</f>
        <v>0</v>
      </c>
      <c r="T40" s="207">
        <f>+Sklop5[[#This Row],[Končna cena/enoto mere (EUR) z DDV]]*Sklop5[[#This Row],[Okvirna količina]]</f>
        <v>0</v>
      </c>
      <c r="U40" s="208"/>
    </row>
    <row r="41" spans="1:21" s="52" customFormat="1" ht="12">
      <c r="A41" s="79" t="s">
        <v>27</v>
      </c>
      <c r="B41" s="156" t="s">
        <v>466</v>
      </c>
      <c r="C41" s="148" t="s">
        <v>159</v>
      </c>
      <c r="D41" s="152" t="s">
        <v>0</v>
      </c>
      <c r="E41" s="111" t="s">
        <v>179</v>
      </c>
      <c r="F41" s="121">
        <v>30</v>
      </c>
      <c r="G41" s="145" t="s">
        <v>0</v>
      </c>
      <c r="H4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1" s="138">
        <f>IF(Sklop5[[#This Row],[ZAHTEVANA SHEMA KAKOVOSTI]]&lt;&gt;"",Sklop5[[#This Row],[Preračunana masa/volumen/kos na enoto kg]],"")</f>
        <v>30</v>
      </c>
      <c r="J41" s="139"/>
      <c r="K41" s="140"/>
      <c r="L41" s="140"/>
      <c r="M41" s="134" t="s">
        <v>159</v>
      </c>
      <c r="N41" s="142"/>
      <c r="O41" s="134" t="s">
        <v>159</v>
      </c>
      <c r="P41" s="143"/>
      <c r="Q41" s="142">
        <f>+Sklop5[[#This Row],[cena/enota brez DDV v EUR]]*Sklop5[[#This Row],[Stopnja DDV (%)]]</f>
        <v>0</v>
      </c>
      <c r="R41" s="142">
        <f>+Sklop5[[#This Row],[cena/enota brez DDV v EUR]]+Sklop5[[#This Row],[Davek (EUR)]]</f>
        <v>0</v>
      </c>
      <c r="S41" s="142">
        <f>+Sklop5[[#This Row],[cena/enota brez DDV v EUR]]*Sklop5[[#This Row],[Okvirna količina]]</f>
        <v>0</v>
      </c>
      <c r="T41" s="207">
        <f>+Sklop5[[#This Row],[Končna cena/enoto mere (EUR) z DDV]]*Sklop5[[#This Row],[Okvirna količina]]</f>
        <v>0</v>
      </c>
      <c r="U41" s="208"/>
    </row>
    <row r="42" spans="1:21" s="52" customFormat="1" ht="30" customHeight="1">
      <c r="A42" s="79" t="s">
        <v>28</v>
      </c>
      <c r="B42" s="156" t="s">
        <v>467</v>
      </c>
      <c r="C42" s="148" t="s">
        <v>159</v>
      </c>
      <c r="D42" s="152" t="s">
        <v>0</v>
      </c>
      <c r="E42" s="111" t="s">
        <v>270</v>
      </c>
      <c r="F42" s="121">
        <v>200</v>
      </c>
      <c r="G42" s="145" t="s">
        <v>0</v>
      </c>
      <c r="H4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138">
        <f>IF(Sklop5[[#This Row],[ZAHTEVANA SHEMA KAKOVOSTI]]&lt;&gt;"",Sklop5[[#This Row],[Preračunana masa/volumen/kos na enoto kg]],"")</f>
        <v>200</v>
      </c>
      <c r="J42" s="139"/>
      <c r="K42" s="140"/>
      <c r="L42" s="140"/>
      <c r="M42" s="134" t="s">
        <v>159</v>
      </c>
      <c r="N42" s="142"/>
      <c r="O42" s="134" t="s">
        <v>159</v>
      </c>
      <c r="P42" s="143"/>
      <c r="Q42" s="142">
        <f>+Sklop5[[#This Row],[cena/enota brez DDV v EUR]]*Sklop5[[#This Row],[Stopnja DDV (%)]]</f>
        <v>0</v>
      </c>
      <c r="R42" s="142">
        <f>+Sklop5[[#This Row],[cena/enota brez DDV v EUR]]+Sklop5[[#This Row],[Davek (EUR)]]</f>
        <v>0</v>
      </c>
      <c r="S42" s="142">
        <f>+Sklop5[[#This Row],[cena/enota brez DDV v EUR]]*Sklop5[[#This Row],[Okvirna količina]]</f>
        <v>0</v>
      </c>
      <c r="T42" s="207">
        <f>+Sklop5[[#This Row],[Končna cena/enoto mere (EUR) z DDV]]*Sklop5[[#This Row],[Okvirna količina]]</f>
        <v>0</v>
      </c>
      <c r="U42" s="208"/>
    </row>
    <row r="43" spans="1:21" s="52" customFormat="1" ht="36">
      <c r="A43" s="79" t="s">
        <v>29</v>
      </c>
      <c r="B43" s="156" t="s">
        <v>468</v>
      </c>
      <c r="C43" s="148" t="s">
        <v>1361</v>
      </c>
      <c r="D43" s="152" t="s">
        <v>157</v>
      </c>
      <c r="E43" s="111" t="s">
        <v>270</v>
      </c>
      <c r="F43" s="121">
        <v>50</v>
      </c>
      <c r="G43" s="145" t="s">
        <v>0</v>
      </c>
      <c r="H4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138">
        <f>IF(Sklop5[[#This Row],[ZAHTEVANA SHEMA KAKOVOSTI]]&lt;&gt;"",Sklop5[[#This Row],[Preračunana masa/volumen/kos na enoto kg]],"")</f>
        <v>50</v>
      </c>
      <c r="J43" s="139"/>
      <c r="K43" s="140"/>
      <c r="L43" s="140"/>
      <c r="M43" s="134" t="s">
        <v>159</v>
      </c>
      <c r="N43" s="142"/>
      <c r="O43" s="134" t="s">
        <v>159</v>
      </c>
      <c r="P43" s="143"/>
      <c r="Q43" s="142">
        <f>+Sklop5[[#This Row],[cena/enota brez DDV v EUR]]*Sklop5[[#This Row],[Stopnja DDV (%)]]</f>
        <v>0</v>
      </c>
      <c r="R43" s="142">
        <f>+Sklop5[[#This Row],[cena/enota brez DDV v EUR]]+Sklop5[[#This Row],[Davek (EUR)]]</f>
        <v>0</v>
      </c>
      <c r="S43" s="142">
        <f>+Sklop5[[#This Row],[cena/enota brez DDV v EUR]]*Sklop5[[#This Row],[Okvirna količina]]</f>
        <v>0</v>
      </c>
      <c r="T43" s="207">
        <f>+Sklop5[[#This Row],[Končna cena/enoto mere (EUR) z DDV]]*Sklop5[[#This Row],[Okvirna količina]]</f>
        <v>0</v>
      </c>
      <c r="U43" s="208"/>
    </row>
    <row r="44" spans="1:21" s="52" customFormat="1" ht="12">
      <c r="A44" s="79" t="s">
        <v>30</v>
      </c>
      <c r="B44" s="156" t="s">
        <v>469</v>
      </c>
      <c r="C44" s="148" t="s">
        <v>159</v>
      </c>
      <c r="D44" s="152" t="s">
        <v>0</v>
      </c>
      <c r="E44" s="111"/>
      <c r="F44" s="121">
        <v>400</v>
      </c>
      <c r="G44" s="145" t="s">
        <v>0</v>
      </c>
      <c r="H4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38" t="str">
        <f>IF(Sklop5[[#This Row],[ZAHTEVANA SHEMA KAKOVOSTI]]&lt;&gt;"",Sklop5[[#This Row],[Preračunana masa/volumen/kos na enoto kg]],"")</f>
        <v/>
      </c>
      <c r="J44" s="139"/>
      <c r="K44" s="140"/>
      <c r="L44" s="140"/>
      <c r="M44" s="134" t="s">
        <v>159</v>
      </c>
      <c r="N44" s="142"/>
      <c r="O44" s="134" t="s">
        <v>159</v>
      </c>
      <c r="P44" s="143"/>
      <c r="Q44" s="142">
        <f>+Sklop5[[#This Row],[cena/enota brez DDV v EUR]]*Sklop5[[#This Row],[Stopnja DDV (%)]]</f>
        <v>0</v>
      </c>
      <c r="R44" s="142">
        <f>+Sklop5[[#This Row],[cena/enota brez DDV v EUR]]+Sklop5[[#This Row],[Davek (EUR)]]</f>
        <v>0</v>
      </c>
      <c r="S44" s="142">
        <f>+Sklop5[[#This Row],[cena/enota brez DDV v EUR]]*Sklop5[[#This Row],[Okvirna količina]]</f>
        <v>0</v>
      </c>
      <c r="T44" s="207">
        <f>+Sklop5[[#This Row],[Končna cena/enoto mere (EUR) z DDV]]*Sklop5[[#This Row],[Okvirna količina]]</f>
        <v>0</v>
      </c>
      <c r="U44" s="208"/>
    </row>
    <row r="45" spans="1:21" s="52" customFormat="1" ht="24">
      <c r="A45" s="79" t="s">
        <v>31</v>
      </c>
      <c r="B45" s="156" t="s">
        <v>470</v>
      </c>
      <c r="C45" s="148" t="s">
        <v>1360</v>
      </c>
      <c r="D45" s="152" t="s">
        <v>157</v>
      </c>
      <c r="E45" s="111"/>
      <c r="F45" s="121">
        <v>200</v>
      </c>
      <c r="G45" s="145" t="s">
        <v>0</v>
      </c>
      <c r="H4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138" t="str">
        <f>IF(Sklop5[[#This Row],[ZAHTEVANA SHEMA KAKOVOSTI]]&lt;&gt;"",Sklop5[[#This Row],[Preračunana masa/volumen/kos na enoto kg]],"")</f>
        <v/>
      </c>
      <c r="J45" s="139"/>
      <c r="K45" s="140"/>
      <c r="L45" s="140"/>
      <c r="M45" s="134" t="s">
        <v>159</v>
      </c>
      <c r="N45" s="142"/>
      <c r="O45" s="134" t="s">
        <v>159</v>
      </c>
      <c r="P45" s="143"/>
      <c r="Q45" s="142">
        <f>+Sklop5[[#This Row],[cena/enota brez DDV v EUR]]*Sklop5[[#This Row],[Stopnja DDV (%)]]</f>
        <v>0</v>
      </c>
      <c r="R45" s="142">
        <f>+Sklop5[[#This Row],[cena/enota brez DDV v EUR]]+Sklop5[[#This Row],[Davek (EUR)]]</f>
        <v>0</v>
      </c>
      <c r="S45" s="142">
        <f>+Sklop5[[#This Row],[cena/enota brez DDV v EUR]]*Sklop5[[#This Row],[Okvirna količina]]</f>
        <v>0</v>
      </c>
      <c r="T45" s="207">
        <f>+Sklop5[[#This Row],[Končna cena/enoto mere (EUR) z DDV]]*Sklop5[[#This Row],[Okvirna količina]]</f>
        <v>0</v>
      </c>
      <c r="U45" s="208"/>
    </row>
    <row r="46" spans="1:21" s="52" customFormat="1" ht="12">
      <c r="A46" s="79" t="s">
        <v>32</v>
      </c>
      <c r="B46" s="156" t="s">
        <v>471</v>
      </c>
      <c r="C46" s="148" t="s">
        <v>159</v>
      </c>
      <c r="D46" s="152" t="s">
        <v>0</v>
      </c>
      <c r="E46" s="111" t="s">
        <v>270</v>
      </c>
      <c r="F46" s="121">
        <v>50</v>
      </c>
      <c r="G46" s="145" t="s">
        <v>0</v>
      </c>
      <c r="H4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38">
        <f>IF(Sklop5[[#This Row],[ZAHTEVANA SHEMA KAKOVOSTI]]&lt;&gt;"",Sklop5[[#This Row],[Preračunana masa/volumen/kos na enoto kg]],"")</f>
        <v>50</v>
      </c>
      <c r="J46" s="139"/>
      <c r="K46" s="140"/>
      <c r="L46" s="140"/>
      <c r="M46" s="134" t="s">
        <v>159</v>
      </c>
      <c r="N46" s="142"/>
      <c r="O46" s="134" t="s">
        <v>159</v>
      </c>
      <c r="P46" s="143"/>
      <c r="Q46" s="142">
        <f>+Sklop5[[#This Row],[cena/enota brez DDV v EUR]]*Sklop5[[#This Row],[Stopnja DDV (%)]]</f>
        <v>0</v>
      </c>
      <c r="R46" s="142">
        <f>+Sklop5[[#This Row],[cena/enota brez DDV v EUR]]+Sklop5[[#This Row],[Davek (EUR)]]</f>
        <v>0</v>
      </c>
      <c r="S46" s="142">
        <f>+Sklop5[[#This Row],[cena/enota brez DDV v EUR]]*Sklop5[[#This Row],[Okvirna količina]]</f>
        <v>0</v>
      </c>
      <c r="T46" s="207">
        <f>+Sklop5[[#This Row],[Končna cena/enoto mere (EUR) z DDV]]*Sklop5[[#This Row],[Okvirna količina]]</f>
        <v>0</v>
      </c>
      <c r="U46" s="208"/>
    </row>
    <row r="47" spans="1:21" s="52" customFormat="1" ht="12">
      <c r="A47" s="79" t="s">
        <v>33</v>
      </c>
      <c r="B47" s="156" t="s">
        <v>472</v>
      </c>
      <c r="C47" s="148" t="s">
        <v>159</v>
      </c>
      <c r="D47" s="152" t="s">
        <v>0</v>
      </c>
      <c r="E47" s="111"/>
      <c r="F47" s="121">
        <v>20</v>
      </c>
      <c r="G47" s="145" t="s">
        <v>0</v>
      </c>
      <c r="H4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38" t="str">
        <f>IF(Sklop5[[#This Row],[ZAHTEVANA SHEMA KAKOVOSTI]]&lt;&gt;"",Sklop5[[#This Row],[Preračunana masa/volumen/kos na enoto kg]],"")</f>
        <v/>
      </c>
      <c r="J47" s="139"/>
      <c r="K47" s="140"/>
      <c r="L47" s="140"/>
      <c r="M47" s="134" t="s">
        <v>159</v>
      </c>
      <c r="N47" s="142"/>
      <c r="O47" s="134" t="s">
        <v>159</v>
      </c>
      <c r="P47" s="143"/>
      <c r="Q47" s="142">
        <f>+Sklop5[[#This Row],[cena/enota brez DDV v EUR]]*Sklop5[[#This Row],[Stopnja DDV (%)]]</f>
        <v>0</v>
      </c>
      <c r="R47" s="142">
        <f>+Sklop5[[#This Row],[cena/enota brez DDV v EUR]]+Sklop5[[#This Row],[Davek (EUR)]]</f>
        <v>0</v>
      </c>
      <c r="S47" s="142">
        <f>+Sklop5[[#This Row],[cena/enota brez DDV v EUR]]*Sklop5[[#This Row],[Okvirna količina]]</f>
        <v>0</v>
      </c>
      <c r="T47" s="207">
        <f>+Sklop5[[#This Row],[Končna cena/enoto mere (EUR) z DDV]]*Sklop5[[#This Row],[Okvirna količina]]</f>
        <v>0</v>
      </c>
      <c r="U47" s="208"/>
    </row>
    <row r="48" spans="1:21" s="52" customFormat="1" ht="12">
      <c r="A48" s="79" t="s">
        <v>34</v>
      </c>
      <c r="B48" s="156" t="s">
        <v>473</v>
      </c>
      <c r="C48" s="148" t="s">
        <v>159</v>
      </c>
      <c r="D48" s="152" t="s">
        <v>0</v>
      </c>
      <c r="E48" s="111"/>
      <c r="F48" s="121">
        <v>50</v>
      </c>
      <c r="G48" s="145" t="s">
        <v>0</v>
      </c>
      <c r="H4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38" t="str">
        <f>IF(Sklop5[[#This Row],[ZAHTEVANA SHEMA KAKOVOSTI]]&lt;&gt;"",Sklop5[[#This Row],[Preračunana masa/volumen/kos na enoto kg]],"")</f>
        <v/>
      </c>
      <c r="J48" s="139"/>
      <c r="K48" s="140"/>
      <c r="L48" s="140"/>
      <c r="M48" s="134" t="s">
        <v>159</v>
      </c>
      <c r="N48" s="142"/>
      <c r="O48" s="134" t="s">
        <v>159</v>
      </c>
      <c r="P48" s="143"/>
      <c r="Q48" s="142">
        <f>+Sklop5[[#This Row],[cena/enota brez DDV v EUR]]*Sklop5[[#This Row],[Stopnja DDV (%)]]</f>
        <v>0</v>
      </c>
      <c r="R48" s="142">
        <f>+Sklop5[[#This Row],[cena/enota brez DDV v EUR]]+Sklop5[[#This Row],[Davek (EUR)]]</f>
        <v>0</v>
      </c>
      <c r="S48" s="142">
        <f>+Sklop5[[#This Row],[cena/enota brez DDV v EUR]]*Sklop5[[#This Row],[Okvirna količina]]</f>
        <v>0</v>
      </c>
      <c r="T48" s="207">
        <f>+Sklop5[[#This Row],[Končna cena/enoto mere (EUR) z DDV]]*Sklop5[[#This Row],[Okvirna količina]]</f>
        <v>0</v>
      </c>
      <c r="U48" s="208"/>
    </row>
    <row r="49" spans="1:21" s="52" customFormat="1" ht="12">
      <c r="A49" s="79" t="s">
        <v>35</v>
      </c>
      <c r="B49" s="156" t="s">
        <v>474</v>
      </c>
      <c r="C49" s="148" t="s">
        <v>159</v>
      </c>
      <c r="D49" s="152" t="s">
        <v>0</v>
      </c>
      <c r="E49" s="111"/>
      <c r="F49" s="121">
        <v>500</v>
      </c>
      <c r="G49" s="145" t="s">
        <v>0</v>
      </c>
      <c r="H4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138" t="str">
        <f>IF(Sklop5[[#This Row],[ZAHTEVANA SHEMA KAKOVOSTI]]&lt;&gt;"",Sklop5[[#This Row],[Preračunana masa/volumen/kos na enoto kg]],"")</f>
        <v/>
      </c>
      <c r="J49" s="139"/>
      <c r="K49" s="140"/>
      <c r="L49" s="140"/>
      <c r="M49" s="134" t="s">
        <v>159</v>
      </c>
      <c r="N49" s="142"/>
      <c r="O49" s="134" t="s">
        <v>159</v>
      </c>
      <c r="P49" s="143"/>
      <c r="Q49" s="142">
        <f>+Sklop5[[#This Row],[cena/enota brez DDV v EUR]]*Sklop5[[#This Row],[Stopnja DDV (%)]]</f>
        <v>0</v>
      </c>
      <c r="R49" s="142">
        <f>+Sklop5[[#This Row],[cena/enota brez DDV v EUR]]+Sklop5[[#This Row],[Davek (EUR)]]</f>
        <v>0</v>
      </c>
      <c r="S49" s="142">
        <f>+Sklop5[[#This Row],[cena/enota brez DDV v EUR]]*Sklop5[[#This Row],[Okvirna količina]]</f>
        <v>0</v>
      </c>
      <c r="T49" s="207">
        <f>+Sklop5[[#This Row],[Končna cena/enoto mere (EUR) z DDV]]*Sklop5[[#This Row],[Okvirna količina]]</f>
        <v>0</v>
      </c>
      <c r="U49" s="208"/>
    </row>
    <row r="50" spans="1:21" s="52" customFormat="1" ht="12">
      <c r="A50" s="79" t="s">
        <v>36</v>
      </c>
      <c r="B50" s="156" t="s">
        <v>475</v>
      </c>
      <c r="C50" s="148" t="s">
        <v>159</v>
      </c>
      <c r="D50" s="152" t="s">
        <v>0</v>
      </c>
      <c r="E50" s="111"/>
      <c r="F50" s="121">
        <v>5</v>
      </c>
      <c r="G50" s="145" t="s">
        <v>0</v>
      </c>
      <c r="H5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0" s="138" t="str">
        <f>IF(Sklop5[[#This Row],[ZAHTEVANA SHEMA KAKOVOSTI]]&lt;&gt;"",Sklop5[[#This Row],[Preračunana masa/volumen/kos na enoto kg]],"")</f>
        <v/>
      </c>
      <c r="J50" s="139"/>
      <c r="K50" s="140"/>
      <c r="L50" s="140"/>
      <c r="M50" s="134" t="s">
        <v>159</v>
      </c>
      <c r="N50" s="142"/>
      <c r="O50" s="134" t="s">
        <v>159</v>
      </c>
      <c r="P50" s="143"/>
      <c r="Q50" s="142">
        <f>+Sklop5[[#This Row],[cena/enota brez DDV v EUR]]*Sklop5[[#This Row],[Stopnja DDV (%)]]</f>
        <v>0</v>
      </c>
      <c r="R50" s="142">
        <f>+Sklop5[[#This Row],[cena/enota brez DDV v EUR]]+Sklop5[[#This Row],[Davek (EUR)]]</f>
        <v>0</v>
      </c>
      <c r="S50" s="142">
        <f>+Sklop5[[#This Row],[cena/enota brez DDV v EUR]]*Sklop5[[#This Row],[Okvirna količina]]</f>
        <v>0</v>
      </c>
      <c r="T50" s="207">
        <f>+Sklop5[[#This Row],[Končna cena/enoto mere (EUR) z DDV]]*Sklop5[[#This Row],[Okvirna količina]]</f>
        <v>0</v>
      </c>
      <c r="U50" s="208"/>
    </row>
    <row r="51" spans="1:21" s="52" customFormat="1" ht="12">
      <c r="A51" s="79" t="s">
        <v>37</v>
      </c>
      <c r="B51" s="156" t="s">
        <v>476</v>
      </c>
      <c r="C51" s="148" t="s">
        <v>159</v>
      </c>
      <c r="D51" s="152" t="s">
        <v>0</v>
      </c>
      <c r="E51" s="111"/>
      <c r="F51" s="121">
        <v>5</v>
      </c>
      <c r="G51" s="145" t="s">
        <v>0</v>
      </c>
      <c r="H5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38" t="str">
        <f>IF(Sklop5[[#This Row],[ZAHTEVANA SHEMA KAKOVOSTI]]&lt;&gt;"",Sklop5[[#This Row],[Preračunana masa/volumen/kos na enoto kg]],"")</f>
        <v/>
      </c>
      <c r="J51" s="139"/>
      <c r="K51" s="140"/>
      <c r="L51" s="140"/>
      <c r="M51" s="134" t="s">
        <v>159</v>
      </c>
      <c r="N51" s="142"/>
      <c r="O51" s="134" t="s">
        <v>159</v>
      </c>
      <c r="P51" s="143"/>
      <c r="Q51" s="142">
        <f>+Sklop5[[#This Row],[cena/enota brez DDV v EUR]]*Sklop5[[#This Row],[Stopnja DDV (%)]]</f>
        <v>0</v>
      </c>
      <c r="R51" s="142">
        <f>+Sklop5[[#This Row],[cena/enota brez DDV v EUR]]+Sklop5[[#This Row],[Davek (EUR)]]</f>
        <v>0</v>
      </c>
      <c r="S51" s="142">
        <f>+Sklop5[[#This Row],[cena/enota brez DDV v EUR]]*Sklop5[[#This Row],[Okvirna količina]]</f>
        <v>0</v>
      </c>
      <c r="T51" s="207">
        <f>+Sklop5[[#This Row],[Končna cena/enoto mere (EUR) z DDV]]*Sklop5[[#This Row],[Okvirna količina]]</f>
        <v>0</v>
      </c>
      <c r="U51" s="208"/>
    </row>
    <row r="52" spans="1:21" s="52" customFormat="1" ht="12">
      <c r="A52" s="79" t="s">
        <v>38</v>
      </c>
      <c r="B52" s="156" t="s">
        <v>477</v>
      </c>
      <c r="C52" s="148" t="s">
        <v>159</v>
      </c>
      <c r="D52" s="152" t="s">
        <v>0</v>
      </c>
      <c r="E52" s="111"/>
      <c r="F52" s="121">
        <v>10</v>
      </c>
      <c r="G52" s="145" t="s">
        <v>0</v>
      </c>
      <c r="H5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2" s="138" t="str">
        <f>IF(Sklop5[[#This Row],[ZAHTEVANA SHEMA KAKOVOSTI]]&lt;&gt;"",Sklop5[[#This Row],[Preračunana masa/volumen/kos na enoto kg]],"")</f>
        <v/>
      </c>
      <c r="J52" s="139"/>
      <c r="K52" s="140"/>
      <c r="L52" s="140"/>
      <c r="M52" s="134" t="s">
        <v>159</v>
      </c>
      <c r="N52" s="142"/>
      <c r="O52" s="134" t="s">
        <v>159</v>
      </c>
      <c r="P52" s="143"/>
      <c r="Q52" s="142">
        <f>+Sklop5[[#This Row],[cena/enota brez DDV v EUR]]*Sklop5[[#This Row],[Stopnja DDV (%)]]</f>
        <v>0</v>
      </c>
      <c r="R52" s="142">
        <f>+Sklop5[[#This Row],[cena/enota brez DDV v EUR]]+Sklop5[[#This Row],[Davek (EUR)]]</f>
        <v>0</v>
      </c>
      <c r="S52" s="142">
        <f>+Sklop5[[#This Row],[cena/enota brez DDV v EUR]]*Sklop5[[#This Row],[Okvirna količina]]</f>
        <v>0</v>
      </c>
      <c r="T52" s="207">
        <f>+Sklop5[[#This Row],[Končna cena/enoto mere (EUR) z DDV]]*Sklop5[[#This Row],[Okvirna količina]]</f>
        <v>0</v>
      </c>
      <c r="U52" s="208"/>
    </row>
    <row r="53" spans="1:21" s="52" customFormat="1" ht="12">
      <c r="A53" s="79" t="s">
        <v>39</v>
      </c>
      <c r="B53" s="156" t="s">
        <v>478</v>
      </c>
      <c r="C53" s="148" t="s">
        <v>159</v>
      </c>
      <c r="D53" s="152" t="s">
        <v>0</v>
      </c>
      <c r="E53" s="111"/>
      <c r="F53" s="121">
        <v>5</v>
      </c>
      <c r="G53" s="145" t="s">
        <v>0</v>
      </c>
      <c r="H5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3" s="138" t="str">
        <f>IF(Sklop5[[#This Row],[ZAHTEVANA SHEMA KAKOVOSTI]]&lt;&gt;"",Sklop5[[#This Row],[Preračunana masa/volumen/kos na enoto kg]],"")</f>
        <v/>
      </c>
      <c r="J53" s="139"/>
      <c r="K53" s="140"/>
      <c r="L53" s="140"/>
      <c r="M53" s="134" t="s">
        <v>159</v>
      </c>
      <c r="N53" s="142"/>
      <c r="O53" s="134" t="s">
        <v>159</v>
      </c>
      <c r="P53" s="143"/>
      <c r="Q53" s="142">
        <f>+Sklop5[[#This Row],[cena/enota brez DDV v EUR]]*Sklop5[[#This Row],[Stopnja DDV (%)]]</f>
        <v>0</v>
      </c>
      <c r="R53" s="142">
        <f>+Sklop5[[#This Row],[cena/enota brez DDV v EUR]]+Sklop5[[#This Row],[Davek (EUR)]]</f>
        <v>0</v>
      </c>
      <c r="S53" s="142">
        <f>+Sklop5[[#This Row],[cena/enota brez DDV v EUR]]*Sklop5[[#This Row],[Okvirna količina]]</f>
        <v>0</v>
      </c>
      <c r="T53" s="207">
        <f>+Sklop5[[#This Row],[Končna cena/enoto mere (EUR) z DDV]]*Sklop5[[#This Row],[Okvirna količina]]</f>
        <v>0</v>
      </c>
      <c r="U53" s="208"/>
    </row>
    <row r="54" spans="1:21" s="52" customFormat="1" ht="12">
      <c r="A54" s="79" t="s">
        <v>40</v>
      </c>
      <c r="B54" s="156" t="s">
        <v>479</v>
      </c>
      <c r="C54" s="148" t="s">
        <v>159</v>
      </c>
      <c r="D54" s="152" t="s">
        <v>0</v>
      </c>
      <c r="E54" s="111"/>
      <c r="F54" s="121">
        <v>150</v>
      </c>
      <c r="G54" s="145" t="s">
        <v>0</v>
      </c>
      <c r="H5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138" t="str">
        <f>IF(Sklop5[[#This Row],[ZAHTEVANA SHEMA KAKOVOSTI]]&lt;&gt;"",Sklop5[[#This Row],[Preračunana masa/volumen/kos na enoto kg]],"")</f>
        <v/>
      </c>
      <c r="J54" s="139"/>
      <c r="K54" s="140"/>
      <c r="L54" s="140"/>
      <c r="M54" s="134" t="s">
        <v>159</v>
      </c>
      <c r="N54" s="142"/>
      <c r="O54" s="134" t="s">
        <v>159</v>
      </c>
      <c r="P54" s="143"/>
      <c r="Q54" s="142">
        <f>+Sklop5[[#This Row],[cena/enota brez DDV v EUR]]*Sklop5[[#This Row],[Stopnja DDV (%)]]</f>
        <v>0</v>
      </c>
      <c r="R54" s="142">
        <f>+Sklop5[[#This Row],[cena/enota brez DDV v EUR]]+Sklop5[[#This Row],[Davek (EUR)]]</f>
        <v>0</v>
      </c>
      <c r="S54" s="142">
        <f>+Sklop5[[#This Row],[cena/enota brez DDV v EUR]]*Sklop5[[#This Row],[Okvirna količina]]</f>
        <v>0</v>
      </c>
      <c r="T54" s="207">
        <f>+Sklop5[[#This Row],[Končna cena/enoto mere (EUR) z DDV]]*Sklop5[[#This Row],[Okvirna količina]]</f>
        <v>0</v>
      </c>
      <c r="U54" s="208"/>
    </row>
    <row r="55" spans="1:21" s="52" customFormat="1" ht="12">
      <c r="A55" s="79" t="s">
        <v>41</v>
      </c>
      <c r="B55" s="156" t="s">
        <v>480</v>
      </c>
      <c r="C55" s="148" t="s">
        <v>159</v>
      </c>
      <c r="D55" s="152" t="s">
        <v>0</v>
      </c>
      <c r="E55" s="111"/>
      <c r="F55" s="121">
        <v>150</v>
      </c>
      <c r="G55" s="145" t="s">
        <v>0</v>
      </c>
      <c r="H5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5" s="138" t="str">
        <f>IF(Sklop5[[#This Row],[ZAHTEVANA SHEMA KAKOVOSTI]]&lt;&gt;"",Sklop5[[#This Row],[Preračunana masa/volumen/kos na enoto kg]],"")</f>
        <v/>
      </c>
      <c r="J55" s="139"/>
      <c r="K55" s="140"/>
      <c r="L55" s="140"/>
      <c r="M55" s="134" t="s">
        <v>159</v>
      </c>
      <c r="N55" s="142"/>
      <c r="O55" s="134" t="s">
        <v>159</v>
      </c>
      <c r="P55" s="143"/>
      <c r="Q55" s="142">
        <f>+Sklop5[[#This Row],[cena/enota brez DDV v EUR]]*Sklop5[[#This Row],[Stopnja DDV (%)]]</f>
        <v>0</v>
      </c>
      <c r="R55" s="142">
        <f>+Sklop5[[#This Row],[cena/enota brez DDV v EUR]]+Sklop5[[#This Row],[Davek (EUR)]]</f>
        <v>0</v>
      </c>
      <c r="S55" s="142">
        <f>+Sklop5[[#This Row],[cena/enota brez DDV v EUR]]*Sklop5[[#This Row],[Okvirna količina]]</f>
        <v>0</v>
      </c>
      <c r="T55" s="207">
        <f>+Sklop5[[#This Row],[Končna cena/enoto mere (EUR) z DDV]]*Sklop5[[#This Row],[Okvirna količina]]</f>
        <v>0</v>
      </c>
      <c r="U55" s="208"/>
    </row>
    <row r="56" spans="1:21" s="52" customFormat="1" ht="12">
      <c r="A56" s="79" t="s">
        <v>42</v>
      </c>
      <c r="B56" s="156" t="s">
        <v>481</v>
      </c>
      <c r="C56" s="148" t="s">
        <v>159</v>
      </c>
      <c r="D56" s="152" t="s">
        <v>0</v>
      </c>
      <c r="E56" s="111"/>
      <c r="F56" s="121">
        <v>10</v>
      </c>
      <c r="G56" s="145" t="s">
        <v>0</v>
      </c>
      <c r="H5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6" s="138" t="str">
        <f>IF(Sklop5[[#This Row],[ZAHTEVANA SHEMA KAKOVOSTI]]&lt;&gt;"",Sklop5[[#This Row],[Preračunana masa/volumen/kos na enoto kg]],"")</f>
        <v/>
      </c>
      <c r="J56" s="139"/>
      <c r="K56" s="140"/>
      <c r="L56" s="140"/>
      <c r="M56" s="134" t="s">
        <v>159</v>
      </c>
      <c r="N56" s="142"/>
      <c r="O56" s="134" t="s">
        <v>159</v>
      </c>
      <c r="P56" s="143"/>
      <c r="Q56" s="142">
        <f>+Sklop5[[#This Row],[cena/enota brez DDV v EUR]]*Sklop5[[#This Row],[Stopnja DDV (%)]]</f>
        <v>0</v>
      </c>
      <c r="R56" s="142">
        <f>+Sklop5[[#This Row],[cena/enota brez DDV v EUR]]+Sklop5[[#This Row],[Davek (EUR)]]</f>
        <v>0</v>
      </c>
      <c r="S56" s="142">
        <f>+Sklop5[[#This Row],[cena/enota brez DDV v EUR]]*Sklop5[[#This Row],[Okvirna količina]]</f>
        <v>0</v>
      </c>
      <c r="T56" s="207">
        <f>+Sklop5[[#This Row],[Končna cena/enoto mere (EUR) z DDV]]*Sklop5[[#This Row],[Okvirna količina]]</f>
        <v>0</v>
      </c>
      <c r="U56" s="208"/>
    </row>
    <row r="57" spans="1:21" s="52" customFormat="1" ht="12">
      <c r="A57" s="79" t="s">
        <v>43</v>
      </c>
      <c r="B57" s="156" t="s">
        <v>482</v>
      </c>
      <c r="C57" s="148" t="s">
        <v>159</v>
      </c>
      <c r="D57" s="152" t="s">
        <v>0</v>
      </c>
      <c r="E57" s="111"/>
      <c r="F57" s="121">
        <v>5</v>
      </c>
      <c r="G57" s="145" t="s">
        <v>0</v>
      </c>
      <c r="H5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38" t="str">
        <f>IF(Sklop5[[#This Row],[ZAHTEVANA SHEMA KAKOVOSTI]]&lt;&gt;"",Sklop5[[#This Row],[Preračunana masa/volumen/kos na enoto kg]],"")</f>
        <v/>
      </c>
      <c r="J57" s="139"/>
      <c r="K57" s="140"/>
      <c r="L57" s="140"/>
      <c r="M57" s="134" t="s">
        <v>159</v>
      </c>
      <c r="N57" s="142"/>
      <c r="O57" s="134" t="s">
        <v>159</v>
      </c>
      <c r="P57" s="143"/>
      <c r="Q57" s="142">
        <f>+Sklop5[[#This Row],[cena/enota brez DDV v EUR]]*Sklop5[[#This Row],[Stopnja DDV (%)]]</f>
        <v>0</v>
      </c>
      <c r="R57" s="142">
        <f>+Sklop5[[#This Row],[cena/enota brez DDV v EUR]]+Sklop5[[#This Row],[Davek (EUR)]]</f>
        <v>0</v>
      </c>
      <c r="S57" s="142">
        <f>+Sklop5[[#This Row],[cena/enota brez DDV v EUR]]*Sklop5[[#This Row],[Okvirna količina]]</f>
        <v>0</v>
      </c>
      <c r="T57" s="207">
        <f>+Sklop5[[#This Row],[Končna cena/enoto mere (EUR) z DDV]]*Sklop5[[#This Row],[Okvirna količina]]</f>
        <v>0</v>
      </c>
      <c r="U57" s="208"/>
    </row>
    <row r="58" spans="1:21" s="52" customFormat="1" ht="24">
      <c r="A58" s="79" t="s">
        <v>48</v>
      </c>
      <c r="B58" s="156" t="s">
        <v>483</v>
      </c>
      <c r="C58" s="148" t="s">
        <v>159</v>
      </c>
      <c r="D58" s="152" t="s">
        <v>0</v>
      </c>
      <c r="E58" s="111"/>
      <c r="F58" s="121">
        <v>50</v>
      </c>
      <c r="G58" s="145" t="s">
        <v>0</v>
      </c>
      <c r="H5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38" t="str">
        <f>IF(Sklop5[[#This Row],[ZAHTEVANA SHEMA KAKOVOSTI]]&lt;&gt;"",Sklop5[[#This Row],[Preračunana masa/volumen/kos na enoto kg]],"")</f>
        <v/>
      </c>
      <c r="J58" s="139"/>
      <c r="K58" s="140"/>
      <c r="L58" s="140"/>
      <c r="M58" s="134" t="s">
        <v>159</v>
      </c>
      <c r="N58" s="142"/>
      <c r="O58" s="134" t="s">
        <v>159</v>
      </c>
      <c r="P58" s="143"/>
      <c r="Q58" s="142">
        <f>+Sklop5[[#This Row],[cena/enota brez DDV v EUR]]*Sklop5[[#This Row],[Stopnja DDV (%)]]</f>
        <v>0</v>
      </c>
      <c r="R58" s="142">
        <f>+Sklop5[[#This Row],[cena/enota brez DDV v EUR]]+Sklop5[[#This Row],[Davek (EUR)]]</f>
        <v>0</v>
      </c>
      <c r="S58" s="142">
        <f>+Sklop5[[#This Row],[cena/enota brez DDV v EUR]]*Sklop5[[#This Row],[Okvirna količina]]</f>
        <v>0</v>
      </c>
      <c r="T58" s="207">
        <f>+Sklop5[[#This Row],[Končna cena/enoto mere (EUR) z DDV]]*Sklop5[[#This Row],[Okvirna količina]]</f>
        <v>0</v>
      </c>
      <c r="U58" s="208"/>
    </row>
    <row r="59" spans="1:21" s="52" customFormat="1" ht="12">
      <c r="A59" s="79" t="s">
        <v>44</v>
      </c>
      <c r="B59" s="156" t="s">
        <v>484</v>
      </c>
      <c r="C59" s="148" t="s">
        <v>159</v>
      </c>
      <c r="D59" s="152" t="s">
        <v>0</v>
      </c>
      <c r="E59" s="111"/>
      <c r="F59" s="121">
        <v>10</v>
      </c>
      <c r="G59" s="145" t="s">
        <v>0</v>
      </c>
      <c r="H5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138" t="str">
        <f>IF(Sklop5[[#This Row],[ZAHTEVANA SHEMA KAKOVOSTI]]&lt;&gt;"",Sklop5[[#This Row],[Preračunana masa/volumen/kos na enoto kg]],"")</f>
        <v/>
      </c>
      <c r="J59" s="139"/>
      <c r="K59" s="140"/>
      <c r="L59" s="140"/>
      <c r="M59" s="134" t="s">
        <v>159</v>
      </c>
      <c r="N59" s="142"/>
      <c r="O59" s="134" t="s">
        <v>159</v>
      </c>
      <c r="P59" s="143"/>
      <c r="Q59" s="142">
        <f>+Sklop5[[#This Row],[cena/enota brez DDV v EUR]]*Sklop5[[#This Row],[Stopnja DDV (%)]]</f>
        <v>0</v>
      </c>
      <c r="R59" s="142">
        <f>+Sklop5[[#This Row],[cena/enota brez DDV v EUR]]+Sklop5[[#This Row],[Davek (EUR)]]</f>
        <v>0</v>
      </c>
      <c r="S59" s="142">
        <f>+Sklop5[[#This Row],[cena/enota brez DDV v EUR]]*Sklop5[[#This Row],[Okvirna količina]]</f>
        <v>0</v>
      </c>
      <c r="T59" s="207">
        <f>+Sklop5[[#This Row],[Končna cena/enoto mere (EUR) z DDV]]*Sklop5[[#This Row],[Okvirna količina]]</f>
        <v>0</v>
      </c>
      <c r="U59" s="208"/>
    </row>
    <row r="60" spans="1:21" s="52" customFormat="1" ht="12">
      <c r="A60" s="79" t="s">
        <v>45</v>
      </c>
      <c r="B60" s="156" t="s">
        <v>485</v>
      </c>
      <c r="C60" s="148" t="s">
        <v>159</v>
      </c>
      <c r="D60" s="152" t="s">
        <v>0</v>
      </c>
      <c r="E60" s="111"/>
      <c r="F60" s="121">
        <v>10</v>
      </c>
      <c r="G60" s="145" t="s">
        <v>0</v>
      </c>
      <c r="H6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0" s="138" t="str">
        <f>IF(Sklop5[[#This Row],[ZAHTEVANA SHEMA KAKOVOSTI]]&lt;&gt;"",Sklop5[[#This Row],[Preračunana masa/volumen/kos na enoto kg]],"")</f>
        <v/>
      </c>
      <c r="J60" s="139"/>
      <c r="K60" s="140"/>
      <c r="L60" s="140"/>
      <c r="M60" s="134" t="s">
        <v>159</v>
      </c>
      <c r="N60" s="142"/>
      <c r="O60" s="134" t="s">
        <v>159</v>
      </c>
      <c r="P60" s="143"/>
      <c r="Q60" s="142">
        <f>+Sklop5[[#This Row],[cena/enota brez DDV v EUR]]*Sklop5[[#This Row],[Stopnja DDV (%)]]</f>
        <v>0</v>
      </c>
      <c r="R60" s="142">
        <f>+Sklop5[[#This Row],[cena/enota brez DDV v EUR]]+Sklop5[[#This Row],[Davek (EUR)]]</f>
        <v>0</v>
      </c>
      <c r="S60" s="142">
        <f>+Sklop5[[#This Row],[cena/enota brez DDV v EUR]]*Sklop5[[#This Row],[Okvirna količina]]</f>
        <v>0</v>
      </c>
      <c r="T60" s="207">
        <f>+Sklop5[[#This Row],[Končna cena/enoto mere (EUR) z DDV]]*Sklop5[[#This Row],[Okvirna količina]]</f>
        <v>0</v>
      </c>
      <c r="U60" s="208"/>
    </row>
    <row r="61" spans="1:21" s="52" customFormat="1" ht="24">
      <c r="A61" s="79" t="s">
        <v>49</v>
      </c>
      <c r="B61" s="156" t="s">
        <v>486</v>
      </c>
      <c r="C61" s="148" t="s">
        <v>159</v>
      </c>
      <c r="D61" s="152" t="s">
        <v>0</v>
      </c>
      <c r="E61" s="111"/>
      <c r="F61" s="121">
        <v>400</v>
      </c>
      <c r="G61" s="145" t="s">
        <v>0</v>
      </c>
      <c r="H6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1" s="138" t="str">
        <f>IF(Sklop5[[#This Row],[ZAHTEVANA SHEMA KAKOVOSTI]]&lt;&gt;"",Sklop5[[#This Row],[Preračunana masa/volumen/kos na enoto kg]],"")</f>
        <v/>
      </c>
      <c r="J61" s="139"/>
      <c r="K61" s="140"/>
      <c r="L61" s="140"/>
      <c r="M61" s="134" t="s">
        <v>159</v>
      </c>
      <c r="N61" s="142"/>
      <c r="O61" s="134" t="s">
        <v>159</v>
      </c>
      <c r="P61" s="143"/>
      <c r="Q61" s="142">
        <f>+Sklop5[[#This Row],[cena/enota brez DDV v EUR]]*Sklop5[[#This Row],[Stopnja DDV (%)]]</f>
        <v>0</v>
      </c>
      <c r="R61" s="142">
        <f>+Sklop5[[#This Row],[cena/enota brez DDV v EUR]]+Sklop5[[#This Row],[Davek (EUR)]]</f>
        <v>0</v>
      </c>
      <c r="S61" s="142">
        <f>+Sklop5[[#This Row],[cena/enota brez DDV v EUR]]*Sklop5[[#This Row],[Okvirna količina]]</f>
        <v>0</v>
      </c>
      <c r="T61" s="207">
        <f>+Sklop5[[#This Row],[Končna cena/enoto mere (EUR) z DDV]]*Sklop5[[#This Row],[Okvirna količina]]</f>
        <v>0</v>
      </c>
      <c r="U61" s="208"/>
    </row>
    <row r="62" spans="1:21" s="52" customFormat="1" ht="12">
      <c r="A62" s="79" t="s">
        <v>50</v>
      </c>
      <c r="B62" s="156" t="s">
        <v>487</v>
      </c>
      <c r="C62" s="148" t="s">
        <v>159</v>
      </c>
      <c r="D62" s="152" t="s">
        <v>0</v>
      </c>
      <c r="E62" s="111"/>
      <c r="F62" s="121">
        <v>400</v>
      </c>
      <c r="G62" s="145" t="s">
        <v>0</v>
      </c>
      <c r="H6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2" s="138" t="str">
        <f>IF(Sklop5[[#This Row],[ZAHTEVANA SHEMA KAKOVOSTI]]&lt;&gt;"",Sklop5[[#This Row],[Preračunana masa/volumen/kos na enoto kg]],"")</f>
        <v/>
      </c>
      <c r="J62" s="139"/>
      <c r="K62" s="140"/>
      <c r="L62" s="140"/>
      <c r="M62" s="134" t="s">
        <v>159</v>
      </c>
      <c r="N62" s="142"/>
      <c r="O62" s="134" t="s">
        <v>159</v>
      </c>
      <c r="P62" s="143"/>
      <c r="Q62" s="142">
        <f>+Sklop5[[#This Row],[cena/enota brez DDV v EUR]]*Sklop5[[#This Row],[Stopnja DDV (%)]]</f>
        <v>0</v>
      </c>
      <c r="R62" s="142">
        <f>+Sklop5[[#This Row],[cena/enota brez DDV v EUR]]+Sklop5[[#This Row],[Davek (EUR)]]</f>
        <v>0</v>
      </c>
      <c r="S62" s="142">
        <f>+Sklop5[[#This Row],[cena/enota brez DDV v EUR]]*Sklop5[[#This Row],[Okvirna količina]]</f>
        <v>0</v>
      </c>
      <c r="T62" s="207">
        <f>+Sklop5[[#This Row],[Končna cena/enoto mere (EUR) z DDV]]*Sklop5[[#This Row],[Okvirna količina]]</f>
        <v>0</v>
      </c>
      <c r="U62" s="208"/>
    </row>
    <row r="63" spans="1:21" s="52" customFormat="1" ht="12">
      <c r="A63" s="79" t="s">
        <v>46</v>
      </c>
      <c r="B63" s="156" t="s">
        <v>1173</v>
      </c>
      <c r="C63" s="148" t="s">
        <v>159</v>
      </c>
      <c r="D63" s="152" t="s">
        <v>0</v>
      </c>
      <c r="E63" s="111"/>
      <c r="F63" s="121">
        <v>20</v>
      </c>
      <c r="G63" s="145" t="s">
        <v>0</v>
      </c>
      <c r="H6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38" t="str">
        <f>IF(Sklop5[[#This Row],[ZAHTEVANA SHEMA KAKOVOSTI]]&lt;&gt;"",Sklop5[[#This Row],[Preračunana masa/volumen/kos na enoto kg]],"")</f>
        <v/>
      </c>
      <c r="J63" s="139"/>
      <c r="K63" s="140"/>
      <c r="L63" s="140"/>
      <c r="M63" s="134" t="s">
        <v>159</v>
      </c>
      <c r="N63" s="142"/>
      <c r="O63" s="134" t="s">
        <v>159</v>
      </c>
      <c r="P63" s="143"/>
      <c r="Q63" s="142">
        <f>+Sklop5[[#This Row],[cena/enota brez DDV v EUR]]*Sklop5[[#This Row],[Stopnja DDV (%)]]</f>
        <v>0</v>
      </c>
      <c r="R63" s="142">
        <f>+Sklop5[[#This Row],[cena/enota brez DDV v EUR]]+Sklop5[[#This Row],[Davek (EUR)]]</f>
        <v>0</v>
      </c>
      <c r="S63" s="142">
        <f>+Sklop5[[#This Row],[cena/enota brez DDV v EUR]]*Sklop5[[#This Row],[Okvirna količina]]</f>
        <v>0</v>
      </c>
      <c r="T63" s="207">
        <f>+Sklop5[[#This Row],[Končna cena/enoto mere (EUR) z DDV]]*Sklop5[[#This Row],[Okvirna količina]]</f>
        <v>0</v>
      </c>
      <c r="U63" s="208"/>
    </row>
    <row r="64" spans="1:21" s="52" customFormat="1" ht="12">
      <c r="A64" s="79" t="s">
        <v>51</v>
      </c>
      <c r="B64" s="156" t="s">
        <v>488</v>
      </c>
      <c r="C64" s="148" t="s">
        <v>159</v>
      </c>
      <c r="D64" s="152" t="s">
        <v>0</v>
      </c>
      <c r="E64" s="111" t="s">
        <v>270</v>
      </c>
      <c r="F64" s="121">
        <v>100</v>
      </c>
      <c r="G64" s="145" t="s">
        <v>0</v>
      </c>
      <c r="H6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38">
        <f>IF(Sklop5[[#This Row],[ZAHTEVANA SHEMA KAKOVOSTI]]&lt;&gt;"",Sklop5[[#This Row],[Preračunana masa/volumen/kos na enoto kg]],"")</f>
        <v>100</v>
      </c>
      <c r="J64" s="139"/>
      <c r="K64" s="140"/>
      <c r="L64" s="140"/>
      <c r="M64" s="134" t="s">
        <v>159</v>
      </c>
      <c r="N64" s="142"/>
      <c r="O64" s="134" t="s">
        <v>159</v>
      </c>
      <c r="P64" s="143"/>
      <c r="Q64" s="142">
        <f>+Sklop5[[#This Row],[cena/enota brez DDV v EUR]]*Sklop5[[#This Row],[Stopnja DDV (%)]]</f>
        <v>0</v>
      </c>
      <c r="R64" s="142">
        <f>+Sklop5[[#This Row],[cena/enota brez DDV v EUR]]+Sklop5[[#This Row],[Davek (EUR)]]</f>
        <v>0</v>
      </c>
      <c r="S64" s="142">
        <f>+Sklop5[[#This Row],[cena/enota brez DDV v EUR]]*Sklop5[[#This Row],[Okvirna količina]]</f>
        <v>0</v>
      </c>
      <c r="T64" s="207">
        <f>+Sklop5[[#This Row],[Končna cena/enoto mere (EUR) z DDV]]*Sklop5[[#This Row],[Okvirna količina]]</f>
        <v>0</v>
      </c>
      <c r="U64" s="208"/>
    </row>
    <row r="65" spans="1:26" s="52" customFormat="1" ht="12">
      <c r="A65" s="79" t="s">
        <v>47</v>
      </c>
      <c r="B65" s="156" t="s">
        <v>489</v>
      </c>
      <c r="C65" s="148" t="s">
        <v>159</v>
      </c>
      <c r="D65" s="152" t="s">
        <v>0</v>
      </c>
      <c r="E65" s="111"/>
      <c r="F65" s="121">
        <v>300</v>
      </c>
      <c r="G65" s="145" t="s">
        <v>0</v>
      </c>
      <c r="H6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38" t="str">
        <f>IF(Sklop5[[#This Row],[ZAHTEVANA SHEMA KAKOVOSTI]]&lt;&gt;"",Sklop5[[#This Row],[Preračunana masa/volumen/kos na enoto kg]],"")</f>
        <v/>
      </c>
      <c r="J65" s="139"/>
      <c r="K65" s="140"/>
      <c r="L65" s="140"/>
      <c r="M65" s="134" t="s">
        <v>159</v>
      </c>
      <c r="N65" s="142"/>
      <c r="O65" s="134" t="s">
        <v>159</v>
      </c>
      <c r="P65" s="143"/>
      <c r="Q65" s="142">
        <f>+Sklop5[[#This Row],[cena/enota brez DDV v EUR]]*Sklop5[[#This Row],[Stopnja DDV (%)]]</f>
        <v>0</v>
      </c>
      <c r="R65" s="142">
        <f>+Sklop5[[#This Row],[cena/enota brez DDV v EUR]]+Sklop5[[#This Row],[Davek (EUR)]]</f>
        <v>0</v>
      </c>
      <c r="S65" s="142">
        <f>+Sklop5[[#This Row],[cena/enota brez DDV v EUR]]*Sklop5[[#This Row],[Okvirna količina]]</f>
        <v>0</v>
      </c>
      <c r="T65" s="207">
        <f>+Sklop5[[#This Row],[Končna cena/enoto mere (EUR) z DDV]]*Sklop5[[#This Row],[Okvirna količina]]</f>
        <v>0</v>
      </c>
      <c r="U65" s="208"/>
    </row>
    <row r="66" spans="1:26" s="52" customFormat="1" ht="24">
      <c r="A66" s="79" t="s">
        <v>52</v>
      </c>
      <c r="B66" s="156" t="s">
        <v>1174</v>
      </c>
      <c r="C66" s="148" t="s">
        <v>159</v>
      </c>
      <c r="D66" s="152" t="s">
        <v>0</v>
      </c>
      <c r="E66" s="111"/>
      <c r="F66" s="121">
        <v>50</v>
      </c>
      <c r="G66" s="145" t="s">
        <v>0</v>
      </c>
      <c r="H6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38" t="str">
        <f>IF(Sklop5[[#This Row],[ZAHTEVANA SHEMA KAKOVOSTI]]&lt;&gt;"",Sklop5[[#This Row],[Preračunana masa/volumen/kos na enoto kg]],"")</f>
        <v/>
      </c>
      <c r="J66" s="139"/>
      <c r="K66" s="140"/>
      <c r="L66" s="140"/>
      <c r="M66" s="134" t="s">
        <v>159</v>
      </c>
      <c r="N66" s="142"/>
      <c r="O66" s="134" t="s">
        <v>159</v>
      </c>
      <c r="P66" s="143"/>
      <c r="Q66" s="142">
        <f>+Sklop5[[#This Row],[cena/enota brez DDV v EUR]]*Sklop5[[#This Row],[Stopnja DDV (%)]]</f>
        <v>0</v>
      </c>
      <c r="R66" s="142">
        <f>+Sklop5[[#This Row],[cena/enota brez DDV v EUR]]+Sklop5[[#This Row],[Davek (EUR)]]</f>
        <v>0</v>
      </c>
      <c r="S66" s="142">
        <f>+Sklop5[[#This Row],[cena/enota brez DDV v EUR]]*Sklop5[[#This Row],[Okvirna količina]]</f>
        <v>0</v>
      </c>
      <c r="T66" s="207">
        <f>+Sklop5[[#This Row],[Končna cena/enoto mere (EUR) z DDV]]*Sklop5[[#This Row],[Okvirna količina]]</f>
        <v>0</v>
      </c>
      <c r="U66" s="208"/>
    </row>
    <row r="67" spans="1:26" s="52" customFormat="1" ht="12">
      <c r="A67" s="79" t="s">
        <v>53</v>
      </c>
      <c r="B67" s="156" t="s">
        <v>490</v>
      </c>
      <c r="C67" s="148" t="s">
        <v>159</v>
      </c>
      <c r="D67" s="152" t="s">
        <v>0</v>
      </c>
      <c r="E67" s="111"/>
      <c r="F67" s="121">
        <v>50</v>
      </c>
      <c r="G67" s="145" t="s">
        <v>0</v>
      </c>
      <c r="H6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38" t="str">
        <f>IF(Sklop5[[#This Row],[ZAHTEVANA SHEMA KAKOVOSTI]]&lt;&gt;"",Sklop5[[#This Row],[Preračunana masa/volumen/kos na enoto kg]],"")</f>
        <v/>
      </c>
      <c r="J67" s="139"/>
      <c r="K67" s="140"/>
      <c r="L67" s="140"/>
      <c r="M67" s="134" t="s">
        <v>159</v>
      </c>
      <c r="N67" s="142"/>
      <c r="O67" s="134" t="s">
        <v>159</v>
      </c>
      <c r="P67" s="143"/>
      <c r="Q67" s="142">
        <f>+Sklop5[[#This Row],[cena/enota brez DDV v EUR]]*Sklop5[[#This Row],[Stopnja DDV (%)]]</f>
        <v>0</v>
      </c>
      <c r="R67" s="142">
        <f>+Sklop5[[#This Row],[cena/enota brez DDV v EUR]]+Sklop5[[#This Row],[Davek (EUR)]]</f>
        <v>0</v>
      </c>
      <c r="S67" s="142">
        <f>+Sklop5[[#This Row],[cena/enota brez DDV v EUR]]*Sklop5[[#This Row],[Okvirna količina]]</f>
        <v>0</v>
      </c>
      <c r="T67" s="207">
        <f>+Sklop5[[#This Row],[Končna cena/enoto mere (EUR) z DDV]]*Sklop5[[#This Row],[Okvirna količina]]</f>
        <v>0</v>
      </c>
      <c r="U67" s="208"/>
    </row>
    <row r="68" spans="1:26" s="52" customFormat="1" ht="12">
      <c r="A68" s="79" t="s">
        <v>54</v>
      </c>
      <c r="B68" s="156" t="s">
        <v>491</v>
      </c>
      <c r="C68" s="148" t="s">
        <v>159</v>
      </c>
      <c r="D68" s="152" t="s">
        <v>0</v>
      </c>
      <c r="E68" s="111" t="s">
        <v>270</v>
      </c>
      <c r="F68" s="121">
        <v>20</v>
      </c>
      <c r="G68" s="145" t="s">
        <v>0</v>
      </c>
      <c r="H6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38">
        <f>IF(Sklop5[[#This Row],[ZAHTEVANA SHEMA KAKOVOSTI]]&lt;&gt;"",Sklop5[[#This Row],[Preračunana masa/volumen/kos na enoto kg]],"")</f>
        <v>20</v>
      </c>
      <c r="J68" s="139"/>
      <c r="K68" s="140"/>
      <c r="L68" s="140"/>
      <c r="M68" s="134" t="s">
        <v>159</v>
      </c>
      <c r="N68" s="142"/>
      <c r="O68" s="134" t="s">
        <v>159</v>
      </c>
      <c r="P68" s="143"/>
      <c r="Q68" s="142">
        <f>+Sklop5[[#This Row],[cena/enota brez DDV v EUR]]*Sklop5[[#This Row],[Stopnja DDV (%)]]</f>
        <v>0</v>
      </c>
      <c r="R68" s="142">
        <f>+Sklop5[[#This Row],[cena/enota brez DDV v EUR]]+Sklop5[[#This Row],[Davek (EUR)]]</f>
        <v>0</v>
      </c>
      <c r="S68" s="142">
        <f>+Sklop5[[#This Row],[cena/enota brez DDV v EUR]]*Sklop5[[#This Row],[Okvirna količina]]</f>
        <v>0</v>
      </c>
      <c r="T68" s="207">
        <f>+Sklop5[[#This Row],[Končna cena/enoto mere (EUR) z DDV]]*Sklop5[[#This Row],[Okvirna količina]]</f>
        <v>0</v>
      </c>
      <c r="U68" s="208"/>
    </row>
    <row r="69" spans="1:26" s="52" customFormat="1" ht="12">
      <c r="A69" s="79" t="s">
        <v>55</v>
      </c>
      <c r="B69" s="156" t="s">
        <v>1241</v>
      </c>
      <c r="C69" s="148" t="s">
        <v>159</v>
      </c>
      <c r="D69" s="152" t="s">
        <v>0</v>
      </c>
      <c r="E69" s="111"/>
      <c r="F69" s="121">
        <v>5</v>
      </c>
      <c r="G69" s="159" t="s">
        <v>0</v>
      </c>
      <c r="H6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9" s="138" t="str">
        <f>IF(Sklop5[[#This Row],[ZAHTEVANA SHEMA KAKOVOSTI]]&lt;&gt;"",Sklop5[[#This Row],[Preračunana masa/volumen/kos na enoto kg]],"")</f>
        <v/>
      </c>
      <c r="J69" s="139"/>
      <c r="K69" s="140"/>
      <c r="L69" s="140"/>
      <c r="M69" s="134" t="s">
        <v>159</v>
      </c>
      <c r="N69" s="142"/>
      <c r="O69" s="134" t="s">
        <v>159</v>
      </c>
      <c r="P69" s="143"/>
      <c r="Q69" s="142">
        <f>+Sklop5[[#This Row],[cena/enota brez DDV v EUR]]*Sklop5[[#This Row],[Stopnja DDV (%)]]</f>
        <v>0</v>
      </c>
      <c r="R69" s="142">
        <f>+Sklop5[[#This Row],[cena/enota brez DDV v EUR]]+Sklop5[[#This Row],[Davek (EUR)]]</f>
        <v>0</v>
      </c>
      <c r="S69" s="142">
        <f>+Sklop5[[#This Row],[cena/enota brez DDV v EUR]]*Sklop5[[#This Row],[Okvirna količina]]</f>
        <v>0</v>
      </c>
      <c r="T69" s="207">
        <f>+Sklop5[[#This Row],[Končna cena/enoto mere (EUR) z DDV]]*Sklop5[[#This Row],[Okvirna količina]]</f>
        <v>0</v>
      </c>
      <c r="U69" s="208"/>
    </row>
    <row r="70" spans="1:26" s="52" customFormat="1" ht="12">
      <c r="A70" s="79" t="s">
        <v>56</v>
      </c>
      <c r="B70" s="156" t="s">
        <v>492</v>
      </c>
      <c r="C70" s="148" t="s">
        <v>159</v>
      </c>
      <c r="D70" s="152" t="s">
        <v>0</v>
      </c>
      <c r="E70" s="111"/>
      <c r="F70" s="121">
        <v>20</v>
      </c>
      <c r="G70" s="145" t="s">
        <v>0</v>
      </c>
      <c r="H7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138" t="str">
        <f>IF(Sklop5[[#This Row],[ZAHTEVANA SHEMA KAKOVOSTI]]&lt;&gt;"",Sklop5[[#This Row],[Preračunana masa/volumen/kos na enoto kg]],"")</f>
        <v/>
      </c>
      <c r="J70" s="139"/>
      <c r="K70" s="140"/>
      <c r="L70" s="140"/>
      <c r="M70" s="134" t="s">
        <v>159</v>
      </c>
      <c r="N70" s="142"/>
      <c r="O70" s="134" t="s">
        <v>159</v>
      </c>
      <c r="P70" s="143"/>
      <c r="Q70" s="142">
        <f>+Sklop5[[#This Row],[cena/enota brez DDV v EUR]]*Sklop5[[#This Row],[Stopnja DDV (%)]]</f>
        <v>0</v>
      </c>
      <c r="R70" s="142">
        <f>+Sklop5[[#This Row],[cena/enota brez DDV v EUR]]+Sklop5[[#This Row],[Davek (EUR)]]</f>
        <v>0</v>
      </c>
      <c r="S70" s="142">
        <f>+Sklop5[[#This Row],[cena/enota brez DDV v EUR]]*Sklop5[[#This Row],[Okvirna količina]]</f>
        <v>0</v>
      </c>
      <c r="T70" s="207">
        <f>+Sklop5[[#This Row],[Končna cena/enoto mere (EUR) z DDV]]*Sklop5[[#This Row],[Okvirna količina]]</f>
        <v>0</v>
      </c>
      <c r="U70" s="208"/>
    </row>
    <row r="71" spans="1:26" s="52" customFormat="1" ht="24">
      <c r="A71" s="79" t="s">
        <v>57</v>
      </c>
      <c r="B71" s="156" t="s">
        <v>493</v>
      </c>
      <c r="C71" s="148" t="s">
        <v>159</v>
      </c>
      <c r="D71" s="152" t="s">
        <v>0</v>
      </c>
      <c r="E71" s="111" t="s">
        <v>179</v>
      </c>
      <c r="F71" s="121">
        <v>150</v>
      </c>
      <c r="G71" s="145" t="s">
        <v>0</v>
      </c>
      <c r="H7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1" s="138">
        <f>IF(Sklop5[[#This Row],[ZAHTEVANA SHEMA KAKOVOSTI]]&lt;&gt;"",Sklop5[[#This Row],[Preračunana masa/volumen/kos na enoto kg]],"")</f>
        <v>150</v>
      </c>
      <c r="J71" s="139"/>
      <c r="K71" s="140"/>
      <c r="L71" s="140"/>
      <c r="M71" s="134" t="s">
        <v>159</v>
      </c>
      <c r="N71" s="142"/>
      <c r="O71" s="134" t="s">
        <v>159</v>
      </c>
      <c r="P71" s="143"/>
      <c r="Q71" s="142">
        <f>+Sklop5[[#This Row],[cena/enota brez DDV v EUR]]*Sklop5[[#This Row],[Stopnja DDV (%)]]</f>
        <v>0</v>
      </c>
      <c r="R71" s="142">
        <f>+Sklop5[[#This Row],[cena/enota brez DDV v EUR]]+Sklop5[[#This Row],[Davek (EUR)]]</f>
        <v>0</v>
      </c>
      <c r="S71" s="142">
        <f>+Sklop5[[#This Row],[cena/enota brez DDV v EUR]]*Sklop5[[#This Row],[Okvirna količina]]</f>
        <v>0</v>
      </c>
      <c r="T71" s="207">
        <f>+Sklop5[[#This Row],[Končna cena/enoto mere (EUR) z DDV]]*Sklop5[[#This Row],[Okvirna količina]]</f>
        <v>0</v>
      </c>
      <c r="U71" s="208"/>
    </row>
    <row r="72" spans="1:26" s="52" customFormat="1" ht="24">
      <c r="A72" s="79" t="s">
        <v>58</v>
      </c>
      <c r="B72" s="156" t="s">
        <v>1175</v>
      </c>
      <c r="C72" s="148" t="s">
        <v>159</v>
      </c>
      <c r="D72" s="152" t="s">
        <v>0</v>
      </c>
      <c r="E72" s="111"/>
      <c r="F72" s="121">
        <v>400</v>
      </c>
      <c r="G72" s="145" t="s">
        <v>0</v>
      </c>
      <c r="H7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2" s="138" t="str">
        <f>IF(Sklop5[[#This Row],[ZAHTEVANA SHEMA KAKOVOSTI]]&lt;&gt;"",Sklop5[[#This Row],[Preračunana masa/volumen/kos na enoto kg]],"")</f>
        <v/>
      </c>
      <c r="J72" s="139"/>
      <c r="K72" s="140"/>
      <c r="L72" s="140"/>
      <c r="M72" s="134" t="s">
        <v>159</v>
      </c>
      <c r="N72" s="142"/>
      <c r="O72" s="134" t="s">
        <v>159</v>
      </c>
      <c r="P72" s="143"/>
      <c r="Q72" s="142">
        <f>+Sklop5[[#This Row],[cena/enota brez DDV v EUR]]*Sklop5[[#This Row],[Stopnja DDV (%)]]</f>
        <v>0</v>
      </c>
      <c r="R72" s="142">
        <f>+Sklop5[[#This Row],[cena/enota brez DDV v EUR]]+Sklop5[[#This Row],[Davek (EUR)]]</f>
        <v>0</v>
      </c>
      <c r="S72" s="142">
        <f>+Sklop5[[#This Row],[cena/enota brez DDV v EUR]]*Sklop5[[#This Row],[Okvirna količina]]</f>
        <v>0</v>
      </c>
      <c r="T72" s="207">
        <f>+Sklop5[[#This Row],[Končna cena/enoto mere (EUR) z DDV]]*Sklop5[[#This Row],[Okvirna količina]]</f>
        <v>0</v>
      </c>
      <c r="U72" s="208"/>
    </row>
    <row r="73" spans="1:26" s="52" customFormat="1" ht="12">
      <c r="A73" s="79" t="s">
        <v>59</v>
      </c>
      <c r="B73" s="156" t="s">
        <v>494</v>
      </c>
      <c r="C73" s="148" t="s">
        <v>159</v>
      </c>
      <c r="D73" s="152" t="s">
        <v>0</v>
      </c>
      <c r="E73" s="111"/>
      <c r="F73" s="121">
        <v>300</v>
      </c>
      <c r="G73" s="145" t="s">
        <v>0</v>
      </c>
      <c r="H7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38" t="str">
        <f>IF(Sklop5[[#This Row],[ZAHTEVANA SHEMA KAKOVOSTI]]&lt;&gt;"",Sklop5[[#This Row],[Preračunana masa/volumen/kos na enoto kg]],"")</f>
        <v/>
      </c>
      <c r="J73" s="139"/>
      <c r="K73" s="140"/>
      <c r="L73" s="140"/>
      <c r="M73" s="134" t="s">
        <v>159</v>
      </c>
      <c r="N73" s="142"/>
      <c r="O73" s="134" t="s">
        <v>159</v>
      </c>
      <c r="P73" s="143"/>
      <c r="Q73" s="142">
        <f>+Sklop5[[#This Row],[cena/enota brez DDV v EUR]]*Sklop5[[#This Row],[Stopnja DDV (%)]]</f>
        <v>0</v>
      </c>
      <c r="R73" s="142">
        <f>+Sklop5[[#This Row],[cena/enota brez DDV v EUR]]+Sklop5[[#This Row],[Davek (EUR)]]</f>
        <v>0</v>
      </c>
      <c r="S73" s="142">
        <f>+Sklop5[[#This Row],[cena/enota brez DDV v EUR]]*Sklop5[[#This Row],[Okvirna količina]]</f>
        <v>0</v>
      </c>
      <c r="T73" s="207">
        <f>+Sklop5[[#This Row],[Končna cena/enoto mere (EUR) z DDV]]*Sklop5[[#This Row],[Okvirna količina]]</f>
        <v>0</v>
      </c>
      <c r="U73" s="208"/>
    </row>
    <row r="74" spans="1:26">
      <c r="A74" s="369" t="s">
        <v>178</v>
      </c>
      <c r="B74" s="370"/>
      <c r="C74" s="371"/>
      <c r="D74" s="371"/>
      <c r="E74" s="372"/>
      <c r="F74" s="373"/>
      <c r="G74" s="374"/>
      <c r="H74" s="375">
        <f>SUBTOTAL(109,Sklop5[Preračunana masa/volumen/kos na enoto kg])</f>
        <v>10160</v>
      </c>
      <c r="I74" s="375">
        <f>SUBTOTAL(109,Sklop5[Živila iz shem kakovosti (kg)])</f>
        <v>4220</v>
      </c>
      <c r="J74" s="373"/>
      <c r="K74" s="376"/>
      <c r="L74" s="376"/>
      <c r="M74" s="377"/>
      <c r="N74" s="378"/>
      <c r="O74" s="378"/>
      <c r="P74" s="378"/>
      <c r="Q74" s="379"/>
      <c r="R74" s="373"/>
      <c r="S74" s="379">
        <f>SUBTOTAL(109,Sklop5[Vrednost za okvirno količino (EUR) brez DDV])</f>
        <v>0</v>
      </c>
      <c r="T74" s="379">
        <f>SUBTOTAL(109,Sklop5[Vrednost za okvirno količino (EUR) z DDV])</f>
        <v>0</v>
      </c>
      <c r="U74" s="380">
        <f>SUBTOTAL(103,Sklop5[Shema kakovosti
(nacionalne, evropske)
])</f>
        <v>0</v>
      </c>
    </row>
    <row r="75" spans="1:26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6" customFormat="1" ht="13.5" customHeight="1">
      <c r="A76" s="214" t="s">
        <v>175</v>
      </c>
      <c r="B76" s="215"/>
      <c r="C76" s="216"/>
      <c r="D76" s="216"/>
      <c r="E76" s="217"/>
      <c r="F76" s="218"/>
      <c r="G76" s="218"/>
      <c r="H76" s="219"/>
      <c r="I76" s="219"/>
      <c r="J76" s="219"/>
      <c r="K76" s="219"/>
      <c r="L76" s="213"/>
      <c r="M76" s="213"/>
      <c r="N76" s="213"/>
      <c r="O76" s="213"/>
      <c r="P76" s="213"/>
      <c r="Q76" s="214"/>
      <c r="R76" s="214"/>
      <c r="S76" s="214"/>
      <c r="T76" s="214"/>
      <c r="U76" s="220"/>
      <c r="V76" s="213"/>
      <c r="W76" s="213"/>
      <c r="X76" s="213"/>
      <c r="Y76" s="213"/>
      <c r="Z76" s="213"/>
    </row>
    <row r="77" spans="1:26" customFormat="1" ht="13.5" customHeight="1">
      <c r="A77" s="213" t="s">
        <v>286</v>
      </c>
      <c r="B77" s="215"/>
      <c r="C77" s="216"/>
      <c r="D77" s="216"/>
      <c r="E77" s="217"/>
      <c r="F77" s="218"/>
      <c r="G77" s="218"/>
      <c r="H77" s="219"/>
      <c r="I77" s="219"/>
      <c r="J77" s="219"/>
      <c r="K77" s="219"/>
      <c r="L77" s="213"/>
      <c r="M77" s="213"/>
      <c r="N77" s="213"/>
      <c r="O77" s="213"/>
      <c r="P77" s="213"/>
      <c r="Q77" s="213"/>
      <c r="R77" s="213"/>
      <c r="S77" s="213"/>
      <c r="T77" s="213"/>
      <c r="U77" s="220"/>
      <c r="V77" s="213"/>
      <c r="W77" s="213"/>
      <c r="X77" s="213"/>
      <c r="Y77" s="213"/>
      <c r="Z77" s="213"/>
    </row>
    <row r="78" spans="1:26" customFormat="1" ht="13.5" customHeight="1">
      <c r="A78" s="221" t="s">
        <v>287</v>
      </c>
      <c r="B78" s="222"/>
      <c r="C78" s="223"/>
      <c r="D78" s="223"/>
      <c r="E78" s="224"/>
      <c r="F78" s="220"/>
      <c r="G78" s="220"/>
      <c r="H78" s="225"/>
      <c r="I78" s="225"/>
      <c r="J78" s="225"/>
      <c r="K78" s="225"/>
      <c r="L78" s="226"/>
      <c r="M78" s="226"/>
      <c r="N78" s="225"/>
      <c r="O78" s="225"/>
      <c r="P78" s="225"/>
      <c r="Q78" s="225"/>
      <c r="R78" s="225"/>
      <c r="S78" s="213"/>
      <c r="T78" s="213"/>
      <c r="U78" s="220"/>
      <c r="V78" s="213"/>
      <c r="W78" s="213"/>
      <c r="X78" s="213"/>
      <c r="Y78" s="213"/>
      <c r="Z78" s="213"/>
    </row>
    <row r="79" spans="1:26" customFormat="1" ht="13.5" customHeight="1">
      <c r="A79" s="463" t="s">
        <v>288</v>
      </c>
      <c r="B79" s="452"/>
      <c r="C79" s="452"/>
      <c r="D79" s="452"/>
      <c r="E79" s="452"/>
      <c r="F79" s="452"/>
      <c r="G79" s="452"/>
      <c r="H79" s="452"/>
      <c r="I79" s="452"/>
      <c r="J79" s="452"/>
      <c r="K79" s="452"/>
      <c r="L79" s="452"/>
      <c r="M79" s="452"/>
      <c r="N79" s="452"/>
      <c r="O79" s="452"/>
      <c r="P79" s="452"/>
      <c r="Q79" s="452"/>
      <c r="R79" s="452"/>
      <c r="S79" s="452"/>
      <c r="T79" s="452"/>
      <c r="U79" s="452"/>
      <c r="V79" s="452"/>
      <c r="W79" s="213"/>
      <c r="X79" s="213"/>
      <c r="Y79" s="213"/>
      <c r="Z79" s="213"/>
    </row>
    <row r="80" spans="1:26" customFormat="1" ht="13.5" customHeight="1">
      <c r="A80" s="221"/>
      <c r="B80" s="222"/>
      <c r="C80" s="223"/>
      <c r="D80" s="223"/>
      <c r="E80" s="224"/>
      <c r="F80" s="220"/>
      <c r="G80" s="220"/>
      <c r="H80" s="225"/>
      <c r="I80" s="225"/>
      <c r="J80" s="225"/>
      <c r="K80" s="225"/>
      <c r="L80" s="226"/>
      <c r="M80" s="226"/>
      <c r="N80" s="225"/>
      <c r="O80" s="225"/>
      <c r="P80" s="225"/>
      <c r="Q80" s="225"/>
      <c r="R80" s="225"/>
      <c r="S80" s="213"/>
      <c r="T80" s="213"/>
      <c r="U80" s="220"/>
      <c r="V80" s="213"/>
      <c r="W80" s="213"/>
      <c r="X80" s="213"/>
      <c r="Y80" s="213"/>
      <c r="Z80" s="213"/>
    </row>
    <row r="81" spans="1:26" customFormat="1" ht="13.5" customHeight="1">
      <c r="A81" s="221" t="s">
        <v>65</v>
      </c>
      <c r="B81" s="222"/>
      <c r="C81" s="223"/>
      <c r="D81" s="223"/>
      <c r="E81" s="224"/>
      <c r="F81" s="220"/>
      <c r="G81" s="220" t="s">
        <v>66</v>
      </c>
      <c r="H81" s="225"/>
      <c r="I81" s="225"/>
      <c r="J81" s="225"/>
      <c r="K81" s="225"/>
      <c r="L81" s="226"/>
      <c r="M81" s="226"/>
      <c r="N81" s="225"/>
      <c r="O81" s="225"/>
      <c r="P81" s="225"/>
      <c r="Q81" s="225" t="s">
        <v>67</v>
      </c>
      <c r="R81" s="225"/>
      <c r="S81" s="213"/>
      <c r="T81" s="213"/>
      <c r="U81" s="220"/>
      <c r="V81" s="213"/>
      <c r="W81" s="213"/>
      <c r="X81" s="213"/>
      <c r="Y81" s="213"/>
      <c r="Z81" s="213"/>
    </row>
    <row r="82" spans="1:26" customFormat="1" ht="13.5" customHeight="1">
      <c r="A82" s="254"/>
      <c r="B82" s="255"/>
      <c r="C82" s="256"/>
      <c r="D82" s="256"/>
      <c r="E82" s="257"/>
      <c r="F82" s="258"/>
      <c r="G82" s="218"/>
      <c r="H82" s="259"/>
      <c r="I82" s="259"/>
      <c r="J82" s="259"/>
      <c r="K82" s="259"/>
      <c r="L82" s="260"/>
      <c r="M82" s="260"/>
      <c r="N82" s="259"/>
      <c r="O82" s="259"/>
      <c r="P82" s="259"/>
      <c r="Q82" s="259"/>
      <c r="R82" s="259"/>
      <c r="S82" s="261"/>
      <c r="T82" s="261"/>
      <c r="U82" s="258"/>
      <c r="V82" s="213"/>
      <c r="W82" s="213"/>
      <c r="X82" s="213"/>
      <c r="Y82" s="213"/>
      <c r="Z82" s="213"/>
    </row>
    <row r="83" spans="1:26">
      <c r="B83" s="17"/>
      <c r="C83" s="28"/>
      <c r="D83" s="28"/>
      <c r="E83" s="106"/>
    </row>
    <row r="84" spans="1:26">
      <c r="B84" s="17"/>
      <c r="C84" s="28"/>
      <c r="D84" s="28"/>
      <c r="E84" s="106"/>
    </row>
    <row r="85" spans="1:26">
      <c r="B85" s="17"/>
      <c r="C85" s="28"/>
      <c r="D85" s="28"/>
      <c r="E85" s="106"/>
    </row>
    <row r="86" spans="1:26">
      <c r="B86" s="17"/>
      <c r="C86" s="28"/>
      <c r="D86" s="28"/>
      <c r="E86" s="106"/>
    </row>
    <row r="87" spans="1:26">
      <c r="B87" s="17"/>
      <c r="C87" s="28"/>
      <c r="D87" s="28"/>
      <c r="E87" s="106"/>
    </row>
    <row r="88" spans="1:26">
      <c r="B88" s="17"/>
      <c r="C88" s="28"/>
      <c r="D88" s="28"/>
      <c r="E88" s="106"/>
    </row>
    <row r="89" spans="1:26">
      <c r="B89" s="17"/>
      <c r="C89" s="28"/>
      <c r="D89" s="28"/>
      <c r="E89" s="106"/>
    </row>
    <row r="90" spans="1:26">
      <c r="B90" s="17"/>
      <c r="C90" s="28"/>
      <c r="D90" s="28"/>
      <c r="E90" s="106"/>
    </row>
    <row r="91" spans="1:26">
      <c r="B91" s="17"/>
      <c r="C91" s="28"/>
      <c r="D91" s="28"/>
      <c r="E91" s="106"/>
    </row>
    <row r="92" spans="1:26">
      <c r="B92" s="17"/>
      <c r="C92" s="28"/>
      <c r="D92" s="28"/>
      <c r="E92" s="106"/>
    </row>
    <row r="93" spans="1:26">
      <c r="B93" s="17"/>
      <c r="C93" s="28"/>
      <c r="D93" s="28"/>
      <c r="E93" s="106"/>
    </row>
    <row r="94" spans="1:26">
      <c r="B94" s="17"/>
      <c r="C94" s="28"/>
      <c r="D94" s="28"/>
      <c r="E94" s="106"/>
    </row>
    <row r="95" spans="1:26">
      <c r="B95" s="17"/>
      <c r="C95" s="28"/>
      <c r="D95" s="28"/>
      <c r="E95" s="106"/>
    </row>
    <row r="96" spans="1:26">
      <c r="B96" s="17"/>
      <c r="C96" s="28"/>
      <c r="D96" s="28"/>
      <c r="E96" s="106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</sheetData>
  <sheetProtection insertRows="0" deleteRows="0"/>
  <protectedRanges>
    <protectedRange sqref="J1:P14 U1:U1048576 J16:P1048576 J15:K15 M15:P15" name="Obseg1"/>
    <protectedRange sqref="L15" name="Obseg1_1"/>
  </protectedRanges>
  <mergeCells count="8">
    <mergeCell ref="B13:K13"/>
    <mergeCell ref="A79:V7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0"/>
  <sheetViews>
    <sheetView zoomScale="90" zoomScaleNormal="90" zoomScaleSheetLayoutView="100" workbookViewId="0">
      <selection activeCell="AB12" sqref="AB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pred_rekapitulacija'!A19</f>
        <v>6.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pred_rekapitulacija'!B19</f>
        <v>PERUTNINSKO MESO IN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2" customFormat="1" ht="78.75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495</v>
      </c>
      <c r="C16" s="262" t="s">
        <v>159</v>
      </c>
      <c r="D16" s="148" t="s">
        <v>0</v>
      </c>
      <c r="E16" s="120" t="s">
        <v>1061</v>
      </c>
      <c r="F16" s="121">
        <v>200</v>
      </c>
      <c r="G16" s="14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0">
        <f>IF(Sklop6[[#This Row],[ZAHTEVANA SHEMA KAKOVOSTI]]&lt;&gt;"",Sklop6[[#This Row],[Preračunana masa/volumen/kos na enoto kg]],"")</f>
        <v>200</v>
      </c>
      <c r="J16" s="92"/>
      <c r="K16" s="81"/>
      <c r="L16" s="81"/>
      <c r="M16" s="82"/>
      <c r="N16" s="83"/>
      <c r="O16" s="83"/>
      <c r="P16" s="94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7"/>
    </row>
    <row r="17" spans="1:21" s="52" customFormat="1" ht="24">
      <c r="A17" s="79" t="s">
        <v>3</v>
      </c>
      <c r="B17" s="156" t="s">
        <v>496</v>
      </c>
      <c r="C17" s="262" t="s">
        <v>159</v>
      </c>
      <c r="D17" s="148" t="s">
        <v>0</v>
      </c>
      <c r="E17" s="120" t="s">
        <v>1061</v>
      </c>
      <c r="F17" s="121">
        <v>120</v>
      </c>
      <c r="G17" s="159" t="s">
        <v>0</v>
      </c>
      <c r="H1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21">
        <f>IF(Sklop6[[#This Row],[ZAHTEVANA SHEMA KAKOVOSTI]]&lt;&gt;"",Sklop6[[#This Row],[Preračunana masa/volumen/kos na enoto kg]],"")</f>
        <v>120</v>
      </c>
      <c r="J17" s="149"/>
      <c r="K17" s="153"/>
      <c r="L17" s="153"/>
      <c r="M17" s="154"/>
      <c r="N17" s="150"/>
      <c r="O17" s="150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252">
        <f>+Sklop6[[#This Row],[Končna cena/enoto mere (EUR) z DDV]]*Sklop6[[#This Row],[Okvirna količina]]</f>
        <v>0</v>
      </c>
      <c r="U17" s="230"/>
    </row>
    <row r="18" spans="1:21" s="52" customFormat="1" ht="24">
      <c r="A18" s="79" t="s">
        <v>4</v>
      </c>
      <c r="B18" s="156" t="s">
        <v>497</v>
      </c>
      <c r="C18" s="262" t="s">
        <v>159</v>
      </c>
      <c r="D18" s="148" t="s">
        <v>0</v>
      </c>
      <c r="E18" s="120" t="s">
        <v>1061</v>
      </c>
      <c r="F18" s="121">
        <v>600</v>
      </c>
      <c r="G18" s="159" t="s">
        <v>0</v>
      </c>
      <c r="H1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1">
        <f>IF(Sklop6[[#This Row],[ZAHTEVANA SHEMA KAKOVOSTI]]&lt;&gt;"",Sklop6[[#This Row],[Preračunana masa/volumen/kos na enoto kg]],"")</f>
        <v>600</v>
      </c>
      <c r="J18" s="149"/>
      <c r="K18" s="153"/>
      <c r="L18" s="153"/>
      <c r="M18" s="154"/>
      <c r="N18" s="150"/>
      <c r="O18" s="150"/>
      <c r="P18" s="151"/>
      <c r="Q18" s="150">
        <f>+Sklop6[[#This Row],[cena/enota brez DDV v EUR]]*Sklop6[[#This Row],[Stopnja DDV (%)]]</f>
        <v>0</v>
      </c>
      <c r="R18" s="150">
        <f>+Sklop6[[#This Row],[cena/enota brez DDV v EUR]]+Sklop6[[#This Row],[Davek (EUR)]]</f>
        <v>0</v>
      </c>
      <c r="S18" s="150">
        <f>+Sklop6[[#This Row],[cena/enota brez DDV v EUR]]*Sklop6[[#This Row],[Okvirna količina]]</f>
        <v>0</v>
      </c>
      <c r="T18" s="252">
        <f>+Sklop6[[#This Row],[Končna cena/enoto mere (EUR) z DDV]]*Sklop6[[#This Row],[Okvirna količina]]</f>
        <v>0</v>
      </c>
      <c r="U18" s="230"/>
    </row>
    <row r="19" spans="1:21" s="304" customFormat="1" ht="24">
      <c r="A19" s="79" t="s">
        <v>5</v>
      </c>
      <c r="B19" s="299" t="s">
        <v>1209</v>
      </c>
      <c r="C19" s="323" t="s">
        <v>159</v>
      </c>
      <c r="D19" s="280" t="s">
        <v>0</v>
      </c>
      <c r="E19" s="293" t="s">
        <v>1061</v>
      </c>
      <c r="F19" s="310">
        <v>200</v>
      </c>
      <c r="G19" s="316" t="s">
        <v>0</v>
      </c>
      <c r="H1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310">
        <f>IF(Sklop6[[#This Row],[ZAHTEVANA SHEMA KAKOVOSTI]]&lt;&gt;"",Sklop6[[#This Row],[Preračunana masa/volumen/kos na enoto kg]],"")</f>
        <v>200</v>
      </c>
      <c r="J19" s="312"/>
      <c r="K19" s="287"/>
      <c r="L19" s="287"/>
      <c r="M19" s="288"/>
      <c r="N19" s="289"/>
      <c r="O19" s="289"/>
      <c r="P19" s="313"/>
      <c r="Q19" s="289">
        <f>+Sklop6[[#This Row],[cena/enota brez DDV v EUR]]*Sklop6[[#This Row],[Stopnja DDV (%)]]</f>
        <v>0</v>
      </c>
      <c r="R19" s="289">
        <f>+Sklop6[[#This Row],[cena/enota brez DDV v EUR]]+Sklop6[[#This Row],[Davek (EUR)]]</f>
        <v>0</v>
      </c>
      <c r="S19" s="289">
        <f>+Sklop6[[#This Row],[cena/enota brez DDV v EUR]]*Sklop6[[#This Row],[Okvirna količina]]</f>
        <v>0</v>
      </c>
      <c r="T19" s="317">
        <f>+Sklop6[[#This Row],[Končna cena/enoto mere (EUR) z DDV]]*Sklop6[[#This Row],[Okvirna količina]]</f>
        <v>0</v>
      </c>
      <c r="U19" s="292"/>
    </row>
    <row r="20" spans="1:21" s="52" customFormat="1" ht="24">
      <c r="A20" s="79" t="s">
        <v>6</v>
      </c>
      <c r="B20" s="156" t="s">
        <v>498</v>
      </c>
      <c r="C20" s="262" t="s">
        <v>159</v>
      </c>
      <c r="D20" s="148" t="s">
        <v>0</v>
      </c>
      <c r="E20" s="120" t="s">
        <v>1061</v>
      </c>
      <c r="F20" s="121">
        <v>1000</v>
      </c>
      <c r="G20" s="159" t="s">
        <v>0</v>
      </c>
      <c r="H20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0" s="121">
        <f>IF(Sklop6[[#This Row],[ZAHTEVANA SHEMA KAKOVOSTI]]&lt;&gt;"",Sklop6[[#This Row],[Preračunana masa/volumen/kos na enoto kg]],"")</f>
        <v>1000</v>
      </c>
      <c r="J20" s="149"/>
      <c r="K20" s="153"/>
      <c r="L20" s="153"/>
      <c r="M20" s="154"/>
      <c r="N20" s="150"/>
      <c r="O20" s="150"/>
      <c r="P20" s="151"/>
      <c r="Q20" s="150">
        <f>+Sklop6[[#This Row],[cena/enota brez DDV v EUR]]*Sklop6[[#This Row],[Stopnja DDV (%)]]</f>
        <v>0</v>
      </c>
      <c r="R20" s="150">
        <f>+Sklop6[[#This Row],[cena/enota brez DDV v EUR]]+Sklop6[[#This Row],[Davek (EUR)]]</f>
        <v>0</v>
      </c>
      <c r="S20" s="150">
        <f>+Sklop6[[#This Row],[cena/enota brez DDV v EUR]]*Sklop6[[#This Row],[Okvirna količina]]</f>
        <v>0</v>
      </c>
      <c r="T20" s="252">
        <f>+Sklop6[[#This Row],[Končna cena/enoto mere (EUR) z DDV]]*Sklop6[[#This Row],[Okvirna količina]]</f>
        <v>0</v>
      </c>
      <c r="U20" s="230"/>
    </row>
    <row r="21" spans="1:21" s="52" customFormat="1" ht="24">
      <c r="A21" s="79" t="s">
        <v>7</v>
      </c>
      <c r="B21" s="156" t="s">
        <v>499</v>
      </c>
      <c r="C21" s="262" t="s">
        <v>159</v>
      </c>
      <c r="D21" s="148" t="s">
        <v>0</v>
      </c>
      <c r="E21" s="120" t="s">
        <v>1061</v>
      </c>
      <c r="F21" s="121">
        <v>800</v>
      </c>
      <c r="G21" s="159" t="s">
        <v>0</v>
      </c>
      <c r="H21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1" s="121">
        <f>IF(Sklop6[[#This Row],[ZAHTEVANA SHEMA KAKOVOSTI]]&lt;&gt;"",Sklop6[[#This Row],[Preračunana masa/volumen/kos na enoto kg]],"")</f>
        <v>800</v>
      </c>
      <c r="J21" s="149"/>
      <c r="K21" s="153"/>
      <c r="L21" s="153"/>
      <c r="M21" s="154"/>
      <c r="N21" s="150"/>
      <c r="O21" s="150"/>
      <c r="P21" s="151"/>
      <c r="Q21" s="150">
        <f>+Sklop6[[#This Row],[cena/enota brez DDV v EUR]]*Sklop6[[#This Row],[Stopnja DDV (%)]]</f>
        <v>0</v>
      </c>
      <c r="R21" s="150">
        <f>+Sklop6[[#This Row],[cena/enota brez DDV v EUR]]+Sklop6[[#This Row],[Davek (EUR)]]</f>
        <v>0</v>
      </c>
      <c r="S21" s="150">
        <f>+Sklop6[[#This Row],[cena/enota brez DDV v EUR]]*Sklop6[[#This Row],[Okvirna količina]]</f>
        <v>0</v>
      </c>
      <c r="T21" s="252">
        <f>+Sklop6[[#This Row],[Končna cena/enoto mere (EUR) z DDV]]*Sklop6[[#This Row],[Okvirna količina]]</f>
        <v>0</v>
      </c>
      <c r="U21" s="230"/>
    </row>
    <row r="22" spans="1:21" s="52" customFormat="1" ht="12">
      <c r="A22" s="79" t="s">
        <v>8</v>
      </c>
      <c r="B22" s="156" t="s">
        <v>500</v>
      </c>
      <c r="C22" s="262" t="s">
        <v>159</v>
      </c>
      <c r="D22" s="148" t="s">
        <v>0</v>
      </c>
      <c r="E22" s="120" t="s">
        <v>1061</v>
      </c>
      <c r="F22" s="121">
        <v>200</v>
      </c>
      <c r="G22" s="159" t="s">
        <v>0</v>
      </c>
      <c r="H2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121">
        <f>IF(Sklop6[[#This Row],[ZAHTEVANA SHEMA KAKOVOSTI]]&lt;&gt;"",Sklop6[[#This Row],[Preračunana masa/volumen/kos na enoto kg]],"")</f>
        <v>200</v>
      </c>
      <c r="J22" s="149"/>
      <c r="K22" s="153"/>
      <c r="L22" s="153"/>
      <c r="M22" s="154"/>
      <c r="N22" s="150"/>
      <c r="O22" s="150"/>
      <c r="P22" s="151"/>
      <c r="Q22" s="150">
        <f>+Sklop6[[#This Row],[cena/enota brez DDV v EUR]]*Sklop6[[#This Row],[Stopnja DDV (%)]]</f>
        <v>0</v>
      </c>
      <c r="R22" s="150">
        <f>+Sklop6[[#This Row],[cena/enota brez DDV v EUR]]+Sklop6[[#This Row],[Davek (EUR)]]</f>
        <v>0</v>
      </c>
      <c r="S22" s="150">
        <f>+Sklop6[[#This Row],[cena/enota brez DDV v EUR]]*Sklop6[[#This Row],[Okvirna količina]]</f>
        <v>0</v>
      </c>
      <c r="T22" s="252">
        <f>+Sklop6[[#This Row],[Končna cena/enoto mere (EUR) z DDV]]*Sklop6[[#This Row],[Okvirna količina]]</f>
        <v>0</v>
      </c>
      <c r="U22" s="230"/>
    </row>
    <row r="23" spans="1:21" s="52" customFormat="1" ht="24">
      <c r="A23" s="79" t="s">
        <v>9</v>
      </c>
      <c r="B23" s="156" t="s">
        <v>501</v>
      </c>
      <c r="C23" s="262" t="s">
        <v>159</v>
      </c>
      <c r="D23" s="148" t="s">
        <v>0</v>
      </c>
      <c r="E23" s="120" t="s">
        <v>1061</v>
      </c>
      <c r="F23" s="121">
        <v>400</v>
      </c>
      <c r="G23" s="159" t="s">
        <v>0</v>
      </c>
      <c r="H2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3" s="121">
        <f>IF(Sklop6[[#This Row],[ZAHTEVANA SHEMA KAKOVOSTI]]&lt;&gt;"",Sklop6[[#This Row],[Preračunana masa/volumen/kos na enoto kg]],"")</f>
        <v>400</v>
      </c>
      <c r="J23" s="149"/>
      <c r="K23" s="153"/>
      <c r="L23" s="153"/>
      <c r="M23" s="154"/>
      <c r="N23" s="150"/>
      <c r="O23" s="150"/>
      <c r="P23" s="151"/>
      <c r="Q23" s="150">
        <f>+Sklop6[[#This Row],[cena/enota brez DDV v EUR]]*Sklop6[[#This Row],[Stopnja DDV (%)]]</f>
        <v>0</v>
      </c>
      <c r="R23" s="150">
        <f>+Sklop6[[#This Row],[cena/enota brez DDV v EUR]]+Sklop6[[#This Row],[Davek (EUR)]]</f>
        <v>0</v>
      </c>
      <c r="S23" s="150">
        <f>+Sklop6[[#This Row],[cena/enota brez DDV v EUR]]*Sklop6[[#This Row],[Okvirna količina]]</f>
        <v>0</v>
      </c>
      <c r="T23" s="252">
        <f>+Sklop6[[#This Row],[Končna cena/enoto mere (EUR) z DDV]]*Sklop6[[#This Row],[Okvirna količina]]</f>
        <v>0</v>
      </c>
      <c r="U23" s="230"/>
    </row>
    <row r="24" spans="1:21" s="52" customFormat="1" ht="12">
      <c r="A24" s="79" t="s">
        <v>10</v>
      </c>
      <c r="B24" s="156" t="s">
        <v>502</v>
      </c>
      <c r="C24" s="262">
        <v>120</v>
      </c>
      <c r="D24" s="148" t="s">
        <v>157</v>
      </c>
      <c r="E24" s="120" t="s">
        <v>1061</v>
      </c>
      <c r="F24" s="121">
        <v>4000</v>
      </c>
      <c r="G24" s="159" t="s">
        <v>93</v>
      </c>
      <c r="H2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4" s="121">
        <f>IF(Sklop6[[#This Row],[ZAHTEVANA SHEMA KAKOVOSTI]]&lt;&gt;"",Sklop6[[#This Row],[Preračunana masa/volumen/kos na enoto kg]],"")</f>
        <v>480</v>
      </c>
      <c r="J24" s="149"/>
      <c r="K24" s="153"/>
      <c r="L24" s="153"/>
      <c r="M24" s="154"/>
      <c r="N24" s="150"/>
      <c r="O24" s="150"/>
      <c r="P24" s="151"/>
      <c r="Q24" s="150">
        <f>+Sklop6[[#This Row],[cena/enota brez DDV v EUR]]*Sklop6[[#This Row],[Stopnja DDV (%)]]</f>
        <v>0</v>
      </c>
      <c r="R24" s="150">
        <f>+Sklop6[[#This Row],[cena/enota brez DDV v EUR]]+Sklop6[[#This Row],[Davek (EUR)]]</f>
        <v>0</v>
      </c>
      <c r="S24" s="150">
        <f>+Sklop6[[#This Row],[cena/enota brez DDV v EUR]]*Sklop6[[#This Row],[Okvirna količina]]</f>
        <v>0</v>
      </c>
      <c r="T24" s="252">
        <f>+Sklop6[[#This Row],[Končna cena/enoto mere (EUR) z DDV]]*Sklop6[[#This Row],[Okvirna količina]]</f>
        <v>0</v>
      </c>
      <c r="U24" s="230"/>
    </row>
    <row r="25" spans="1:21" s="52" customFormat="1" ht="12">
      <c r="A25" s="79" t="s">
        <v>11</v>
      </c>
      <c r="B25" s="156" t="s">
        <v>503</v>
      </c>
      <c r="C25" s="262" t="s">
        <v>159</v>
      </c>
      <c r="D25" s="148" t="s">
        <v>0</v>
      </c>
      <c r="E25" s="120" t="s">
        <v>1061</v>
      </c>
      <c r="F25" s="121">
        <v>150</v>
      </c>
      <c r="G25" s="159" t="s">
        <v>0</v>
      </c>
      <c r="H2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21">
        <f>IF(Sklop6[[#This Row],[ZAHTEVANA SHEMA KAKOVOSTI]]&lt;&gt;"",Sklop6[[#This Row],[Preračunana masa/volumen/kos na enoto kg]],"")</f>
        <v>150</v>
      </c>
      <c r="J25" s="149"/>
      <c r="K25" s="153"/>
      <c r="L25" s="153"/>
      <c r="M25" s="154"/>
      <c r="N25" s="150"/>
      <c r="O25" s="150"/>
      <c r="P25" s="151"/>
      <c r="Q25" s="150">
        <f>+Sklop6[[#This Row],[cena/enota brez DDV v EUR]]*Sklop6[[#This Row],[Stopnja DDV (%)]]</f>
        <v>0</v>
      </c>
      <c r="R25" s="150">
        <f>+Sklop6[[#This Row],[cena/enota brez DDV v EUR]]+Sklop6[[#This Row],[Davek (EUR)]]</f>
        <v>0</v>
      </c>
      <c r="S25" s="150">
        <f>+Sklop6[[#This Row],[cena/enota brez DDV v EUR]]*Sklop6[[#This Row],[Okvirna količina]]</f>
        <v>0</v>
      </c>
      <c r="T25" s="252">
        <f>+Sklop6[[#This Row],[Končna cena/enoto mere (EUR) z DDV]]*Sklop6[[#This Row],[Okvirna količina]]</f>
        <v>0</v>
      </c>
      <c r="U25" s="230"/>
    </row>
    <row r="26" spans="1:21" s="52" customFormat="1" ht="36">
      <c r="A26" s="79" t="s">
        <v>12</v>
      </c>
      <c r="B26" s="156" t="s">
        <v>504</v>
      </c>
      <c r="C26" s="262" t="s">
        <v>159</v>
      </c>
      <c r="D26" s="148" t="s">
        <v>0</v>
      </c>
      <c r="E26" s="120" t="s">
        <v>1061</v>
      </c>
      <c r="F26" s="121">
        <v>200</v>
      </c>
      <c r="G26" s="159" t="s">
        <v>0</v>
      </c>
      <c r="H26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1">
        <f>IF(Sklop6[[#This Row],[ZAHTEVANA SHEMA KAKOVOSTI]]&lt;&gt;"",Sklop6[[#This Row],[Preračunana masa/volumen/kos na enoto kg]],"")</f>
        <v>200</v>
      </c>
      <c r="J26" s="149"/>
      <c r="K26" s="153"/>
      <c r="L26" s="153"/>
      <c r="M26" s="154"/>
      <c r="N26" s="150"/>
      <c r="O26" s="150"/>
      <c r="P26" s="151"/>
      <c r="Q26" s="150">
        <f>+Sklop6[[#This Row],[cena/enota brez DDV v EUR]]*Sklop6[[#This Row],[Stopnja DDV (%)]]</f>
        <v>0</v>
      </c>
      <c r="R26" s="150">
        <f>+Sklop6[[#This Row],[cena/enota brez DDV v EUR]]+Sklop6[[#This Row],[Davek (EUR)]]</f>
        <v>0</v>
      </c>
      <c r="S26" s="150">
        <f>+Sklop6[[#This Row],[cena/enota brez DDV v EUR]]*Sklop6[[#This Row],[Okvirna količina]]</f>
        <v>0</v>
      </c>
      <c r="T26" s="252">
        <f>+Sklop6[[#This Row],[Končna cena/enoto mere (EUR) z DDV]]*Sklop6[[#This Row],[Okvirna količina]]</f>
        <v>0</v>
      </c>
      <c r="U26" s="230"/>
    </row>
    <row r="27" spans="1:21" s="52" customFormat="1" ht="12">
      <c r="A27" s="79" t="s">
        <v>13</v>
      </c>
      <c r="B27" s="156" t="s">
        <v>505</v>
      </c>
      <c r="C27" s="262" t="s">
        <v>159</v>
      </c>
      <c r="D27" s="148" t="s">
        <v>0</v>
      </c>
      <c r="E27" s="120"/>
      <c r="F27" s="121">
        <v>200</v>
      </c>
      <c r="G27" s="159" t="s">
        <v>0</v>
      </c>
      <c r="H2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121" t="str">
        <f>IF(Sklop6[[#This Row],[ZAHTEVANA SHEMA KAKOVOSTI]]&lt;&gt;"",Sklop6[[#This Row],[Preračunana masa/volumen/kos na enoto kg]],"")</f>
        <v/>
      </c>
      <c r="J27" s="149"/>
      <c r="K27" s="153"/>
      <c r="L27" s="153"/>
      <c r="M27" s="154"/>
      <c r="N27" s="150"/>
      <c r="O27" s="150"/>
      <c r="P27" s="151"/>
      <c r="Q27" s="150">
        <f>+Sklop6[[#This Row],[cena/enota brez DDV v EUR]]*Sklop6[[#This Row],[Stopnja DDV (%)]]</f>
        <v>0</v>
      </c>
      <c r="R27" s="150">
        <f>+Sklop6[[#This Row],[cena/enota brez DDV v EUR]]+Sklop6[[#This Row],[Davek (EUR)]]</f>
        <v>0</v>
      </c>
      <c r="S27" s="150">
        <f>+Sklop6[[#This Row],[cena/enota brez DDV v EUR]]*Sklop6[[#This Row],[Okvirna količina]]</f>
        <v>0</v>
      </c>
      <c r="T27" s="252">
        <f>+Sklop6[[#This Row],[Končna cena/enoto mere (EUR) z DDV]]*Sklop6[[#This Row],[Okvirna količina]]</f>
        <v>0</v>
      </c>
      <c r="U27" s="230"/>
    </row>
    <row r="28" spans="1:21" s="52" customFormat="1" ht="12">
      <c r="A28" s="79" t="s">
        <v>14</v>
      </c>
      <c r="B28" s="156" t="s">
        <v>506</v>
      </c>
      <c r="C28" s="262" t="s">
        <v>159</v>
      </c>
      <c r="D28" s="148" t="s">
        <v>0</v>
      </c>
      <c r="E28" s="120" t="s">
        <v>1061</v>
      </c>
      <c r="F28" s="121">
        <v>600</v>
      </c>
      <c r="G28" s="159" t="s">
        <v>0</v>
      </c>
      <c r="H2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8" s="121">
        <f>IF(Sklop6[[#This Row],[ZAHTEVANA SHEMA KAKOVOSTI]]&lt;&gt;"",Sklop6[[#This Row],[Preračunana masa/volumen/kos na enoto kg]],"")</f>
        <v>600</v>
      </c>
      <c r="J28" s="149"/>
      <c r="K28" s="153"/>
      <c r="L28" s="153"/>
      <c r="M28" s="154"/>
      <c r="N28" s="150"/>
      <c r="O28" s="150"/>
      <c r="P28" s="151"/>
      <c r="Q28" s="150">
        <f>+Sklop6[[#This Row],[cena/enota brez DDV v EUR]]*Sklop6[[#This Row],[Stopnja DDV (%)]]</f>
        <v>0</v>
      </c>
      <c r="R28" s="150">
        <f>+Sklop6[[#This Row],[cena/enota brez DDV v EUR]]+Sklop6[[#This Row],[Davek (EUR)]]</f>
        <v>0</v>
      </c>
      <c r="S28" s="150">
        <f>+Sklop6[[#This Row],[cena/enota brez DDV v EUR]]*Sklop6[[#This Row],[Okvirna količina]]</f>
        <v>0</v>
      </c>
      <c r="T28" s="252">
        <f>+Sklop6[[#This Row],[Končna cena/enoto mere (EUR) z DDV]]*Sklop6[[#This Row],[Okvirna količina]]</f>
        <v>0</v>
      </c>
      <c r="U28" s="230"/>
    </row>
    <row r="29" spans="1:21" s="52" customFormat="1" ht="12">
      <c r="A29" s="79" t="s">
        <v>15</v>
      </c>
      <c r="B29" s="156" t="s">
        <v>507</v>
      </c>
      <c r="C29" s="262" t="s">
        <v>159</v>
      </c>
      <c r="D29" s="148" t="s">
        <v>0</v>
      </c>
      <c r="E29" s="120" t="s">
        <v>1061</v>
      </c>
      <c r="F29" s="121">
        <v>5</v>
      </c>
      <c r="G29" s="159" t="s">
        <v>0</v>
      </c>
      <c r="H29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21">
        <f>IF(Sklop6[[#This Row],[ZAHTEVANA SHEMA KAKOVOSTI]]&lt;&gt;"",Sklop6[[#This Row],[Preračunana masa/volumen/kos na enoto kg]],"")</f>
        <v>5</v>
      </c>
      <c r="J29" s="149"/>
      <c r="K29" s="153"/>
      <c r="L29" s="153"/>
      <c r="M29" s="154"/>
      <c r="N29" s="150"/>
      <c r="O29" s="150"/>
      <c r="P29" s="151"/>
      <c r="Q29" s="150">
        <f>+Sklop6[[#This Row],[cena/enota brez DDV v EUR]]*Sklop6[[#This Row],[Stopnja DDV (%)]]</f>
        <v>0</v>
      </c>
      <c r="R29" s="150">
        <f>+Sklop6[[#This Row],[cena/enota brez DDV v EUR]]+Sklop6[[#This Row],[Davek (EUR)]]</f>
        <v>0</v>
      </c>
      <c r="S29" s="150">
        <f>+Sklop6[[#This Row],[cena/enota brez DDV v EUR]]*Sklop6[[#This Row],[Okvirna količina]]</f>
        <v>0</v>
      </c>
      <c r="T29" s="252">
        <f>+Sklop6[[#This Row],[Končna cena/enoto mere (EUR) z DDV]]*Sklop6[[#This Row],[Okvirna količina]]</f>
        <v>0</v>
      </c>
      <c r="U29" s="230"/>
    </row>
    <row r="30" spans="1:21" s="52" customFormat="1" ht="12">
      <c r="A30" s="79" t="s">
        <v>16</v>
      </c>
      <c r="B30" s="156" t="s">
        <v>508</v>
      </c>
      <c r="C30" s="262" t="s">
        <v>159</v>
      </c>
      <c r="D30" s="148" t="s">
        <v>0</v>
      </c>
      <c r="E30" s="120"/>
      <c r="F30" s="121">
        <v>50</v>
      </c>
      <c r="G30" s="159" t="s">
        <v>0</v>
      </c>
      <c r="H30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21" t="str">
        <f>IF(Sklop6[[#This Row],[ZAHTEVANA SHEMA KAKOVOSTI]]&lt;&gt;"",Sklop6[[#This Row],[Preračunana masa/volumen/kos na enoto kg]],"")</f>
        <v/>
      </c>
      <c r="J30" s="149"/>
      <c r="K30" s="153"/>
      <c r="L30" s="153"/>
      <c r="M30" s="154"/>
      <c r="N30" s="150"/>
      <c r="O30" s="150"/>
      <c r="P30" s="151"/>
      <c r="Q30" s="150">
        <f>+Sklop6[[#This Row],[cena/enota brez DDV v EUR]]*Sklop6[[#This Row],[Stopnja DDV (%)]]</f>
        <v>0</v>
      </c>
      <c r="R30" s="150">
        <f>+Sklop6[[#This Row],[cena/enota brez DDV v EUR]]+Sklop6[[#This Row],[Davek (EUR)]]</f>
        <v>0</v>
      </c>
      <c r="S30" s="150">
        <f>+Sklop6[[#This Row],[cena/enota brez DDV v EUR]]*Sklop6[[#This Row],[Okvirna količina]]</f>
        <v>0</v>
      </c>
      <c r="T30" s="252">
        <f>+Sklop6[[#This Row],[Končna cena/enoto mere (EUR) z DDV]]*Sklop6[[#This Row],[Okvirna količina]]</f>
        <v>0</v>
      </c>
      <c r="U30" s="230"/>
    </row>
    <row r="31" spans="1:21" s="52" customFormat="1" ht="12">
      <c r="A31" s="79" t="s">
        <v>17</v>
      </c>
      <c r="B31" s="156" t="s">
        <v>509</v>
      </c>
      <c r="C31" s="262" t="s">
        <v>159</v>
      </c>
      <c r="D31" s="148" t="s">
        <v>0</v>
      </c>
      <c r="E31" s="120"/>
      <c r="F31" s="121">
        <v>500</v>
      </c>
      <c r="G31" s="159" t="s">
        <v>0</v>
      </c>
      <c r="H31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1" s="121" t="str">
        <f>IF(Sklop6[[#This Row],[ZAHTEVANA SHEMA KAKOVOSTI]]&lt;&gt;"",Sklop6[[#This Row],[Preračunana masa/volumen/kos na enoto kg]],"")</f>
        <v/>
      </c>
      <c r="J31" s="149"/>
      <c r="K31" s="153"/>
      <c r="L31" s="153"/>
      <c r="M31" s="154"/>
      <c r="N31" s="150"/>
      <c r="O31" s="150"/>
      <c r="P31" s="151"/>
      <c r="Q31" s="150">
        <f>+Sklop6[[#This Row],[cena/enota brez DDV v EUR]]*Sklop6[[#This Row],[Stopnja DDV (%)]]</f>
        <v>0</v>
      </c>
      <c r="R31" s="150">
        <f>+Sklop6[[#This Row],[cena/enota brez DDV v EUR]]+Sklop6[[#This Row],[Davek (EUR)]]</f>
        <v>0</v>
      </c>
      <c r="S31" s="150">
        <f>+Sklop6[[#This Row],[cena/enota brez DDV v EUR]]*Sklop6[[#This Row],[Okvirna količina]]</f>
        <v>0</v>
      </c>
      <c r="T31" s="252">
        <f>+Sklop6[[#This Row],[Končna cena/enoto mere (EUR) z DDV]]*Sklop6[[#This Row],[Okvirna količina]]</f>
        <v>0</v>
      </c>
      <c r="U31" s="230"/>
    </row>
    <row r="32" spans="1:21" s="52" customFormat="1" ht="12">
      <c r="A32" s="79" t="s">
        <v>18</v>
      </c>
      <c r="B32" s="156" t="s">
        <v>510</v>
      </c>
      <c r="C32" s="262">
        <v>120</v>
      </c>
      <c r="D32" s="148" t="s">
        <v>157</v>
      </c>
      <c r="E32" s="120"/>
      <c r="F32" s="121">
        <v>4000</v>
      </c>
      <c r="G32" s="159" t="s">
        <v>93</v>
      </c>
      <c r="H3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32" s="121" t="str">
        <f>IF(Sklop6[[#This Row],[ZAHTEVANA SHEMA KAKOVOSTI]]&lt;&gt;"",Sklop6[[#This Row],[Preračunana masa/volumen/kos na enoto kg]],"")</f>
        <v/>
      </c>
      <c r="J32" s="149"/>
      <c r="K32" s="153"/>
      <c r="L32" s="153"/>
      <c r="M32" s="154"/>
      <c r="N32" s="150"/>
      <c r="O32" s="150"/>
      <c r="P32" s="151"/>
      <c r="Q32" s="150">
        <f>+Sklop6[[#This Row],[cena/enota brez DDV v EUR]]*Sklop6[[#This Row],[Stopnja DDV (%)]]</f>
        <v>0</v>
      </c>
      <c r="R32" s="150">
        <f>+Sklop6[[#This Row],[cena/enota brez DDV v EUR]]+Sklop6[[#This Row],[Davek (EUR)]]</f>
        <v>0</v>
      </c>
      <c r="S32" s="150">
        <f>+Sklop6[[#This Row],[cena/enota brez DDV v EUR]]*Sklop6[[#This Row],[Okvirna količina]]</f>
        <v>0</v>
      </c>
      <c r="T32" s="252">
        <f>+Sklop6[[#This Row],[Končna cena/enoto mere (EUR) z DDV]]*Sklop6[[#This Row],[Okvirna količina]]</f>
        <v>0</v>
      </c>
      <c r="U32" s="230"/>
    </row>
    <row r="33" spans="1:21" s="52" customFormat="1" ht="12">
      <c r="A33" s="79" t="s">
        <v>19</v>
      </c>
      <c r="B33" s="156" t="s">
        <v>511</v>
      </c>
      <c r="C33" s="262" t="s">
        <v>159</v>
      </c>
      <c r="D33" s="148" t="s">
        <v>0</v>
      </c>
      <c r="E33" s="120"/>
      <c r="F33" s="121">
        <v>160</v>
      </c>
      <c r="G33" s="159" t="s">
        <v>0</v>
      </c>
      <c r="H3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3" s="121" t="str">
        <f>IF(Sklop6[[#This Row],[ZAHTEVANA SHEMA KAKOVOSTI]]&lt;&gt;"",Sklop6[[#This Row],[Preračunana masa/volumen/kos na enoto kg]],"")</f>
        <v/>
      </c>
      <c r="J33" s="149"/>
      <c r="K33" s="153"/>
      <c r="L33" s="153"/>
      <c r="M33" s="154"/>
      <c r="N33" s="150"/>
      <c r="O33" s="150"/>
      <c r="P33" s="151"/>
      <c r="Q33" s="150">
        <f>+Sklop6[[#This Row],[cena/enota brez DDV v EUR]]*Sklop6[[#This Row],[Stopnja DDV (%)]]</f>
        <v>0</v>
      </c>
      <c r="R33" s="150">
        <f>+Sklop6[[#This Row],[cena/enota brez DDV v EUR]]+Sklop6[[#This Row],[Davek (EUR)]]</f>
        <v>0</v>
      </c>
      <c r="S33" s="150">
        <f>+Sklop6[[#This Row],[cena/enota brez DDV v EUR]]*Sklop6[[#This Row],[Okvirna količina]]</f>
        <v>0</v>
      </c>
      <c r="T33" s="252">
        <f>+Sklop6[[#This Row],[Končna cena/enoto mere (EUR) z DDV]]*Sklop6[[#This Row],[Okvirna količina]]</f>
        <v>0</v>
      </c>
      <c r="U33" s="230"/>
    </row>
    <row r="34" spans="1:21" s="52" customFormat="1" ht="12">
      <c r="A34" s="79" t="s">
        <v>20</v>
      </c>
      <c r="B34" s="156" t="s">
        <v>512</v>
      </c>
      <c r="C34" s="262" t="s">
        <v>159</v>
      </c>
      <c r="D34" s="148" t="s">
        <v>0</v>
      </c>
      <c r="E34" s="120" t="s">
        <v>1061</v>
      </c>
      <c r="F34" s="121">
        <v>1000</v>
      </c>
      <c r="G34" s="159" t="s">
        <v>0</v>
      </c>
      <c r="H3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4" s="121">
        <f>IF(Sklop6[[#This Row],[ZAHTEVANA SHEMA KAKOVOSTI]]&lt;&gt;"",Sklop6[[#This Row],[Preračunana masa/volumen/kos na enoto kg]],"")</f>
        <v>1000</v>
      </c>
      <c r="J34" s="149"/>
      <c r="K34" s="153"/>
      <c r="L34" s="153"/>
      <c r="M34" s="154"/>
      <c r="N34" s="150"/>
      <c r="O34" s="150"/>
      <c r="P34" s="151"/>
      <c r="Q34" s="150">
        <f>+Sklop6[[#This Row],[cena/enota brez DDV v EUR]]*Sklop6[[#This Row],[Stopnja DDV (%)]]</f>
        <v>0</v>
      </c>
      <c r="R34" s="150">
        <f>+Sklop6[[#This Row],[cena/enota brez DDV v EUR]]+Sklop6[[#This Row],[Davek (EUR)]]</f>
        <v>0</v>
      </c>
      <c r="S34" s="150">
        <f>+Sklop6[[#This Row],[cena/enota brez DDV v EUR]]*Sklop6[[#This Row],[Okvirna količina]]</f>
        <v>0</v>
      </c>
      <c r="T34" s="252">
        <f>+Sklop6[[#This Row],[Končna cena/enoto mere (EUR) z DDV]]*Sklop6[[#This Row],[Okvirna količina]]</f>
        <v>0</v>
      </c>
      <c r="U34" s="230"/>
    </row>
    <row r="35" spans="1:21" s="52" customFormat="1" ht="24">
      <c r="A35" s="79" t="s">
        <v>21</v>
      </c>
      <c r="B35" s="156" t="s">
        <v>513</v>
      </c>
      <c r="C35" s="262">
        <v>50</v>
      </c>
      <c r="D35" s="148" t="s">
        <v>157</v>
      </c>
      <c r="E35" s="120"/>
      <c r="F35" s="121">
        <v>300</v>
      </c>
      <c r="G35" s="159" t="s">
        <v>93</v>
      </c>
      <c r="H3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121" t="str">
        <f>IF(Sklop6[[#This Row],[ZAHTEVANA SHEMA KAKOVOSTI]]&lt;&gt;"",Sklop6[[#This Row],[Preračunana masa/volumen/kos na enoto kg]],"")</f>
        <v/>
      </c>
      <c r="J35" s="149"/>
      <c r="K35" s="153"/>
      <c r="L35" s="153"/>
      <c r="M35" s="154"/>
      <c r="N35" s="150"/>
      <c r="O35" s="150"/>
      <c r="P35" s="151"/>
      <c r="Q35" s="150">
        <f>+Sklop6[[#This Row],[cena/enota brez DDV v EUR]]*Sklop6[[#This Row],[Stopnja DDV (%)]]</f>
        <v>0</v>
      </c>
      <c r="R35" s="150">
        <f>+Sklop6[[#This Row],[cena/enota brez DDV v EUR]]+Sklop6[[#This Row],[Davek (EUR)]]</f>
        <v>0</v>
      </c>
      <c r="S35" s="150">
        <f>+Sklop6[[#This Row],[cena/enota brez DDV v EUR]]*Sklop6[[#This Row],[Okvirna količina]]</f>
        <v>0</v>
      </c>
      <c r="T35" s="252">
        <f>+Sklop6[[#This Row],[Končna cena/enoto mere (EUR) z DDV]]*Sklop6[[#This Row],[Okvirna količina]]</f>
        <v>0</v>
      </c>
      <c r="U35" s="230"/>
    </row>
    <row r="36" spans="1:21" s="304" customFormat="1" ht="24">
      <c r="A36" s="79" t="s">
        <v>22</v>
      </c>
      <c r="B36" s="299" t="s">
        <v>514</v>
      </c>
      <c r="C36" s="262" t="s">
        <v>159</v>
      </c>
      <c r="D36" s="148" t="s">
        <v>0</v>
      </c>
      <c r="E36" s="120"/>
      <c r="F36" s="300">
        <v>400</v>
      </c>
      <c r="G36" s="318" t="s">
        <v>0</v>
      </c>
      <c r="H36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6" s="300" t="str">
        <f>IF(Sklop6[[#This Row],[ZAHTEVANA SHEMA KAKOVOSTI]]&lt;&gt;"",Sklop6[[#This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+Sklop6[[#This Row],[cena/enota brez DDV v EUR]]*Sklop6[[#This Row],[Stopnja DDV (%)]]</f>
        <v>0</v>
      </c>
      <c r="R36" s="295">
        <f>+Sklop6[[#This Row],[cena/enota brez DDV v EUR]]+Sklop6[[#This Row],[Davek (EUR)]]</f>
        <v>0</v>
      </c>
      <c r="S36" s="295">
        <f>+Sklop6[[#This Row],[cena/enota brez DDV v EUR]]*Sklop6[[#This Row],[Okvirna količina]]</f>
        <v>0</v>
      </c>
      <c r="T36" s="322">
        <f>+Sklop6[[#This Row],[Končna cena/enoto mere (EUR) z DDV]]*Sklop6[[#This Row],[Okvirna količina]]</f>
        <v>0</v>
      </c>
      <c r="U36" s="265"/>
    </row>
    <row r="37" spans="1:21" s="304" customFormat="1" ht="12">
      <c r="A37" s="79" t="s">
        <v>23</v>
      </c>
      <c r="B37" s="299" t="s">
        <v>1210</v>
      </c>
      <c r="C37" s="323" t="s">
        <v>159</v>
      </c>
      <c r="D37" s="280" t="s">
        <v>0</v>
      </c>
      <c r="E37" s="293" t="s">
        <v>1061</v>
      </c>
      <c r="F37" s="310">
        <v>50</v>
      </c>
      <c r="G37" s="316" t="s">
        <v>0</v>
      </c>
      <c r="H3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310">
        <f>IF(Sklop6[[#This Row],[ZAHTEVANA SHEMA KAKOVOSTI]]&lt;&gt;"",Sklop6[[#This Row],[Preračunana masa/volumen/kos na enoto kg]],"")</f>
        <v>50</v>
      </c>
      <c r="J37" s="312"/>
      <c r="K37" s="287"/>
      <c r="L37" s="287"/>
      <c r="M37" s="288"/>
      <c r="N37" s="289"/>
      <c r="O37" s="289"/>
      <c r="P37" s="313"/>
      <c r="Q37" s="289">
        <f>+Sklop6[[#This Row],[cena/enota brez DDV v EUR]]*Sklop6[[#This Row],[Stopnja DDV (%)]]</f>
        <v>0</v>
      </c>
      <c r="R37" s="289">
        <f>+Sklop6[[#This Row],[cena/enota brez DDV v EUR]]+Sklop6[[#This Row],[Davek (EUR)]]</f>
        <v>0</v>
      </c>
      <c r="S37" s="289">
        <f>+Sklop6[[#This Row],[cena/enota brez DDV v EUR]]*Sklop6[[#This Row],[Okvirna količina]]</f>
        <v>0</v>
      </c>
      <c r="T37" s="317">
        <f>+Sklop6[[#This Row],[Končna cena/enoto mere (EUR) z DDV]]*Sklop6[[#This Row],[Okvirna količina]]</f>
        <v>0</v>
      </c>
      <c r="U37" s="292"/>
    </row>
    <row r="38" spans="1:21" s="304" customFormat="1" ht="24">
      <c r="A38" s="79" t="s">
        <v>24</v>
      </c>
      <c r="B38" s="299" t="s">
        <v>515</v>
      </c>
      <c r="C38" s="262">
        <v>100</v>
      </c>
      <c r="D38" s="148" t="s">
        <v>157</v>
      </c>
      <c r="E38" s="120" t="s">
        <v>1061</v>
      </c>
      <c r="F38" s="300">
        <v>100</v>
      </c>
      <c r="G38" s="318" t="s">
        <v>93</v>
      </c>
      <c r="H38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8" s="300">
        <f>IF(Sklop6[[#This Row],[ZAHTEVANA SHEMA KAKOVOSTI]]&lt;&gt;"",Sklop6[[#This Row],[Preračunana masa/volumen/kos na enoto kg]],"")</f>
        <v>10</v>
      </c>
      <c r="J38" s="302"/>
      <c r="K38" s="294"/>
      <c r="L38" s="294"/>
      <c r="M38" s="154"/>
      <c r="N38" s="295"/>
      <c r="O38" s="295"/>
      <c r="P38" s="303"/>
      <c r="Q38" s="295">
        <f>+Sklop6[[#This Row],[cena/enota brez DDV v EUR]]*Sklop6[[#This Row],[Stopnja DDV (%)]]</f>
        <v>0</v>
      </c>
      <c r="R38" s="295">
        <f>+Sklop6[[#This Row],[cena/enota brez DDV v EUR]]+Sklop6[[#This Row],[Davek (EUR)]]</f>
        <v>0</v>
      </c>
      <c r="S38" s="295">
        <f>+Sklop6[[#This Row],[cena/enota brez DDV v EUR]]*Sklop6[[#This Row],[Okvirna količina]]</f>
        <v>0</v>
      </c>
      <c r="T38" s="322">
        <f>+Sklop6[[#This Row],[Končna cena/enoto mere (EUR) z DDV]]*Sklop6[[#This Row],[Okvirna količina]]</f>
        <v>0</v>
      </c>
      <c r="U38" s="265"/>
    </row>
    <row r="39" spans="1:21" s="304" customFormat="1" ht="12">
      <c r="A39" s="79" t="s">
        <v>25</v>
      </c>
      <c r="B39" s="299" t="s">
        <v>516</v>
      </c>
      <c r="C39" s="262" t="s">
        <v>159</v>
      </c>
      <c r="D39" s="148" t="s">
        <v>0</v>
      </c>
      <c r="E39" s="120" t="s">
        <v>1061</v>
      </c>
      <c r="F39" s="300">
        <v>500</v>
      </c>
      <c r="G39" s="318" t="s">
        <v>0</v>
      </c>
      <c r="H39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9" s="300">
        <f>IF(Sklop6[[#This Row],[ZAHTEVANA SHEMA KAKOVOSTI]]&lt;&gt;"",Sklop6[[#This Row],[Preračunana masa/volumen/kos na enoto kg]],"")</f>
        <v>500</v>
      </c>
      <c r="J39" s="302"/>
      <c r="K39" s="294"/>
      <c r="L39" s="294"/>
      <c r="M39" s="154"/>
      <c r="N39" s="295"/>
      <c r="O39" s="295"/>
      <c r="P39" s="303"/>
      <c r="Q39" s="295">
        <f>+Sklop6[[#This Row],[cena/enota brez DDV v EUR]]*Sklop6[[#This Row],[Stopnja DDV (%)]]</f>
        <v>0</v>
      </c>
      <c r="R39" s="295">
        <f>+Sklop6[[#This Row],[cena/enota brez DDV v EUR]]+Sklop6[[#This Row],[Davek (EUR)]]</f>
        <v>0</v>
      </c>
      <c r="S39" s="295">
        <f>+Sklop6[[#This Row],[cena/enota brez DDV v EUR]]*Sklop6[[#This Row],[Okvirna količina]]</f>
        <v>0</v>
      </c>
      <c r="T39" s="322">
        <f>+Sklop6[[#This Row],[Končna cena/enoto mere (EUR) z DDV]]*Sklop6[[#This Row],[Okvirna količina]]</f>
        <v>0</v>
      </c>
      <c r="U39" s="265"/>
    </row>
    <row r="40" spans="1:21" s="304" customFormat="1" ht="24">
      <c r="A40" s="79" t="s">
        <v>26</v>
      </c>
      <c r="B40" s="299" t="s">
        <v>1211</v>
      </c>
      <c r="C40" s="323" t="s">
        <v>159</v>
      </c>
      <c r="D40" s="280" t="s">
        <v>0</v>
      </c>
      <c r="E40" s="293" t="s">
        <v>1061</v>
      </c>
      <c r="F40" s="310">
        <v>60</v>
      </c>
      <c r="G40" s="316" t="s">
        <v>0</v>
      </c>
      <c r="H4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0" s="310">
        <f>IF(Sklop6[[#This Row],[ZAHTEVANA SHEMA KAKOVOSTI]]&lt;&gt;"",Sklop6[[#This Row],[Preračunana masa/volumen/kos na enoto kg]],"")</f>
        <v>60</v>
      </c>
      <c r="J40" s="312"/>
      <c r="K40" s="287"/>
      <c r="L40" s="287"/>
      <c r="M40" s="288"/>
      <c r="N40" s="289"/>
      <c r="O40" s="289"/>
      <c r="P40" s="313"/>
      <c r="Q40" s="289">
        <f>+Sklop6[[#This Row],[cena/enota brez DDV v EUR]]*Sklop6[[#This Row],[Stopnja DDV (%)]]</f>
        <v>0</v>
      </c>
      <c r="R40" s="289">
        <f>+Sklop6[[#This Row],[cena/enota brez DDV v EUR]]+Sklop6[[#This Row],[Davek (EUR)]]</f>
        <v>0</v>
      </c>
      <c r="S40" s="289">
        <f>+Sklop6[[#This Row],[cena/enota brez DDV v EUR]]*Sklop6[[#This Row],[Okvirna količina]]</f>
        <v>0</v>
      </c>
      <c r="T40" s="317">
        <f>+Sklop6[[#This Row],[Končna cena/enoto mere (EUR) z DDV]]*Sklop6[[#This Row],[Okvirna količina]]</f>
        <v>0</v>
      </c>
      <c r="U40" s="292"/>
    </row>
    <row r="41" spans="1:21" s="304" customFormat="1" ht="12">
      <c r="A41" s="79" t="s">
        <v>27</v>
      </c>
      <c r="B41" s="299" t="s">
        <v>517</v>
      </c>
      <c r="C41" s="262" t="s">
        <v>159</v>
      </c>
      <c r="D41" s="148" t="s">
        <v>0</v>
      </c>
      <c r="E41" s="120" t="s">
        <v>1061</v>
      </c>
      <c r="F41" s="300">
        <v>100</v>
      </c>
      <c r="G41" s="318" t="s">
        <v>0</v>
      </c>
      <c r="H41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300">
        <f>IF(Sklop6[[#This Row],[ZAHTEVANA SHEMA KAKOVOSTI]]&lt;&gt;"",Sklop6[[#This Row],[Preračunana masa/volumen/kos na enoto kg]],"")</f>
        <v>100</v>
      </c>
      <c r="J41" s="302"/>
      <c r="K41" s="294"/>
      <c r="L41" s="294"/>
      <c r="M41" s="154"/>
      <c r="N41" s="295"/>
      <c r="O41" s="295"/>
      <c r="P41" s="303"/>
      <c r="Q41" s="295">
        <f>+Sklop6[[#This Row],[cena/enota brez DDV v EUR]]*Sklop6[[#This Row],[Stopnja DDV (%)]]</f>
        <v>0</v>
      </c>
      <c r="R41" s="295">
        <f>+Sklop6[[#This Row],[cena/enota brez DDV v EUR]]+Sklop6[[#This Row],[Davek (EUR)]]</f>
        <v>0</v>
      </c>
      <c r="S41" s="295">
        <f>+Sklop6[[#This Row],[cena/enota brez DDV v EUR]]*Sklop6[[#This Row],[Okvirna količina]]</f>
        <v>0</v>
      </c>
      <c r="T41" s="322">
        <f>+Sklop6[[#This Row],[Končna cena/enoto mere (EUR) z DDV]]*Sklop6[[#This Row],[Okvirna količina]]</f>
        <v>0</v>
      </c>
      <c r="U41" s="265"/>
    </row>
    <row r="42" spans="1:21" s="52" customFormat="1" ht="24">
      <c r="A42" s="79" t="s">
        <v>28</v>
      </c>
      <c r="B42" s="156" t="s">
        <v>518</v>
      </c>
      <c r="C42" s="262">
        <v>100</v>
      </c>
      <c r="D42" s="148" t="s">
        <v>157</v>
      </c>
      <c r="E42" s="120"/>
      <c r="F42" s="121">
        <v>150</v>
      </c>
      <c r="G42" s="159" t="s">
        <v>93</v>
      </c>
      <c r="H4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2" s="121" t="str">
        <f>IF(Sklop6[[#This Row],[ZAHTEVANA SHEMA KAKOVOSTI]]&lt;&gt;"",Sklop6[[#This Row],[Preračunana masa/volumen/kos na enoto kg]],"")</f>
        <v/>
      </c>
      <c r="J42" s="149"/>
      <c r="K42" s="153"/>
      <c r="L42" s="153"/>
      <c r="M42" s="154"/>
      <c r="N42" s="150"/>
      <c r="O42" s="150"/>
      <c r="P42" s="151"/>
      <c r="Q42" s="150">
        <f>+Sklop6[[#This Row],[cena/enota brez DDV v EUR]]*Sklop6[[#This Row],[Stopnja DDV (%)]]</f>
        <v>0</v>
      </c>
      <c r="R42" s="150">
        <f>+Sklop6[[#This Row],[cena/enota brez DDV v EUR]]+Sklop6[[#This Row],[Davek (EUR)]]</f>
        <v>0</v>
      </c>
      <c r="S42" s="150">
        <f>+Sklop6[[#This Row],[cena/enota brez DDV v EUR]]*Sklop6[[#This Row],[Okvirna količina]]</f>
        <v>0</v>
      </c>
      <c r="T42" s="252">
        <f>+Sklop6[[#This Row],[Končna cena/enoto mere (EUR) z DDV]]*Sklop6[[#This Row],[Okvirna količina]]</f>
        <v>0</v>
      </c>
      <c r="U42" s="230"/>
    </row>
    <row r="43" spans="1:21" s="52" customFormat="1" ht="24">
      <c r="A43" s="79" t="s">
        <v>29</v>
      </c>
      <c r="B43" s="156" t="s">
        <v>519</v>
      </c>
      <c r="C43" s="262">
        <v>100</v>
      </c>
      <c r="D43" s="148" t="s">
        <v>157</v>
      </c>
      <c r="E43" s="120"/>
      <c r="F43" s="121">
        <v>50</v>
      </c>
      <c r="G43" s="159" t="s">
        <v>93</v>
      </c>
      <c r="H4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121" t="str">
        <f>IF(Sklop6[[#This Row],[ZAHTEVANA SHEMA KAKOVOSTI]]&lt;&gt;"",Sklop6[[#This Row],[Preračunana masa/volumen/kos na enoto kg]],"")</f>
        <v/>
      </c>
      <c r="J43" s="149"/>
      <c r="K43" s="153"/>
      <c r="L43" s="153"/>
      <c r="M43" s="154"/>
      <c r="N43" s="150"/>
      <c r="O43" s="150"/>
      <c r="P43" s="151"/>
      <c r="Q43" s="150">
        <f>+Sklop6[[#This Row],[cena/enota brez DDV v EUR]]*Sklop6[[#This Row],[Stopnja DDV (%)]]</f>
        <v>0</v>
      </c>
      <c r="R43" s="150">
        <f>+Sklop6[[#This Row],[cena/enota brez DDV v EUR]]+Sklop6[[#This Row],[Davek (EUR)]]</f>
        <v>0</v>
      </c>
      <c r="S43" s="150">
        <f>+Sklop6[[#This Row],[cena/enota brez DDV v EUR]]*Sklop6[[#This Row],[Okvirna količina]]</f>
        <v>0</v>
      </c>
      <c r="T43" s="252">
        <f>+Sklop6[[#This Row],[Končna cena/enoto mere (EUR) z DDV]]*Sklop6[[#This Row],[Okvirna količina]]</f>
        <v>0</v>
      </c>
      <c r="U43" s="230"/>
    </row>
    <row r="44" spans="1:21" s="52" customFormat="1" ht="12">
      <c r="A44" s="79" t="s">
        <v>30</v>
      </c>
      <c r="B44" s="156" t="s">
        <v>520</v>
      </c>
      <c r="C44" s="262" t="s">
        <v>159</v>
      </c>
      <c r="D44" s="148" t="s">
        <v>0</v>
      </c>
      <c r="E44" s="120"/>
      <c r="F44" s="121">
        <v>100</v>
      </c>
      <c r="G44" s="159" t="s">
        <v>0</v>
      </c>
      <c r="H4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121" t="str">
        <f>IF(Sklop6[[#This Row],[ZAHTEVANA SHEMA KAKOVOSTI]]&lt;&gt;"",Sklop6[[#This Row],[Preračunana masa/volumen/kos na enoto kg]],"")</f>
        <v/>
      </c>
      <c r="J44" s="149"/>
      <c r="K44" s="153"/>
      <c r="L44" s="153"/>
      <c r="M44" s="154"/>
      <c r="N44" s="150"/>
      <c r="O44" s="150"/>
      <c r="P44" s="151"/>
      <c r="Q44" s="150">
        <f>+Sklop6[[#This Row],[cena/enota brez DDV v EUR]]*Sklop6[[#This Row],[Stopnja DDV (%)]]</f>
        <v>0</v>
      </c>
      <c r="R44" s="150">
        <f>+Sklop6[[#This Row],[cena/enota brez DDV v EUR]]+Sklop6[[#This Row],[Davek (EUR)]]</f>
        <v>0</v>
      </c>
      <c r="S44" s="150">
        <f>+Sklop6[[#This Row],[cena/enota brez DDV v EUR]]*Sklop6[[#This Row],[Okvirna količina]]</f>
        <v>0</v>
      </c>
      <c r="T44" s="252">
        <f>+Sklop6[[#This Row],[Končna cena/enoto mere (EUR) z DDV]]*Sklop6[[#This Row],[Okvirna količina]]</f>
        <v>0</v>
      </c>
      <c r="U44" s="230"/>
    </row>
    <row r="45" spans="1:21" s="52" customFormat="1" ht="24">
      <c r="A45" s="79" t="s">
        <v>31</v>
      </c>
      <c r="B45" s="156" t="s">
        <v>521</v>
      </c>
      <c r="C45" s="262" t="s">
        <v>159</v>
      </c>
      <c r="D45" s="148" t="s">
        <v>0</v>
      </c>
      <c r="E45" s="120" t="s">
        <v>1061</v>
      </c>
      <c r="F45" s="121">
        <v>20</v>
      </c>
      <c r="G45" s="159" t="s">
        <v>0</v>
      </c>
      <c r="H4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121">
        <f>IF(Sklop6[[#This Row],[ZAHTEVANA SHEMA KAKOVOSTI]]&lt;&gt;"",Sklop6[[#This Row],[Preračunana masa/volumen/kos na enoto kg]],"")</f>
        <v>20</v>
      </c>
      <c r="J45" s="149"/>
      <c r="K45" s="153"/>
      <c r="L45" s="153"/>
      <c r="M45" s="154"/>
      <c r="N45" s="150"/>
      <c r="O45" s="150"/>
      <c r="P45" s="151"/>
      <c r="Q45" s="150">
        <f>+Sklop6[[#This Row],[cena/enota brez DDV v EUR]]*Sklop6[[#This Row],[Stopnja DDV (%)]]</f>
        <v>0</v>
      </c>
      <c r="R45" s="150">
        <f>+Sklop6[[#This Row],[cena/enota brez DDV v EUR]]+Sklop6[[#This Row],[Davek (EUR)]]</f>
        <v>0</v>
      </c>
      <c r="S45" s="150">
        <f>+Sklop6[[#This Row],[cena/enota brez DDV v EUR]]*Sklop6[[#This Row],[Okvirna količina]]</f>
        <v>0</v>
      </c>
      <c r="T45" s="252">
        <f>+Sklop6[[#This Row],[Končna cena/enoto mere (EUR) z DDV]]*Sklop6[[#This Row],[Okvirna količina]]</f>
        <v>0</v>
      </c>
      <c r="U45" s="230"/>
    </row>
    <row r="46" spans="1:21" s="52" customFormat="1" ht="24">
      <c r="A46" s="79" t="s">
        <v>32</v>
      </c>
      <c r="B46" s="156" t="s">
        <v>1213</v>
      </c>
      <c r="C46" s="262">
        <v>100</v>
      </c>
      <c r="D46" s="148" t="s">
        <v>157</v>
      </c>
      <c r="E46" s="120" t="s">
        <v>1061</v>
      </c>
      <c r="F46" s="121">
        <v>200</v>
      </c>
      <c r="G46" s="159" t="s">
        <v>93</v>
      </c>
      <c r="H46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121">
        <f>IF(Sklop6[[#This Row],[ZAHTEVANA SHEMA KAKOVOSTI]]&lt;&gt;"",Sklop6[[#This Row],[Preračunana masa/volumen/kos na enoto kg]],"")</f>
        <v>20</v>
      </c>
      <c r="J46" s="149"/>
      <c r="K46" s="153"/>
      <c r="L46" s="153"/>
      <c r="M46" s="154"/>
      <c r="N46" s="150"/>
      <c r="O46" s="150"/>
      <c r="P46" s="151"/>
      <c r="Q46" s="150">
        <f>+Sklop6[[#This Row],[cena/enota brez DDV v EUR]]*Sklop6[[#This Row],[Stopnja DDV (%)]]</f>
        <v>0</v>
      </c>
      <c r="R46" s="150">
        <f>+Sklop6[[#This Row],[cena/enota brez DDV v EUR]]+Sklop6[[#This Row],[Davek (EUR)]]</f>
        <v>0</v>
      </c>
      <c r="S46" s="150">
        <f>+Sklop6[[#This Row],[cena/enota brez DDV v EUR]]*Sklop6[[#This Row],[Okvirna količina]]</f>
        <v>0</v>
      </c>
      <c r="T46" s="252">
        <f>+Sklop6[[#This Row],[Končna cena/enoto mere (EUR) z DDV]]*Sklop6[[#This Row],[Okvirna količina]]</f>
        <v>0</v>
      </c>
      <c r="U46" s="230"/>
    </row>
    <row r="47" spans="1:21" s="52" customFormat="1" ht="24">
      <c r="A47" s="79" t="s">
        <v>33</v>
      </c>
      <c r="B47" s="156" t="s">
        <v>1214</v>
      </c>
      <c r="C47" s="262">
        <v>1</v>
      </c>
      <c r="D47" s="148" t="s">
        <v>0</v>
      </c>
      <c r="E47" s="120" t="s">
        <v>1061</v>
      </c>
      <c r="F47" s="121">
        <v>300</v>
      </c>
      <c r="G47" s="159" t="s">
        <v>0</v>
      </c>
      <c r="H4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121">
        <f>IF(Sklop6[[#This Row],[ZAHTEVANA SHEMA KAKOVOSTI]]&lt;&gt;"",Sklop6[[#This Row],[Preračunana masa/volumen/kos na enoto kg]],"")</f>
        <v>300</v>
      </c>
      <c r="J47" s="149"/>
      <c r="K47" s="153"/>
      <c r="L47" s="153"/>
      <c r="M47" s="154"/>
      <c r="N47" s="150"/>
      <c r="O47" s="150"/>
      <c r="P47" s="151"/>
      <c r="Q47" s="150">
        <f>+Sklop6[[#This Row],[cena/enota brez DDV v EUR]]*Sklop6[[#This Row],[Stopnja DDV (%)]]</f>
        <v>0</v>
      </c>
      <c r="R47" s="150">
        <f>+Sklop6[[#This Row],[cena/enota brez DDV v EUR]]+Sklop6[[#This Row],[Davek (EUR)]]</f>
        <v>0</v>
      </c>
      <c r="S47" s="150">
        <f>+Sklop6[[#This Row],[cena/enota brez DDV v EUR]]*Sklop6[[#This Row],[Okvirna količina]]</f>
        <v>0</v>
      </c>
      <c r="T47" s="252">
        <f>+Sklop6[[#This Row],[Končna cena/enoto mere (EUR) z DDV]]*Sklop6[[#This Row],[Okvirna količina]]</f>
        <v>0</v>
      </c>
      <c r="U47" s="230"/>
    </row>
    <row r="48" spans="1:21" ht="27" customHeight="1">
      <c r="A48" s="79" t="s">
        <v>34</v>
      </c>
      <c r="B48" s="156" t="s">
        <v>1212</v>
      </c>
      <c r="C48" s="262" t="s">
        <v>159</v>
      </c>
      <c r="D48" s="148" t="s">
        <v>0</v>
      </c>
      <c r="E48" s="120" t="s">
        <v>1061</v>
      </c>
      <c r="F48" s="121">
        <v>250</v>
      </c>
      <c r="G48" s="159" t="s">
        <v>0</v>
      </c>
      <c r="H4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8" s="121">
        <f>IF(Sklop6[[#This Row],[ZAHTEVANA SHEMA KAKOVOSTI]]&lt;&gt;"",Sklop6[[#This Row],[Preračunana masa/volumen/kos na enoto kg]],"")</f>
        <v>250</v>
      </c>
      <c r="J48" s="149"/>
      <c r="K48" s="153"/>
      <c r="L48" s="153"/>
      <c r="M48" s="154"/>
      <c r="N48" s="150"/>
      <c r="O48" s="150"/>
      <c r="P48" s="151"/>
      <c r="Q48" s="150">
        <f>+Sklop6[[#This Row],[cena/enota brez DDV v EUR]]*Sklop6[[#This Row],[Stopnja DDV (%)]]</f>
        <v>0</v>
      </c>
      <c r="R48" s="150">
        <f>+Sklop6[[#This Row],[cena/enota brez DDV v EUR]]+Sklop6[[#This Row],[Davek (EUR)]]</f>
        <v>0</v>
      </c>
      <c r="S48" s="150">
        <f>+Sklop6[[#This Row],[cena/enota brez DDV v EUR]]*Sklop6[[#This Row],[Okvirna količina]]</f>
        <v>0</v>
      </c>
      <c r="T48" s="252">
        <f>+Sklop6[[#This Row],[Končna cena/enoto mere (EUR) z DDV]]*Sklop6[[#This Row],[Okvirna količina]]</f>
        <v>0</v>
      </c>
      <c r="U48" s="230"/>
    </row>
    <row r="49" spans="1:21">
      <c r="A49" s="369" t="s">
        <v>178</v>
      </c>
      <c r="B49" s="370"/>
      <c r="C49" s="371"/>
      <c r="D49" s="371"/>
      <c r="E49" s="372"/>
      <c r="F49" s="373"/>
      <c r="G49" s="374"/>
      <c r="H49" s="375">
        <f>SUBTOTAL(109,Sklop6[Preračunana masa/volumen/kos na enoto kg])</f>
        <v>9190</v>
      </c>
      <c r="I49" s="375">
        <f>SUBTOTAL(109,Sklop6[Živila iz shem kakovosti (kg)])</f>
        <v>7265</v>
      </c>
      <c r="J49" s="373"/>
      <c r="K49" s="376"/>
      <c r="L49" s="376"/>
      <c r="M49" s="377"/>
      <c r="N49" s="378"/>
      <c r="O49" s="378"/>
      <c r="P49" s="378"/>
      <c r="Q49" s="379"/>
      <c r="R49" s="373"/>
      <c r="S49" s="379">
        <f>SUBTOTAL(109,Sklop6[Vrednost za okvirno količino (EUR) brez DDV])</f>
        <v>0</v>
      </c>
      <c r="T49" s="379">
        <f>SUBTOTAL(109,Sklop6[Vrednost za okvirno količino (EUR) z DDV])</f>
        <v>0</v>
      </c>
      <c r="U49" s="380">
        <f>SUBTOTAL(103,Sklop6[Shema kakovosti
(nacionalne, evropske)
])</f>
        <v>0</v>
      </c>
    </row>
    <row r="50" spans="1:21" s="205" customFormat="1">
      <c r="A50" s="192"/>
      <c r="B50" s="193"/>
      <c r="C50" s="194"/>
      <c r="D50" s="194"/>
      <c r="E50" s="195"/>
      <c r="F50" s="196"/>
      <c r="G50" s="197"/>
      <c r="H50" s="198"/>
      <c r="I50" s="198"/>
      <c r="J50" s="196"/>
      <c r="K50" s="199"/>
      <c r="L50" s="199"/>
      <c r="M50" s="200"/>
      <c r="N50" s="201"/>
      <c r="O50" s="201"/>
      <c r="P50" s="201"/>
      <c r="Q50" s="202"/>
      <c r="R50" s="196"/>
      <c r="S50" s="202"/>
      <c r="T50" s="202"/>
      <c r="U50" s="203"/>
    </row>
    <row r="51" spans="1:21" s="44" customFormat="1" ht="12.75" customHeight="1">
      <c r="A51" s="44" t="s">
        <v>175</v>
      </c>
    </row>
    <row r="52" spans="1:21" ht="12.75" customHeight="1">
      <c r="A52" s="12" t="s">
        <v>286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U52" s="12"/>
    </row>
    <row r="53" spans="1:21" ht="12.75" customHeight="1">
      <c r="A53" s="12" t="s">
        <v>287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U53" s="12"/>
    </row>
    <row r="54" spans="1:21" s="44" customFormat="1" ht="12.75" customHeight="1">
      <c r="A54" s="44" t="s">
        <v>217</v>
      </c>
    </row>
    <row r="55" spans="1:21" s="44" customFormat="1" ht="12.75" customHeight="1">
      <c r="A55" s="44" t="s">
        <v>288</v>
      </c>
    </row>
    <row r="56" spans="1:21" s="44" customFormat="1" ht="12.75" customHeight="1"/>
    <row r="57" spans="1:21" ht="15">
      <c r="A57" s="6" t="s">
        <v>65</v>
      </c>
      <c r="B57" s="4"/>
      <c r="C57" s="26"/>
      <c r="D57" s="26"/>
      <c r="E57" s="25"/>
      <c r="F57" s="7"/>
      <c r="G57" s="107" t="s">
        <v>66</v>
      </c>
      <c r="H57" s="8"/>
      <c r="I57" s="8"/>
      <c r="J57" s="8"/>
      <c r="K57" s="8"/>
      <c r="L57" s="20"/>
      <c r="M57" s="20"/>
      <c r="N57" s="8"/>
      <c r="O57" s="8"/>
      <c r="P57" s="8"/>
      <c r="Q57" s="8" t="s">
        <v>67</v>
      </c>
      <c r="R57" s="8"/>
      <c r="S57" s="3"/>
      <c r="T57" s="3"/>
      <c r="U57" s="7"/>
    </row>
    <row r="58" spans="1:21">
      <c r="B58" s="17"/>
      <c r="C58" s="28"/>
      <c r="D58" s="28"/>
      <c r="E58" s="106"/>
    </row>
    <row r="59" spans="1:21">
      <c r="B59" s="17"/>
      <c r="C59" s="28"/>
      <c r="D59" s="28"/>
      <c r="E59" s="106"/>
    </row>
    <row r="60" spans="1:21">
      <c r="B60" s="17"/>
      <c r="C60" s="28"/>
      <c r="D60" s="28"/>
      <c r="E60" s="106"/>
    </row>
    <row r="61" spans="1:21">
      <c r="B61" s="17"/>
      <c r="C61" s="28"/>
      <c r="D61" s="28"/>
      <c r="E61" s="106"/>
    </row>
    <row r="62" spans="1:21">
      <c r="B62" s="17"/>
      <c r="C62" s="28"/>
      <c r="D62" s="28"/>
      <c r="E62" s="106"/>
    </row>
    <row r="63" spans="1:21">
      <c r="B63" s="17"/>
      <c r="C63" s="28"/>
      <c r="D63" s="28"/>
      <c r="E63" s="106"/>
    </row>
    <row r="64" spans="1:21">
      <c r="B64" s="17"/>
      <c r="C64" s="28"/>
      <c r="D64" s="28"/>
      <c r="E64" s="106"/>
    </row>
    <row r="65" spans="1:22">
      <c r="B65" s="17"/>
      <c r="C65" s="28"/>
      <c r="D65" s="28"/>
      <c r="E65" s="106"/>
    </row>
    <row r="66" spans="1:22">
      <c r="B66" s="17"/>
      <c r="C66" s="28"/>
      <c r="D66" s="28"/>
      <c r="E66" s="106"/>
    </row>
    <row r="67" spans="1:22">
      <c r="B67" s="17"/>
      <c r="C67" s="28"/>
      <c r="D67" s="28"/>
      <c r="E67" s="106"/>
    </row>
    <row r="68" spans="1:22">
      <c r="B68" s="17"/>
      <c r="C68" s="28"/>
      <c r="D68" s="28"/>
      <c r="E68" s="106"/>
    </row>
    <row r="69" spans="1:22">
      <c r="B69" s="17"/>
      <c r="C69" s="28"/>
      <c r="D69" s="28"/>
      <c r="E69" s="106"/>
    </row>
    <row r="70" spans="1:22">
      <c r="B70" s="17"/>
      <c r="C70" s="28"/>
      <c r="D70" s="28"/>
      <c r="E70" s="106"/>
    </row>
    <row r="71" spans="1:22">
      <c r="B71" s="17"/>
      <c r="C71" s="28"/>
      <c r="D71" s="28"/>
      <c r="E71" s="106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</sheetData>
  <sheetProtection insertRows="0" deleteRows="0"/>
  <protectedRanges>
    <protectedRange sqref="U56:U1048576 J56:P1048576 J1:P14 U1:U53 J16:P53 J15:K15 M15:P15" name="Obseg1"/>
    <protectedRange sqref="J54:P55 U54:U55" name="Obseg1_2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65"/>
  <sheetViews>
    <sheetView topLeftCell="A10" zoomScale="90" zoomScaleNormal="90" zoomScaleSheetLayoutView="100" workbookViewId="0">
      <selection activeCell="AA25" sqref="AA2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pred_rekapitulacija'!A20</f>
        <v>7.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pred_rekapitulacija'!B20</f>
        <v>RIBE IN ZAMRZNJENO MESO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522</v>
      </c>
      <c r="C16" s="146" t="s">
        <v>159</v>
      </c>
      <c r="D16" s="77" t="s">
        <v>0</v>
      </c>
      <c r="E16" s="178"/>
      <c r="F16" s="179">
        <v>50</v>
      </c>
      <c r="G16" s="180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80" t="str">
        <f>IF(Sklop7[[#This Row],[ZAHTEVANA SHEMA KAKOVOSTI]]&lt;&gt;"",Sklop7[[#This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2" customFormat="1" ht="12">
      <c r="A17" s="79" t="s">
        <v>3</v>
      </c>
      <c r="B17" s="156" t="s">
        <v>523</v>
      </c>
      <c r="C17" s="262" t="s">
        <v>159</v>
      </c>
      <c r="D17" s="263" t="s">
        <v>0</v>
      </c>
      <c r="E17" s="120"/>
      <c r="F17" s="121">
        <v>800</v>
      </c>
      <c r="G17" s="159" t="s">
        <v>0</v>
      </c>
      <c r="H17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121" t="str">
        <f>IF(Sklop7[[#This Row],[ZAHTEVANA SHEMA KAKOVOSTI]]&lt;&gt;"",Sklop7[[#This Row],[Preračunana masa/volumen/kos na enoto kg]],"")</f>
        <v/>
      </c>
      <c r="J17" s="149"/>
      <c r="K17" s="153"/>
      <c r="L17" s="153"/>
      <c r="M17" s="154"/>
      <c r="N17" s="150"/>
      <c r="O17" s="150"/>
      <c r="P17" s="151"/>
      <c r="Q17" s="150">
        <f>+Sklop7[[#This Row],[cena/enota brez DDV v EUR]]*Sklop7[[#This Row],[Stopnja DDV (%)]]</f>
        <v>0</v>
      </c>
      <c r="R17" s="150">
        <f>+Sklop7[[#This Row],[cena/enota brez DDV v EUR]]+Sklop7[[#This Row],[Davek (EUR)]]</f>
        <v>0</v>
      </c>
      <c r="S17" s="150">
        <f>+Sklop7[[#This Row],[cena/enota brez DDV v EUR]]*Sklop7[[#This Row],[Okvirna količina]]</f>
        <v>0</v>
      </c>
      <c r="T17" s="150">
        <f>+Sklop7[[#This Row],[Končna cena/enoto mere (EUR) z DDV]]*Sklop7[[#This Row],[Okvirna količina]]</f>
        <v>0</v>
      </c>
      <c r="U17" s="265"/>
    </row>
    <row r="18" spans="1:21" s="52" customFormat="1" ht="36">
      <c r="A18" s="79" t="s">
        <v>4</v>
      </c>
      <c r="B18" s="156" t="s">
        <v>524</v>
      </c>
      <c r="C18" s="262" t="s">
        <v>159</v>
      </c>
      <c r="D18" s="263" t="s">
        <v>0</v>
      </c>
      <c r="E18" s="120"/>
      <c r="F18" s="121">
        <v>800</v>
      </c>
      <c r="G18" s="159" t="s">
        <v>0</v>
      </c>
      <c r="H18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121" t="str">
        <f>IF(Sklop7[[#This Row],[ZAHTEVANA SHEMA KAKOVOSTI]]&lt;&gt;"",Sklop7[[#This Row],[Preračunana masa/volumen/kos na enoto kg]],"")</f>
        <v/>
      </c>
      <c r="J18" s="149"/>
      <c r="K18" s="153"/>
      <c r="L18" s="153"/>
      <c r="M18" s="154"/>
      <c r="N18" s="150"/>
      <c r="O18" s="150"/>
      <c r="P18" s="151"/>
      <c r="Q18" s="150">
        <f>+Sklop7[[#This Row],[cena/enota brez DDV v EUR]]*Sklop7[[#This Row],[Stopnja DDV (%)]]</f>
        <v>0</v>
      </c>
      <c r="R18" s="150">
        <f>+Sklop7[[#This Row],[cena/enota brez DDV v EUR]]+Sklop7[[#This Row],[Davek (EUR)]]</f>
        <v>0</v>
      </c>
      <c r="S18" s="150">
        <f>+Sklop7[[#This Row],[cena/enota brez DDV v EUR]]*Sklop7[[#This Row],[Okvirna količina]]</f>
        <v>0</v>
      </c>
      <c r="T18" s="150">
        <f>+Sklop7[[#This Row],[Končna cena/enoto mere (EUR) z DDV]]*Sklop7[[#This Row],[Okvirna količina]]</f>
        <v>0</v>
      </c>
      <c r="U18" s="265"/>
    </row>
    <row r="19" spans="1:21" s="52" customFormat="1" ht="36">
      <c r="A19" s="79" t="s">
        <v>5</v>
      </c>
      <c r="B19" s="156" t="s">
        <v>525</v>
      </c>
      <c r="C19" s="262" t="s">
        <v>159</v>
      </c>
      <c r="D19" s="263" t="s">
        <v>0</v>
      </c>
      <c r="E19" s="120"/>
      <c r="F19" s="121">
        <v>500</v>
      </c>
      <c r="G19" s="159" t="s">
        <v>0</v>
      </c>
      <c r="H19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21" t="str">
        <f>IF(Sklop7[[#This Row],[ZAHTEVANA SHEMA KAKOVOSTI]]&lt;&gt;"",Sklop7[[#This Row],[Preračunana masa/volumen/kos na enoto kg]],"")</f>
        <v/>
      </c>
      <c r="J19" s="149"/>
      <c r="K19" s="153"/>
      <c r="L19" s="153"/>
      <c r="M19" s="154"/>
      <c r="N19" s="150"/>
      <c r="O19" s="150"/>
      <c r="P19" s="151"/>
      <c r="Q19" s="150">
        <f>+Sklop7[[#This Row],[cena/enota brez DDV v EUR]]*Sklop7[[#This Row],[Stopnja DDV (%)]]</f>
        <v>0</v>
      </c>
      <c r="R19" s="150">
        <f>+Sklop7[[#This Row],[cena/enota brez DDV v EUR]]+Sklop7[[#This Row],[Davek (EUR)]]</f>
        <v>0</v>
      </c>
      <c r="S19" s="150">
        <f>+Sklop7[[#This Row],[cena/enota brez DDV v EUR]]*Sklop7[[#This Row],[Okvirna količina]]</f>
        <v>0</v>
      </c>
      <c r="T19" s="150">
        <f>+Sklop7[[#This Row],[Končna cena/enoto mere (EUR) z DDV]]*Sklop7[[#This Row],[Okvirna količina]]</f>
        <v>0</v>
      </c>
      <c r="U19" s="265"/>
    </row>
    <row r="20" spans="1:21" s="52" customFormat="1" ht="24">
      <c r="A20" s="79" t="s">
        <v>6</v>
      </c>
      <c r="B20" s="156" t="s">
        <v>526</v>
      </c>
      <c r="C20" s="262" t="s">
        <v>159</v>
      </c>
      <c r="D20" s="263" t="s">
        <v>0</v>
      </c>
      <c r="E20" s="120"/>
      <c r="F20" s="121">
        <v>50</v>
      </c>
      <c r="G20" s="159" t="s">
        <v>0</v>
      </c>
      <c r="H20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21" t="str">
        <f>IF(Sklop7[[#This Row],[ZAHTEVANA SHEMA KAKOVOSTI]]&lt;&gt;"",Sklop7[[#This Row],[Preračunana masa/volumen/kos na enoto kg]],"")</f>
        <v/>
      </c>
      <c r="J20" s="149"/>
      <c r="K20" s="153"/>
      <c r="L20" s="153"/>
      <c r="M20" s="154"/>
      <c r="N20" s="150"/>
      <c r="O20" s="150"/>
      <c r="P20" s="151"/>
      <c r="Q20" s="150">
        <f>+Sklop7[[#This Row],[cena/enota brez DDV v EUR]]*Sklop7[[#This Row],[Stopnja DDV (%)]]</f>
        <v>0</v>
      </c>
      <c r="R20" s="150">
        <f>+Sklop7[[#This Row],[cena/enota brez DDV v EUR]]+Sklop7[[#This Row],[Davek (EUR)]]</f>
        <v>0</v>
      </c>
      <c r="S20" s="150">
        <f>+Sklop7[[#This Row],[cena/enota brez DDV v EUR]]*Sklop7[[#This Row],[Okvirna količina]]</f>
        <v>0</v>
      </c>
      <c r="T20" s="150">
        <f>+Sklop7[[#This Row],[Končna cena/enoto mere (EUR) z DDV]]*Sklop7[[#This Row],[Okvirna količina]]</f>
        <v>0</v>
      </c>
      <c r="U20" s="265"/>
    </row>
    <row r="21" spans="1:21" s="52" customFormat="1" ht="12">
      <c r="A21" s="79" t="s">
        <v>7</v>
      </c>
      <c r="B21" s="156" t="s">
        <v>527</v>
      </c>
      <c r="C21" s="262" t="s">
        <v>159</v>
      </c>
      <c r="D21" s="263" t="s">
        <v>0</v>
      </c>
      <c r="E21" s="120"/>
      <c r="F21" s="121">
        <v>50</v>
      </c>
      <c r="G21" s="159" t="s">
        <v>0</v>
      </c>
      <c r="H21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21" t="str">
        <f>IF(Sklop7[[#This Row],[ZAHTEVANA SHEMA KAKOVOSTI]]&lt;&gt;"",Sklop7[[#This Row],[Preračunana masa/volumen/kos na enoto kg]],"")</f>
        <v/>
      </c>
      <c r="J21" s="149"/>
      <c r="K21" s="153"/>
      <c r="L21" s="153"/>
      <c r="M21" s="154"/>
      <c r="N21" s="150"/>
      <c r="O21" s="150"/>
      <c r="P21" s="151"/>
      <c r="Q21" s="150">
        <f>+Sklop7[[#This Row],[cena/enota brez DDV v EUR]]*Sklop7[[#This Row],[Stopnja DDV (%)]]</f>
        <v>0</v>
      </c>
      <c r="R21" s="150">
        <f>+Sklop7[[#This Row],[cena/enota brez DDV v EUR]]+Sklop7[[#This Row],[Davek (EUR)]]</f>
        <v>0</v>
      </c>
      <c r="S21" s="150">
        <f>+Sklop7[[#This Row],[cena/enota brez DDV v EUR]]*Sklop7[[#This Row],[Okvirna količina]]</f>
        <v>0</v>
      </c>
      <c r="T21" s="150">
        <f>+Sklop7[[#This Row],[Končna cena/enoto mere (EUR) z DDV]]*Sklop7[[#This Row],[Okvirna količina]]</f>
        <v>0</v>
      </c>
      <c r="U21" s="265"/>
    </row>
    <row r="22" spans="1:21" s="52" customFormat="1" ht="12">
      <c r="A22" s="79" t="s">
        <v>8</v>
      </c>
      <c r="B22" s="156" t="s">
        <v>528</v>
      </c>
      <c r="C22" s="262" t="s">
        <v>159</v>
      </c>
      <c r="D22" s="263" t="s">
        <v>0</v>
      </c>
      <c r="E22" s="120"/>
      <c r="F22" s="121">
        <v>400</v>
      </c>
      <c r="G22" s="159" t="s">
        <v>0</v>
      </c>
      <c r="H22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1" t="str">
        <f>IF(Sklop7[[#This Row],[ZAHTEVANA SHEMA KAKOVOSTI]]&lt;&gt;"",Sklop7[[#This Row],[Preračunana masa/volumen/kos na enoto kg]],"")</f>
        <v/>
      </c>
      <c r="J22" s="149"/>
      <c r="K22" s="153"/>
      <c r="L22" s="153"/>
      <c r="M22" s="154"/>
      <c r="N22" s="150"/>
      <c r="O22" s="150"/>
      <c r="P22" s="151"/>
      <c r="Q22" s="150">
        <f>+Sklop7[[#This Row],[cena/enota brez DDV v EUR]]*Sklop7[[#This Row],[Stopnja DDV (%)]]</f>
        <v>0</v>
      </c>
      <c r="R22" s="150">
        <f>+Sklop7[[#This Row],[cena/enota brez DDV v EUR]]+Sklop7[[#This Row],[Davek (EUR)]]</f>
        <v>0</v>
      </c>
      <c r="S22" s="150">
        <f>+Sklop7[[#This Row],[cena/enota brez DDV v EUR]]*Sklop7[[#This Row],[Okvirna količina]]</f>
        <v>0</v>
      </c>
      <c r="T22" s="150">
        <f>+Sklop7[[#This Row],[Končna cena/enoto mere (EUR) z DDV]]*Sklop7[[#This Row],[Okvirna količina]]</f>
        <v>0</v>
      </c>
      <c r="U22" s="265"/>
    </row>
    <row r="23" spans="1:21" s="52" customFormat="1" ht="12">
      <c r="A23" s="79" t="s">
        <v>9</v>
      </c>
      <c r="B23" s="156" t="s">
        <v>529</v>
      </c>
      <c r="C23" s="262" t="s">
        <v>159</v>
      </c>
      <c r="D23" s="263" t="s">
        <v>0</v>
      </c>
      <c r="E23" s="120"/>
      <c r="F23" s="121">
        <v>100</v>
      </c>
      <c r="G23" s="159" t="s">
        <v>0</v>
      </c>
      <c r="H23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21" t="str">
        <f>IF(Sklop7[[#This Row],[ZAHTEVANA SHEMA KAKOVOSTI]]&lt;&gt;"",Sklop7[[#This Row],[Preračunana masa/volumen/kos na enoto kg]],"")</f>
        <v/>
      </c>
      <c r="J23" s="149"/>
      <c r="K23" s="153"/>
      <c r="L23" s="153"/>
      <c r="M23" s="154"/>
      <c r="N23" s="150"/>
      <c r="O23" s="150"/>
      <c r="P23" s="151"/>
      <c r="Q23" s="150">
        <f>+Sklop7[[#This Row],[cena/enota brez DDV v EUR]]*Sklop7[[#This Row],[Stopnja DDV (%)]]</f>
        <v>0</v>
      </c>
      <c r="R23" s="150">
        <f>+Sklop7[[#This Row],[cena/enota brez DDV v EUR]]+Sklop7[[#This Row],[Davek (EUR)]]</f>
        <v>0</v>
      </c>
      <c r="S23" s="150">
        <f>+Sklop7[[#This Row],[cena/enota brez DDV v EUR]]*Sklop7[[#This Row],[Okvirna količina]]</f>
        <v>0</v>
      </c>
      <c r="T23" s="150">
        <f>+Sklop7[[#This Row],[Končna cena/enoto mere (EUR) z DDV]]*Sklop7[[#This Row],[Okvirna količina]]</f>
        <v>0</v>
      </c>
      <c r="U23" s="265"/>
    </row>
    <row r="24" spans="1:21" s="52" customFormat="1" ht="12">
      <c r="A24" s="79" t="s">
        <v>10</v>
      </c>
      <c r="B24" s="156" t="s">
        <v>530</v>
      </c>
      <c r="C24" s="262" t="s">
        <v>159</v>
      </c>
      <c r="D24" s="263" t="s">
        <v>0</v>
      </c>
      <c r="E24" s="120"/>
      <c r="F24" s="121">
        <v>50</v>
      </c>
      <c r="G24" s="159" t="s">
        <v>0</v>
      </c>
      <c r="H24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21" t="str">
        <f>IF(Sklop7[[#This Row],[ZAHTEVANA SHEMA KAKOVOSTI]]&lt;&gt;"",Sklop7[[#This Row],[Preračunana masa/volumen/kos na enoto kg]],"")</f>
        <v/>
      </c>
      <c r="J24" s="149"/>
      <c r="K24" s="153"/>
      <c r="L24" s="153"/>
      <c r="M24" s="154"/>
      <c r="N24" s="150"/>
      <c r="O24" s="150"/>
      <c r="P24" s="151"/>
      <c r="Q24" s="150">
        <f>+Sklop7[[#This Row],[cena/enota brez DDV v EUR]]*Sklop7[[#This Row],[Stopnja DDV (%)]]</f>
        <v>0</v>
      </c>
      <c r="R24" s="150">
        <f>+Sklop7[[#This Row],[cena/enota brez DDV v EUR]]+Sklop7[[#This Row],[Davek (EUR)]]</f>
        <v>0</v>
      </c>
      <c r="S24" s="150">
        <f>+Sklop7[[#This Row],[cena/enota brez DDV v EUR]]*Sklop7[[#This Row],[Okvirna količina]]</f>
        <v>0</v>
      </c>
      <c r="T24" s="150">
        <f>+Sklop7[[#This Row],[Končna cena/enoto mere (EUR) z DDV]]*Sklop7[[#This Row],[Okvirna količina]]</f>
        <v>0</v>
      </c>
      <c r="U24" s="265"/>
    </row>
    <row r="25" spans="1:21" s="52" customFormat="1" ht="36">
      <c r="A25" s="79" t="s">
        <v>11</v>
      </c>
      <c r="B25" s="156" t="s">
        <v>531</v>
      </c>
      <c r="C25" s="262" t="s">
        <v>159</v>
      </c>
      <c r="D25" s="263" t="s">
        <v>0</v>
      </c>
      <c r="E25" s="120"/>
      <c r="F25" s="121">
        <v>50</v>
      </c>
      <c r="G25" s="159" t="s">
        <v>0</v>
      </c>
      <c r="H25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21" t="str">
        <f>IF(Sklop7[[#This Row],[ZAHTEVANA SHEMA KAKOVOSTI]]&lt;&gt;"",Sklop7[[#This Row],[Preračunana masa/volumen/kos na enoto kg]],"")</f>
        <v/>
      </c>
      <c r="J25" s="149"/>
      <c r="K25" s="153"/>
      <c r="L25" s="153"/>
      <c r="M25" s="154"/>
      <c r="N25" s="150"/>
      <c r="O25" s="150"/>
      <c r="P25" s="151"/>
      <c r="Q25" s="150">
        <f>+Sklop7[[#This Row],[cena/enota brez DDV v EUR]]*Sklop7[[#This Row],[Stopnja DDV (%)]]</f>
        <v>0</v>
      </c>
      <c r="R25" s="150">
        <f>+Sklop7[[#This Row],[cena/enota brez DDV v EUR]]+Sklop7[[#This Row],[Davek (EUR)]]</f>
        <v>0</v>
      </c>
      <c r="S25" s="150">
        <f>+Sklop7[[#This Row],[cena/enota brez DDV v EUR]]*Sklop7[[#This Row],[Okvirna količina]]</f>
        <v>0</v>
      </c>
      <c r="T25" s="150">
        <f>+Sklop7[[#This Row],[Končna cena/enoto mere (EUR) z DDV]]*Sklop7[[#This Row],[Okvirna količina]]</f>
        <v>0</v>
      </c>
      <c r="U25" s="265"/>
    </row>
    <row r="26" spans="1:21" s="304" customFormat="1" ht="24">
      <c r="A26" s="79" t="s">
        <v>12</v>
      </c>
      <c r="B26" s="299" t="s">
        <v>532</v>
      </c>
      <c r="C26" s="262" t="s">
        <v>159</v>
      </c>
      <c r="D26" s="263" t="s">
        <v>0</v>
      </c>
      <c r="E26" s="120"/>
      <c r="F26" s="300">
        <v>100</v>
      </c>
      <c r="G26" s="318" t="s">
        <v>0</v>
      </c>
      <c r="H26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300" t="str">
        <f>IF(Sklop7[[#This Row],[ZAHTEVANA SHEMA KAKOVOSTI]]&lt;&gt;"",Sklop7[[#This Row],[Preračunana masa/volumen/kos na enoto kg]],"")</f>
        <v/>
      </c>
      <c r="J26" s="302"/>
      <c r="K26" s="294"/>
      <c r="L26" s="294"/>
      <c r="M26" s="154"/>
      <c r="N26" s="295"/>
      <c r="O26" s="295"/>
      <c r="P26" s="303"/>
      <c r="Q26" s="295">
        <f>+Sklop7[[#This Row],[cena/enota brez DDV v EUR]]*Sklop7[[#This Row],[Stopnja DDV (%)]]</f>
        <v>0</v>
      </c>
      <c r="R26" s="295">
        <f>+Sklop7[[#This Row],[cena/enota brez DDV v EUR]]+Sklop7[[#This Row],[Davek (EUR)]]</f>
        <v>0</v>
      </c>
      <c r="S26" s="295">
        <f>+Sklop7[[#This Row],[cena/enota brez DDV v EUR]]*Sklop7[[#This Row],[Okvirna količina]]</f>
        <v>0</v>
      </c>
      <c r="T26" s="295">
        <f>+Sklop7[[#This Row],[Končna cena/enoto mere (EUR) z DDV]]*Sklop7[[#This Row],[Okvirna količina]]</f>
        <v>0</v>
      </c>
      <c r="U26" s="265"/>
    </row>
    <row r="27" spans="1:21" s="304" customFormat="1" ht="12">
      <c r="A27" s="79" t="s">
        <v>13</v>
      </c>
      <c r="B27" s="299" t="s">
        <v>533</v>
      </c>
      <c r="C27" s="262" t="s">
        <v>159</v>
      </c>
      <c r="D27" s="263" t="s">
        <v>0</v>
      </c>
      <c r="E27" s="120"/>
      <c r="F27" s="300">
        <v>100</v>
      </c>
      <c r="G27" s="318" t="s">
        <v>0</v>
      </c>
      <c r="H27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300" t="str">
        <f>IF(Sklop7[[#This Row],[ZAHTEVANA SHEMA KAKOVOSTI]]&lt;&gt;"",Sklop7[[#This Row],[Preračunana masa/volumen/kos na enoto kg]],"")</f>
        <v/>
      </c>
      <c r="J27" s="302"/>
      <c r="K27" s="294"/>
      <c r="L27" s="294"/>
      <c r="M27" s="154"/>
      <c r="N27" s="295"/>
      <c r="O27" s="295"/>
      <c r="P27" s="303"/>
      <c r="Q27" s="295">
        <f>+Sklop7[[#This Row],[cena/enota brez DDV v EUR]]*Sklop7[[#This Row],[Stopnja DDV (%)]]</f>
        <v>0</v>
      </c>
      <c r="R27" s="295">
        <f>+Sklop7[[#This Row],[cena/enota brez DDV v EUR]]+Sklop7[[#This Row],[Davek (EUR)]]</f>
        <v>0</v>
      </c>
      <c r="S27" s="295">
        <f>+Sklop7[[#This Row],[cena/enota brez DDV v EUR]]*Sklop7[[#This Row],[Okvirna količina]]</f>
        <v>0</v>
      </c>
      <c r="T27" s="295">
        <f>+Sklop7[[#This Row],[Končna cena/enoto mere (EUR) z DDV]]*Sklop7[[#This Row],[Okvirna količina]]</f>
        <v>0</v>
      </c>
      <c r="U27" s="265"/>
    </row>
    <row r="28" spans="1:21" s="304" customFormat="1" ht="12">
      <c r="A28" s="79" t="s">
        <v>14</v>
      </c>
      <c r="B28" s="299" t="s">
        <v>1215</v>
      </c>
      <c r="C28" s="323">
        <v>1</v>
      </c>
      <c r="D28" s="281" t="s">
        <v>0</v>
      </c>
      <c r="E28" s="293"/>
      <c r="F28" s="310">
        <v>10</v>
      </c>
      <c r="G28" s="316" t="s">
        <v>0</v>
      </c>
      <c r="H28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310" t="str">
        <f>IF(Sklop7[[#This Row],[ZAHTEVANA SHEMA KAKOVOSTI]]&lt;&gt;"",Sklop7[[#This Row],[Preračunana masa/volumen/kos na enoto kg]],"")</f>
        <v/>
      </c>
      <c r="J28" s="312"/>
      <c r="K28" s="287"/>
      <c r="L28" s="287"/>
      <c r="M28" s="288"/>
      <c r="N28" s="289"/>
      <c r="O28" s="289"/>
      <c r="P28" s="313"/>
      <c r="Q28" s="289">
        <f>+Sklop7[[#This Row],[cena/enota brez DDV v EUR]]*Sklop7[[#This Row],[Stopnja DDV (%)]]</f>
        <v>0</v>
      </c>
      <c r="R28" s="289">
        <f>+Sklop7[[#This Row],[cena/enota brez DDV v EUR]]+Sklop7[[#This Row],[Davek (EUR)]]</f>
        <v>0</v>
      </c>
      <c r="S28" s="289">
        <f>+Sklop7[[#This Row],[cena/enota brez DDV v EUR]]*Sklop7[[#This Row],[Okvirna količina]]</f>
        <v>0</v>
      </c>
      <c r="T28" s="289">
        <f>+Sklop7[[#This Row],[Končna cena/enoto mere (EUR) z DDV]]*Sklop7[[#This Row],[Okvirna količina]]</f>
        <v>0</v>
      </c>
      <c r="U28" s="292"/>
    </row>
    <row r="29" spans="1:21" s="304" customFormat="1" ht="12">
      <c r="A29" s="79" t="s">
        <v>15</v>
      </c>
      <c r="B29" s="299" t="s">
        <v>1216</v>
      </c>
      <c r="C29" s="262" t="s">
        <v>1362</v>
      </c>
      <c r="D29" s="281" t="s">
        <v>0</v>
      </c>
      <c r="E29" s="293"/>
      <c r="F29" s="310">
        <v>50</v>
      </c>
      <c r="G29" s="316" t="s">
        <v>0</v>
      </c>
      <c r="H29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310" t="str">
        <f>IF(Sklop7[[#This Row],[ZAHTEVANA SHEMA KAKOVOSTI]]&lt;&gt;"",Sklop7[[#This Row],[Preračunana masa/volumen/kos na enoto kg]],"")</f>
        <v/>
      </c>
      <c r="J29" s="312"/>
      <c r="K29" s="287"/>
      <c r="L29" s="287"/>
      <c r="M29" s="288"/>
      <c r="N29" s="289"/>
      <c r="O29" s="289"/>
      <c r="P29" s="313"/>
      <c r="Q29" s="289">
        <f>+Sklop7[[#This Row],[cena/enota brez DDV v EUR]]*Sklop7[[#This Row],[Stopnja DDV (%)]]</f>
        <v>0</v>
      </c>
      <c r="R29" s="289">
        <f>+Sklop7[[#This Row],[cena/enota brez DDV v EUR]]+Sklop7[[#This Row],[Davek (EUR)]]</f>
        <v>0</v>
      </c>
      <c r="S29" s="289">
        <f>+Sklop7[[#This Row],[cena/enota brez DDV v EUR]]*Sklop7[[#This Row],[Okvirna količina]]</f>
        <v>0</v>
      </c>
      <c r="T29" s="289">
        <f>+Sklop7[[#This Row],[Končna cena/enoto mere (EUR) z DDV]]*Sklop7[[#This Row],[Okvirna količina]]</f>
        <v>0</v>
      </c>
      <c r="U29" s="292"/>
    </row>
    <row r="30" spans="1:21" s="304" customFormat="1" ht="12">
      <c r="A30" s="79" t="s">
        <v>16</v>
      </c>
      <c r="B30" s="299" t="s">
        <v>534</v>
      </c>
      <c r="C30" s="262" t="s">
        <v>1363</v>
      </c>
      <c r="D30" s="263" t="s">
        <v>0</v>
      </c>
      <c r="E30" s="120"/>
      <c r="F30" s="300">
        <v>50</v>
      </c>
      <c r="G30" s="318" t="s">
        <v>0</v>
      </c>
      <c r="H30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300" t="str">
        <f>IF(Sklop7[[#This Row],[ZAHTEVANA SHEMA KAKOVOSTI]]&lt;&gt;"",Sklop7[[#This Row],[Preračunana masa/volumen/kos na enoto kg]],"")</f>
        <v/>
      </c>
      <c r="J30" s="302"/>
      <c r="K30" s="294"/>
      <c r="L30" s="294"/>
      <c r="M30" s="154"/>
      <c r="N30" s="295"/>
      <c r="O30" s="295"/>
      <c r="P30" s="303"/>
      <c r="Q30" s="295">
        <f>+Sklop7[[#This Row],[cena/enota brez DDV v EUR]]*Sklop7[[#This Row],[Stopnja DDV (%)]]</f>
        <v>0</v>
      </c>
      <c r="R30" s="295">
        <f>+Sklop7[[#This Row],[cena/enota brez DDV v EUR]]+Sklop7[[#This Row],[Davek (EUR)]]</f>
        <v>0</v>
      </c>
      <c r="S30" s="295">
        <f>+Sklop7[[#This Row],[cena/enota brez DDV v EUR]]*Sklop7[[#This Row],[Okvirna količina]]</f>
        <v>0</v>
      </c>
      <c r="T30" s="295">
        <f>+Sklop7[[#This Row],[Končna cena/enoto mere (EUR) z DDV]]*Sklop7[[#This Row],[Okvirna količina]]</f>
        <v>0</v>
      </c>
      <c r="U30" s="265"/>
    </row>
    <row r="31" spans="1:21" s="304" customFormat="1" ht="12">
      <c r="A31" s="79" t="s">
        <v>17</v>
      </c>
      <c r="B31" s="299" t="s">
        <v>535</v>
      </c>
      <c r="C31" s="262">
        <v>3</v>
      </c>
      <c r="D31" s="263" t="s">
        <v>0</v>
      </c>
      <c r="E31" s="120"/>
      <c r="F31" s="300">
        <v>50</v>
      </c>
      <c r="G31" s="318" t="s">
        <v>93</v>
      </c>
      <c r="H31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300" t="str">
        <f>IF(Sklop7[[#This Row],[ZAHTEVANA SHEMA KAKOVOSTI]]&lt;&gt;"",Sklop7[[#This Row],[Preračunana masa/volumen/kos na enoto kg]],"")</f>
        <v/>
      </c>
      <c r="J31" s="302"/>
      <c r="K31" s="294"/>
      <c r="L31" s="294"/>
      <c r="M31" s="154"/>
      <c r="N31" s="295"/>
      <c r="O31" s="295"/>
      <c r="P31" s="303"/>
      <c r="Q31" s="295">
        <f>+Sklop7[[#This Row],[cena/enota brez DDV v EUR]]*Sklop7[[#This Row],[Stopnja DDV (%)]]</f>
        <v>0</v>
      </c>
      <c r="R31" s="295">
        <f>+Sklop7[[#This Row],[cena/enota brez DDV v EUR]]+Sklop7[[#This Row],[Davek (EUR)]]</f>
        <v>0</v>
      </c>
      <c r="S31" s="295">
        <f>+Sklop7[[#This Row],[cena/enota brez DDV v EUR]]*Sklop7[[#This Row],[Okvirna količina]]</f>
        <v>0</v>
      </c>
      <c r="T31" s="295">
        <f>+Sklop7[[#This Row],[Končna cena/enoto mere (EUR) z DDV]]*Sklop7[[#This Row],[Okvirna količina]]</f>
        <v>0</v>
      </c>
      <c r="U31" s="265"/>
    </row>
    <row r="32" spans="1:21" s="52" customFormat="1" ht="12">
      <c r="A32" s="79" t="s">
        <v>18</v>
      </c>
      <c r="B32" s="156" t="s">
        <v>536</v>
      </c>
      <c r="C32" s="262">
        <v>3</v>
      </c>
      <c r="D32" s="263" t="s">
        <v>0</v>
      </c>
      <c r="E32" s="120"/>
      <c r="F32" s="121">
        <v>50</v>
      </c>
      <c r="G32" s="159" t="s">
        <v>93</v>
      </c>
      <c r="H32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21" t="str">
        <f>IF(Sklop7[[#This Row],[ZAHTEVANA SHEMA KAKOVOSTI]]&lt;&gt;"",Sklop7[[#This Row],[Preračunana masa/volumen/kos na enoto kg]],"")</f>
        <v/>
      </c>
      <c r="J32" s="149"/>
      <c r="K32" s="153"/>
      <c r="L32" s="153"/>
      <c r="M32" s="154"/>
      <c r="N32" s="150"/>
      <c r="O32" s="150"/>
      <c r="P32" s="151"/>
      <c r="Q32" s="150">
        <f>+Sklop7[[#This Row],[cena/enota brez DDV v EUR]]*Sklop7[[#This Row],[Stopnja DDV (%)]]</f>
        <v>0</v>
      </c>
      <c r="R32" s="150">
        <f>+Sklop7[[#This Row],[cena/enota brez DDV v EUR]]+Sklop7[[#This Row],[Davek (EUR)]]</f>
        <v>0</v>
      </c>
      <c r="S32" s="150">
        <f>+Sklop7[[#This Row],[cena/enota brez DDV v EUR]]*Sklop7[[#This Row],[Okvirna količina]]</f>
        <v>0</v>
      </c>
      <c r="T32" s="150">
        <f>+Sklop7[[#This Row],[Končna cena/enoto mere (EUR) z DDV]]*Sklop7[[#This Row],[Okvirna količina]]</f>
        <v>0</v>
      </c>
      <c r="U32" s="265"/>
    </row>
    <row r="33" spans="1:26" s="52" customFormat="1" ht="12">
      <c r="A33" s="79" t="s">
        <v>19</v>
      </c>
      <c r="B33" s="156" t="s">
        <v>536</v>
      </c>
      <c r="C33" s="262">
        <v>3</v>
      </c>
      <c r="D33" s="263" t="s">
        <v>0</v>
      </c>
      <c r="E33" s="120"/>
      <c r="F33" s="121">
        <v>20</v>
      </c>
      <c r="G33" s="159" t="s">
        <v>93</v>
      </c>
      <c r="H33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3" s="121" t="str">
        <f>IF(Sklop7[[#This Row],[ZAHTEVANA SHEMA KAKOVOSTI]]&lt;&gt;"",Sklop7[[#This Row],[Preračunana masa/volumen/kos na enoto kg]],"")</f>
        <v/>
      </c>
      <c r="J33" s="149"/>
      <c r="K33" s="153"/>
      <c r="L33" s="153"/>
      <c r="M33" s="154"/>
      <c r="N33" s="150"/>
      <c r="O33" s="150"/>
      <c r="P33" s="151"/>
      <c r="Q33" s="150">
        <f>+Sklop7[[#This Row],[cena/enota brez DDV v EUR]]*Sklop7[[#This Row],[Stopnja DDV (%)]]</f>
        <v>0</v>
      </c>
      <c r="R33" s="150">
        <f>+Sklop7[[#This Row],[cena/enota brez DDV v EUR]]+Sklop7[[#This Row],[Davek (EUR)]]</f>
        <v>0</v>
      </c>
      <c r="S33" s="150">
        <f>+Sklop7[[#This Row],[cena/enota brez DDV v EUR]]*Sklop7[[#This Row],[Okvirna količina]]</f>
        <v>0</v>
      </c>
      <c r="T33" s="150">
        <f>+Sklop7[[#This Row],[Končna cena/enoto mere (EUR) z DDV]]*Sklop7[[#This Row],[Okvirna količina]]</f>
        <v>0</v>
      </c>
      <c r="U33" s="265"/>
    </row>
    <row r="34" spans="1:26">
      <c r="A34" s="369" t="s">
        <v>178</v>
      </c>
      <c r="B34" s="370"/>
      <c r="C34" s="371"/>
      <c r="D34" s="371"/>
      <c r="E34" s="372"/>
      <c r="F34" s="373"/>
      <c r="G34" s="374"/>
      <c r="H34" s="375">
        <f>SUBTOTAL(109,Sklop7[Preračunana masa/volumen/kos na enoto kg])</f>
        <v>3520</v>
      </c>
      <c r="I34" s="375">
        <f>SUBTOTAL(109,Sklop7[Živila iz shem kakovosti (kg)])</f>
        <v>0</v>
      </c>
      <c r="J34" s="373"/>
      <c r="K34" s="376"/>
      <c r="L34" s="376"/>
      <c r="M34" s="377"/>
      <c r="N34" s="378"/>
      <c r="O34" s="378"/>
      <c r="P34" s="378"/>
      <c r="Q34" s="379"/>
      <c r="R34" s="373"/>
      <c r="S34" s="379">
        <f>SUBTOTAL(109,Sklop7[Vrednost za okvirno količino (EUR) brez DDV])</f>
        <v>0</v>
      </c>
      <c r="T34" s="379">
        <f>SUBTOTAL(109,Sklop7[Vrednost za okvirno količino (EUR) z DDV])</f>
        <v>0</v>
      </c>
      <c r="U34" s="380">
        <f>SUBTOTAL(103,Sklop7[Shema kakovosti
(nacionalne, evropske)
])</f>
        <v>0</v>
      </c>
    </row>
    <row r="35" spans="1:26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6" customFormat="1" ht="13.5" customHeight="1">
      <c r="A36" s="214" t="s">
        <v>175</v>
      </c>
      <c r="B36" s="215"/>
      <c r="C36" s="216"/>
      <c r="D36" s="216"/>
      <c r="E36" s="217"/>
      <c r="F36" s="218"/>
      <c r="G36" s="218"/>
      <c r="H36" s="219"/>
      <c r="I36" s="219"/>
      <c r="J36" s="219"/>
      <c r="K36" s="219"/>
      <c r="L36" s="213"/>
      <c r="M36" s="213"/>
      <c r="N36" s="213"/>
      <c r="O36" s="213"/>
      <c r="P36" s="213"/>
      <c r="Q36" s="214"/>
      <c r="R36" s="214"/>
      <c r="S36" s="214"/>
      <c r="T36" s="214"/>
      <c r="U36" s="220"/>
      <c r="V36" s="213"/>
      <c r="W36" s="213"/>
      <c r="X36" s="213"/>
      <c r="Y36" s="213"/>
      <c r="Z36" s="213"/>
    </row>
    <row r="37" spans="1:26" customFormat="1" ht="13.5" customHeight="1">
      <c r="A37" s="213" t="s">
        <v>286</v>
      </c>
      <c r="B37" s="215"/>
      <c r="C37" s="216"/>
      <c r="D37" s="216"/>
      <c r="E37" s="217"/>
      <c r="F37" s="218"/>
      <c r="G37" s="218"/>
      <c r="H37" s="219"/>
      <c r="I37" s="219"/>
      <c r="J37" s="219"/>
      <c r="K37" s="219"/>
      <c r="L37" s="213"/>
      <c r="M37" s="213"/>
      <c r="N37" s="213"/>
      <c r="O37" s="213"/>
      <c r="P37" s="213"/>
      <c r="Q37" s="213"/>
      <c r="R37" s="213"/>
      <c r="S37" s="213"/>
      <c r="T37" s="213"/>
      <c r="U37" s="220"/>
      <c r="V37" s="213"/>
      <c r="W37" s="213"/>
      <c r="X37" s="213"/>
      <c r="Y37" s="213"/>
      <c r="Z37" s="213"/>
    </row>
    <row r="38" spans="1:26" customFormat="1" ht="13.5" customHeight="1">
      <c r="A38" s="221" t="s">
        <v>287</v>
      </c>
      <c r="B38" s="222"/>
      <c r="C38" s="223"/>
      <c r="D38" s="223"/>
      <c r="E38" s="224"/>
      <c r="F38" s="220"/>
      <c r="G38" s="220"/>
      <c r="H38" s="225"/>
      <c r="I38" s="225"/>
      <c r="J38" s="225"/>
      <c r="K38" s="225"/>
      <c r="L38" s="226"/>
      <c r="M38" s="226"/>
      <c r="N38" s="225"/>
      <c r="O38" s="225"/>
      <c r="P38" s="225"/>
      <c r="Q38" s="225"/>
      <c r="R38" s="225"/>
      <c r="S38" s="213"/>
      <c r="T38" s="213"/>
      <c r="U38" s="220"/>
      <c r="V38" s="213"/>
      <c r="W38" s="213"/>
      <c r="X38" s="213"/>
      <c r="Y38" s="213"/>
      <c r="Z38" s="213"/>
    </row>
    <row r="39" spans="1:26" customFormat="1" ht="13.5" customHeight="1">
      <c r="A39" s="227" t="s">
        <v>217</v>
      </c>
      <c r="B39" s="222"/>
      <c r="C39" s="223"/>
      <c r="D39" s="223"/>
      <c r="E39" s="224"/>
      <c r="F39" s="220"/>
      <c r="G39" s="220"/>
      <c r="H39" s="225"/>
      <c r="I39" s="225"/>
      <c r="J39" s="225"/>
      <c r="K39" s="225"/>
      <c r="L39" s="226"/>
      <c r="M39" s="226"/>
      <c r="N39" s="225"/>
      <c r="O39" s="225"/>
      <c r="P39" s="225"/>
      <c r="Q39" s="225"/>
      <c r="R39" s="225"/>
      <c r="S39" s="213"/>
      <c r="T39" s="213"/>
      <c r="U39" s="220"/>
      <c r="V39" s="213"/>
      <c r="W39" s="213"/>
      <c r="X39" s="213"/>
      <c r="Y39" s="213"/>
      <c r="Z39" s="213"/>
    </row>
    <row r="40" spans="1:26" customFormat="1" ht="13.5" customHeight="1">
      <c r="A40" s="463" t="s">
        <v>288</v>
      </c>
      <c r="B40" s="452"/>
      <c r="C40" s="452"/>
      <c r="D40" s="452"/>
      <c r="E40" s="452"/>
      <c r="F40" s="452"/>
      <c r="G40" s="452"/>
      <c r="H40" s="452"/>
      <c r="I40" s="452"/>
      <c r="J40" s="452"/>
      <c r="K40" s="452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3"/>
      <c r="X40" s="213"/>
      <c r="Y40" s="213"/>
      <c r="Z40" s="213"/>
    </row>
    <row r="41" spans="1:26" customFormat="1" ht="15" customHeight="1">
      <c r="A41" s="451"/>
      <c r="B41" s="452"/>
      <c r="C41" s="253"/>
      <c r="D41" s="253"/>
      <c r="E41" s="253"/>
      <c r="F41" s="253"/>
      <c r="G41" s="253"/>
      <c r="H41" s="253"/>
      <c r="I41" s="253"/>
      <c r="J41" s="253"/>
      <c r="K41" s="253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3"/>
      <c r="X41" s="213"/>
      <c r="Y41" s="213"/>
      <c r="Z41" s="213"/>
    </row>
    <row r="42" spans="1:26" customFormat="1" ht="13.5" customHeight="1">
      <c r="A42" s="221" t="s">
        <v>65</v>
      </c>
      <c r="B42" s="222"/>
      <c r="C42" s="223"/>
      <c r="D42" s="223"/>
      <c r="E42" s="224"/>
      <c r="F42" s="220"/>
      <c r="G42" s="220" t="s">
        <v>66</v>
      </c>
      <c r="H42" s="225"/>
      <c r="I42" s="225"/>
      <c r="J42" s="225"/>
      <c r="K42" s="225"/>
      <c r="L42" s="226"/>
      <c r="M42" s="226"/>
      <c r="N42" s="225"/>
      <c r="O42" s="225"/>
      <c r="P42" s="225"/>
      <c r="Q42" s="225" t="s">
        <v>67</v>
      </c>
      <c r="R42" s="225"/>
      <c r="S42" s="213"/>
      <c r="T42" s="213"/>
      <c r="U42" s="220"/>
      <c r="V42" s="213"/>
      <c r="W42" s="213"/>
      <c r="X42" s="213"/>
      <c r="Y42" s="213"/>
      <c r="Z42" s="213"/>
    </row>
    <row r="43" spans="1:26">
      <c r="B43" s="17"/>
      <c r="C43" s="28"/>
      <c r="D43" s="28"/>
      <c r="E43" s="106"/>
    </row>
    <row r="44" spans="1:26">
      <c r="B44" s="17"/>
      <c r="C44" s="28"/>
      <c r="D44" s="28"/>
      <c r="E44" s="106"/>
    </row>
    <row r="45" spans="1:26">
      <c r="B45" s="17"/>
      <c r="C45" s="28"/>
      <c r="D45" s="28"/>
      <c r="E45" s="106"/>
    </row>
    <row r="46" spans="1:26">
      <c r="B46" s="17"/>
      <c r="C46" s="28"/>
      <c r="D46" s="28"/>
      <c r="E46" s="106"/>
    </row>
    <row r="47" spans="1:26">
      <c r="B47" s="17"/>
      <c r="C47" s="28"/>
      <c r="D47" s="28"/>
      <c r="E47" s="106"/>
    </row>
    <row r="48" spans="1:26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</sheetData>
  <sheetProtection insertRows="0" deleteRows="0"/>
  <protectedRanges>
    <protectedRange sqref="L40:P40 U40:U41 J41:P41" name="Obseg1_2"/>
    <protectedRange sqref="J40:K40" name="Obseg1_4"/>
    <protectedRange sqref="L15" name="Obseg1"/>
  </protectedRanges>
  <mergeCells count="9">
    <mergeCell ref="A41:B41"/>
    <mergeCell ref="A40:K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1"/>
  <sheetViews>
    <sheetView topLeftCell="A3" zoomScale="90" zoomScaleNormal="90" zoomScaleSheetLayoutView="100" workbookViewId="0">
      <selection activeCell="AD19" sqref="AD1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pred_rekapitulacija'!A21</f>
        <v>8.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pred_rekapitulacija'!B21</f>
        <v>JAJCA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51" customHeight="1">
      <c r="A16" s="79" t="s">
        <v>1</v>
      </c>
      <c r="B16" s="76" t="s">
        <v>538</v>
      </c>
      <c r="C16" s="77">
        <v>63</v>
      </c>
      <c r="D16" s="77" t="s">
        <v>157</v>
      </c>
      <c r="E16" s="105"/>
      <c r="F16" s="80">
        <v>5000</v>
      </c>
      <c r="G16" s="109" t="s">
        <v>93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</v>
      </c>
      <c r="I16" s="80" t="str">
        <f>IF(Sklop8[[#This Row],[ZAHTEVANA SHEMA KAKOVOSTI]]&lt;&gt;"",Sklop8[[#This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7"/>
    </row>
    <row r="17" spans="1:22" s="52" customFormat="1" ht="51" customHeight="1">
      <c r="A17" s="79" t="s">
        <v>3</v>
      </c>
      <c r="B17" s="9" t="s">
        <v>539</v>
      </c>
      <c r="C17" s="72">
        <v>53</v>
      </c>
      <c r="D17" s="77" t="s">
        <v>157</v>
      </c>
      <c r="E17" s="105"/>
      <c r="F17" s="85">
        <v>5000</v>
      </c>
      <c r="G17" s="109" t="s">
        <v>93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265</v>
      </c>
      <c r="I17" s="80" t="str">
        <f>IF(Sklop8[[#This Row],[ZAHTEVANA SHEMA KAKOVOSTI]]&lt;&gt;"",Sklop8[[#This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98"/>
    </row>
    <row r="18" spans="1:22" ht="12.75" customHeight="1">
      <c r="A18" s="369" t="s">
        <v>178</v>
      </c>
      <c r="B18" s="370"/>
      <c r="C18" s="371"/>
      <c r="D18" s="371"/>
      <c r="E18" s="372"/>
      <c r="F18" s="373"/>
      <c r="G18" s="374"/>
      <c r="H18" s="375">
        <f>SUBTOTAL(109,Sklop8[Preračunana masa/volumen/kos na enoto kg])</f>
        <v>580</v>
      </c>
      <c r="I18" s="375">
        <f>SUBTOTAL(109,Sklop8[Živila iz shem kakovosti (kg)])</f>
        <v>0</v>
      </c>
      <c r="J18" s="373"/>
      <c r="K18" s="376"/>
      <c r="L18" s="376"/>
      <c r="M18" s="377"/>
      <c r="N18" s="378"/>
      <c r="O18" s="378"/>
      <c r="P18" s="378"/>
      <c r="Q18" s="379"/>
      <c r="R18" s="373"/>
      <c r="S18" s="379">
        <f>SUBTOTAL(109,Sklop8[Vrednost za okvirno količino (EUR) brez DDV])</f>
        <v>0</v>
      </c>
      <c r="T18" s="379">
        <f>SUBTOTAL(109,Sklop8[Vrednost za okvirno količino (EUR) z DDV])</f>
        <v>0</v>
      </c>
      <c r="U18" s="380">
        <f>SUBTOTAL(103,Sklop8[Shema kakovosti
(nacionalne, evropske)
])</f>
        <v>0</v>
      </c>
      <c r="V18" s="117"/>
    </row>
    <row r="19" spans="1:22" s="205" customFormat="1" ht="12.75" customHeight="1">
      <c r="A19" s="192"/>
      <c r="B19" s="193"/>
      <c r="C19" s="194"/>
      <c r="D19" s="194"/>
      <c r="E19" s="195"/>
      <c r="F19" s="196"/>
      <c r="G19" s="197"/>
      <c r="H19" s="198"/>
      <c r="I19" s="198"/>
      <c r="J19" s="196"/>
      <c r="K19" s="199"/>
      <c r="L19" s="199"/>
      <c r="M19" s="200"/>
      <c r="N19" s="201"/>
      <c r="O19" s="201"/>
      <c r="P19" s="201"/>
      <c r="Q19" s="202"/>
      <c r="R19" s="196"/>
      <c r="S19" s="202"/>
      <c r="T19" s="202"/>
      <c r="U19" s="203"/>
      <c r="V19" s="204"/>
    </row>
    <row r="20" spans="1:22" s="44" customFormat="1" ht="12.75" customHeight="1">
      <c r="A20" s="44" t="s">
        <v>175</v>
      </c>
    </row>
    <row r="21" spans="1:22" ht="12.75" customHeight="1">
      <c r="A21" s="12" t="s">
        <v>286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U21" s="12"/>
    </row>
    <row r="22" spans="1:22" ht="12.75" customHeight="1">
      <c r="A22" s="12" t="s">
        <v>287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U22" s="12"/>
    </row>
    <row r="23" spans="1:22" s="44" customFormat="1" ht="12.75" customHeight="1">
      <c r="A23" s="44" t="s">
        <v>217</v>
      </c>
    </row>
    <row r="24" spans="1:22" s="44" customFormat="1" ht="15" customHeight="1">
      <c r="A24" s="44" t="s">
        <v>288</v>
      </c>
    </row>
    <row r="25" spans="1:22" s="44" customFormat="1" ht="12.75" customHeight="1"/>
    <row r="26" spans="1:22" s="44" customFormat="1" ht="12.75" customHeight="1"/>
    <row r="27" spans="1:22" s="44" customFormat="1" ht="12.75" customHeight="1">
      <c r="A27" s="44" t="s">
        <v>65</v>
      </c>
      <c r="G27" s="44" t="s">
        <v>66</v>
      </c>
      <c r="Q27" s="44" t="s">
        <v>67</v>
      </c>
    </row>
    <row r="28" spans="1:22" s="44" customFormat="1" ht="15" customHeight="1"/>
    <row r="29" spans="1:22">
      <c r="B29" s="17"/>
      <c r="C29" s="28"/>
      <c r="D29" s="28"/>
      <c r="E29" s="106"/>
    </row>
    <row r="30" spans="1:22">
      <c r="B30" s="17"/>
      <c r="C30" s="28"/>
      <c r="D30" s="28"/>
      <c r="E30" s="106"/>
    </row>
    <row r="31" spans="1:22">
      <c r="B31" s="17"/>
      <c r="C31" s="28"/>
      <c r="D31" s="28"/>
      <c r="E31" s="106"/>
    </row>
    <row r="32" spans="1:22">
      <c r="B32" s="17"/>
      <c r="C32" s="28"/>
      <c r="D32" s="28"/>
      <c r="E32" s="106"/>
    </row>
    <row r="33" spans="1:22">
      <c r="B33" s="17"/>
      <c r="C33" s="28"/>
      <c r="D33" s="28"/>
      <c r="E33" s="106"/>
    </row>
    <row r="34" spans="1:22">
      <c r="B34" s="17"/>
      <c r="C34" s="28"/>
      <c r="D34" s="28"/>
      <c r="E34" s="106"/>
    </row>
    <row r="35" spans="1:22">
      <c r="B35" s="17"/>
      <c r="C35" s="28"/>
      <c r="D35" s="28"/>
      <c r="E35" s="106"/>
    </row>
    <row r="36" spans="1:22">
      <c r="B36" s="17"/>
      <c r="C36" s="28"/>
      <c r="D36" s="28"/>
      <c r="E36" s="106"/>
    </row>
    <row r="37" spans="1:22">
      <c r="B37" s="17"/>
      <c r="C37" s="28"/>
      <c r="D37" s="28"/>
      <c r="E37" s="106"/>
    </row>
    <row r="38" spans="1:22" s="19" customFormat="1">
      <c r="A38" s="12"/>
      <c r="B38" s="17"/>
      <c r="C38" s="28"/>
      <c r="D38" s="28"/>
      <c r="E38" s="106"/>
      <c r="F38" s="107"/>
      <c r="G38" s="107"/>
      <c r="L38" s="12"/>
      <c r="M38" s="12"/>
      <c r="N38" s="12"/>
      <c r="O38" s="12"/>
      <c r="P38" s="12"/>
      <c r="Q38" s="12"/>
      <c r="R38" s="12"/>
      <c r="S38" s="12"/>
      <c r="T38" s="12"/>
      <c r="U38" s="65"/>
      <c r="V38" s="12"/>
    </row>
    <row r="39" spans="1:22" s="19" customFormat="1">
      <c r="A39" s="12"/>
      <c r="B39" s="17"/>
      <c r="C39" s="28"/>
      <c r="D39" s="28"/>
      <c r="E39" s="106"/>
      <c r="F39" s="107"/>
      <c r="G39" s="107"/>
      <c r="L39" s="12"/>
      <c r="M39" s="12"/>
      <c r="N39" s="12"/>
      <c r="O39" s="12"/>
      <c r="P39" s="12"/>
      <c r="Q39" s="12"/>
      <c r="R39" s="12"/>
      <c r="S39" s="12"/>
      <c r="T39" s="12"/>
      <c r="U39" s="65"/>
      <c r="V39" s="12"/>
    </row>
    <row r="40" spans="1:22" s="19" customFormat="1">
      <c r="A40" s="12"/>
      <c r="B40" s="17"/>
      <c r="C40" s="28"/>
      <c r="D40" s="28"/>
      <c r="E40" s="106"/>
      <c r="F40" s="107"/>
      <c r="G40" s="107"/>
      <c r="L40" s="12"/>
      <c r="M40" s="12"/>
      <c r="N40" s="12"/>
      <c r="O40" s="12"/>
      <c r="P40" s="12"/>
      <c r="Q40" s="12"/>
      <c r="R40" s="12"/>
      <c r="S40" s="12"/>
      <c r="T40" s="12"/>
      <c r="U40" s="65"/>
      <c r="V40" s="12"/>
    </row>
    <row r="41" spans="1:22" s="19" customFormat="1">
      <c r="A41" s="12"/>
      <c r="B41" s="17"/>
      <c r="C41" s="28"/>
      <c r="D41" s="28"/>
      <c r="E41" s="106"/>
      <c r="F41" s="107"/>
      <c r="G41" s="107"/>
      <c r="L41" s="12"/>
      <c r="M41" s="12"/>
      <c r="N41" s="12"/>
      <c r="O41" s="12"/>
      <c r="P41" s="12"/>
      <c r="Q41" s="12"/>
      <c r="R41" s="12"/>
      <c r="S41" s="12"/>
      <c r="T41" s="12"/>
      <c r="U41" s="65"/>
      <c r="V41" s="12"/>
    </row>
    <row r="42" spans="1:22" s="19" customFormat="1">
      <c r="A42" s="12"/>
      <c r="B42" s="17"/>
      <c r="C42" s="28"/>
      <c r="D42" s="28"/>
      <c r="E42" s="106"/>
      <c r="F42" s="107"/>
      <c r="G42" s="107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8"/>
      <c r="D43" s="28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8"/>
      <c r="D44" s="28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8"/>
      <c r="D45" s="28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8"/>
      <c r="D46" s="28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8"/>
      <c r="D47" s="28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>
      <c r="B247" s="17"/>
      <c r="C247" s="28"/>
      <c r="D247" s="28"/>
      <c r="E247" s="106"/>
    </row>
    <row r="248" spans="1:22">
      <c r="B248" s="17"/>
      <c r="C248" s="28"/>
      <c r="D248" s="28"/>
      <c r="E248" s="106"/>
    </row>
    <row r="249" spans="1:22">
      <c r="B249" s="17"/>
      <c r="C249" s="28"/>
      <c r="D249" s="28"/>
      <c r="E249" s="106"/>
    </row>
    <row r="250" spans="1:22">
      <c r="B250" s="17"/>
      <c r="C250" s="28"/>
      <c r="D250" s="28"/>
      <c r="E250" s="106"/>
    </row>
    <row r="251" spans="1:22">
      <c r="B251" s="17"/>
      <c r="C251" s="28"/>
      <c r="D251" s="28"/>
      <c r="E251" s="106"/>
    </row>
  </sheetData>
  <sheetProtection insertRows="0" deleteRows="0"/>
  <protectedRanges>
    <protectedRange sqref="U27:U1048576 J27:P1048576 J18:P23 U18:U23 U1:U17 J1:P14 J16:P17 J15:K15 M15:P15" name="Obseg1"/>
    <protectedRange sqref="J24:P24 U24:U26 J26:P26 M25:P25" name="Obseg1_2"/>
    <protectedRange sqref="J25:L25" name="Obseg1_2_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15"/>
  <sheetViews>
    <sheetView tabSelected="1" topLeftCell="A160" zoomScale="90" zoomScaleNormal="90" zoomScaleSheetLayoutView="100" workbookViewId="0">
      <selection activeCell="AA180" sqref="AA180"/>
    </sheetView>
  </sheetViews>
  <sheetFormatPr defaultColWidth="8.85546875" defaultRowHeight="12.75"/>
  <cols>
    <col min="1" max="1" width="3.5703125" style="12" customWidth="1"/>
    <col min="2" max="2" width="45.710937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pred_rekapitulacija'!A22</f>
        <v>9.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pred_rekapitulacija'!B22</f>
        <v>MLEKO IN MLEČNI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304" customFormat="1" ht="24">
      <c r="A16" s="79" t="s">
        <v>1</v>
      </c>
      <c r="B16" s="320" t="s">
        <v>540</v>
      </c>
      <c r="C16" s="148">
        <v>180</v>
      </c>
      <c r="D16" s="148" t="s">
        <v>157</v>
      </c>
      <c r="E16" s="120" t="s">
        <v>179</v>
      </c>
      <c r="F16" s="300">
        <v>100</v>
      </c>
      <c r="G16" s="324" t="s">
        <v>93</v>
      </c>
      <c r="H1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325">
        <f>IF(Sklop9[[#This Row],[ZAHTEVANA SHEMA KAKOVOSTI]]&lt;&gt;"",Sklop9[[#This Row],[Preračunana masa/volumen/kos na enoto kg]],"")</f>
        <v>18</v>
      </c>
      <c r="J16" s="326"/>
      <c r="K16" s="240"/>
      <c r="L16" s="240"/>
      <c r="M16" s="241"/>
      <c r="N16" s="167"/>
      <c r="O16" s="167"/>
      <c r="P16" s="327"/>
      <c r="Q16" s="167">
        <f>+Sklop9[[#This Row],[cena/enota brez DDV v EUR]]*Sklop9[[#This Row],[Stopnja DDV (%)]]</f>
        <v>0</v>
      </c>
      <c r="R16" s="167">
        <f>+Sklop9[[#This Row],[cena/enota brez DDV v EUR]]+Sklop9[[#This Row],[Davek (EUR)]]</f>
        <v>0</v>
      </c>
      <c r="S16" s="167">
        <f>+Sklop9[[#This Row],[cena/enota brez DDV v EUR]]*Sklop9[[#This Row],[Okvirna količina]]</f>
        <v>0</v>
      </c>
      <c r="T16" s="167">
        <f>+Sklop9[[#This Row],[Končna cena/enoto mere (EUR) z DDV]]*Sklop9[[#This Row],[Okvirna količina]]</f>
        <v>0</v>
      </c>
      <c r="U16" s="161"/>
    </row>
    <row r="17" spans="1:21" s="304" customFormat="1" ht="24">
      <c r="A17" s="79" t="s">
        <v>3</v>
      </c>
      <c r="B17" s="320" t="s">
        <v>541</v>
      </c>
      <c r="C17" s="148">
        <v>180</v>
      </c>
      <c r="D17" s="148" t="s">
        <v>157</v>
      </c>
      <c r="E17" s="120" t="s">
        <v>179</v>
      </c>
      <c r="F17" s="300">
        <v>1000</v>
      </c>
      <c r="G17" s="324" t="s">
        <v>93</v>
      </c>
      <c r="H1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7" s="325">
        <f>IF(Sklop9[[#This Row],[ZAHTEVANA SHEMA KAKOVOSTI]]&lt;&gt;"",Sklop9[[#This Row],[Preračunana masa/volumen/kos na enoto kg]],"")</f>
        <v>180</v>
      </c>
      <c r="J17" s="328"/>
      <c r="K17" s="242"/>
      <c r="L17" s="242"/>
      <c r="M17" s="165"/>
      <c r="N17" s="166"/>
      <c r="O17" s="166"/>
      <c r="P17" s="329"/>
      <c r="Q17" s="166">
        <f>+Sklop9[[#This Row],[cena/enota brez DDV v EUR]]*Sklop9[[#This Row],[Stopnja DDV (%)]]</f>
        <v>0</v>
      </c>
      <c r="R17" s="166">
        <f>+Sklop9[[#This Row],[cena/enota brez DDV v EUR]]+Sklop9[[#This Row],[Davek (EUR)]]</f>
        <v>0</v>
      </c>
      <c r="S17" s="166">
        <f>+Sklop9[[#This Row],[cena/enota brez DDV v EUR]]*Sklop9[[#This Row],[Okvirna količina]]</f>
        <v>0</v>
      </c>
      <c r="T17" s="166">
        <f>+Sklop9[[#This Row],[Končna cena/enoto mere (EUR) z DDV]]*Sklop9[[#This Row],[Okvirna količina]]</f>
        <v>0</v>
      </c>
      <c r="U17" s="330"/>
    </row>
    <row r="18" spans="1:21" s="304" customFormat="1" ht="24">
      <c r="A18" s="79" t="s">
        <v>4</v>
      </c>
      <c r="B18" s="147" t="s">
        <v>542</v>
      </c>
      <c r="C18" s="148">
        <v>1</v>
      </c>
      <c r="D18" s="148" t="s">
        <v>95</v>
      </c>
      <c r="E18" s="120" t="s">
        <v>179</v>
      </c>
      <c r="F18" s="300">
        <v>400</v>
      </c>
      <c r="G18" s="324" t="s">
        <v>93</v>
      </c>
      <c r="H1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325">
        <f>IF(Sklop9[[#This Row],[ZAHTEVANA SHEMA KAKOVOSTI]]&lt;&gt;"",Sklop9[[#This Row],[Preračunana masa/volumen/kos na enoto kg]],"")</f>
        <v>400</v>
      </c>
      <c r="J18" s="328"/>
      <c r="K18" s="242"/>
      <c r="L18" s="242"/>
      <c r="M18" s="165"/>
      <c r="N18" s="166"/>
      <c r="O18" s="166"/>
      <c r="P18" s="329"/>
      <c r="Q18" s="166">
        <f>+Sklop9[[#This Row],[cena/enota brez DDV v EUR]]*Sklop9[[#This Row],[Stopnja DDV (%)]]</f>
        <v>0</v>
      </c>
      <c r="R18" s="166">
        <f>+Sklop9[[#This Row],[cena/enota brez DDV v EUR]]+Sklop9[[#This Row],[Davek (EUR)]]</f>
        <v>0</v>
      </c>
      <c r="S18" s="166">
        <f>+Sklop9[[#This Row],[cena/enota brez DDV v EUR]]*Sklop9[[#This Row],[Okvirna količina]]</f>
        <v>0</v>
      </c>
      <c r="T18" s="166">
        <f>+Sklop9[[#This Row],[Končna cena/enoto mere (EUR) z DDV]]*Sklop9[[#This Row],[Okvirna količina]]</f>
        <v>0</v>
      </c>
      <c r="U18" s="330"/>
    </row>
    <row r="19" spans="1:21" s="304" customFormat="1" ht="12">
      <c r="A19" s="79" t="s">
        <v>5</v>
      </c>
      <c r="B19" s="147" t="s">
        <v>543</v>
      </c>
      <c r="C19" s="148">
        <v>180</v>
      </c>
      <c r="D19" s="148" t="s">
        <v>157</v>
      </c>
      <c r="E19" s="120" t="s">
        <v>179</v>
      </c>
      <c r="F19" s="300">
        <v>800</v>
      </c>
      <c r="G19" s="324" t="s">
        <v>93</v>
      </c>
      <c r="H1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19" s="325">
        <f>IF(Sklop9[[#This Row],[ZAHTEVANA SHEMA KAKOVOSTI]]&lt;&gt;"",Sklop9[[#This Row],[Preračunana masa/volumen/kos na enoto kg]],"")</f>
        <v>144</v>
      </c>
      <c r="J19" s="328"/>
      <c r="K19" s="242"/>
      <c r="L19" s="242"/>
      <c r="M19" s="165"/>
      <c r="N19" s="166"/>
      <c r="O19" s="166"/>
      <c r="P19" s="329"/>
      <c r="Q19" s="166">
        <f>+Sklop9[[#This Row],[cena/enota brez DDV v EUR]]*Sklop9[[#This Row],[Stopnja DDV (%)]]</f>
        <v>0</v>
      </c>
      <c r="R19" s="166">
        <f>+Sklop9[[#This Row],[cena/enota brez DDV v EUR]]+Sklop9[[#This Row],[Davek (EUR)]]</f>
        <v>0</v>
      </c>
      <c r="S19" s="166">
        <f>+Sklop9[[#This Row],[cena/enota brez DDV v EUR]]*Sklop9[[#This Row],[Okvirna količina]]</f>
        <v>0</v>
      </c>
      <c r="T19" s="166">
        <f>+Sklop9[[#This Row],[Končna cena/enoto mere (EUR) z DDV]]*Sklop9[[#This Row],[Okvirna količina]]</f>
        <v>0</v>
      </c>
      <c r="U19" s="330"/>
    </row>
    <row r="20" spans="1:21" s="304" customFormat="1" ht="12">
      <c r="A20" s="79" t="s">
        <v>6</v>
      </c>
      <c r="B20" s="320" t="s">
        <v>544</v>
      </c>
      <c r="C20" s="148">
        <v>180</v>
      </c>
      <c r="D20" s="148" t="s">
        <v>157</v>
      </c>
      <c r="E20" s="120" t="s">
        <v>179</v>
      </c>
      <c r="F20" s="300">
        <v>300</v>
      </c>
      <c r="G20" s="324" t="s">
        <v>93</v>
      </c>
      <c r="H2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0" s="325">
        <f>IF(Sklop9[[#This Row],[ZAHTEVANA SHEMA KAKOVOSTI]]&lt;&gt;"",Sklop9[[#This Row],[Preračunana masa/volumen/kos na enoto kg]],"")</f>
        <v>54</v>
      </c>
      <c r="J20" s="328"/>
      <c r="K20" s="242"/>
      <c r="L20" s="242"/>
      <c r="M20" s="165"/>
      <c r="N20" s="166"/>
      <c r="O20" s="166"/>
      <c r="P20" s="329"/>
      <c r="Q20" s="166">
        <f>+Sklop9[[#This Row],[cena/enota brez DDV v EUR]]*Sklop9[[#This Row],[Stopnja DDV (%)]]</f>
        <v>0</v>
      </c>
      <c r="R20" s="166">
        <f>+Sklop9[[#This Row],[cena/enota brez DDV v EUR]]+Sklop9[[#This Row],[Davek (EUR)]]</f>
        <v>0</v>
      </c>
      <c r="S20" s="166">
        <f>+Sklop9[[#This Row],[cena/enota brez DDV v EUR]]*Sklop9[[#This Row],[Okvirna količina]]</f>
        <v>0</v>
      </c>
      <c r="T20" s="166">
        <f>+Sklop9[[#This Row],[Končna cena/enoto mere (EUR) z DDV]]*Sklop9[[#This Row],[Okvirna količina]]</f>
        <v>0</v>
      </c>
      <c r="U20" s="330"/>
    </row>
    <row r="21" spans="1:21" s="304" customFormat="1" ht="12">
      <c r="A21" s="79" t="s">
        <v>7</v>
      </c>
      <c r="B21" s="320" t="s">
        <v>545</v>
      </c>
      <c r="C21" s="148">
        <v>180</v>
      </c>
      <c r="D21" s="148" t="s">
        <v>157</v>
      </c>
      <c r="E21" s="120" t="s">
        <v>179</v>
      </c>
      <c r="F21" s="300">
        <v>2000</v>
      </c>
      <c r="G21" s="324" t="s">
        <v>93</v>
      </c>
      <c r="H2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1" s="325">
        <f>IF(Sklop9[[#This Row],[ZAHTEVANA SHEMA KAKOVOSTI]]&lt;&gt;"",Sklop9[[#This Row],[Preračunana masa/volumen/kos na enoto kg]],"")</f>
        <v>360</v>
      </c>
      <c r="J21" s="328"/>
      <c r="K21" s="242"/>
      <c r="L21" s="242"/>
      <c r="M21" s="165"/>
      <c r="N21" s="166"/>
      <c r="O21" s="166"/>
      <c r="P21" s="329"/>
      <c r="Q21" s="166">
        <f>+Sklop9[[#This Row],[cena/enota brez DDV v EUR]]*Sklop9[[#This Row],[Stopnja DDV (%)]]</f>
        <v>0</v>
      </c>
      <c r="R21" s="166">
        <f>+Sklop9[[#This Row],[cena/enota brez DDV v EUR]]+Sklop9[[#This Row],[Davek (EUR)]]</f>
        <v>0</v>
      </c>
      <c r="S21" s="166">
        <f>+Sklop9[[#This Row],[cena/enota brez DDV v EUR]]*Sklop9[[#This Row],[Okvirna količina]]</f>
        <v>0</v>
      </c>
      <c r="T21" s="166">
        <f>+Sklop9[[#This Row],[Končna cena/enoto mere (EUR) z DDV]]*Sklop9[[#This Row],[Okvirna količina]]</f>
        <v>0</v>
      </c>
      <c r="U21" s="330"/>
    </row>
    <row r="22" spans="1:21" s="304" customFormat="1" ht="12">
      <c r="A22" s="79" t="s">
        <v>8</v>
      </c>
      <c r="B22" s="147" t="s">
        <v>546</v>
      </c>
      <c r="C22" s="148">
        <v>1</v>
      </c>
      <c r="D22" s="148" t="s">
        <v>95</v>
      </c>
      <c r="E22" s="120" t="s">
        <v>179</v>
      </c>
      <c r="F22" s="300">
        <v>400</v>
      </c>
      <c r="G22" s="324" t="s">
        <v>93</v>
      </c>
      <c r="H2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325">
        <f>IF(Sklop9[[#This Row],[ZAHTEVANA SHEMA KAKOVOSTI]]&lt;&gt;"",Sklop9[[#This Row],[Preračunana masa/volumen/kos na enoto kg]],"")</f>
        <v>400</v>
      </c>
      <c r="J22" s="328"/>
      <c r="K22" s="242"/>
      <c r="L22" s="242"/>
      <c r="M22" s="165"/>
      <c r="N22" s="166"/>
      <c r="O22" s="166"/>
      <c r="P22" s="329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166">
        <f>+Sklop9[[#This Row],[Končna cena/enoto mere (EUR) z DDV]]*Sklop9[[#This Row],[Okvirna količina]]</f>
        <v>0</v>
      </c>
      <c r="U22" s="330"/>
    </row>
    <row r="23" spans="1:21" s="304" customFormat="1" ht="12">
      <c r="A23" s="79" t="s">
        <v>9</v>
      </c>
      <c r="B23" s="147" t="s">
        <v>547</v>
      </c>
      <c r="C23" s="148">
        <v>0.5</v>
      </c>
      <c r="D23" s="148" t="s">
        <v>95</v>
      </c>
      <c r="E23" s="120" t="s">
        <v>179</v>
      </c>
      <c r="F23" s="300">
        <v>50</v>
      </c>
      <c r="G23" s="324" t="s">
        <v>93</v>
      </c>
      <c r="H2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325">
        <f>IF(Sklop9[[#This Row],[ZAHTEVANA SHEMA KAKOVOSTI]]&lt;&gt;"",Sklop9[[#This Row],[Preračunana masa/volumen/kos na enoto kg]],"")</f>
        <v>25</v>
      </c>
      <c r="J23" s="328"/>
      <c r="K23" s="242"/>
      <c r="L23" s="242"/>
      <c r="M23" s="165"/>
      <c r="N23" s="166"/>
      <c r="O23" s="166"/>
      <c r="P23" s="329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166">
        <f>+Sklop9[[#This Row],[Končna cena/enoto mere (EUR) z DDV]]*Sklop9[[#This Row],[Okvirna količina]]</f>
        <v>0</v>
      </c>
      <c r="U23" s="330"/>
    </row>
    <row r="24" spans="1:21" s="304" customFormat="1" ht="12">
      <c r="A24" s="79" t="s">
        <v>10</v>
      </c>
      <c r="B24" s="147" t="s">
        <v>548</v>
      </c>
      <c r="C24" s="148">
        <v>180</v>
      </c>
      <c r="D24" s="148" t="s">
        <v>157</v>
      </c>
      <c r="E24" s="120" t="s">
        <v>179</v>
      </c>
      <c r="F24" s="300">
        <v>100</v>
      </c>
      <c r="G24" s="324" t="s">
        <v>93</v>
      </c>
      <c r="H2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4" s="325">
        <f>IF(Sklop9[[#This Row],[ZAHTEVANA SHEMA KAKOVOSTI]]&lt;&gt;"",Sklop9[[#This Row],[Preračunana masa/volumen/kos na enoto kg]],"")</f>
        <v>18</v>
      </c>
      <c r="J24" s="328"/>
      <c r="K24" s="242"/>
      <c r="L24" s="242"/>
      <c r="M24" s="165"/>
      <c r="N24" s="166"/>
      <c r="O24" s="166"/>
      <c r="P24" s="329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166">
        <f>+Sklop9[[#This Row],[Končna cena/enoto mere (EUR) z DDV]]*Sklop9[[#This Row],[Okvirna količina]]</f>
        <v>0</v>
      </c>
      <c r="U24" s="330"/>
    </row>
    <row r="25" spans="1:21" s="304" customFormat="1" ht="12">
      <c r="A25" s="79" t="s">
        <v>11</v>
      </c>
      <c r="B25" s="147" t="s">
        <v>549</v>
      </c>
      <c r="C25" s="148">
        <v>1</v>
      </c>
      <c r="D25" s="148" t="s">
        <v>95</v>
      </c>
      <c r="E25" s="120" t="s">
        <v>179</v>
      </c>
      <c r="F25" s="300">
        <v>10</v>
      </c>
      <c r="G25" s="324" t="s">
        <v>93</v>
      </c>
      <c r="H2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325">
        <f>IF(Sklop9[[#This Row],[ZAHTEVANA SHEMA KAKOVOSTI]]&lt;&gt;"",Sklop9[[#This Row],[Preračunana masa/volumen/kos na enoto kg]],"")</f>
        <v>10</v>
      </c>
      <c r="J25" s="328"/>
      <c r="K25" s="242"/>
      <c r="L25" s="242"/>
      <c r="M25" s="165"/>
      <c r="N25" s="166"/>
      <c r="O25" s="166"/>
      <c r="P25" s="329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166">
        <f>+Sklop9[[#This Row],[Končna cena/enoto mere (EUR) z DDV]]*Sklop9[[#This Row],[Okvirna količina]]</f>
        <v>0</v>
      </c>
      <c r="U25" s="330"/>
    </row>
    <row r="26" spans="1:21" s="304" customFormat="1" ht="12">
      <c r="A26" s="79" t="s">
        <v>12</v>
      </c>
      <c r="B26" s="147" t="s">
        <v>549</v>
      </c>
      <c r="C26" s="148">
        <v>200</v>
      </c>
      <c r="D26" s="148" t="s">
        <v>157</v>
      </c>
      <c r="E26" s="120" t="s">
        <v>179</v>
      </c>
      <c r="F26" s="300">
        <v>200</v>
      </c>
      <c r="G26" s="324" t="s">
        <v>93</v>
      </c>
      <c r="H2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325">
        <f>IF(Sklop9[[#This Row],[ZAHTEVANA SHEMA KAKOVOSTI]]&lt;&gt;"",Sklop9[[#This Row],[Preračunana masa/volumen/kos na enoto kg]],"")</f>
        <v>40</v>
      </c>
      <c r="J26" s="328"/>
      <c r="K26" s="242"/>
      <c r="L26" s="242"/>
      <c r="M26" s="165"/>
      <c r="N26" s="166"/>
      <c r="O26" s="166"/>
      <c r="P26" s="329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166">
        <f>+Sklop9[[#This Row],[Končna cena/enoto mere (EUR) z DDV]]*Sklop9[[#This Row],[Okvirna količina]]</f>
        <v>0</v>
      </c>
      <c r="U26" s="330"/>
    </row>
    <row r="27" spans="1:21" s="304" customFormat="1" ht="12">
      <c r="A27" s="79" t="s">
        <v>13</v>
      </c>
      <c r="B27" s="331" t="s">
        <v>550</v>
      </c>
      <c r="C27" s="148">
        <v>180</v>
      </c>
      <c r="D27" s="148" t="s">
        <v>157</v>
      </c>
      <c r="E27" s="120" t="s">
        <v>179</v>
      </c>
      <c r="F27" s="300">
        <v>1000</v>
      </c>
      <c r="G27" s="324" t="s">
        <v>93</v>
      </c>
      <c r="H2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7" s="325">
        <f>IF(Sklop9[[#This Row],[ZAHTEVANA SHEMA KAKOVOSTI]]&lt;&gt;"",Sklop9[[#This Row],[Preračunana masa/volumen/kos na enoto kg]],"")</f>
        <v>180</v>
      </c>
      <c r="J27" s="328"/>
      <c r="K27" s="242"/>
      <c r="L27" s="242"/>
      <c r="M27" s="165"/>
      <c r="N27" s="166"/>
      <c r="O27" s="166"/>
      <c r="P27" s="329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166">
        <f>+Sklop9[[#This Row],[Končna cena/enoto mere (EUR) z DDV]]*Sklop9[[#This Row],[Okvirna količina]]</f>
        <v>0</v>
      </c>
      <c r="U27" s="330"/>
    </row>
    <row r="28" spans="1:21" s="304" customFormat="1" ht="12">
      <c r="A28" s="79" t="s">
        <v>14</v>
      </c>
      <c r="B28" s="147" t="s">
        <v>551</v>
      </c>
      <c r="C28" s="148">
        <v>180</v>
      </c>
      <c r="D28" s="148" t="s">
        <v>157</v>
      </c>
      <c r="E28" s="120" t="s">
        <v>179</v>
      </c>
      <c r="F28" s="300">
        <v>100</v>
      </c>
      <c r="G28" s="324" t="s">
        <v>93</v>
      </c>
      <c r="H2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8" s="325">
        <f>IF(Sklop9[[#This Row],[ZAHTEVANA SHEMA KAKOVOSTI]]&lt;&gt;"",Sklop9[[#This Row],[Preračunana masa/volumen/kos na enoto kg]],"")</f>
        <v>18</v>
      </c>
      <c r="J28" s="328"/>
      <c r="K28" s="242"/>
      <c r="L28" s="242"/>
      <c r="M28" s="165"/>
      <c r="N28" s="166"/>
      <c r="O28" s="166"/>
      <c r="P28" s="329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166">
        <f>+Sklop9[[#This Row],[Končna cena/enoto mere (EUR) z DDV]]*Sklop9[[#This Row],[Okvirna količina]]</f>
        <v>0</v>
      </c>
      <c r="U28" s="330"/>
    </row>
    <row r="29" spans="1:21" s="304" customFormat="1" ht="12">
      <c r="A29" s="79" t="s">
        <v>15</v>
      </c>
      <c r="B29" s="320" t="s">
        <v>552</v>
      </c>
      <c r="C29" s="148">
        <v>200</v>
      </c>
      <c r="D29" s="148" t="s">
        <v>158</v>
      </c>
      <c r="E29" s="120" t="s">
        <v>179</v>
      </c>
      <c r="F29" s="300">
        <v>200</v>
      </c>
      <c r="G29" s="324" t="s">
        <v>93</v>
      </c>
      <c r="H2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325">
        <f>IF(Sklop9[[#This Row],[ZAHTEVANA SHEMA KAKOVOSTI]]&lt;&gt;"",Sklop9[[#This Row],[Preračunana masa/volumen/kos na enoto kg]],"")</f>
        <v>40</v>
      </c>
      <c r="J29" s="328"/>
      <c r="K29" s="242"/>
      <c r="L29" s="242"/>
      <c r="M29" s="165"/>
      <c r="N29" s="166"/>
      <c r="O29" s="166"/>
      <c r="P29" s="329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166">
        <f>+Sklop9[[#This Row],[Končna cena/enoto mere (EUR) z DDV]]*Sklop9[[#This Row],[Okvirna količina]]</f>
        <v>0</v>
      </c>
      <c r="U29" s="330"/>
    </row>
    <row r="30" spans="1:21" s="304" customFormat="1" ht="12">
      <c r="A30" s="79" t="s">
        <v>16</v>
      </c>
      <c r="B30" s="320" t="s">
        <v>553</v>
      </c>
      <c r="C30" s="148">
        <v>200</v>
      </c>
      <c r="D30" s="148" t="s">
        <v>158</v>
      </c>
      <c r="E30" s="120" t="s">
        <v>179</v>
      </c>
      <c r="F30" s="300">
        <v>600</v>
      </c>
      <c r="G30" s="324" t="s">
        <v>93</v>
      </c>
      <c r="H3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325">
        <f>IF(Sklop9[[#This Row],[ZAHTEVANA SHEMA KAKOVOSTI]]&lt;&gt;"",Sklop9[[#This Row],[Preračunana masa/volumen/kos na enoto kg]],"")</f>
        <v>120</v>
      </c>
      <c r="J30" s="328"/>
      <c r="K30" s="242"/>
      <c r="L30" s="242"/>
      <c r="M30" s="165"/>
      <c r="N30" s="166"/>
      <c r="O30" s="166"/>
      <c r="P30" s="329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166">
        <f>+Sklop9[[#This Row],[Končna cena/enoto mere (EUR) z DDV]]*Sklop9[[#This Row],[Okvirna količina]]</f>
        <v>0</v>
      </c>
      <c r="U30" s="330"/>
    </row>
    <row r="31" spans="1:21" s="304" customFormat="1" ht="12">
      <c r="A31" s="79" t="s">
        <v>17</v>
      </c>
      <c r="B31" s="147" t="s">
        <v>553</v>
      </c>
      <c r="C31" s="148">
        <v>1</v>
      </c>
      <c r="D31" s="148" t="s">
        <v>95</v>
      </c>
      <c r="E31" s="120" t="s">
        <v>179</v>
      </c>
      <c r="F31" s="300">
        <v>1500</v>
      </c>
      <c r="G31" s="324" t="s">
        <v>93</v>
      </c>
      <c r="H3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1" s="325">
        <f>IF(Sklop9[[#This Row],[ZAHTEVANA SHEMA KAKOVOSTI]]&lt;&gt;"",Sklop9[[#This Row],[Preračunana masa/volumen/kos na enoto kg]],"")</f>
        <v>1500</v>
      </c>
      <c r="J31" s="328"/>
      <c r="K31" s="242"/>
      <c r="L31" s="242"/>
      <c r="M31" s="165"/>
      <c r="N31" s="166"/>
      <c r="O31" s="166"/>
      <c r="P31" s="329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166">
        <f>+Sklop9[[#This Row],[Končna cena/enoto mere (EUR) z DDV]]*Sklop9[[#This Row],[Okvirna količina]]</f>
        <v>0</v>
      </c>
      <c r="U31" s="330"/>
    </row>
    <row r="32" spans="1:21" s="304" customFormat="1" ht="24">
      <c r="A32" s="79" t="s">
        <v>18</v>
      </c>
      <c r="B32" s="332" t="s">
        <v>554</v>
      </c>
      <c r="C32" s="148">
        <v>10</v>
      </c>
      <c r="D32" s="148" t="s">
        <v>95</v>
      </c>
      <c r="E32" s="120" t="s">
        <v>179</v>
      </c>
      <c r="F32" s="300">
        <v>300</v>
      </c>
      <c r="G32" s="324" t="s">
        <v>93</v>
      </c>
      <c r="H3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32" s="325">
        <f>IF(Sklop9[[#This Row],[ZAHTEVANA SHEMA KAKOVOSTI]]&lt;&gt;"",Sklop9[[#This Row],[Preračunana masa/volumen/kos na enoto kg]],"")</f>
        <v>3000</v>
      </c>
      <c r="J32" s="328"/>
      <c r="K32" s="242"/>
      <c r="L32" s="242"/>
      <c r="M32" s="165"/>
      <c r="N32" s="166"/>
      <c r="O32" s="166"/>
      <c r="P32" s="329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166">
        <f>+Sklop9[[#This Row],[Končna cena/enoto mere (EUR) z DDV]]*Sklop9[[#This Row],[Okvirna količina]]</f>
        <v>0</v>
      </c>
      <c r="U32" s="330"/>
    </row>
    <row r="33" spans="1:21" s="304" customFormat="1" ht="12">
      <c r="A33" s="79" t="s">
        <v>19</v>
      </c>
      <c r="B33" s="332" t="s">
        <v>555</v>
      </c>
      <c r="C33" s="148">
        <v>1</v>
      </c>
      <c r="D33" s="148" t="s">
        <v>95</v>
      </c>
      <c r="E33" s="120" t="s">
        <v>179</v>
      </c>
      <c r="F33" s="300">
        <v>1500</v>
      </c>
      <c r="G33" s="324" t="s">
        <v>93</v>
      </c>
      <c r="H3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3" s="325">
        <f>IF(Sklop9[[#This Row],[ZAHTEVANA SHEMA KAKOVOSTI]]&lt;&gt;"",Sklop9[[#This Row],[Preračunana masa/volumen/kos na enoto kg]],"")</f>
        <v>1500</v>
      </c>
      <c r="J33" s="328"/>
      <c r="K33" s="242"/>
      <c r="L33" s="242"/>
      <c r="M33" s="165"/>
      <c r="N33" s="166"/>
      <c r="O33" s="166"/>
      <c r="P33" s="329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166">
        <f>+Sklop9[[#This Row],[Končna cena/enoto mere (EUR) z DDV]]*Sklop9[[#This Row],[Okvirna količina]]</f>
        <v>0</v>
      </c>
      <c r="U33" s="330"/>
    </row>
    <row r="34" spans="1:21" s="304" customFormat="1" ht="12">
      <c r="A34" s="79" t="s">
        <v>20</v>
      </c>
      <c r="B34" s="332" t="s">
        <v>556</v>
      </c>
      <c r="C34" s="148">
        <v>1</v>
      </c>
      <c r="D34" s="148" t="s">
        <v>95</v>
      </c>
      <c r="E34" s="120" t="s">
        <v>179</v>
      </c>
      <c r="F34" s="300">
        <v>1500</v>
      </c>
      <c r="G34" s="324" t="s">
        <v>93</v>
      </c>
      <c r="H3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4" s="325">
        <f>IF(Sklop9[[#This Row],[ZAHTEVANA SHEMA KAKOVOSTI]]&lt;&gt;"",Sklop9[[#This Row],[Preračunana masa/volumen/kos na enoto kg]],"")</f>
        <v>1500</v>
      </c>
      <c r="J34" s="328"/>
      <c r="K34" s="242"/>
      <c r="L34" s="242"/>
      <c r="M34" s="165"/>
      <c r="N34" s="166"/>
      <c r="O34" s="166"/>
      <c r="P34" s="329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166">
        <f>+Sklop9[[#This Row],[Končna cena/enoto mere (EUR) z DDV]]*Sklop9[[#This Row],[Okvirna količina]]</f>
        <v>0</v>
      </c>
      <c r="U34" s="330"/>
    </row>
    <row r="35" spans="1:21" s="304" customFormat="1" ht="12">
      <c r="A35" s="79" t="s">
        <v>21</v>
      </c>
      <c r="B35" s="332" t="s">
        <v>557</v>
      </c>
      <c r="C35" s="148">
        <v>1</v>
      </c>
      <c r="D35" s="148" t="s">
        <v>95</v>
      </c>
      <c r="E35" s="120" t="s">
        <v>179</v>
      </c>
      <c r="F35" s="300">
        <v>20</v>
      </c>
      <c r="G35" s="324" t="s">
        <v>93</v>
      </c>
      <c r="H3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325">
        <f>IF(Sklop9[[#This Row],[ZAHTEVANA SHEMA KAKOVOSTI]]&lt;&gt;"",Sklop9[[#This Row],[Preračunana masa/volumen/kos na enoto kg]],"")</f>
        <v>20</v>
      </c>
      <c r="J35" s="328"/>
      <c r="K35" s="242"/>
      <c r="L35" s="242"/>
      <c r="M35" s="165"/>
      <c r="N35" s="166"/>
      <c r="O35" s="166"/>
      <c r="P35" s="329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166">
        <f>+Sklop9[[#This Row],[Končna cena/enoto mere (EUR) z DDV]]*Sklop9[[#This Row],[Okvirna količina]]</f>
        <v>0</v>
      </c>
      <c r="U35" s="330"/>
    </row>
    <row r="36" spans="1:21" s="304" customFormat="1" ht="12">
      <c r="A36" s="79" t="s">
        <v>22</v>
      </c>
      <c r="B36" s="332" t="s">
        <v>558</v>
      </c>
      <c r="C36" s="148">
        <v>200</v>
      </c>
      <c r="D36" s="148" t="s">
        <v>158</v>
      </c>
      <c r="E36" s="120" t="s">
        <v>179</v>
      </c>
      <c r="F36" s="300">
        <v>500</v>
      </c>
      <c r="G36" s="324" t="s">
        <v>93</v>
      </c>
      <c r="H3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325">
        <f>IF(Sklop9[[#This Row],[ZAHTEVANA SHEMA KAKOVOSTI]]&lt;&gt;"",Sklop9[[#This Row],[Preračunana masa/volumen/kos na enoto kg]],"")</f>
        <v>100</v>
      </c>
      <c r="J36" s="328"/>
      <c r="K36" s="242"/>
      <c r="L36" s="242"/>
      <c r="M36" s="165"/>
      <c r="N36" s="166"/>
      <c r="O36" s="166"/>
      <c r="P36" s="329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166">
        <f>+Sklop9[[#This Row],[Končna cena/enoto mere (EUR) z DDV]]*Sklop9[[#This Row],[Okvirna količina]]</f>
        <v>0</v>
      </c>
      <c r="U36" s="330"/>
    </row>
    <row r="37" spans="1:21" s="304" customFormat="1" ht="12">
      <c r="A37" s="79" t="s">
        <v>23</v>
      </c>
      <c r="B37" s="299" t="s">
        <v>559</v>
      </c>
      <c r="C37" s="148">
        <v>1</v>
      </c>
      <c r="D37" s="148" t="s">
        <v>95</v>
      </c>
      <c r="E37" s="120" t="s">
        <v>179</v>
      </c>
      <c r="F37" s="300">
        <v>400</v>
      </c>
      <c r="G37" s="318" t="s">
        <v>93</v>
      </c>
      <c r="H3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7" s="300">
        <f>IF(Sklop9[[#This Row],[ZAHTEVANA SHEMA KAKOVOSTI]]&lt;&gt;"",Sklop9[[#This Row],[Preračunana masa/volumen/kos na enoto kg]],"")</f>
        <v>400</v>
      </c>
      <c r="J37" s="302"/>
      <c r="K37" s="294"/>
      <c r="L37" s="294"/>
      <c r="M37" s="154"/>
      <c r="N37" s="295"/>
      <c r="O37" s="295"/>
      <c r="P37" s="303"/>
      <c r="Q37" s="295">
        <f>+Sklop9[[#This Row],[cena/enota brez DDV v EUR]]*Sklop9[[#This Row],[Stopnja DDV (%)]]</f>
        <v>0</v>
      </c>
      <c r="R37" s="295">
        <f>+Sklop9[[#This Row],[cena/enota brez DDV v EUR]]+Sklop9[[#This Row],[Davek (EUR)]]</f>
        <v>0</v>
      </c>
      <c r="S37" s="295">
        <f>+Sklop9[[#This Row],[cena/enota brez DDV v EUR]]*Sklop9[[#This Row],[Okvirna količina]]</f>
        <v>0</v>
      </c>
      <c r="T37" s="322">
        <f>+Sklop9[[#This Row],[Končna cena/enoto mere (EUR) z DDV]]*Sklop9[[#This Row],[Okvirna količina]]</f>
        <v>0</v>
      </c>
      <c r="U37" s="265"/>
    </row>
    <row r="38" spans="1:21" s="304" customFormat="1" ht="12">
      <c r="A38" s="79" t="s">
        <v>24</v>
      </c>
      <c r="B38" s="299" t="s">
        <v>1242</v>
      </c>
      <c r="C38" s="148">
        <v>1</v>
      </c>
      <c r="D38" s="148" t="s">
        <v>95</v>
      </c>
      <c r="E38" s="120" t="s">
        <v>179</v>
      </c>
      <c r="F38" s="300">
        <v>50</v>
      </c>
      <c r="G38" s="318" t="s">
        <v>93</v>
      </c>
      <c r="H38" s="3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300">
        <f>IF(Sklop9[[#This Row],[ZAHTEVANA SHEMA KAKOVOSTI]]&lt;&gt;"",Sklop9[[#This Row],[Preračunana masa/volumen/kos na enoto kg]],"")</f>
        <v>50</v>
      </c>
      <c r="J38" s="302"/>
      <c r="K38" s="294"/>
      <c r="L38" s="294"/>
      <c r="M38" s="154"/>
      <c r="N38" s="295"/>
      <c r="O38" s="295"/>
      <c r="P38" s="303"/>
      <c r="Q38" s="295">
        <f>+Sklop9[[#This Row],[cena/enota brez DDV v EUR]]*Sklop9[[#This Row],[Stopnja DDV (%)]]</f>
        <v>0</v>
      </c>
      <c r="R38" s="295">
        <f>+Sklop9[[#This Row],[cena/enota brez DDV v EUR]]+Sklop9[[#This Row],[Davek (EUR)]]</f>
        <v>0</v>
      </c>
      <c r="S38" s="295">
        <f>+Sklop9[[#This Row],[cena/enota brez DDV v EUR]]*Sklop9[[#This Row],[Okvirna količina]]</f>
        <v>0</v>
      </c>
      <c r="T38" s="319">
        <f>+Sklop9[[#This Row],[Končna cena/enoto mere (EUR) z DDV]]*Sklop9[[#This Row],[Okvirna količina]]</f>
        <v>0</v>
      </c>
      <c r="U38" s="162"/>
    </row>
    <row r="39" spans="1:21" s="304" customFormat="1" ht="12">
      <c r="A39" s="79" t="s">
        <v>25</v>
      </c>
      <c r="B39" s="299" t="s">
        <v>559</v>
      </c>
      <c r="C39" s="148">
        <v>200</v>
      </c>
      <c r="D39" s="148" t="s">
        <v>158</v>
      </c>
      <c r="E39" s="120" t="s">
        <v>179</v>
      </c>
      <c r="F39" s="300">
        <v>500</v>
      </c>
      <c r="G39" s="318" t="s">
        <v>93</v>
      </c>
      <c r="H3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300">
        <f>IF(Sklop9[[#This Row],[ZAHTEVANA SHEMA KAKOVOSTI]]&lt;&gt;"",Sklop9[[#This Row],[Preračunana masa/volumen/kos na enoto kg]],"")</f>
        <v>100</v>
      </c>
      <c r="J39" s="302"/>
      <c r="K39" s="294"/>
      <c r="L39" s="294"/>
      <c r="M39" s="154"/>
      <c r="N39" s="295"/>
      <c r="O39" s="295"/>
      <c r="P39" s="303"/>
      <c r="Q39" s="295">
        <f>+Sklop9[[#This Row],[cena/enota brez DDV v EUR]]*Sklop9[[#This Row],[Stopnja DDV (%)]]</f>
        <v>0</v>
      </c>
      <c r="R39" s="295">
        <f>+Sklop9[[#This Row],[cena/enota brez DDV v EUR]]+Sklop9[[#This Row],[Davek (EUR)]]</f>
        <v>0</v>
      </c>
      <c r="S39" s="295">
        <f>+Sklop9[[#This Row],[cena/enota brez DDV v EUR]]*Sklop9[[#This Row],[Okvirna količina]]</f>
        <v>0</v>
      </c>
      <c r="T39" s="322">
        <f>+Sklop9[[#This Row],[Končna cena/enoto mere (EUR) z DDV]]*Sklop9[[#This Row],[Okvirna količina]]</f>
        <v>0</v>
      </c>
      <c r="U39" s="265"/>
    </row>
    <row r="40" spans="1:21" s="304" customFormat="1" ht="12">
      <c r="A40" s="79" t="s">
        <v>26</v>
      </c>
      <c r="B40" s="299" t="s">
        <v>560</v>
      </c>
      <c r="C40" s="148">
        <v>100</v>
      </c>
      <c r="D40" s="148" t="s">
        <v>157</v>
      </c>
      <c r="E40" s="120" t="s">
        <v>179</v>
      </c>
      <c r="F40" s="300">
        <v>300</v>
      </c>
      <c r="G40" s="318" t="s">
        <v>93</v>
      </c>
      <c r="H40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300">
        <f>IF(Sklop9[[#This Row],[ZAHTEVANA SHEMA KAKOVOSTI]]&lt;&gt;"",Sklop9[[#This Row],[Preračunana masa/volumen/kos na enoto kg]],"")</f>
        <v>30</v>
      </c>
      <c r="J40" s="302"/>
      <c r="K40" s="294"/>
      <c r="L40" s="294"/>
      <c r="M40" s="154"/>
      <c r="N40" s="295"/>
      <c r="O40" s="295"/>
      <c r="P40" s="303"/>
      <c r="Q40" s="295">
        <f>+Sklop9[[#This Row],[cena/enota brez DDV v EUR]]*Sklop9[[#This Row],[Stopnja DDV (%)]]</f>
        <v>0</v>
      </c>
      <c r="R40" s="295">
        <f>+Sklop9[[#This Row],[cena/enota brez DDV v EUR]]+Sklop9[[#This Row],[Davek (EUR)]]</f>
        <v>0</v>
      </c>
      <c r="S40" s="295">
        <f>+Sklop9[[#This Row],[cena/enota brez DDV v EUR]]*Sklop9[[#This Row],[Okvirna količina]]</f>
        <v>0</v>
      </c>
      <c r="T40" s="322">
        <f>+Sklop9[[#This Row],[Končna cena/enoto mere (EUR) z DDV]]*Sklop9[[#This Row],[Okvirna količina]]</f>
        <v>0</v>
      </c>
      <c r="U40" s="265"/>
    </row>
    <row r="41" spans="1:21" s="304" customFormat="1" ht="12">
      <c r="A41" s="79" t="s">
        <v>27</v>
      </c>
      <c r="B41" s="299" t="s">
        <v>561</v>
      </c>
      <c r="C41" s="148">
        <v>100</v>
      </c>
      <c r="D41" s="148" t="s">
        <v>157</v>
      </c>
      <c r="E41" s="120" t="s">
        <v>179</v>
      </c>
      <c r="F41" s="300">
        <v>200</v>
      </c>
      <c r="G41" s="318" t="s">
        <v>93</v>
      </c>
      <c r="H4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300">
        <f>IF(Sklop9[[#This Row],[ZAHTEVANA SHEMA KAKOVOSTI]]&lt;&gt;"",Sklop9[[#This Row],[Preračunana masa/volumen/kos na enoto kg]],"")</f>
        <v>20</v>
      </c>
      <c r="J41" s="302"/>
      <c r="K41" s="294"/>
      <c r="L41" s="294"/>
      <c r="M41" s="154"/>
      <c r="N41" s="295"/>
      <c r="O41" s="295"/>
      <c r="P41" s="303"/>
      <c r="Q41" s="295">
        <f>+Sklop9[[#This Row],[cena/enota brez DDV v EUR]]*Sklop9[[#This Row],[Stopnja DDV (%)]]</f>
        <v>0</v>
      </c>
      <c r="R41" s="295">
        <f>+Sklop9[[#This Row],[cena/enota brez DDV v EUR]]+Sklop9[[#This Row],[Davek (EUR)]]</f>
        <v>0</v>
      </c>
      <c r="S41" s="295">
        <f>+Sklop9[[#This Row],[cena/enota brez DDV v EUR]]*Sklop9[[#This Row],[Okvirna količina]]</f>
        <v>0</v>
      </c>
      <c r="T41" s="322">
        <f>+Sklop9[[#This Row],[Končna cena/enoto mere (EUR) z DDV]]*Sklop9[[#This Row],[Okvirna količina]]</f>
        <v>0</v>
      </c>
      <c r="U41" s="265"/>
    </row>
    <row r="42" spans="1:21" s="304" customFormat="1" ht="12">
      <c r="A42" s="79" t="s">
        <v>28</v>
      </c>
      <c r="B42" s="299" t="s">
        <v>562</v>
      </c>
      <c r="C42" s="148">
        <v>3000</v>
      </c>
      <c r="D42" s="148" t="s">
        <v>157</v>
      </c>
      <c r="E42" s="120" t="s">
        <v>179</v>
      </c>
      <c r="F42" s="300">
        <v>150</v>
      </c>
      <c r="G42" s="318" t="s">
        <v>93</v>
      </c>
      <c r="H42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2" s="300">
        <f>IF(Sklop9[[#This Row],[ZAHTEVANA SHEMA KAKOVOSTI]]&lt;&gt;"",Sklop9[[#This Row],[Preračunana masa/volumen/kos na enoto kg]],"")</f>
        <v>450</v>
      </c>
      <c r="J42" s="302"/>
      <c r="K42" s="294"/>
      <c r="L42" s="294"/>
      <c r="M42" s="154"/>
      <c r="N42" s="295"/>
      <c r="O42" s="295"/>
      <c r="P42" s="303"/>
      <c r="Q42" s="295">
        <f>+Sklop9[[#This Row],[cena/enota brez DDV v EUR]]*Sklop9[[#This Row],[Stopnja DDV (%)]]</f>
        <v>0</v>
      </c>
      <c r="R42" s="295">
        <f>+Sklop9[[#This Row],[cena/enota brez DDV v EUR]]+Sklop9[[#This Row],[Davek (EUR)]]</f>
        <v>0</v>
      </c>
      <c r="S42" s="295">
        <f>+Sklop9[[#This Row],[cena/enota brez DDV v EUR]]*Sklop9[[#This Row],[Okvirna količina]]</f>
        <v>0</v>
      </c>
      <c r="T42" s="322">
        <f>+Sklop9[[#This Row],[Končna cena/enoto mere (EUR) z DDV]]*Sklop9[[#This Row],[Okvirna količina]]</f>
        <v>0</v>
      </c>
      <c r="U42" s="265"/>
    </row>
    <row r="43" spans="1:21" s="304" customFormat="1" ht="12">
      <c r="A43" s="79" t="s">
        <v>29</v>
      </c>
      <c r="B43" s="299" t="s">
        <v>563</v>
      </c>
      <c r="C43" s="148">
        <v>100</v>
      </c>
      <c r="D43" s="148" t="s">
        <v>157</v>
      </c>
      <c r="E43" s="120"/>
      <c r="F43" s="300">
        <v>100</v>
      </c>
      <c r="G43" s="318" t="s">
        <v>93</v>
      </c>
      <c r="H43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3" s="300" t="str">
        <f>IF(Sklop9[[#This Row],[ZAHTEVANA SHEMA KAKOVOSTI]]&lt;&gt;"",Sklop9[[#This Row],[Preračunana masa/volumen/kos na enoto kg]],"")</f>
        <v/>
      </c>
      <c r="J43" s="302"/>
      <c r="K43" s="294"/>
      <c r="L43" s="294"/>
      <c r="M43" s="154"/>
      <c r="N43" s="295"/>
      <c r="O43" s="295"/>
      <c r="P43" s="303"/>
      <c r="Q43" s="295">
        <f>+Sklop9[[#This Row],[cena/enota brez DDV v EUR]]*Sklop9[[#This Row],[Stopnja DDV (%)]]</f>
        <v>0</v>
      </c>
      <c r="R43" s="295">
        <f>+Sklop9[[#This Row],[cena/enota brez DDV v EUR]]+Sklop9[[#This Row],[Davek (EUR)]]</f>
        <v>0</v>
      </c>
      <c r="S43" s="295">
        <f>+Sklop9[[#This Row],[cena/enota brez DDV v EUR]]*Sklop9[[#This Row],[Okvirna količina]]</f>
        <v>0</v>
      </c>
      <c r="T43" s="322">
        <f>+Sklop9[[#This Row],[Končna cena/enoto mere (EUR) z DDV]]*Sklop9[[#This Row],[Okvirna količina]]</f>
        <v>0</v>
      </c>
      <c r="U43" s="265"/>
    </row>
    <row r="44" spans="1:21" s="304" customFormat="1" ht="12">
      <c r="A44" s="79" t="s">
        <v>30</v>
      </c>
      <c r="B44" s="299" t="s">
        <v>564</v>
      </c>
      <c r="C44" s="148">
        <v>250</v>
      </c>
      <c r="D44" s="148" t="s">
        <v>157</v>
      </c>
      <c r="E44" s="120"/>
      <c r="F44" s="300">
        <v>100</v>
      </c>
      <c r="G44" s="318" t="s">
        <v>93</v>
      </c>
      <c r="H44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4" s="300" t="str">
        <f>IF(Sklop9[[#This Row],[ZAHTEVANA SHEMA KAKOVOSTI]]&lt;&gt;"",Sklop9[[#This Row],[Preračunana masa/volumen/kos na enoto kg]],"")</f>
        <v/>
      </c>
      <c r="J44" s="302"/>
      <c r="K44" s="294"/>
      <c r="L44" s="294"/>
      <c r="M44" s="154"/>
      <c r="N44" s="295"/>
      <c r="O44" s="295"/>
      <c r="P44" s="303"/>
      <c r="Q44" s="295">
        <f>+Sklop9[[#This Row],[cena/enota brez DDV v EUR]]*Sklop9[[#This Row],[Stopnja DDV (%)]]</f>
        <v>0</v>
      </c>
      <c r="R44" s="295">
        <f>+Sklop9[[#This Row],[cena/enota brez DDV v EUR]]+Sklop9[[#This Row],[Davek (EUR)]]</f>
        <v>0</v>
      </c>
      <c r="S44" s="295">
        <f>+Sklop9[[#This Row],[cena/enota brez DDV v EUR]]*Sklop9[[#This Row],[Okvirna količina]]</f>
        <v>0</v>
      </c>
      <c r="T44" s="322">
        <f>+Sklop9[[#This Row],[Končna cena/enoto mere (EUR) z DDV]]*Sklop9[[#This Row],[Okvirna količina]]</f>
        <v>0</v>
      </c>
      <c r="U44" s="265"/>
    </row>
    <row r="45" spans="1:21" s="304" customFormat="1" ht="24">
      <c r="A45" s="79" t="s">
        <v>31</v>
      </c>
      <c r="B45" s="299" t="s">
        <v>1056</v>
      </c>
      <c r="C45" s="148">
        <v>200</v>
      </c>
      <c r="D45" s="148" t="s">
        <v>158</v>
      </c>
      <c r="E45" s="120" t="s">
        <v>179</v>
      </c>
      <c r="F45" s="300">
        <v>100</v>
      </c>
      <c r="G45" s="318" t="s">
        <v>93</v>
      </c>
      <c r="H45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300">
        <f>IF(Sklop9[[#This Row],[ZAHTEVANA SHEMA KAKOVOSTI]]&lt;&gt;"",Sklop9[[#This Row],[Preračunana masa/volumen/kos na enoto kg]],"")</f>
        <v>20</v>
      </c>
      <c r="J45" s="302"/>
      <c r="K45" s="294"/>
      <c r="L45" s="294"/>
      <c r="M45" s="154"/>
      <c r="N45" s="295"/>
      <c r="O45" s="295"/>
      <c r="P45" s="303"/>
      <c r="Q45" s="295">
        <f>+Sklop9[[#This Row],[cena/enota brez DDV v EUR]]*Sklop9[[#This Row],[Stopnja DDV (%)]]</f>
        <v>0</v>
      </c>
      <c r="R45" s="295">
        <f>+Sklop9[[#This Row],[cena/enota brez DDV v EUR]]+Sklop9[[#This Row],[Davek (EUR)]]</f>
        <v>0</v>
      </c>
      <c r="S45" s="295">
        <f>+Sklop9[[#This Row],[cena/enota brez DDV v EUR]]*Sklop9[[#This Row],[Okvirna količina]]</f>
        <v>0</v>
      </c>
      <c r="T45" s="322">
        <f>+Sklop9[[#This Row],[Končna cena/enoto mere (EUR) z DDV]]*Sklop9[[#This Row],[Okvirna količina]]</f>
        <v>0</v>
      </c>
      <c r="U45" s="265"/>
    </row>
    <row r="46" spans="1:21" s="304" customFormat="1" ht="24">
      <c r="A46" s="79" t="s">
        <v>32</v>
      </c>
      <c r="B46" s="299" t="s">
        <v>1057</v>
      </c>
      <c r="C46" s="148">
        <v>200</v>
      </c>
      <c r="D46" s="148" t="s">
        <v>158</v>
      </c>
      <c r="E46" s="120" t="s">
        <v>179</v>
      </c>
      <c r="F46" s="300">
        <v>4000</v>
      </c>
      <c r="G46" s="318" t="s">
        <v>93</v>
      </c>
      <c r="H46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6" s="300">
        <f>IF(Sklop9[[#This Row],[ZAHTEVANA SHEMA KAKOVOSTI]]&lt;&gt;"",Sklop9[[#This Row],[Preračunana masa/volumen/kos na enoto kg]],"")</f>
        <v>800</v>
      </c>
      <c r="J46" s="302"/>
      <c r="K46" s="294"/>
      <c r="L46" s="294"/>
      <c r="M46" s="154"/>
      <c r="N46" s="295"/>
      <c r="O46" s="295"/>
      <c r="P46" s="303"/>
      <c r="Q46" s="295">
        <f>+Sklop9[[#This Row],[cena/enota brez DDV v EUR]]*Sklop9[[#This Row],[Stopnja DDV (%)]]</f>
        <v>0</v>
      </c>
      <c r="R46" s="295">
        <f>+Sklop9[[#This Row],[cena/enota brez DDV v EUR]]+Sklop9[[#This Row],[Davek (EUR)]]</f>
        <v>0</v>
      </c>
      <c r="S46" s="295">
        <f>+Sklop9[[#This Row],[cena/enota brez DDV v EUR]]*Sklop9[[#This Row],[Okvirna količina]]</f>
        <v>0</v>
      </c>
      <c r="T46" s="322">
        <f>+Sklop9[[#This Row],[Končna cena/enoto mere (EUR) z DDV]]*Sklop9[[#This Row],[Okvirna količina]]</f>
        <v>0</v>
      </c>
      <c r="U46" s="265"/>
    </row>
    <row r="47" spans="1:21" s="304" customFormat="1" ht="12">
      <c r="A47" s="79" t="s">
        <v>33</v>
      </c>
      <c r="B47" s="299" t="s">
        <v>565</v>
      </c>
      <c r="C47" s="148">
        <v>500</v>
      </c>
      <c r="D47" s="148" t="s">
        <v>157</v>
      </c>
      <c r="E47" s="120"/>
      <c r="F47" s="300">
        <v>50</v>
      </c>
      <c r="G47" s="318" t="s">
        <v>93</v>
      </c>
      <c r="H4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7" s="300" t="str">
        <f>IF(Sklop9[[#This Row],[ZAHTEVANA SHEMA KAKOVOSTI]]&lt;&gt;"",Sklop9[[#This Row],[Preračunana masa/volumen/kos na enoto kg]],"")</f>
        <v/>
      </c>
      <c r="J47" s="302"/>
      <c r="K47" s="294"/>
      <c r="L47" s="294"/>
      <c r="M47" s="154"/>
      <c r="N47" s="295"/>
      <c r="O47" s="295"/>
      <c r="P47" s="303"/>
      <c r="Q47" s="295">
        <f>+Sklop9[[#This Row],[cena/enota brez DDV v EUR]]*Sklop9[[#This Row],[Stopnja DDV (%)]]</f>
        <v>0</v>
      </c>
      <c r="R47" s="295">
        <f>+Sklop9[[#This Row],[cena/enota brez DDV v EUR]]+Sklop9[[#This Row],[Davek (EUR)]]</f>
        <v>0</v>
      </c>
      <c r="S47" s="295">
        <f>+Sklop9[[#This Row],[cena/enota brez DDV v EUR]]*Sklop9[[#This Row],[Okvirna količina]]</f>
        <v>0</v>
      </c>
      <c r="T47" s="322">
        <f>+Sklop9[[#This Row],[Končna cena/enoto mere (EUR) z DDV]]*Sklop9[[#This Row],[Okvirna količina]]</f>
        <v>0</v>
      </c>
      <c r="U47" s="265"/>
    </row>
    <row r="48" spans="1:21" s="304" customFormat="1" ht="12">
      <c r="A48" s="79" t="s">
        <v>34</v>
      </c>
      <c r="B48" s="299" t="s">
        <v>566</v>
      </c>
      <c r="C48" s="148">
        <v>5000</v>
      </c>
      <c r="D48" s="148" t="s">
        <v>157</v>
      </c>
      <c r="E48" s="120"/>
      <c r="F48" s="300">
        <v>50</v>
      </c>
      <c r="G48" s="318" t="s">
        <v>93</v>
      </c>
      <c r="H48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8" s="300" t="str">
        <f>IF(Sklop9[[#This Row],[ZAHTEVANA SHEMA KAKOVOSTI]]&lt;&gt;"",Sklop9[[#This Row],[Preračunana masa/volumen/kos na enoto kg]],"")</f>
        <v/>
      </c>
      <c r="J48" s="302"/>
      <c r="K48" s="294"/>
      <c r="L48" s="294"/>
      <c r="M48" s="154"/>
      <c r="N48" s="295"/>
      <c r="O48" s="295"/>
      <c r="P48" s="303"/>
      <c r="Q48" s="295">
        <f>+Sklop9[[#This Row],[cena/enota brez DDV v EUR]]*Sklop9[[#This Row],[Stopnja DDV (%)]]</f>
        <v>0</v>
      </c>
      <c r="R48" s="295">
        <f>+Sklop9[[#This Row],[cena/enota brez DDV v EUR]]+Sklop9[[#This Row],[Davek (EUR)]]</f>
        <v>0</v>
      </c>
      <c r="S48" s="295">
        <f>+Sklop9[[#This Row],[cena/enota brez DDV v EUR]]*Sklop9[[#This Row],[Okvirna količina]]</f>
        <v>0</v>
      </c>
      <c r="T48" s="322">
        <f>+Sklop9[[#This Row],[Končna cena/enoto mere (EUR) z DDV]]*Sklop9[[#This Row],[Okvirna količina]]</f>
        <v>0</v>
      </c>
      <c r="U48" s="265"/>
    </row>
    <row r="49" spans="1:21" s="304" customFormat="1" ht="12">
      <c r="A49" s="79" t="s">
        <v>35</v>
      </c>
      <c r="B49" s="299" t="s">
        <v>567</v>
      </c>
      <c r="C49" s="148">
        <v>1000</v>
      </c>
      <c r="D49" s="148" t="s">
        <v>157</v>
      </c>
      <c r="E49" s="120"/>
      <c r="F49" s="300">
        <v>50</v>
      </c>
      <c r="G49" s="318" t="s">
        <v>93</v>
      </c>
      <c r="H4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9" s="300" t="str">
        <f>IF(Sklop9[[#This Row],[ZAHTEVANA SHEMA KAKOVOSTI]]&lt;&gt;"",Sklop9[[#This Row],[Preračunana masa/volumen/kos na enoto kg]],"")</f>
        <v/>
      </c>
      <c r="J49" s="302"/>
      <c r="K49" s="294"/>
      <c r="L49" s="294"/>
      <c r="M49" s="154"/>
      <c r="N49" s="295"/>
      <c r="O49" s="295"/>
      <c r="P49" s="303"/>
      <c r="Q49" s="295">
        <f>+Sklop9[[#This Row],[cena/enota brez DDV v EUR]]*Sklop9[[#This Row],[Stopnja DDV (%)]]</f>
        <v>0</v>
      </c>
      <c r="R49" s="295">
        <f>+Sklop9[[#This Row],[cena/enota brez DDV v EUR]]+Sklop9[[#This Row],[Davek (EUR)]]</f>
        <v>0</v>
      </c>
      <c r="S49" s="295">
        <f>+Sklop9[[#This Row],[cena/enota brez DDV v EUR]]*Sklop9[[#This Row],[Okvirna količina]]</f>
        <v>0</v>
      </c>
      <c r="T49" s="322">
        <f>+Sklop9[[#This Row],[Končna cena/enoto mere (EUR) z DDV]]*Sklop9[[#This Row],[Okvirna količina]]</f>
        <v>0</v>
      </c>
      <c r="U49" s="265"/>
    </row>
    <row r="50" spans="1:21" s="304" customFormat="1" ht="12">
      <c r="A50" s="79" t="s">
        <v>36</v>
      </c>
      <c r="B50" s="299" t="s">
        <v>567</v>
      </c>
      <c r="C50" s="148">
        <v>250</v>
      </c>
      <c r="D50" s="148" t="s">
        <v>157</v>
      </c>
      <c r="E50" s="120"/>
      <c r="F50" s="300">
        <v>100</v>
      </c>
      <c r="G50" s="318" t="s">
        <v>93</v>
      </c>
      <c r="H50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300" t="str">
        <f>IF(Sklop9[[#This Row],[ZAHTEVANA SHEMA KAKOVOSTI]]&lt;&gt;"",Sklop9[[#This Row],[Preračunana masa/volumen/kos na enoto kg]],"")</f>
        <v/>
      </c>
      <c r="J50" s="302"/>
      <c r="K50" s="294"/>
      <c r="L50" s="294"/>
      <c r="M50" s="154"/>
      <c r="N50" s="295"/>
      <c r="O50" s="295"/>
      <c r="P50" s="303"/>
      <c r="Q50" s="295">
        <f>+Sklop9[[#This Row],[cena/enota brez DDV v EUR]]*Sklop9[[#This Row],[Stopnja DDV (%)]]</f>
        <v>0</v>
      </c>
      <c r="R50" s="295">
        <f>+Sklop9[[#This Row],[cena/enota brez DDV v EUR]]+Sklop9[[#This Row],[Davek (EUR)]]</f>
        <v>0</v>
      </c>
      <c r="S50" s="295">
        <f>+Sklop9[[#This Row],[cena/enota brez DDV v EUR]]*Sklop9[[#This Row],[Okvirna količina]]</f>
        <v>0</v>
      </c>
      <c r="T50" s="322">
        <f>+Sklop9[[#This Row],[Končna cena/enoto mere (EUR) z DDV]]*Sklop9[[#This Row],[Okvirna količina]]</f>
        <v>0</v>
      </c>
      <c r="U50" s="265"/>
    </row>
    <row r="51" spans="1:21" s="304" customFormat="1" ht="24">
      <c r="A51" s="79" t="s">
        <v>37</v>
      </c>
      <c r="B51" s="299" t="s">
        <v>568</v>
      </c>
      <c r="C51" s="148">
        <v>500</v>
      </c>
      <c r="D51" s="148" t="s">
        <v>157</v>
      </c>
      <c r="E51" s="120"/>
      <c r="F51" s="300">
        <v>100</v>
      </c>
      <c r="G51" s="318" t="s">
        <v>93</v>
      </c>
      <c r="H5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300" t="str">
        <f>IF(Sklop9[[#This Row],[ZAHTEVANA SHEMA KAKOVOSTI]]&lt;&gt;"",Sklop9[[#This Row],[Preračunana masa/volumen/kos na enoto kg]],"")</f>
        <v/>
      </c>
      <c r="J51" s="302"/>
      <c r="K51" s="294"/>
      <c r="L51" s="294"/>
      <c r="M51" s="154"/>
      <c r="N51" s="295"/>
      <c r="O51" s="295"/>
      <c r="P51" s="303"/>
      <c r="Q51" s="295">
        <f>+Sklop9[[#This Row],[cena/enota brez DDV v EUR]]*Sklop9[[#This Row],[Stopnja DDV (%)]]</f>
        <v>0</v>
      </c>
      <c r="R51" s="295">
        <f>+Sklop9[[#This Row],[cena/enota brez DDV v EUR]]+Sklop9[[#This Row],[Davek (EUR)]]</f>
        <v>0</v>
      </c>
      <c r="S51" s="295">
        <f>+Sklop9[[#This Row],[cena/enota brez DDV v EUR]]*Sklop9[[#This Row],[Okvirna količina]]</f>
        <v>0</v>
      </c>
      <c r="T51" s="322">
        <f>+Sklop9[[#This Row],[Končna cena/enoto mere (EUR) z DDV]]*Sklop9[[#This Row],[Okvirna količina]]</f>
        <v>0</v>
      </c>
      <c r="U51" s="265"/>
    </row>
    <row r="52" spans="1:21" s="304" customFormat="1" ht="12">
      <c r="A52" s="79" t="s">
        <v>38</v>
      </c>
      <c r="B52" s="314" t="s">
        <v>1217</v>
      </c>
      <c r="C52" s="280">
        <v>300</v>
      </c>
      <c r="D52" s="280" t="s">
        <v>157</v>
      </c>
      <c r="E52" s="293"/>
      <c r="F52" s="310">
        <v>20</v>
      </c>
      <c r="G52" s="316" t="s">
        <v>93</v>
      </c>
      <c r="H52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52" s="310" t="str">
        <f>IF(Sklop9[[#This Row],[ZAHTEVANA SHEMA KAKOVOSTI]]&lt;&gt;"",Sklop9[[#This Row],[Preračunana masa/volumen/kos na enoto kg]],"")</f>
        <v/>
      </c>
      <c r="J52" s="312"/>
      <c r="K52" s="287"/>
      <c r="L52" s="287"/>
      <c r="M52" s="288"/>
      <c r="N52" s="289"/>
      <c r="O52" s="289"/>
      <c r="P52" s="313"/>
      <c r="Q52" s="289">
        <f>+Sklop9[[#This Row],[cena/enota brez DDV v EUR]]*Sklop9[[#This Row],[Stopnja DDV (%)]]</f>
        <v>0</v>
      </c>
      <c r="R52" s="289">
        <f>+Sklop9[[#This Row],[cena/enota brez DDV v EUR]]+Sklop9[[#This Row],[Davek (EUR)]]</f>
        <v>0</v>
      </c>
      <c r="S52" s="289">
        <f>+Sklop9[[#This Row],[cena/enota brez DDV v EUR]]*Sklop9[[#This Row],[Okvirna količina]]</f>
        <v>0</v>
      </c>
      <c r="T52" s="317">
        <f>+Sklop9[[#This Row],[Končna cena/enoto mere (EUR) z DDV]]*Sklop9[[#This Row],[Okvirna količina]]</f>
        <v>0</v>
      </c>
      <c r="U52" s="292"/>
    </row>
    <row r="53" spans="1:21" s="304" customFormat="1" ht="12">
      <c r="A53" s="79" t="s">
        <v>39</v>
      </c>
      <c r="B53" s="299" t="s">
        <v>569</v>
      </c>
      <c r="C53" s="148">
        <v>300</v>
      </c>
      <c r="D53" s="148" t="s">
        <v>157</v>
      </c>
      <c r="E53" s="120"/>
      <c r="F53" s="300">
        <v>50</v>
      </c>
      <c r="G53" s="318" t="s">
        <v>93</v>
      </c>
      <c r="H53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3" s="300" t="str">
        <f>IF(Sklop9[[#This Row],[ZAHTEVANA SHEMA KAKOVOSTI]]&lt;&gt;"",Sklop9[[#This Row],[Preračunana masa/volumen/kos na enoto kg]],"")</f>
        <v/>
      </c>
      <c r="J53" s="302"/>
      <c r="K53" s="294"/>
      <c r="L53" s="294"/>
      <c r="M53" s="154"/>
      <c r="N53" s="295"/>
      <c r="O53" s="295"/>
      <c r="P53" s="303"/>
      <c r="Q53" s="295">
        <f>+Sklop9[[#This Row],[cena/enota brez DDV v EUR]]*Sklop9[[#This Row],[Stopnja DDV (%)]]</f>
        <v>0</v>
      </c>
      <c r="R53" s="295">
        <f>+Sklop9[[#This Row],[cena/enota brez DDV v EUR]]+Sklop9[[#This Row],[Davek (EUR)]]</f>
        <v>0</v>
      </c>
      <c r="S53" s="295">
        <f>+Sklop9[[#This Row],[cena/enota brez DDV v EUR]]*Sklop9[[#This Row],[Okvirna količina]]</f>
        <v>0</v>
      </c>
      <c r="T53" s="322">
        <f>+Sklop9[[#This Row],[Končna cena/enoto mere (EUR) z DDV]]*Sklop9[[#This Row],[Okvirna količina]]</f>
        <v>0</v>
      </c>
      <c r="U53" s="265"/>
    </row>
    <row r="54" spans="1:21" s="304" customFormat="1" ht="24">
      <c r="A54" s="79" t="s">
        <v>40</v>
      </c>
      <c r="B54" s="299" t="s">
        <v>570</v>
      </c>
      <c r="C54" s="148">
        <v>140</v>
      </c>
      <c r="D54" s="148" t="s">
        <v>157</v>
      </c>
      <c r="E54" s="120"/>
      <c r="F54" s="300">
        <v>400</v>
      </c>
      <c r="G54" s="318" t="s">
        <v>93</v>
      </c>
      <c r="H54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54" s="300" t="str">
        <f>IF(Sklop9[[#This Row],[ZAHTEVANA SHEMA KAKOVOSTI]]&lt;&gt;"",Sklop9[[#This Row],[Preračunana masa/volumen/kos na enoto kg]],"")</f>
        <v/>
      </c>
      <c r="J54" s="302"/>
      <c r="K54" s="294"/>
      <c r="L54" s="294"/>
      <c r="M54" s="154"/>
      <c r="N54" s="295"/>
      <c r="O54" s="295"/>
      <c r="P54" s="303"/>
      <c r="Q54" s="295">
        <f>+Sklop9[[#This Row],[cena/enota brez DDV v EUR]]*Sklop9[[#This Row],[Stopnja DDV (%)]]</f>
        <v>0</v>
      </c>
      <c r="R54" s="295">
        <f>+Sklop9[[#This Row],[cena/enota brez DDV v EUR]]+Sklop9[[#This Row],[Davek (EUR)]]</f>
        <v>0</v>
      </c>
      <c r="S54" s="295">
        <f>+Sklop9[[#This Row],[cena/enota brez DDV v EUR]]*Sklop9[[#This Row],[Okvirna količina]]</f>
        <v>0</v>
      </c>
      <c r="T54" s="322">
        <f>+Sklop9[[#This Row],[Končna cena/enoto mere (EUR) z DDV]]*Sklop9[[#This Row],[Okvirna količina]]</f>
        <v>0</v>
      </c>
      <c r="U54" s="265"/>
    </row>
    <row r="55" spans="1:21" s="304" customFormat="1" ht="12">
      <c r="A55" s="79" t="s">
        <v>41</v>
      </c>
      <c r="B55" s="299" t="s">
        <v>571</v>
      </c>
      <c r="C55" s="148">
        <v>1000</v>
      </c>
      <c r="D55" s="148" t="s">
        <v>157</v>
      </c>
      <c r="E55" s="120"/>
      <c r="F55" s="300">
        <v>200</v>
      </c>
      <c r="G55" s="318" t="s">
        <v>93</v>
      </c>
      <c r="H55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5" s="300" t="str">
        <f>IF(Sklop9[[#This Row],[ZAHTEVANA SHEMA KAKOVOSTI]]&lt;&gt;"",Sklop9[[#This Row],[Preračunana masa/volumen/kos na enoto kg]],"")</f>
        <v/>
      </c>
      <c r="J55" s="302"/>
      <c r="K55" s="294"/>
      <c r="L55" s="294"/>
      <c r="M55" s="154"/>
      <c r="N55" s="295"/>
      <c r="O55" s="295"/>
      <c r="P55" s="303"/>
      <c r="Q55" s="295">
        <f>+Sklop9[[#This Row],[cena/enota brez DDV v EUR]]*Sklop9[[#This Row],[Stopnja DDV (%)]]</f>
        <v>0</v>
      </c>
      <c r="R55" s="295">
        <f>+Sklop9[[#This Row],[cena/enota brez DDV v EUR]]+Sklop9[[#This Row],[Davek (EUR)]]</f>
        <v>0</v>
      </c>
      <c r="S55" s="295">
        <f>+Sklop9[[#This Row],[cena/enota brez DDV v EUR]]*Sklop9[[#This Row],[Okvirna količina]]</f>
        <v>0</v>
      </c>
      <c r="T55" s="322">
        <f>+Sklop9[[#This Row],[Končna cena/enoto mere (EUR) z DDV]]*Sklop9[[#This Row],[Okvirna količina]]</f>
        <v>0</v>
      </c>
      <c r="U55" s="265"/>
    </row>
    <row r="56" spans="1:21" s="304" customFormat="1" ht="12">
      <c r="A56" s="79" t="s">
        <v>42</v>
      </c>
      <c r="B56" s="299" t="s">
        <v>572</v>
      </c>
      <c r="C56" s="148">
        <v>1000</v>
      </c>
      <c r="D56" s="148" t="s">
        <v>157</v>
      </c>
      <c r="E56" s="120"/>
      <c r="F56" s="300">
        <v>800</v>
      </c>
      <c r="G56" s="318" t="s">
        <v>93</v>
      </c>
      <c r="H56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6" s="300" t="str">
        <f>IF(Sklop9[[#This Row],[ZAHTEVANA SHEMA KAKOVOSTI]]&lt;&gt;"",Sklop9[[#This Row],[Preračunana masa/volumen/kos na enoto kg]],"")</f>
        <v/>
      </c>
      <c r="J56" s="302"/>
      <c r="K56" s="294"/>
      <c r="L56" s="294"/>
      <c r="M56" s="154"/>
      <c r="N56" s="295"/>
      <c r="O56" s="295"/>
      <c r="P56" s="303"/>
      <c r="Q56" s="295">
        <f>+Sklop9[[#This Row],[cena/enota brez DDV v EUR]]*Sklop9[[#This Row],[Stopnja DDV (%)]]</f>
        <v>0</v>
      </c>
      <c r="R56" s="295">
        <f>+Sklop9[[#This Row],[cena/enota brez DDV v EUR]]+Sklop9[[#This Row],[Davek (EUR)]]</f>
        <v>0</v>
      </c>
      <c r="S56" s="295">
        <f>+Sklop9[[#This Row],[cena/enota brez DDV v EUR]]*Sklop9[[#This Row],[Okvirna količina]]</f>
        <v>0</v>
      </c>
      <c r="T56" s="322">
        <f>+Sklop9[[#This Row],[Končna cena/enoto mere (EUR) z DDV]]*Sklop9[[#This Row],[Okvirna količina]]</f>
        <v>0</v>
      </c>
      <c r="U56" s="265"/>
    </row>
    <row r="57" spans="1:21" s="304" customFormat="1" ht="24">
      <c r="A57" s="79" t="s">
        <v>43</v>
      </c>
      <c r="B57" s="299" t="s">
        <v>1176</v>
      </c>
      <c r="C57" s="148" t="s">
        <v>1059</v>
      </c>
      <c r="D57" s="148" t="s">
        <v>157</v>
      </c>
      <c r="E57" s="120"/>
      <c r="F57" s="300">
        <v>50</v>
      </c>
      <c r="G57" s="318" t="s">
        <v>0</v>
      </c>
      <c r="H5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7" s="300" t="str">
        <f>IF(Sklop9[[#This Row],[ZAHTEVANA SHEMA KAKOVOSTI]]&lt;&gt;"",Sklop9[[#This Row],[Preračunana masa/volumen/kos na enoto kg]],"")</f>
        <v/>
      </c>
      <c r="J57" s="302"/>
      <c r="K57" s="294"/>
      <c r="L57" s="294"/>
      <c r="M57" s="154"/>
      <c r="N57" s="295"/>
      <c r="O57" s="295"/>
      <c r="P57" s="303"/>
      <c r="Q57" s="295">
        <f>+Sklop9[[#This Row],[cena/enota brez DDV v EUR]]*Sklop9[[#This Row],[Stopnja DDV (%)]]</f>
        <v>0</v>
      </c>
      <c r="R57" s="295">
        <f>+Sklop9[[#This Row],[cena/enota brez DDV v EUR]]+Sklop9[[#This Row],[Davek (EUR)]]</f>
        <v>0</v>
      </c>
      <c r="S57" s="295">
        <f>+Sklop9[[#This Row],[cena/enota brez DDV v EUR]]*Sklop9[[#This Row],[Okvirna količina]]</f>
        <v>0</v>
      </c>
      <c r="T57" s="322">
        <f>+Sklop9[[#This Row],[Končna cena/enoto mere (EUR) z DDV]]*Sklop9[[#This Row],[Okvirna količina]]</f>
        <v>0</v>
      </c>
      <c r="U57" s="265"/>
    </row>
    <row r="58" spans="1:21" s="304" customFormat="1" ht="24">
      <c r="A58" s="79" t="s">
        <v>48</v>
      </c>
      <c r="B58" s="299" t="s">
        <v>573</v>
      </c>
      <c r="C58" s="148">
        <v>500</v>
      </c>
      <c r="D58" s="148" t="s">
        <v>157</v>
      </c>
      <c r="E58" s="120"/>
      <c r="F58" s="300">
        <v>100</v>
      </c>
      <c r="G58" s="318" t="s">
        <v>93</v>
      </c>
      <c r="H58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8" s="300" t="str">
        <f>IF(Sklop9[[#This Row],[ZAHTEVANA SHEMA KAKOVOSTI]]&lt;&gt;"",Sklop9[[#This Row],[Preračunana masa/volumen/kos na enoto kg]],"")</f>
        <v/>
      </c>
      <c r="J58" s="302"/>
      <c r="K58" s="294"/>
      <c r="L58" s="294"/>
      <c r="M58" s="154"/>
      <c r="N58" s="295"/>
      <c r="O58" s="295"/>
      <c r="P58" s="303"/>
      <c r="Q58" s="295">
        <f>+Sklop9[[#This Row],[cena/enota brez DDV v EUR]]*Sklop9[[#This Row],[Stopnja DDV (%)]]</f>
        <v>0</v>
      </c>
      <c r="R58" s="295">
        <f>+Sklop9[[#This Row],[cena/enota brez DDV v EUR]]+Sklop9[[#This Row],[Davek (EUR)]]</f>
        <v>0</v>
      </c>
      <c r="S58" s="295">
        <f>+Sklop9[[#This Row],[cena/enota brez DDV v EUR]]*Sklop9[[#This Row],[Okvirna količina]]</f>
        <v>0</v>
      </c>
      <c r="T58" s="322">
        <f>+Sklop9[[#This Row],[Končna cena/enoto mere (EUR) z DDV]]*Sklop9[[#This Row],[Okvirna količina]]</f>
        <v>0</v>
      </c>
      <c r="U58" s="265"/>
    </row>
    <row r="59" spans="1:21" s="304" customFormat="1" ht="12">
      <c r="A59" s="79" t="s">
        <v>44</v>
      </c>
      <c r="B59" s="299" t="s">
        <v>574</v>
      </c>
      <c r="C59" s="148">
        <v>500</v>
      </c>
      <c r="D59" s="148" t="s">
        <v>157</v>
      </c>
      <c r="E59" s="120"/>
      <c r="F59" s="300">
        <v>50</v>
      </c>
      <c r="G59" s="318" t="s">
        <v>93</v>
      </c>
      <c r="H5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9" s="300" t="str">
        <f>IF(Sklop9[[#This Row],[ZAHTEVANA SHEMA KAKOVOSTI]]&lt;&gt;"",Sklop9[[#This Row],[Preračunana masa/volumen/kos na enoto kg]],"")</f>
        <v/>
      </c>
      <c r="J59" s="302"/>
      <c r="K59" s="294"/>
      <c r="L59" s="294"/>
      <c r="M59" s="154"/>
      <c r="N59" s="295"/>
      <c r="O59" s="295"/>
      <c r="P59" s="303"/>
      <c r="Q59" s="295">
        <f>+Sklop9[[#This Row],[cena/enota brez DDV v EUR]]*Sklop9[[#This Row],[Stopnja DDV (%)]]</f>
        <v>0</v>
      </c>
      <c r="R59" s="295">
        <f>+Sklop9[[#This Row],[cena/enota brez DDV v EUR]]+Sklop9[[#This Row],[Davek (EUR)]]</f>
        <v>0</v>
      </c>
      <c r="S59" s="295">
        <f>+Sklop9[[#This Row],[cena/enota brez DDV v EUR]]*Sklop9[[#This Row],[Okvirna količina]]</f>
        <v>0</v>
      </c>
      <c r="T59" s="322">
        <f>+Sklop9[[#This Row],[Končna cena/enoto mere (EUR) z DDV]]*Sklop9[[#This Row],[Okvirna količina]]</f>
        <v>0</v>
      </c>
      <c r="U59" s="265"/>
    </row>
    <row r="60" spans="1:21" s="304" customFormat="1" ht="24">
      <c r="A60" s="79" t="s">
        <v>45</v>
      </c>
      <c r="B60" s="299" t="s">
        <v>1243</v>
      </c>
      <c r="C60" s="148" t="s">
        <v>159</v>
      </c>
      <c r="D60" s="148" t="s">
        <v>0</v>
      </c>
      <c r="E60" s="120"/>
      <c r="F60" s="300">
        <v>5</v>
      </c>
      <c r="G60" s="318" t="s">
        <v>0</v>
      </c>
      <c r="H60" s="3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0" s="300" t="str">
        <f>IF(Sklop9[[#This Row],[ZAHTEVANA SHEMA KAKOVOSTI]]&lt;&gt;"",Sklop9[[#This Row],[Preračunana masa/volumen/kos na enoto kg]],"")</f>
        <v/>
      </c>
      <c r="J60" s="302"/>
      <c r="K60" s="294"/>
      <c r="L60" s="294"/>
      <c r="M60" s="154"/>
      <c r="N60" s="295"/>
      <c r="O60" s="295"/>
      <c r="P60" s="303"/>
      <c r="Q60" s="295">
        <f>+Sklop9[[#This Row],[cena/enota brez DDV v EUR]]*Sklop9[[#This Row],[Stopnja DDV (%)]]</f>
        <v>0</v>
      </c>
      <c r="R60" s="295">
        <f>+Sklop9[[#This Row],[cena/enota brez DDV v EUR]]+Sklop9[[#This Row],[Davek (EUR)]]</f>
        <v>0</v>
      </c>
      <c r="S60" s="295">
        <f>+Sklop9[[#This Row],[cena/enota brez DDV v EUR]]*Sklop9[[#This Row],[Okvirna količina]]</f>
        <v>0</v>
      </c>
      <c r="T60" s="319">
        <f>+Sklop9[[#This Row],[Končna cena/enoto mere (EUR) z DDV]]*Sklop9[[#This Row],[Okvirna količina]]</f>
        <v>0</v>
      </c>
      <c r="U60" s="162"/>
    </row>
    <row r="61" spans="1:21" s="304" customFormat="1" ht="24">
      <c r="A61" s="79" t="s">
        <v>49</v>
      </c>
      <c r="B61" s="299" t="s">
        <v>575</v>
      </c>
      <c r="C61" s="148">
        <v>110</v>
      </c>
      <c r="D61" s="148" t="s">
        <v>157</v>
      </c>
      <c r="E61" s="120"/>
      <c r="F61" s="300">
        <v>1500</v>
      </c>
      <c r="G61" s="318" t="s">
        <v>93</v>
      </c>
      <c r="H6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61" s="300" t="str">
        <f>IF(Sklop9[[#This Row],[ZAHTEVANA SHEMA KAKOVOSTI]]&lt;&gt;"",Sklop9[[#This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+Sklop9[[#This Row],[cena/enota brez DDV v EUR]]*Sklop9[[#This Row],[Stopnja DDV (%)]]</f>
        <v>0</v>
      </c>
      <c r="R61" s="295">
        <f>+Sklop9[[#This Row],[cena/enota brez DDV v EUR]]+Sklop9[[#This Row],[Davek (EUR)]]</f>
        <v>0</v>
      </c>
      <c r="S61" s="295">
        <f>+Sklop9[[#This Row],[cena/enota brez DDV v EUR]]*Sklop9[[#This Row],[Okvirna količina]]</f>
        <v>0</v>
      </c>
      <c r="T61" s="322">
        <f>+Sklop9[[#This Row],[Končna cena/enoto mere (EUR) z DDV]]*Sklop9[[#This Row],[Okvirna količina]]</f>
        <v>0</v>
      </c>
      <c r="U61" s="265"/>
    </row>
    <row r="62" spans="1:21" s="304" customFormat="1" ht="12">
      <c r="A62" s="79" t="s">
        <v>50</v>
      </c>
      <c r="B62" s="147" t="s">
        <v>1062</v>
      </c>
      <c r="C62" s="148">
        <v>5000</v>
      </c>
      <c r="D62" s="148" t="s">
        <v>157</v>
      </c>
      <c r="E62" s="120" t="s">
        <v>179</v>
      </c>
      <c r="F62" s="300">
        <v>50</v>
      </c>
      <c r="G62" s="324" t="s">
        <v>93</v>
      </c>
      <c r="H6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2" s="325">
        <f>IF(Sklop9[[#This Row],[ZAHTEVANA SHEMA KAKOVOSTI]]&lt;&gt;"",Sklop9[[#This Row],[Preračunana masa/volumen/kos na enoto kg]],"")</f>
        <v>250</v>
      </c>
      <c r="J62" s="328"/>
      <c r="K62" s="242"/>
      <c r="L62" s="242"/>
      <c r="M62" s="165"/>
      <c r="N62" s="166"/>
      <c r="O62" s="166"/>
      <c r="P62" s="329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166">
        <f>+Sklop9[[#This Row],[Končna cena/enoto mere (EUR) z DDV]]*Sklop9[[#This Row],[Okvirna količina]]</f>
        <v>0</v>
      </c>
      <c r="U62" s="330"/>
    </row>
    <row r="63" spans="1:21" s="304" customFormat="1" ht="12">
      <c r="A63" s="79" t="s">
        <v>46</v>
      </c>
      <c r="B63" s="332" t="s">
        <v>1177</v>
      </c>
      <c r="C63" s="148">
        <v>1000</v>
      </c>
      <c r="D63" s="148" t="s">
        <v>157</v>
      </c>
      <c r="E63" s="120" t="s">
        <v>179</v>
      </c>
      <c r="F63" s="300">
        <v>10</v>
      </c>
      <c r="G63" s="324" t="s">
        <v>93</v>
      </c>
      <c r="H6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3" s="325">
        <f>IF(Sklop9[[#This Row],[ZAHTEVANA SHEMA KAKOVOSTI]]&lt;&gt;"",Sklop9[[#This Row],[Preračunana masa/volumen/kos na enoto kg]],"")</f>
        <v>10</v>
      </c>
      <c r="J63" s="328"/>
      <c r="K63" s="242"/>
      <c r="L63" s="242"/>
      <c r="M63" s="165"/>
      <c r="N63" s="166"/>
      <c r="O63" s="166"/>
      <c r="P63" s="329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166">
        <f>+Sklop9[[#This Row],[Končna cena/enoto mere (EUR) z DDV]]*Sklop9[[#This Row],[Okvirna količina]]</f>
        <v>0</v>
      </c>
      <c r="U63" s="330"/>
    </row>
    <row r="64" spans="1:21" s="304" customFormat="1" ht="12">
      <c r="A64" s="79" t="s">
        <v>51</v>
      </c>
      <c r="B64" s="314" t="s">
        <v>1218</v>
      </c>
      <c r="C64" s="280">
        <v>500</v>
      </c>
      <c r="D64" s="280" t="s">
        <v>157</v>
      </c>
      <c r="E64" s="293" t="s">
        <v>179</v>
      </c>
      <c r="F64" s="310">
        <v>50</v>
      </c>
      <c r="G64" s="316" t="s">
        <v>93</v>
      </c>
      <c r="H64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4" s="310">
        <f>IF(Sklop9[[#This Row],[ZAHTEVANA SHEMA KAKOVOSTI]]&lt;&gt;"",Sklop9[[#This Row],[Preračunana masa/volumen/kos na enoto kg]],"")</f>
        <v>25</v>
      </c>
      <c r="J64" s="312"/>
      <c r="K64" s="287"/>
      <c r="L64" s="287"/>
      <c r="M64" s="288"/>
      <c r="N64" s="289"/>
      <c r="O64" s="289"/>
      <c r="P64" s="313"/>
      <c r="Q64" s="289">
        <f>+Sklop9[[#This Row],[cena/enota brez DDV v EUR]]*Sklop9[[#This Row],[Stopnja DDV (%)]]</f>
        <v>0</v>
      </c>
      <c r="R64" s="289">
        <f>+Sklop9[[#This Row],[cena/enota brez DDV v EUR]]+Sklop9[[#This Row],[Davek (EUR)]]</f>
        <v>0</v>
      </c>
      <c r="S64" s="289">
        <f>+Sklop9[[#This Row],[cena/enota brez DDV v EUR]]*Sklop9[[#This Row],[Okvirna količina]]</f>
        <v>0</v>
      </c>
      <c r="T64" s="317">
        <f>+Sklop9[[#This Row],[Končna cena/enoto mere (EUR) z DDV]]*Sklop9[[#This Row],[Okvirna količina]]</f>
        <v>0</v>
      </c>
      <c r="U64" s="292"/>
    </row>
    <row r="65" spans="1:21" s="304" customFormat="1" ht="12">
      <c r="A65" s="79" t="s">
        <v>47</v>
      </c>
      <c r="B65" s="332" t="s">
        <v>576</v>
      </c>
      <c r="C65" s="148">
        <v>250</v>
      </c>
      <c r="D65" s="148" t="s">
        <v>157</v>
      </c>
      <c r="E65" s="120" t="s">
        <v>179</v>
      </c>
      <c r="F65" s="300">
        <v>4000</v>
      </c>
      <c r="G65" s="324" t="s">
        <v>93</v>
      </c>
      <c r="H6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5" s="325">
        <f>IF(Sklop9[[#This Row],[ZAHTEVANA SHEMA KAKOVOSTI]]&lt;&gt;"",Sklop9[[#This Row],[Preračunana masa/volumen/kos na enoto kg]],"")</f>
        <v>1000</v>
      </c>
      <c r="J65" s="328"/>
      <c r="K65" s="242"/>
      <c r="L65" s="242"/>
      <c r="M65" s="165"/>
      <c r="N65" s="166"/>
      <c r="O65" s="166"/>
      <c r="P65" s="329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166">
        <f>+Sklop9[[#This Row],[Končna cena/enoto mere (EUR) z DDV]]*Sklop9[[#This Row],[Okvirna količina]]</f>
        <v>0</v>
      </c>
      <c r="U65" s="330"/>
    </row>
    <row r="66" spans="1:21" s="304" customFormat="1" ht="12">
      <c r="A66" s="79" t="s">
        <v>52</v>
      </c>
      <c r="B66" s="332" t="s">
        <v>577</v>
      </c>
      <c r="C66" s="148">
        <v>20</v>
      </c>
      <c r="D66" s="148" t="s">
        <v>157</v>
      </c>
      <c r="E66" s="120"/>
      <c r="F66" s="300">
        <v>600</v>
      </c>
      <c r="G66" s="324" t="s">
        <v>93</v>
      </c>
      <c r="H6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66" s="325" t="str">
        <f>IF(Sklop9[[#This Row],[ZAHTEVANA SHEMA KAKOVOSTI]]&lt;&gt;"",Sklop9[[#This Row],[Preračunana masa/volumen/kos na enoto kg]],"")</f>
        <v/>
      </c>
      <c r="J66" s="328"/>
      <c r="K66" s="242"/>
      <c r="L66" s="242"/>
      <c r="M66" s="165"/>
      <c r="N66" s="166"/>
      <c r="O66" s="166"/>
      <c r="P66" s="329"/>
      <c r="Q66" s="166">
        <f>+Sklop9[[#This Row],[cena/enota brez DDV v EUR]]*Sklop9[[#This Row],[Stopnja DDV (%)]]</f>
        <v>0</v>
      </c>
      <c r="R66" s="166">
        <f>+Sklop9[[#This Row],[cena/enota brez DDV v EUR]]+Sklop9[[#This Row],[Davek (EUR)]]</f>
        <v>0</v>
      </c>
      <c r="S66" s="166">
        <f>+Sklop9[[#This Row],[cena/enota brez DDV v EUR]]*Sklop9[[#This Row],[Okvirna količina]]</f>
        <v>0</v>
      </c>
      <c r="T66" s="166">
        <f>+Sklop9[[#This Row],[Končna cena/enoto mere (EUR) z DDV]]*Sklop9[[#This Row],[Okvirna količina]]</f>
        <v>0</v>
      </c>
      <c r="U66" s="330"/>
    </row>
    <row r="67" spans="1:21" s="304" customFormat="1" ht="12">
      <c r="A67" s="79" t="s">
        <v>53</v>
      </c>
      <c r="B67" s="332" t="s">
        <v>578</v>
      </c>
      <c r="C67" s="148">
        <v>1</v>
      </c>
      <c r="D67" s="148" t="s">
        <v>95</v>
      </c>
      <c r="E67" s="120"/>
      <c r="F67" s="300">
        <v>1000</v>
      </c>
      <c r="G67" s="324" t="s">
        <v>93</v>
      </c>
      <c r="H6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7" s="325" t="str">
        <f>IF(Sklop9[[#This Row],[ZAHTEVANA SHEMA KAKOVOSTI]]&lt;&gt;"",Sklop9[[#This Row],[Preračunana masa/volumen/kos na enoto kg]],"")</f>
        <v/>
      </c>
      <c r="J67" s="328"/>
      <c r="K67" s="242"/>
      <c r="L67" s="242"/>
      <c r="M67" s="165"/>
      <c r="N67" s="166"/>
      <c r="O67" s="166"/>
      <c r="P67" s="329"/>
      <c r="Q67" s="166">
        <f>+Sklop9[[#This Row],[cena/enota brez DDV v EUR]]*Sklop9[[#This Row],[Stopnja DDV (%)]]</f>
        <v>0</v>
      </c>
      <c r="R67" s="166">
        <f>+Sklop9[[#This Row],[cena/enota brez DDV v EUR]]+Sklop9[[#This Row],[Davek (EUR)]]</f>
        <v>0</v>
      </c>
      <c r="S67" s="166">
        <f>+Sklop9[[#This Row],[cena/enota brez DDV v EUR]]*Sklop9[[#This Row],[Okvirna količina]]</f>
        <v>0</v>
      </c>
      <c r="T67" s="166">
        <f>+Sklop9[[#This Row],[Končna cena/enoto mere (EUR) z DDV]]*Sklop9[[#This Row],[Okvirna količina]]</f>
        <v>0</v>
      </c>
      <c r="U67" s="330"/>
    </row>
    <row r="68" spans="1:21" s="304" customFormat="1" ht="24">
      <c r="A68" s="79" t="s">
        <v>54</v>
      </c>
      <c r="B68" s="332" t="s">
        <v>1058</v>
      </c>
      <c r="C68" s="148">
        <v>1</v>
      </c>
      <c r="D68" s="148" t="s">
        <v>95</v>
      </c>
      <c r="E68" s="120"/>
      <c r="F68" s="300">
        <v>500</v>
      </c>
      <c r="G68" s="324" t="s">
        <v>93</v>
      </c>
      <c r="H6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8" s="325" t="str">
        <f>IF(Sklop9[[#This Row],[ZAHTEVANA SHEMA KAKOVOSTI]]&lt;&gt;"",Sklop9[[#This Row],[Preračunana masa/volumen/kos na enoto kg]],"")</f>
        <v/>
      </c>
      <c r="J68" s="328"/>
      <c r="K68" s="242"/>
      <c r="L68" s="242"/>
      <c r="M68" s="165"/>
      <c r="N68" s="166"/>
      <c r="O68" s="166"/>
      <c r="P68" s="329"/>
      <c r="Q68" s="166">
        <f>+Sklop9[[#This Row],[cena/enota brez DDV v EUR]]*Sklop9[[#This Row],[Stopnja DDV (%)]]</f>
        <v>0</v>
      </c>
      <c r="R68" s="166">
        <f>+Sklop9[[#This Row],[cena/enota brez DDV v EUR]]+Sklop9[[#This Row],[Davek (EUR)]]</f>
        <v>0</v>
      </c>
      <c r="S68" s="166">
        <f>+Sklop9[[#This Row],[cena/enota brez DDV v EUR]]*Sklop9[[#This Row],[Okvirna količina]]</f>
        <v>0</v>
      </c>
      <c r="T68" s="166">
        <f>+Sklop9[[#This Row],[Končna cena/enoto mere (EUR) z DDV]]*Sklop9[[#This Row],[Okvirna količina]]</f>
        <v>0</v>
      </c>
      <c r="U68" s="330"/>
    </row>
    <row r="69" spans="1:21" s="304" customFormat="1" ht="12">
      <c r="A69" s="79" t="s">
        <v>55</v>
      </c>
      <c r="B69" s="314" t="s">
        <v>1219</v>
      </c>
      <c r="C69" s="280">
        <v>1</v>
      </c>
      <c r="D69" s="280" t="s">
        <v>95</v>
      </c>
      <c r="E69" s="293"/>
      <c r="F69" s="310">
        <v>50</v>
      </c>
      <c r="G69" s="316" t="s">
        <v>93</v>
      </c>
      <c r="H69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9" s="310" t="str">
        <f>IF(Sklop9[[#This Row],[ZAHTEVANA SHEMA KAKOVOSTI]]&lt;&gt;"",Sklop9[[#This Row],[Preračunana masa/volumen/kos na enoto kg]],"")</f>
        <v/>
      </c>
      <c r="J69" s="312"/>
      <c r="K69" s="287"/>
      <c r="L69" s="287"/>
      <c r="M69" s="288"/>
      <c r="N69" s="289"/>
      <c r="O69" s="289"/>
      <c r="P69" s="313"/>
      <c r="Q69" s="289">
        <f>+Sklop9[[#This Row],[cena/enota brez DDV v EUR]]*Sklop9[[#This Row],[Stopnja DDV (%)]]</f>
        <v>0</v>
      </c>
      <c r="R69" s="289">
        <f>+Sklop9[[#This Row],[cena/enota brez DDV v EUR]]+Sklop9[[#This Row],[Davek (EUR)]]</f>
        <v>0</v>
      </c>
      <c r="S69" s="289">
        <f>+Sklop9[[#This Row],[cena/enota brez DDV v EUR]]*Sklop9[[#This Row],[Okvirna količina]]</f>
        <v>0</v>
      </c>
      <c r="T69" s="317">
        <f>+Sklop9[[#This Row],[Končna cena/enoto mere (EUR) z DDV]]*Sklop9[[#This Row],[Okvirna količina]]</f>
        <v>0</v>
      </c>
      <c r="U69" s="292"/>
    </row>
    <row r="70" spans="1:21" s="304" customFormat="1" ht="12">
      <c r="A70" s="79" t="s">
        <v>56</v>
      </c>
      <c r="B70" s="314" t="s">
        <v>1219</v>
      </c>
      <c r="C70" s="280">
        <v>0.5</v>
      </c>
      <c r="D70" s="280" t="s">
        <v>95</v>
      </c>
      <c r="E70" s="293"/>
      <c r="F70" s="310">
        <v>20</v>
      </c>
      <c r="G70" s="316" t="s">
        <v>93</v>
      </c>
      <c r="H70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310" t="str">
        <f>IF(Sklop9[[#This Row],[ZAHTEVANA SHEMA KAKOVOSTI]]&lt;&gt;"",Sklop9[[#This Row],[Preračunana masa/volumen/kos na enoto kg]],"")</f>
        <v/>
      </c>
      <c r="J70" s="312"/>
      <c r="K70" s="287"/>
      <c r="L70" s="287"/>
      <c r="M70" s="288"/>
      <c r="N70" s="289"/>
      <c r="O70" s="289"/>
      <c r="P70" s="313"/>
      <c r="Q70" s="289">
        <f>+Sklop9[[#This Row],[cena/enota brez DDV v EUR]]*Sklop9[[#This Row],[Stopnja DDV (%)]]</f>
        <v>0</v>
      </c>
      <c r="R70" s="289">
        <f>+Sklop9[[#This Row],[cena/enota brez DDV v EUR]]+Sklop9[[#This Row],[Davek (EUR)]]</f>
        <v>0</v>
      </c>
      <c r="S70" s="289">
        <f>+Sklop9[[#This Row],[cena/enota brez DDV v EUR]]*Sklop9[[#This Row],[Okvirna količina]]</f>
        <v>0</v>
      </c>
      <c r="T70" s="317">
        <f>+Sklop9[[#This Row],[Končna cena/enoto mere (EUR) z DDV]]*Sklop9[[#This Row],[Okvirna količina]]</f>
        <v>0</v>
      </c>
      <c r="U70" s="292"/>
    </row>
    <row r="71" spans="1:21" s="304" customFormat="1" ht="12">
      <c r="A71" s="79" t="s">
        <v>57</v>
      </c>
      <c r="B71" s="147" t="s">
        <v>1178</v>
      </c>
      <c r="C71" s="148">
        <v>400</v>
      </c>
      <c r="D71" s="148" t="s">
        <v>157</v>
      </c>
      <c r="E71" s="120"/>
      <c r="F71" s="300">
        <v>50</v>
      </c>
      <c r="G71" s="324" t="s">
        <v>93</v>
      </c>
      <c r="H7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1" s="325" t="str">
        <f>IF(Sklop9[[#This Row],[ZAHTEVANA SHEMA KAKOVOSTI]]&lt;&gt;"",Sklop9[[#This Row],[Preračunana masa/volumen/kos na enoto kg]],"")</f>
        <v/>
      </c>
      <c r="J71" s="328"/>
      <c r="K71" s="242"/>
      <c r="L71" s="242"/>
      <c r="M71" s="165"/>
      <c r="N71" s="166"/>
      <c r="O71" s="166"/>
      <c r="P71" s="329"/>
      <c r="Q71" s="166">
        <f>+Sklop9[[#This Row],[cena/enota brez DDV v EUR]]*Sklop9[[#This Row],[Stopnja DDV (%)]]</f>
        <v>0</v>
      </c>
      <c r="R71" s="166">
        <f>+Sklop9[[#This Row],[cena/enota brez DDV v EUR]]+Sklop9[[#This Row],[Davek (EUR)]]</f>
        <v>0</v>
      </c>
      <c r="S71" s="166">
        <f>+Sklop9[[#This Row],[cena/enota brez DDV v EUR]]*Sklop9[[#This Row],[Okvirna količina]]</f>
        <v>0</v>
      </c>
      <c r="T71" s="166">
        <f>+Sklop9[[#This Row],[Končna cena/enoto mere (EUR) z DDV]]*Sklop9[[#This Row],[Okvirna količina]]</f>
        <v>0</v>
      </c>
      <c r="U71" s="330"/>
    </row>
    <row r="72" spans="1:21" s="304" customFormat="1" ht="12">
      <c r="A72" s="79" t="s">
        <v>58</v>
      </c>
      <c r="B72" s="333" t="s">
        <v>1179</v>
      </c>
      <c r="C72" s="148">
        <v>5</v>
      </c>
      <c r="D72" s="148" t="s">
        <v>0</v>
      </c>
      <c r="E72" s="120"/>
      <c r="F72" s="300">
        <v>50</v>
      </c>
      <c r="G72" s="324" t="s">
        <v>93</v>
      </c>
      <c r="H7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2" s="325" t="str">
        <f>IF(Sklop9[[#This Row],[ZAHTEVANA SHEMA KAKOVOSTI]]&lt;&gt;"",Sklop9[[#This Row],[Preračunana masa/volumen/kos na enoto kg]],"")</f>
        <v/>
      </c>
      <c r="J72" s="328"/>
      <c r="K72" s="242"/>
      <c r="L72" s="242"/>
      <c r="M72" s="165"/>
      <c r="N72" s="166"/>
      <c r="O72" s="166"/>
      <c r="P72" s="329"/>
      <c r="Q72" s="166">
        <f>+Sklop9[[#This Row],[cena/enota brez DDV v EUR]]*Sklop9[[#This Row],[Stopnja DDV (%)]]</f>
        <v>0</v>
      </c>
      <c r="R72" s="166">
        <f>+Sklop9[[#This Row],[cena/enota brez DDV v EUR]]+Sklop9[[#This Row],[Davek (EUR)]]</f>
        <v>0</v>
      </c>
      <c r="S72" s="166">
        <f>+Sklop9[[#This Row],[cena/enota brez DDV v EUR]]*Sklop9[[#This Row],[Okvirna količina]]</f>
        <v>0</v>
      </c>
      <c r="T72" s="166">
        <f>+Sklop9[[#This Row],[Končna cena/enoto mere (EUR) z DDV]]*Sklop9[[#This Row],[Okvirna količina]]</f>
        <v>0</v>
      </c>
      <c r="U72" s="330"/>
    </row>
    <row r="73" spans="1:21" s="304" customFormat="1" ht="12">
      <c r="A73" s="79" t="s">
        <v>59</v>
      </c>
      <c r="B73" s="314" t="s">
        <v>1220</v>
      </c>
      <c r="C73" s="280">
        <v>900</v>
      </c>
      <c r="D73" s="280" t="s">
        <v>157</v>
      </c>
      <c r="E73" s="293"/>
      <c r="F73" s="310">
        <v>20</v>
      </c>
      <c r="G73" s="316" t="s">
        <v>93</v>
      </c>
      <c r="H73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73" s="310" t="str">
        <f>IF(Sklop9[[#This Row],[ZAHTEVANA SHEMA KAKOVOSTI]]&lt;&gt;"",Sklop9[[#This Row],[Preračunana masa/volumen/kos na enoto kg]],"")</f>
        <v/>
      </c>
      <c r="J73" s="312"/>
      <c r="K73" s="287"/>
      <c r="L73" s="287"/>
      <c r="M73" s="288"/>
      <c r="N73" s="289"/>
      <c r="O73" s="289"/>
      <c r="P73" s="313"/>
      <c r="Q73" s="289">
        <f>+Sklop9[[#This Row],[cena/enota brez DDV v EUR]]*Sklop9[[#This Row],[Stopnja DDV (%)]]</f>
        <v>0</v>
      </c>
      <c r="R73" s="289">
        <f>+Sklop9[[#This Row],[cena/enota brez DDV v EUR]]+Sklop9[[#This Row],[Davek (EUR)]]</f>
        <v>0</v>
      </c>
      <c r="S73" s="289">
        <f>+Sklop9[[#This Row],[cena/enota brez DDV v EUR]]*Sklop9[[#This Row],[Okvirna količina]]</f>
        <v>0</v>
      </c>
      <c r="T73" s="317">
        <f>+Sklop9[[#This Row],[Končna cena/enoto mere (EUR) z DDV]]*Sklop9[[#This Row],[Okvirna količina]]</f>
        <v>0</v>
      </c>
      <c r="U73" s="292"/>
    </row>
    <row r="74" spans="1:21" s="304" customFormat="1" ht="12">
      <c r="A74" s="79" t="s">
        <v>60</v>
      </c>
      <c r="B74" s="147" t="s">
        <v>1180</v>
      </c>
      <c r="C74" s="148" t="s">
        <v>1181</v>
      </c>
      <c r="D74" s="148" t="s">
        <v>95</v>
      </c>
      <c r="E74" s="120"/>
      <c r="F74" s="300">
        <v>200</v>
      </c>
      <c r="G74" s="324" t="s">
        <v>95</v>
      </c>
      <c r="H7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4" s="325" t="str">
        <f>IF(Sklop9[[#This Row],[ZAHTEVANA SHEMA KAKOVOSTI]]&lt;&gt;"",Sklop9[[#This Row],[Preračunana masa/volumen/kos na enoto kg]],"")</f>
        <v/>
      </c>
      <c r="J74" s="328"/>
      <c r="K74" s="242"/>
      <c r="L74" s="242"/>
      <c r="M74" s="165"/>
      <c r="N74" s="166"/>
      <c r="O74" s="166"/>
      <c r="P74" s="329"/>
      <c r="Q74" s="166">
        <f>+Sklop9[[#This Row],[cena/enota brez DDV v EUR]]*Sklop9[[#This Row],[Stopnja DDV (%)]]</f>
        <v>0</v>
      </c>
      <c r="R74" s="166">
        <f>+Sklop9[[#This Row],[cena/enota brez DDV v EUR]]+Sklop9[[#This Row],[Davek (EUR)]]</f>
        <v>0</v>
      </c>
      <c r="S74" s="166">
        <f>+Sklop9[[#This Row],[cena/enota brez DDV v EUR]]*Sklop9[[#This Row],[Okvirna količina]]</f>
        <v>0</v>
      </c>
      <c r="T74" s="166">
        <f>+Sklop9[[#This Row],[Končna cena/enoto mere (EUR) z DDV]]*Sklop9[[#This Row],[Okvirna količina]]</f>
        <v>0</v>
      </c>
      <c r="U74" s="330"/>
    </row>
    <row r="75" spans="1:21" s="304" customFormat="1" ht="12">
      <c r="A75" s="79" t="s">
        <v>61</v>
      </c>
      <c r="B75" s="147" t="s">
        <v>1182</v>
      </c>
      <c r="C75" s="148" t="s">
        <v>1181</v>
      </c>
      <c r="D75" s="148" t="s">
        <v>95</v>
      </c>
      <c r="E75" s="120"/>
      <c r="F75" s="300">
        <v>100</v>
      </c>
      <c r="G75" s="324" t="s">
        <v>95</v>
      </c>
      <c r="H7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325" t="str">
        <f>IF(Sklop9[[#This Row],[ZAHTEVANA SHEMA KAKOVOSTI]]&lt;&gt;"",Sklop9[[#This Row],[Preračunana masa/volumen/kos na enoto kg]],"")</f>
        <v/>
      </c>
      <c r="J75" s="328"/>
      <c r="K75" s="242"/>
      <c r="L75" s="242"/>
      <c r="M75" s="165"/>
      <c r="N75" s="166"/>
      <c r="O75" s="166"/>
      <c r="P75" s="329"/>
      <c r="Q75" s="166">
        <f>+Sklop9[[#This Row],[cena/enota brez DDV v EUR]]*Sklop9[[#This Row],[Stopnja DDV (%)]]</f>
        <v>0</v>
      </c>
      <c r="R75" s="166">
        <f>+Sklop9[[#This Row],[cena/enota brez DDV v EUR]]+Sklop9[[#This Row],[Davek (EUR)]]</f>
        <v>0</v>
      </c>
      <c r="S75" s="166">
        <f>+Sklop9[[#This Row],[cena/enota brez DDV v EUR]]*Sklop9[[#This Row],[Okvirna količina]]</f>
        <v>0</v>
      </c>
      <c r="T75" s="166">
        <f>+Sklop9[[#This Row],[Končna cena/enoto mere (EUR) z DDV]]*Sklop9[[#This Row],[Okvirna količina]]</f>
        <v>0</v>
      </c>
      <c r="U75" s="330"/>
    </row>
    <row r="76" spans="1:21" s="304" customFormat="1" ht="12">
      <c r="A76" s="79" t="s">
        <v>62</v>
      </c>
      <c r="B76" s="332" t="s">
        <v>1183</v>
      </c>
      <c r="C76" s="148" t="s">
        <v>1181</v>
      </c>
      <c r="D76" s="148" t="s">
        <v>95</v>
      </c>
      <c r="E76" s="120"/>
      <c r="F76" s="300">
        <v>100</v>
      </c>
      <c r="G76" s="324" t="s">
        <v>95</v>
      </c>
      <c r="H7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6" s="325" t="str">
        <f>IF(Sklop9[[#This Row],[ZAHTEVANA SHEMA KAKOVOSTI]]&lt;&gt;"",Sklop9[[#This Row],[Preračunana masa/volumen/kos na enoto kg]],"")</f>
        <v/>
      </c>
      <c r="J76" s="328"/>
      <c r="K76" s="45"/>
      <c r="L76" s="45"/>
      <c r="M76" s="1"/>
      <c r="N76" s="166"/>
      <c r="O76" s="166"/>
      <c r="P76" s="329"/>
      <c r="Q76" s="166">
        <f>+Sklop9[[#This Row],[cena/enota brez DDV v EUR]]*Sklop9[[#This Row],[Stopnja DDV (%)]]</f>
        <v>0</v>
      </c>
      <c r="R76" s="166">
        <f>+Sklop9[[#This Row],[cena/enota brez DDV v EUR]]+Sklop9[[#This Row],[Davek (EUR)]]</f>
        <v>0</v>
      </c>
      <c r="S76" s="166">
        <f>+Sklop9[[#This Row],[cena/enota brez DDV v EUR]]*Sklop9[[#This Row],[Okvirna količina]]</f>
        <v>0</v>
      </c>
      <c r="T76" s="166">
        <f>+Sklop9[[#This Row],[Končna cena/enoto mere (EUR) z DDV]]*Sklop9[[#This Row],[Okvirna količina]]</f>
        <v>0</v>
      </c>
      <c r="U76" s="330"/>
    </row>
    <row r="77" spans="1:21" s="304" customFormat="1" ht="12">
      <c r="A77" s="79" t="s">
        <v>68</v>
      </c>
      <c r="B77" s="332" t="s">
        <v>1184</v>
      </c>
      <c r="C77" s="148" t="s">
        <v>1181</v>
      </c>
      <c r="D77" s="148" t="s">
        <v>95</v>
      </c>
      <c r="E77" s="120"/>
      <c r="F77" s="300">
        <v>50</v>
      </c>
      <c r="G77" s="324" t="s">
        <v>95</v>
      </c>
      <c r="H7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7" s="325" t="str">
        <f>IF(Sklop9[[#This Row],[ZAHTEVANA SHEMA KAKOVOSTI]]&lt;&gt;"",Sklop9[[#This Row],[Preračunana masa/volumen/kos na enoto kg]],"")</f>
        <v/>
      </c>
      <c r="J77" s="328"/>
      <c r="K77" s="45"/>
      <c r="L77" s="45"/>
      <c r="M77" s="1"/>
      <c r="N77" s="166"/>
      <c r="O77" s="166"/>
      <c r="P77" s="329"/>
      <c r="Q77" s="166">
        <f>+Sklop9[[#This Row],[cena/enota brez DDV v EUR]]*Sklop9[[#This Row],[Stopnja DDV (%)]]</f>
        <v>0</v>
      </c>
      <c r="R77" s="166">
        <f>+Sklop9[[#This Row],[cena/enota brez DDV v EUR]]+Sklop9[[#This Row],[Davek (EUR)]]</f>
        <v>0</v>
      </c>
      <c r="S77" s="166">
        <f>+Sklop9[[#This Row],[cena/enota brez DDV v EUR]]*Sklop9[[#This Row],[Okvirna količina]]</f>
        <v>0</v>
      </c>
      <c r="T77" s="166">
        <f>+Sklop9[[#This Row],[Končna cena/enoto mere (EUR) z DDV]]*Sklop9[[#This Row],[Okvirna količina]]</f>
        <v>0</v>
      </c>
      <c r="U77" s="330"/>
    </row>
    <row r="78" spans="1:21" s="304" customFormat="1" ht="36">
      <c r="A78" s="79" t="s">
        <v>69</v>
      </c>
      <c r="B78" s="334" t="s">
        <v>1185</v>
      </c>
      <c r="C78" s="148">
        <v>120</v>
      </c>
      <c r="D78" s="148" t="s">
        <v>158</v>
      </c>
      <c r="E78" s="120"/>
      <c r="F78" s="300">
        <v>1500</v>
      </c>
      <c r="G78" s="324" t="s">
        <v>93</v>
      </c>
      <c r="H7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8" s="325" t="str">
        <f>IF(Sklop9[[#This Row],[ZAHTEVANA SHEMA KAKOVOSTI]]&lt;&gt;"",Sklop9[[#This Row],[Preračunana masa/volumen/kos na enoto kg]],"")</f>
        <v/>
      </c>
      <c r="J78" s="328"/>
      <c r="K78" s="45"/>
      <c r="L78" s="45"/>
      <c r="M78" s="1"/>
      <c r="N78" s="166"/>
      <c r="O78" s="166"/>
      <c r="P78" s="329"/>
      <c r="Q78" s="166">
        <f>+Sklop9[[#This Row],[cena/enota brez DDV v EUR]]*Sklop9[[#This Row],[Stopnja DDV (%)]]</f>
        <v>0</v>
      </c>
      <c r="R78" s="166">
        <f>+Sklop9[[#This Row],[cena/enota brez DDV v EUR]]+Sklop9[[#This Row],[Davek (EUR)]]</f>
        <v>0</v>
      </c>
      <c r="S78" s="166">
        <f>+Sklop9[[#This Row],[cena/enota brez DDV v EUR]]*Sklop9[[#This Row],[Okvirna količina]]</f>
        <v>0</v>
      </c>
      <c r="T78" s="166">
        <f>+Sklop9[[#This Row],[Končna cena/enoto mere (EUR) z DDV]]*Sklop9[[#This Row],[Okvirna količina]]</f>
        <v>0</v>
      </c>
      <c r="U78" s="330"/>
    </row>
    <row r="79" spans="1:21" s="304" customFormat="1" ht="24">
      <c r="A79" s="79" t="s">
        <v>70</v>
      </c>
      <c r="B79" s="299" t="s">
        <v>579</v>
      </c>
      <c r="C79" s="148">
        <v>115</v>
      </c>
      <c r="D79" s="148" t="s">
        <v>158</v>
      </c>
      <c r="E79" s="120"/>
      <c r="F79" s="300">
        <v>500</v>
      </c>
      <c r="G79" s="324" t="s">
        <v>93</v>
      </c>
      <c r="H7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57.5</v>
      </c>
      <c r="I79" s="325" t="str">
        <f>IF(Sklop9[[#This Row],[ZAHTEVANA SHEMA KAKOVOSTI]]&lt;&gt;"",Sklop9[[#This Row],[Preračunana masa/volumen/kos na enoto kg]],"")</f>
        <v/>
      </c>
      <c r="J79" s="328"/>
      <c r="K79" s="335"/>
      <c r="L79" s="335"/>
      <c r="M79" s="1"/>
      <c r="N79" s="166"/>
      <c r="O79" s="166"/>
      <c r="P79" s="329"/>
      <c r="Q79" s="166">
        <f>+Sklop9[[#This Row],[cena/enota brez DDV v EUR]]*Sklop9[[#This Row],[Stopnja DDV (%)]]</f>
        <v>0</v>
      </c>
      <c r="R79" s="166">
        <f>+Sklop9[[#This Row],[cena/enota brez DDV v EUR]]+Sklop9[[#This Row],[Davek (EUR)]]</f>
        <v>0</v>
      </c>
      <c r="S79" s="166">
        <f>+Sklop9[[#This Row],[cena/enota brez DDV v EUR]]*Sklop9[[#This Row],[Okvirna količina]]</f>
        <v>0</v>
      </c>
      <c r="T79" s="166">
        <f>+Sklop9[[#This Row],[Končna cena/enoto mere (EUR) z DDV]]*Sklop9[[#This Row],[Okvirna količina]]</f>
        <v>0</v>
      </c>
      <c r="U79" s="330"/>
    </row>
    <row r="80" spans="1:21" s="304" customFormat="1" ht="12">
      <c r="A80" s="79" t="s">
        <v>71</v>
      </c>
      <c r="B80" s="299" t="s">
        <v>580</v>
      </c>
      <c r="C80" s="148">
        <v>85</v>
      </c>
      <c r="D80" s="148" t="s">
        <v>158</v>
      </c>
      <c r="E80" s="120"/>
      <c r="F80" s="300">
        <v>200</v>
      </c>
      <c r="G80" s="324" t="s">
        <v>93</v>
      </c>
      <c r="H8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</v>
      </c>
      <c r="I80" s="325" t="str">
        <f>IF(Sklop9[[#This Row],[ZAHTEVANA SHEMA KAKOVOSTI]]&lt;&gt;"",Sklop9[[#This Row],[Preračunana masa/volumen/kos na enoto kg]],"")</f>
        <v/>
      </c>
      <c r="J80" s="328"/>
      <c r="K80" s="335"/>
      <c r="L80" s="335"/>
      <c r="M80" s="1"/>
      <c r="N80" s="166"/>
      <c r="O80" s="166"/>
      <c r="P80" s="329"/>
      <c r="Q80" s="166">
        <f>+Sklop9[[#This Row],[cena/enota brez DDV v EUR]]*Sklop9[[#This Row],[Stopnja DDV (%)]]</f>
        <v>0</v>
      </c>
      <c r="R80" s="166">
        <f>+Sklop9[[#This Row],[cena/enota brez DDV v EUR]]+Sklop9[[#This Row],[Davek (EUR)]]</f>
        <v>0</v>
      </c>
      <c r="S80" s="166">
        <f>+Sklop9[[#This Row],[cena/enota brez DDV v EUR]]*Sklop9[[#This Row],[Okvirna količina]]</f>
        <v>0</v>
      </c>
      <c r="T80" s="166">
        <f>+Sklop9[[#This Row],[Končna cena/enoto mere (EUR) z DDV]]*Sklop9[[#This Row],[Okvirna količina]]</f>
        <v>0</v>
      </c>
      <c r="U80" s="330"/>
    </row>
    <row r="81" spans="1:26" s="304" customFormat="1" ht="12">
      <c r="A81" s="79" t="s">
        <v>72</v>
      </c>
      <c r="B81" s="299" t="s">
        <v>581</v>
      </c>
      <c r="C81" s="148">
        <v>115</v>
      </c>
      <c r="D81" s="148" t="s">
        <v>158</v>
      </c>
      <c r="E81" s="120"/>
      <c r="F81" s="300">
        <v>150</v>
      </c>
      <c r="G81" s="324" t="s">
        <v>93</v>
      </c>
      <c r="H8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17.25</v>
      </c>
      <c r="I81" s="325" t="str">
        <f>IF(Sklop9[[#This Row],[ZAHTEVANA SHEMA KAKOVOSTI]]&lt;&gt;"",Sklop9[[#This Row],[Preračunana masa/volumen/kos na enoto kg]],"")</f>
        <v/>
      </c>
      <c r="J81" s="328"/>
      <c r="K81" s="335"/>
      <c r="L81" s="336"/>
      <c r="M81" s="90"/>
      <c r="N81" s="166"/>
      <c r="O81" s="337"/>
      <c r="P81" s="329"/>
      <c r="Q81" s="337">
        <f>+Sklop9[[#This Row],[cena/enota brez DDV v EUR]]*Sklop9[[#This Row],[Stopnja DDV (%)]]</f>
        <v>0</v>
      </c>
      <c r="R81" s="337">
        <f>+Sklop9[[#This Row],[cena/enota brez DDV v EUR]]+Sklop9[[#This Row],[Davek (EUR)]]</f>
        <v>0</v>
      </c>
      <c r="S81" s="337">
        <f>+Sklop9[[#This Row],[cena/enota brez DDV v EUR]]*Sklop9[[#This Row],[Okvirna količina]]</f>
        <v>0</v>
      </c>
      <c r="T81" s="337">
        <f>+Sklop9[[#This Row],[Končna cena/enoto mere (EUR) z DDV]]*Sklop9[[#This Row],[Okvirna količina]]</f>
        <v>0</v>
      </c>
      <c r="U81" s="338"/>
    </row>
    <row r="82" spans="1:26">
      <c r="A82" s="369" t="s">
        <v>178</v>
      </c>
      <c r="B82" s="370"/>
      <c r="C82" s="371"/>
      <c r="D82" s="371"/>
      <c r="E82" s="372"/>
      <c r="F82" s="373"/>
      <c r="G82" s="374"/>
      <c r="H82" s="375">
        <f>SUBTOTAL(109,Sklop9[Preračunana masa/volumen/kos na enoto kg])</f>
        <v>17170.75</v>
      </c>
      <c r="I82" s="375">
        <f>SUBTOTAL(109,Sklop9[Živila iz shem kakovosti (kg)])</f>
        <v>12782</v>
      </c>
      <c r="J82" s="373"/>
      <c r="K82" s="376"/>
      <c r="L82" s="376"/>
      <c r="M82" s="377"/>
      <c r="N82" s="378"/>
      <c r="O82" s="378"/>
      <c r="P82" s="378"/>
      <c r="Q82" s="379"/>
      <c r="R82" s="373"/>
      <c r="S82" s="379">
        <f>SUBTOTAL(109,Sklop9[Vrednost za okvirno količino (EUR) brez DDV])</f>
        <v>0</v>
      </c>
      <c r="T82" s="379">
        <f>SUBTOTAL(109,Sklop9[Vrednost za okvirno količino (EUR) z DDV])</f>
        <v>0</v>
      </c>
      <c r="U82" s="380">
        <f>SUBTOTAL(103,Sklop9[Shema kakovosti
(nacionalne, evropske)
])</f>
        <v>0</v>
      </c>
    </row>
    <row r="83" spans="1:26" ht="15">
      <c r="A83" s="6"/>
      <c r="B83" s="4"/>
      <c r="C83" s="26"/>
      <c r="D83" s="209" t="s">
        <v>271</v>
      </c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6" customFormat="1" ht="13.5" customHeight="1">
      <c r="A84" s="214" t="s">
        <v>175</v>
      </c>
      <c r="B84" s="215"/>
      <c r="C84" s="216"/>
      <c r="D84" s="216"/>
      <c r="E84" s="217"/>
      <c r="F84" s="218"/>
      <c r="G84" s="218"/>
      <c r="H84" s="219"/>
      <c r="I84" s="219"/>
      <c r="J84" s="219"/>
      <c r="K84" s="219"/>
      <c r="L84" s="213"/>
      <c r="M84" s="213"/>
      <c r="N84" s="213"/>
      <c r="O84" s="213"/>
      <c r="P84" s="213"/>
      <c r="Q84" s="214"/>
      <c r="R84" s="214"/>
      <c r="S84" s="214"/>
      <c r="T84" s="214"/>
      <c r="U84" s="220"/>
      <c r="V84" s="213"/>
      <c r="W84" s="213"/>
      <c r="X84" s="213"/>
      <c r="Y84" s="213"/>
      <c r="Z84" s="213"/>
    </row>
    <row r="85" spans="1:26" customFormat="1" ht="13.5" customHeight="1">
      <c r="A85" s="213" t="s">
        <v>286</v>
      </c>
      <c r="B85" s="215"/>
      <c r="C85" s="216"/>
      <c r="D85" s="216"/>
      <c r="E85" s="217"/>
      <c r="F85" s="218"/>
      <c r="G85" s="218"/>
      <c r="H85" s="219"/>
      <c r="I85" s="219"/>
      <c r="J85" s="219"/>
      <c r="K85" s="219"/>
      <c r="L85" s="213"/>
      <c r="M85" s="213"/>
      <c r="N85" s="213"/>
      <c r="O85" s="213"/>
      <c r="P85" s="213"/>
      <c r="Q85" s="213"/>
      <c r="R85" s="213"/>
      <c r="S85" s="213"/>
      <c r="T85" s="213"/>
      <c r="U85" s="220"/>
      <c r="V85" s="212"/>
      <c r="W85" s="213"/>
      <c r="X85" s="213"/>
      <c r="Y85" s="213"/>
      <c r="Z85" s="213"/>
    </row>
    <row r="86" spans="1:26" customFormat="1" ht="13.5" customHeight="1">
      <c r="A86" s="221" t="s">
        <v>287</v>
      </c>
      <c r="B86" s="222"/>
      <c r="C86" s="223"/>
      <c r="D86" s="223"/>
      <c r="E86" s="224"/>
      <c r="F86" s="220"/>
      <c r="G86" s="220"/>
      <c r="H86" s="225"/>
      <c r="I86" s="225"/>
      <c r="J86" s="225"/>
      <c r="K86" s="225"/>
      <c r="L86" s="226"/>
      <c r="M86" s="226"/>
      <c r="N86" s="225"/>
      <c r="O86" s="225"/>
      <c r="P86" s="225"/>
      <c r="Q86" s="225"/>
      <c r="R86" s="225"/>
      <c r="S86" s="213"/>
      <c r="T86" s="213"/>
      <c r="U86" s="220"/>
      <c r="V86" s="213"/>
      <c r="W86" s="213"/>
      <c r="X86" s="213"/>
      <c r="Y86" s="213"/>
      <c r="Z86" s="213"/>
    </row>
    <row r="87" spans="1:26" customFormat="1" ht="13.5" customHeight="1">
      <c r="A87" s="227" t="s">
        <v>217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13"/>
      <c r="W87" s="213"/>
      <c r="X87" s="213"/>
      <c r="Y87" s="213"/>
      <c r="Z87" s="213"/>
    </row>
    <row r="88" spans="1:26" customFormat="1" ht="13.5" customHeight="1">
      <c r="A88" s="463" t="s">
        <v>288</v>
      </c>
      <c r="B88" s="452"/>
      <c r="C88" s="452"/>
      <c r="D88" s="452"/>
      <c r="E88" s="452"/>
      <c r="F88" s="452"/>
      <c r="G88" s="452"/>
      <c r="H88" s="452"/>
      <c r="I88" s="452"/>
      <c r="J88" s="452"/>
      <c r="K88" s="452"/>
      <c r="L88" s="452"/>
      <c r="M88" s="226"/>
      <c r="N88" s="225"/>
      <c r="O88" s="225"/>
      <c r="P88" s="225"/>
      <c r="Q88" s="225"/>
      <c r="R88" s="225"/>
      <c r="S88" s="213"/>
      <c r="T88" s="213"/>
      <c r="U88" s="220"/>
      <c r="V88" s="213"/>
      <c r="W88" s="213"/>
      <c r="X88" s="213"/>
      <c r="Y88" s="213"/>
      <c r="Z88" s="213"/>
    </row>
    <row r="89" spans="1:26" customFormat="1" ht="13.5" customHeight="1">
      <c r="A89" s="451" t="s">
        <v>237</v>
      </c>
      <c r="B89" s="452"/>
      <c r="C89" s="452"/>
      <c r="D89" s="452"/>
      <c r="E89" s="452"/>
      <c r="F89" s="452"/>
      <c r="G89" s="452"/>
      <c r="H89" s="452"/>
      <c r="I89" s="452"/>
      <c r="J89" s="452"/>
      <c r="K89" s="452"/>
      <c r="L89" s="452"/>
      <c r="M89" s="212"/>
      <c r="N89" s="212"/>
      <c r="O89" s="212"/>
      <c r="P89" s="212"/>
      <c r="Q89" s="212"/>
      <c r="R89" s="212"/>
      <c r="S89" s="212"/>
      <c r="T89" s="212"/>
      <c r="U89" s="212"/>
      <c r="V89" s="213"/>
      <c r="W89" s="213"/>
      <c r="X89" s="213"/>
      <c r="Y89" s="213"/>
      <c r="Z89" s="213"/>
    </row>
    <row r="90" spans="1:26" customFormat="1" ht="13.5" customHeight="1">
      <c r="A90" s="213"/>
      <c r="B90" s="222"/>
      <c r="C90" s="223"/>
      <c r="D90" s="223"/>
      <c r="E90" s="224"/>
      <c r="F90" s="218"/>
      <c r="G90" s="218"/>
      <c r="H90" s="219"/>
      <c r="I90" s="219"/>
      <c r="J90" s="219"/>
      <c r="K90" s="219"/>
      <c r="L90" s="213"/>
      <c r="M90" s="213"/>
      <c r="N90" s="225"/>
      <c r="O90" s="225"/>
      <c r="P90" s="225"/>
      <c r="Q90" s="225"/>
      <c r="R90" s="225"/>
      <c r="S90" s="213"/>
      <c r="T90" s="213"/>
      <c r="U90" s="220"/>
      <c r="V90" s="213"/>
      <c r="W90" s="213"/>
      <c r="X90" s="213"/>
      <c r="Y90" s="213"/>
      <c r="Z90" s="213"/>
    </row>
    <row r="91" spans="1:26" customFormat="1" ht="13.5" customHeight="1">
      <c r="A91" s="221" t="s">
        <v>65</v>
      </c>
      <c r="B91" s="222"/>
      <c r="C91" s="223"/>
      <c r="D91" s="223"/>
      <c r="E91" s="224"/>
      <c r="F91" s="220"/>
      <c r="G91" s="220" t="s">
        <v>66</v>
      </c>
      <c r="H91" s="225"/>
      <c r="I91" s="225"/>
      <c r="J91" s="225"/>
      <c r="K91" s="225"/>
      <c r="L91" s="226"/>
      <c r="M91" s="226"/>
      <c r="N91" s="225"/>
      <c r="O91" s="225"/>
      <c r="P91" s="225"/>
      <c r="Q91" s="225" t="s">
        <v>67</v>
      </c>
      <c r="R91" s="225"/>
      <c r="S91" s="213"/>
      <c r="T91" s="213"/>
      <c r="U91" s="220"/>
      <c r="V91" s="213"/>
      <c r="W91" s="213"/>
      <c r="X91" s="213"/>
      <c r="Y91" s="213"/>
      <c r="Z91" s="213"/>
    </row>
    <row r="92" spans="1:26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6">
      <c r="B93" s="17"/>
      <c r="C93" s="28"/>
      <c r="D93" s="28"/>
      <c r="E93" s="106"/>
    </row>
    <row r="94" spans="1:26">
      <c r="B94" s="17"/>
      <c r="C94" s="28"/>
      <c r="D94" s="28"/>
      <c r="E94" s="106"/>
    </row>
    <row r="95" spans="1:26">
      <c r="B95" s="17"/>
      <c r="C95" s="28"/>
      <c r="D95" s="28"/>
      <c r="E95" s="106"/>
    </row>
    <row r="96" spans="1:26">
      <c r="B96" s="17"/>
      <c r="C96" s="28"/>
      <c r="D96" s="28"/>
      <c r="E96" s="106"/>
    </row>
    <row r="97" spans="1:22">
      <c r="B97" s="17"/>
      <c r="C97" s="28"/>
      <c r="D97" s="28"/>
      <c r="E97" s="106"/>
    </row>
    <row r="98" spans="1:22">
      <c r="B98" s="17"/>
      <c r="C98" s="28"/>
      <c r="D98" s="28"/>
      <c r="E98" s="106"/>
    </row>
    <row r="99" spans="1:22">
      <c r="B99" s="17"/>
      <c r="C99" s="28"/>
      <c r="D99" s="28"/>
      <c r="E99" s="106"/>
    </row>
    <row r="100" spans="1:22">
      <c r="B100" s="17"/>
      <c r="C100" s="28"/>
      <c r="D100" s="28"/>
      <c r="E100" s="106"/>
    </row>
    <row r="101" spans="1:22">
      <c r="B101" s="17"/>
      <c r="C101" s="28"/>
      <c r="D101" s="28"/>
      <c r="E101" s="106"/>
    </row>
    <row r="102" spans="1:22">
      <c r="B102" s="17"/>
      <c r="C102" s="28"/>
      <c r="D102" s="28"/>
      <c r="E102" s="106"/>
    </row>
    <row r="103" spans="1:22">
      <c r="B103" s="17"/>
      <c r="C103" s="28"/>
      <c r="D103" s="28"/>
      <c r="E103" s="106"/>
    </row>
    <row r="104" spans="1:22">
      <c r="B104" s="17"/>
      <c r="C104" s="28"/>
      <c r="D104" s="28"/>
      <c r="E104" s="106"/>
    </row>
    <row r="105" spans="1:22">
      <c r="B105" s="17"/>
      <c r="C105" s="28"/>
      <c r="D105" s="28"/>
      <c r="E105" s="106"/>
    </row>
    <row r="106" spans="1:22">
      <c r="B106" s="17"/>
      <c r="C106" s="28"/>
      <c r="D106" s="28"/>
      <c r="E106" s="106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</sheetData>
  <sheetProtection insertRows="0" deleteRows="0"/>
  <protectedRanges>
    <protectedRange sqref="J90:P1048576 M88:P88 J1:P14 U1:U88 J16:P87 J15:K15 M15:P15 U90:U1048576" name="Obseg1"/>
    <protectedRange sqref="J88:L88" name="Obseg1_2_1"/>
    <protectedRange sqref="L15" name="Obseg1_1"/>
    <protectedRange sqref="J89:P89 U89" name="Obseg1_2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71:B75 B19 B31 B62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78">
    <cfRule type="colorScale" priority="6">
      <colorScale>
        <cfvo type="min"/>
        <cfvo type="max"/>
        <color rgb="FFFCFCFF"/>
        <color rgb="FFF8696B"/>
      </colorScale>
    </cfRule>
  </conditionalFormatting>
  <conditionalFormatting sqref="B79">
    <cfRule type="colorScale" priority="2">
      <colorScale>
        <cfvo type="min"/>
        <cfvo type="max"/>
        <color rgb="FFFCFCFF"/>
        <color rgb="FFF8696B"/>
      </colorScale>
    </cfRule>
  </conditionalFormatting>
  <conditionalFormatting sqref="B80">
    <cfRule type="colorScale" priority="1">
      <colorScale>
        <cfvo type="min"/>
        <cfvo type="max"/>
        <color rgb="FFFCFCFF"/>
        <color rgb="FFF8696B"/>
      </colorScale>
    </cfRule>
  </conditionalFormatting>
  <conditionalFormatting sqref="B81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387"/>
  <sheetViews>
    <sheetView topLeftCell="A121" zoomScale="90" zoomScaleNormal="90" zoomScaleSheetLayoutView="100" workbookViewId="0">
      <selection activeCell="Y159" sqref="Y159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7" customWidth="1"/>
    <col min="4" max="4" width="10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pred_rekapitulacija'!A23</f>
        <v>10.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pred_rekapitulacija'!B23</f>
        <v>SADJE IN ZELENJAVA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592</v>
      </c>
      <c r="C16" s="148" t="s">
        <v>159</v>
      </c>
      <c r="D16" s="144" t="s">
        <v>0</v>
      </c>
      <c r="E16" s="120"/>
      <c r="F16" s="121">
        <v>700</v>
      </c>
      <c r="G16" s="14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0" t="str">
        <f>IF(Sklop10[[#This Row],[ZAHTEVANA SHEMA KAKOVOSTI]]&lt;&gt;"",Sklop10[[#This Row],[Preračunana masa/volumen/kos na enoto kg]],"")</f>
        <v/>
      </c>
      <c r="J16" s="92"/>
      <c r="K16" s="134" t="s">
        <v>159</v>
      </c>
      <c r="L16" s="134" t="s">
        <v>159</v>
      </c>
      <c r="M16" s="134" t="s">
        <v>159</v>
      </c>
      <c r="N16" s="83"/>
      <c r="O16" s="133" t="s">
        <v>159</v>
      </c>
      <c r="P16" s="94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3" t="s">
        <v>159</v>
      </c>
    </row>
    <row r="17" spans="1:21" s="52" customFormat="1" ht="12">
      <c r="A17" s="79" t="s">
        <v>3</v>
      </c>
      <c r="B17" s="156" t="s">
        <v>593</v>
      </c>
      <c r="C17" s="148" t="s">
        <v>159</v>
      </c>
      <c r="D17" s="267" t="s">
        <v>0</v>
      </c>
      <c r="E17" s="120"/>
      <c r="F17" s="121">
        <v>10</v>
      </c>
      <c r="G17" s="159" t="s">
        <v>0</v>
      </c>
      <c r="H17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121" t="str">
        <f>IF(Sklop10[[#This Row],[ZAHTEVANA SHEMA KAKOVOSTI]]&lt;&gt;"",Sklop10[[#This Row],[Preračunana masa/volumen/kos na enoto kg]],"")</f>
        <v/>
      </c>
      <c r="J17" s="149"/>
      <c r="K17" s="134" t="s">
        <v>159</v>
      </c>
      <c r="L17" s="134" t="s">
        <v>159</v>
      </c>
      <c r="M17" s="134" t="s">
        <v>159</v>
      </c>
      <c r="N17" s="83"/>
      <c r="O17" s="133" t="s">
        <v>159</v>
      </c>
      <c r="P17" s="94"/>
      <c r="Q17" s="83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3">
        <f>+Sklop10[[#This Row],[cena/enota brez DDV v EUR]]*Sklop10[[#This Row],[Okvirna količina]]</f>
        <v>0</v>
      </c>
      <c r="T17" s="83">
        <f>+Sklop10[[#This Row],[Končna cena/enoto mere (EUR) z DDV]]*Sklop10[[#This Row],[Okvirna količina]]</f>
        <v>0</v>
      </c>
      <c r="U17" s="133" t="s">
        <v>159</v>
      </c>
    </row>
    <row r="18" spans="1:21" s="52" customFormat="1" ht="12">
      <c r="A18" s="79" t="s">
        <v>4</v>
      </c>
      <c r="B18" s="156" t="s">
        <v>594</v>
      </c>
      <c r="C18" s="148" t="s">
        <v>159</v>
      </c>
      <c r="D18" s="267" t="s">
        <v>0</v>
      </c>
      <c r="E18" s="120"/>
      <c r="F18" s="121">
        <v>800</v>
      </c>
      <c r="G18" s="159" t="s">
        <v>0</v>
      </c>
      <c r="H18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8" s="121" t="str">
        <f>IF(Sklop10[[#This Row],[ZAHTEVANA SHEMA KAKOVOSTI]]&lt;&gt;"",Sklop10[[#This Row],[Preračunana masa/volumen/kos na enoto kg]],"")</f>
        <v/>
      </c>
      <c r="J18" s="149"/>
      <c r="K18" s="134" t="s">
        <v>159</v>
      </c>
      <c r="L18" s="134" t="s">
        <v>159</v>
      </c>
      <c r="M18" s="134" t="s">
        <v>159</v>
      </c>
      <c r="N18" s="83"/>
      <c r="O18" s="133" t="s">
        <v>159</v>
      </c>
      <c r="P18" s="94"/>
      <c r="Q18" s="83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3">
        <f>+Sklop10[[#This Row],[cena/enota brez DDV v EUR]]*Sklop10[[#This Row],[Okvirna količina]]</f>
        <v>0</v>
      </c>
      <c r="T18" s="83">
        <f>+Sklop10[[#This Row],[Končna cena/enoto mere (EUR) z DDV]]*Sklop10[[#This Row],[Okvirna količina]]</f>
        <v>0</v>
      </c>
      <c r="U18" s="133" t="s">
        <v>159</v>
      </c>
    </row>
    <row r="19" spans="1:21" s="52" customFormat="1" ht="12">
      <c r="A19" s="79" t="s">
        <v>5</v>
      </c>
      <c r="B19" s="156" t="s">
        <v>242</v>
      </c>
      <c r="C19" s="148" t="s">
        <v>159</v>
      </c>
      <c r="D19" s="267" t="s">
        <v>0</v>
      </c>
      <c r="E19" s="120"/>
      <c r="F19" s="121">
        <v>80</v>
      </c>
      <c r="G19" s="159" t="s">
        <v>0</v>
      </c>
      <c r="H19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121" t="str">
        <f>IF(Sklop10[[#This Row],[ZAHTEVANA SHEMA KAKOVOSTI]]&lt;&gt;"",Sklop10[[#This Row],[Preračunana masa/volumen/kos na enoto kg]],"")</f>
        <v/>
      </c>
      <c r="J19" s="149"/>
      <c r="K19" s="134" t="s">
        <v>159</v>
      </c>
      <c r="L19" s="134" t="s">
        <v>159</v>
      </c>
      <c r="M19" s="134" t="s">
        <v>159</v>
      </c>
      <c r="N19" s="83"/>
      <c r="O19" s="133" t="s">
        <v>159</v>
      </c>
      <c r="P19" s="94"/>
      <c r="Q19" s="83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3">
        <f>+Sklop10[[#This Row],[cena/enota brez DDV v EUR]]*Sklop10[[#This Row],[Okvirna količina]]</f>
        <v>0</v>
      </c>
      <c r="T19" s="83">
        <f>+Sklop10[[#This Row],[Končna cena/enoto mere (EUR) z DDV]]*Sklop10[[#This Row],[Okvirna količina]]</f>
        <v>0</v>
      </c>
      <c r="U19" s="133" t="s">
        <v>159</v>
      </c>
    </row>
    <row r="20" spans="1:21" s="52" customFormat="1" ht="12">
      <c r="A20" s="79" t="s">
        <v>6</v>
      </c>
      <c r="B20" s="156" t="s">
        <v>595</v>
      </c>
      <c r="C20" s="148" t="s">
        <v>159</v>
      </c>
      <c r="D20" s="267" t="s">
        <v>0</v>
      </c>
      <c r="E20" s="120"/>
      <c r="F20" s="121">
        <v>20</v>
      </c>
      <c r="G20" s="159" t="s">
        <v>0</v>
      </c>
      <c r="H20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21" t="str">
        <f>IF(Sklop10[[#This Row],[ZAHTEVANA SHEMA KAKOVOSTI]]&lt;&gt;"",Sklop10[[#This Row],[Preračunana masa/volumen/kos na enoto kg]],"")</f>
        <v/>
      </c>
      <c r="J20" s="149"/>
      <c r="K20" s="134" t="s">
        <v>159</v>
      </c>
      <c r="L20" s="134" t="s">
        <v>159</v>
      </c>
      <c r="M20" s="134" t="s">
        <v>159</v>
      </c>
      <c r="N20" s="83"/>
      <c r="O20" s="133" t="s">
        <v>159</v>
      </c>
      <c r="P20" s="94"/>
      <c r="Q20" s="83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3">
        <f>+Sklop10[[#This Row],[cena/enota brez DDV v EUR]]*Sklop10[[#This Row],[Okvirna količina]]</f>
        <v>0</v>
      </c>
      <c r="T20" s="83">
        <f>+Sklop10[[#This Row],[Končna cena/enoto mere (EUR) z DDV]]*Sklop10[[#This Row],[Okvirna količina]]</f>
        <v>0</v>
      </c>
      <c r="U20" s="133" t="s">
        <v>159</v>
      </c>
    </row>
    <row r="21" spans="1:21" s="52" customFormat="1" ht="12">
      <c r="A21" s="79" t="s">
        <v>7</v>
      </c>
      <c r="B21" s="156" t="s">
        <v>596</v>
      </c>
      <c r="C21" s="148" t="s">
        <v>159</v>
      </c>
      <c r="D21" s="267" t="s">
        <v>0</v>
      </c>
      <c r="E21" s="120"/>
      <c r="F21" s="121">
        <v>50</v>
      </c>
      <c r="G21" s="159" t="s">
        <v>0</v>
      </c>
      <c r="H21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21" t="str">
        <f>IF(Sklop10[[#This Row],[ZAHTEVANA SHEMA KAKOVOSTI]]&lt;&gt;"",Sklop10[[#This Row],[Preračunana masa/volumen/kos na enoto kg]],"")</f>
        <v/>
      </c>
      <c r="J21" s="149"/>
      <c r="K21" s="134" t="s">
        <v>159</v>
      </c>
      <c r="L21" s="134" t="s">
        <v>159</v>
      </c>
      <c r="M21" s="134" t="s">
        <v>159</v>
      </c>
      <c r="N21" s="83"/>
      <c r="O21" s="133" t="s">
        <v>159</v>
      </c>
      <c r="P21" s="94"/>
      <c r="Q21" s="83">
        <f>+Sklop10[[#This Row],[cena/enota brez DDV v EUR]]*Sklop10[[#This Row],[Stopnja DDV (%)]]</f>
        <v>0</v>
      </c>
      <c r="R21" s="83">
        <f>+Sklop10[[#This Row],[cena/enota brez DDV v EUR]]+Sklop10[[#This Row],[Davek (EUR)]]</f>
        <v>0</v>
      </c>
      <c r="S21" s="83">
        <f>+Sklop10[[#This Row],[cena/enota brez DDV v EUR]]*Sklop10[[#This Row],[Okvirna količina]]</f>
        <v>0</v>
      </c>
      <c r="T21" s="83">
        <f>+Sklop10[[#This Row],[Končna cena/enoto mere (EUR) z DDV]]*Sklop10[[#This Row],[Okvirna količina]]</f>
        <v>0</v>
      </c>
      <c r="U21" s="133" t="s">
        <v>159</v>
      </c>
    </row>
    <row r="22" spans="1:21" s="52" customFormat="1" ht="12">
      <c r="A22" s="79" t="s">
        <v>8</v>
      </c>
      <c r="B22" s="156" t="s">
        <v>597</v>
      </c>
      <c r="C22" s="148" t="s">
        <v>159</v>
      </c>
      <c r="D22" s="267" t="s">
        <v>0</v>
      </c>
      <c r="E22" s="120"/>
      <c r="F22" s="121">
        <v>100</v>
      </c>
      <c r="G22" s="159" t="s">
        <v>0</v>
      </c>
      <c r="H22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21" t="str">
        <f>IF(Sklop10[[#This Row],[ZAHTEVANA SHEMA KAKOVOSTI]]&lt;&gt;"",Sklop10[[#This Row],[Preračunana masa/volumen/kos na enoto kg]],"")</f>
        <v/>
      </c>
      <c r="J22" s="149"/>
      <c r="K22" s="134" t="s">
        <v>159</v>
      </c>
      <c r="L22" s="134" t="s">
        <v>159</v>
      </c>
      <c r="M22" s="134" t="s">
        <v>159</v>
      </c>
      <c r="N22" s="83"/>
      <c r="O22" s="133" t="s">
        <v>159</v>
      </c>
      <c r="P22" s="94"/>
      <c r="Q22" s="83">
        <f>+Sklop10[[#This Row],[cena/enota brez DDV v EUR]]*Sklop10[[#This Row],[Stopnja DDV (%)]]</f>
        <v>0</v>
      </c>
      <c r="R22" s="83">
        <f>+Sklop10[[#This Row],[cena/enota brez DDV v EUR]]+Sklop10[[#This Row],[Davek (EUR)]]</f>
        <v>0</v>
      </c>
      <c r="S22" s="83">
        <f>+Sklop10[[#This Row],[cena/enota brez DDV v EUR]]*Sklop10[[#This Row],[Okvirna količina]]</f>
        <v>0</v>
      </c>
      <c r="T22" s="83">
        <f>+Sklop10[[#This Row],[Končna cena/enoto mere (EUR) z DDV]]*Sklop10[[#This Row],[Okvirna količina]]</f>
        <v>0</v>
      </c>
      <c r="U22" s="133" t="s">
        <v>159</v>
      </c>
    </row>
    <row r="23" spans="1:21" s="52" customFormat="1" ht="12">
      <c r="A23" s="79" t="s">
        <v>9</v>
      </c>
      <c r="B23" s="156" t="s">
        <v>598</v>
      </c>
      <c r="C23" s="148" t="s">
        <v>159</v>
      </c>
      <c r="D23" s="267" t="s">
        <v>0</v>
      </c>
      <c r="E23" s="120"/>
      <c r="F23" s="121">
        <v>5</v>
      </c>
      <c r="G23" s="159" t="s">
        <v>0</v>
      </c>
      <c r="H23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121" t="str">
        <f>IF(Sklop10[[#This Row],[ZAHTEVANA SHEMA KAKOVOSTI]]&lt;&gt;"",Sklop10[[#This Row],[Preračunana masa/volumen/kos na enoto kg]],"")</f>
        <v/>
      </c>
      <c r="J23" s="149"/>
      <c r="K23" s="134" t="s">
        <v>159</v>
      </c>
      <c r="L23" s="134" t="s">
        <v>159</v>
      </c>
      <c r="M23" s="134" t="s">
        <v>159</v>
      </c>
      <c r="N23" s="83"/>
      <c r="O23" s="133" t="s">
        <v>159</v>
      </c>
      <c r="P23" s="94"/>
      <c r="Q23" s="83">
        <f>+Sklop10[[#This Row],[cena/enota brez DDV v EUR]]*Sklop10[[#This Row],[Stopnja DDV (%)]]</f>
        <v>0</v>
      </c>
      <c r="R23" s="83">
        <f>+Sklop10[[#This Row],[cena/enota brez DDV v EUR]]+Sklop10[[#This Row],[Davek (EUR)]]</f>
        <v>0</v>
      </c>
      <c r="S23" s="83">
        <f>+Sklop10[[#This Row],[cena/enota brez DDV v EUR]]*Sklop10[[#This Row],[Okvirna količina]]</f>
        <v>0</v>
      </c>
      <c r="T23" s="83">
        <f>+Sklop10[[#This Row],[Končna cena/enoto mere (EUR) z DDV]]*Sklop10[[#This Row],[Okvirna količina]]</f>
        <v>0</v>
      </c>
      <c r="U23" s="133" t="s">
        <v>159</v>
      </c>
    </row>
    <row r="24" spans="1:21" s="52" customFormat="1" ht="12">
      <c r="A24" s="79" t="s">
        <v>10</v>
      </c>
      <c r="B24" s="156" t="s">
        <v>599</v>
      </c>
      <c r="C24" s="148" t="s">
        <v>159</v>
      </c>
      <c r="D24" s="267" t="s">
        <v>0</v>
      </c>
      <c r="E24" s="120"/>
      <c r="F24" s="121">
        <v>20</v>
      </c>
      <c r="G24" s="159" t="s">
        <v>0</v>
      </c>
      <c r="H24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21" t="str">
        <f>IF(Sklop10[[#This Row],[ZAHTEVANA SHEMA KAKOVOSTI]]&lt;&gt;"",Sklop10[[#This Row],[Preračunana masa/volumen/kos na enoto kg]],"")</f>
        <v/>
      </c>
      <c r="J24" s="149"/>
      <c r="K24" s="134" t="s">
        <v>159</v>
      </c>
      <c r="L24" s="134" t="s">
        <v>159</v>
      </c>
      <c r="M24" s="134" t="s">
        <v>159</v>
      </c>
      <c r="N24" s="83"/>
      <c r="O24" s="133" t="s">
        <v>159</v>
      </c>
      <c r="P24" s="94"/>
      <c r="Q24" s="83">
        <f>+Sklop10[[#This Row],[cena/enota brez DDV v EUR]]*Sklop10[[#This Row],[Stopnja DDV (%)]]</f>
        <v>0</v>
      </c>
      <c r="R24" s="83">
        <f>+Sklop10[[#This Row],[cena/enota brez DDV v EUR]]+Sklop10[[#This Row],[Davek (EUR)]]</f>
        <v>0</v>
      </c>
      <c r="S24" s="83">
        <f>+Sklop10[[#This Row],[cena/enota brez DDV v EUR]]*Sklop10[[#This Row],[Okvirna količina]]</f>
        <v>0</v>
      </c>
      <c r="T24" s="83">
        <f>+Sklop10[[#This Row],[Končna cena/enoto mere (EUR) z DDV]]*Sklop10[[#This Row],[Okvirna količina]]</f>
        <v>0</v>
      </c>
      <c r="U24" s="133" t="s">
        <v>159</v>
      </c>
    </row>
    <row r="25" spans="1:21" s="52" customFormat="1" ht="12">
      <c r="A25" s="79" t="s">
        <v>11</v>
      </c>
      <c r="B25" s="156" t="s">
        <v>600</v>
      </c>
      <c r="C25" s="148" t="s">
        <v>159</v>
      </c>
      <c r="D25" s="267" t="s">
        <v>0</v>
      </c>
      <c r="E25" s="120"/>
      <c r="F25" s="121">
        <v>500</v>
      </c>
      <c r="G25" s="159" t="s">
        <v>0</v>
      </c>
      <c r="H25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21" t="str">
        <f>IF(Sklop10[[#This Row],[ZAHTEVANA SHEMA KAKOVOSTI]]&lt;&gt;"",Sklop10[[#This Row],[Preračunana masa/volumen/kos na enoto kg]],"")</f>
        <v/>
      </c>
      <c r="J25" s="149"/>
      <c r="K25" s="134" t="s">
        <v>159</v>
      </c>
      <c r="L25" s="134" t="s">
        <v>159</v>
      </c>
      <c r="M25" s="134" t="s">
        <v>159</v>
      </c>
      <c r="N25" s="83"/>
      <c r="O25" s="133" t="s">
        <v>159</v>
      </c>
      <c r="P25" s="94"/>
      <c r="Q25" s="83">
        <f>+Sklop10[[#This Row],[cena/enota brez DDV v EUR]]*Sklop10[[#This Row],[Stopnja DDV (%)]]</f>
        <v>0</v>
      </c>
      <c r="R25" s="83">
        <f>+Sklop10[[#This Row],[cena/enota brez DDV v EUR]]+Sklop10[[#This Row],[Davek (EUR)]]</f>
        <v>0</v>
      </c>
      <c r="S25" s="83">
        <f>+Sklop10[[#This Row],[cena/enota brez DDV v EUR]]*Sklop10[[#This Row],[Okvirna količina]]</f>
        <v>0</v>
      </c>
      <c r="T25" s="83">
        <f>+Sklop10[[#This Row],[Končna cena/enoto mere (EUR) z DDV]]*Sklop10[[#This Row],[Okvirna količina]]</f>
        <v>0</v>
      </c>
      <c r="U25" s="133" t="s">
        <v>159</v>
      </c>
    </row>
    <row r="26" spans="1:21" s="52" customFormat="1" ht="12">
      <c r="A26" s="79" t="s">
        <v>12</v>
      </c>
      <c r="B26" s="156" t="s">
        <v>601</v>
      </c>
      <c r="C26" s="148" t="s">
        <v>159</v>
      </c>
      <c r="D26" s="267" t="s">
        <v>0</v>
      </c>
      <c r="E26" s="120"/>
      <c r="F26" s="121">
        <v>50</v>
      </c>
      <c r="G26" s="159" t="s">
        <v>0</v>
      </c>
      <c r="H26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21" t="str">
        <f>IF(Sklop10[[#This Row],[ZAHTEVANA SHEMA KAKOVOSTI]]&lt;&gt;"",Sklop10[[#This Row],[Preračunana masa/volumen/kos na enoto kg]],"")</f>
        <v/>
      </c>
      <c r="J26" s="149"/>
      <c r="K26" s="134" t="s">
        <v>159</v>
      </c>
      <c r="L26" s="134" t="s">
        <v>159</v>
      </c>
      <c r="M26" s="134" t="s">
        <v>159</v>
      </c>
      <c r="N26" s="83"/>
      <c r="O26" s="133" t="s">
        <v>159</v>
      </c>
      <c r="P26" s="94"/>
      <c r="Q26" s="83">
        <f>+Sklop10[[#This Row],[cena/enota brez DDV v EUR]]*Sklop10[[#This Row],[Stopnja DDV (%)]]</f>
        <v>0</v>
      </c>
      <c r="R26" s="83">
        <f>+Sklop10[[#This Row],[cena/enota brez DDV v EUR]]+Sklop10[[#This Row],[Davek (EUR)]]</f>
        <v>0</v>
      </c>
      <c r="S26" s="83">
        <f>+Sklop10[[#This Row],[cena/enota brez DDV v EUR]]*Sklop10[[#This Row],[Okvirna količina]]</f>
        <v>0</v>
      </c>
      <c r="T26" s="83">
        <f>+Sklop10[[#This Row],[Končna cena/enoto mere (EUR) z DDV]]*Sklop10[[#This Row],[Okvirna količina]]</f>
        <v>0</v>
      </c>
      <c r="U26" s="133" t="s">
        <v>159</v>
      </c>
    </row>
    <row r="27" spans="1:21" s="52" customFormat="1" ht="12">
      <c r="A27" s="79" t="s">
        <v>13</v>
      </c>
      <c r="B27" s="156" t="s">
        <v>602</v>
      </c>
      <c r="C27" s="148" t="s">
        <v>159</v>
      </c>
      <c r="D27" s="267" t="s">
        <v>0</v>
      </c>
      <c r="E27" s="120"/>
      <c r="F27" s="121">
        <v>50</v>
      </c>
      <c r="G27" s="159" t="s">
        <v>0</v>
      </c>
      <c r="H27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21" t="str">
        <f>IF(Sklop10[[#This Row],[ZAHTEVANA SHEMA KAKOVOSTI]]&lt;&gt;"",Sklop10[[#This Row],[Preračunana masa/volumen/kos na enoto kg]],"")</f>
        <v/>
      </c>
      <c r="J27" s="149"/>
      <c r="K27" s="134" t="s">
        <v>159</v>
      </c>
      <c r="L27" s="134" t="s">
        <v>159</v>
      </c>
      <c r="M27" s="134" t="s">
        <v>159</v>
      </c>
      <c r="N27" s="83"/>
      <c r="O27" s="133" t="s">
        <v>159</v>
      </c>
      <c r="P27" s="94"/>
      <c r="Q27" s="83">
        <f>+Sklop10[[#This Row],[cena/enota brez DDV v EUR]]*Sklop10[[#This Row],[Stopnja DDV (%)]]</f>
        <v>0</v>
      </c>
      <c r="R27" s="83">
        <f>+Sklop10[[#This Row],[cena/enota brez DDV v EUR]]+Sklop10[[#This Row],[Davek (EUR)]]</f>
        <v>0</v>
      </c>
      <c r="S27" s="83">
        <f>+Sklop10[[#This Row],[cena/enota brez DDV v EUR]]*Sklop10[[#This Row],[Okvirna količina]]</f>
        <v>0</v>
      </c>
      <c r="T27" s="83">
        <f>+Sklop10[[#This Row],[Končna cena/enoto mere (EUR) z DDV]]*Sklop10[[#This Row],[Okvirna količina]]</f>
        <v>0</v>
      </c>
      <c r="U27" s="133" t="s">
        <v>159</v>
      </c>
    </row>
    <row r="28" spans="1:21" s="52" customFormat="1" ht="12">
      <c r="A28" s="79" t="s">
        <v>14</v>
      </c>
      <c r="B28" s="156" t="s">
        <v>603</v>
      </c>
      <c r="C28" s="148" t="s">
        <v>159</v>
      </c>
      <c r="D28" s="267" t="s">
        <v>0</v>
      </c>
      <c r="E28" s="120"/>
      <c r="F28" s="121">
        <v>10</v>
      </c>
      <c r="G28" s="159" t="s">
        <v>0</v>
      </c>
      <c r="H28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21" t="str">
        <f>IF(Sklop10[[#This Row],[ZAHTEVANA SHEMA KAKOVOSTI]]&lt;&gt;"",Sklop10[[#This Row],[Preračunana masa/volumen/kos na enoto kg]],"")</f>
        <v/>
      </c>
      <c r="J28" s="149"/>
      <c r="K28" s="134" t="s">
        <v>159</v>
      </c>
      <c r="L28" s="134" t="s">
        <v>159</v>
      </c>
      <c r="M28" s="134" t="s">
        <v>159</v>
      </c>
      <c r="N28" s="83"/>
      <c r="O28" s="133" t="s">
        <v>159</v>
      </c>
      <c r="P28" s="94"/>
      <c r="Q28" s="83">
        <f>+Sklop10[[#This Row],[cena/enota brez DDV v EUR]]*Sklop10[[#This Row],[Stopnja DDV (%)]]</f>
        <v>0</v>
      </c>
      <c r="R28" s="83">
        <f>+Sklop10[[#This Row],[cena/enota brez DDV v EUR]]+Sklop10[[#This Row],[Davek (EUR)]]</f>
        <v>0</v>
      </c>
      <c r="S28" s="83">
        <f>+Sklop10[[#This Row],[cena/enota brez DDV v EUR]]*Sklop10[[#This Row],[Okvirna količina]]</f>
        <v>0</v>
      </c>
      <c r="T28" s="83">
        <f>+Sklop10[[#This Row],[Končna cena/enoto mere (EUR) z DDV]]*Sklop10[[#This Row],[Okvirna količina]]</f>
        <v>0</v>
      </c>
      <c r="U28" s="133" t="s">
        <v>159</v>
      </c>
    </row>
    <row r="29" spans="1:21" s="52" customFormat="1" ht="12">
      <c r="A29" s="79" t="s">
        <v>15</v>
      </c>
      <c r="B29" s="156" t="s">
        <v>604</v>
      </c>
      <c r="C29" s="148" t="s">
        <v>159</v>
      </c>
      <c r="D29" s="267" t="s">
        <v>0</v>
      </c>
      <c r="E29" s="120"/>
      <c r="F29" s="121">
        <v>10</v>
      </c>
      <c r="G29" s="159" t="s">
        <v>0</v>
      </c>
      <c r="H29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21" t="str">
        <f>IF(Sklop10[[#This Row],[ZAHTEVANA SHEMA KAKOVOSTI]]&lt;&gt;"",Sklop10[[#This Row],[Preračunana masa/volumen/kos na enoto kg]],"")</f>
        <v/>
      </c>
      <c r="J29" s="149"/>
      <c r="K29" s="134" t="s">
        <v>159</v>
      </c>
      <c r="L29" s="134" t="s">
        <v>159</v>
      </c>
      <c r="M29" s="134" t="s">
        <v>159</v>
      </c>
      <c r="N29" s="83"/>
      <c r="O29" s="133" t="s">
        <v>159</v>
      </c>
      <c r="P29" s="94"/>
      <c r="Q29" s="83">
        <f>+Sklop10[[#This Row],[cena/enota brez DDV v EUR]]*Sklop10[[#This Row],[Stopnja DDV (%)]]</f>
        <v>0</v>
      </c>
      <c r="R29" s="83">
        <f>+Sklop10[[#This Row],[cena/enota brez DDV v EUR]]+Sklop10[[#This Row],[Davek (EUR)]]</f>
        <v>0</v>
      </c>
      <c r="S29" s="83">
        <f>+Sklop10[[#This Row],[cena/enota brez DDV v EUR]]*Sklop10[[#This Row],[Okvirna količina]]</f>
        <v>0</v>
      </c>
      <c r="T29" s="83">
        <f>+Sklop10[[#This Row],[Končna cena/enoto mere (EUR) z DDV]]*Sklop10[[#This Row],[Okvirna količina]]</f>
        <v>0</v>
      </c>
      <c r="U29" s="133" t="s">
        <v>159</v>
      </c>
    </row>
    <row r="30" spans="1:21" s="52" customFormat="1" ht="12">
      <c r="A30" s="79" t="s">
        <v>16</v>
      </c>
      <c r="B30" s="156" t="s">
        <v>605</v>
      </c>
      <c r="C30" s="148" t="s">
        <v>159</v>
      </c>
      <c r="D30" s="267" t="s">
        <v>0</v>
      </c>
      <c r="E30" s="120"/>
      <c r="F30" s="121">
        <v>300</v>
      </c>
      <c r="G30" s="159" t="s">
        <v>0</v>
      </c>
      <c r="H30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21" t="str">
        <f>IF(Sklop10[[#This Row],[ZAHTEVANA SHEMA KAKOVOSTI]]&lt;&gt;"",Sklop10[[#This Row],[Preračunana masa/volumen/kos na enoto kg]],"")</f>
        <v/>
      </c>
      <c r="J30" s="149"/>
      <c r="K30" s="134" t="s">
        <v>159</v>
      </c>
      <c r="L30" s="134" t="s">
        <v>159</v>
      </c>
      <c r="M30" s="134" t="s">
        <v>159</v>
      </c>
      <c r="N30" s="83"/>
      <c r="O30" s="133" t="s">
        <v>159</v>
      </c>
      <c r="P30" s="94"/>
      <c r="Q30" s="83">
        <f>+Sklop10[[#This Row],[cena/enota brez DDV v EUR]]*Sklop10[[#This Row],[Stopnja DDV (%)]]</f>
        <v>0</v>
      </c>
      <c r="R30" s="83">
        <f>+Sklop10[[#This Row],[cena/enota brez DDV v EUR]]+Sklop10[[#This Row],[Davek (EUR)]]</f>
        <v>0</v>
      </c>
      <c r="S30" s="83">
        <f>+Sklop10[[#This Row],[cena/enota brez DDV v EUR]]*Sklop10[[#This Row],[Okvirna količina]]</f>
        <v>0</v>
      </c>
      <c r="T30" s="83">
        <f>+Sklop10[[#This Row],[Končna cena/enoto mere (EUR) z DDV]]*Sklop10[[#This Row],[Okvirna količina]]</f>
        <v>0</v>
      </c>
      <c r="U30" s="133" t="s">
        <v>159</v>
      </c>
    </row>
    <row r="31" spans="1:21" s="52" customFormat="1" ht="12">
      <c r="A31" s="79" t="s">
        <v>17</v>
      </c>
      <c r="B31" s="156" t="s">
        <v>606</v>
      </c>
      <c r="C31" s="148" t="s">
        <v>159</v>
      </c>
      <c r="D31" s="267" t="s">
        <v>0</v>
      </c>
      <c r="E31" s="120"/>
      <c r="F31" s="121">
        <v>2</v>
      </c>
      <c r="G31" s="159" t="s">
        <v>0</v>
      </c>
      <c r="H31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1" s="121" t="str">
        <f>IF(Sklop10[[#This Row],[ZAHTEVANA SHEMA KAKOVOSTI]]&lt;&gt;"",Sklop10[[#This Row],[Preračunana masa/volumen/kos na enoto kg]],"")</f>
        <v/>
      </c>
      <c r="J31" s="149"/>
      <c r="K31" s="134" t="s">
        <v>159</v>
      </c>
      <c r="L31" s="134" t="s">
        <v>159</v>
      </c>
      <c r="M31" s="134" t="s">
        <v>159</v>
      </c>
      <c r="N31" s="83"/>
      <c r="O31" s="133" t="s">
        <v>159</v>
      </c>
      <c r="P31" s="94"/>
      <c r="Q31" s="83">
        <f>+Sklop10[[#This Row],[cena/enota brez DDV v EUR]]*Sklop10[[#This Row],[Stopnja DDV (%)]]</f>
        <v>0</v>
      </c>
      <c r="R31" s="83">
        <f>+Sklop10[[#This Row],[cena/enota brez DDV v EUR]]+Sklop10[[#This Row],[Davek (EUR)]]</f>
        <v>0</v>
      </c>
      <c r="S31" s="83">
        <f>+Sklop10[[#This Row],[cena/enota brez DDV v EUR]]*Sklop10[[#This Row],[Okvirna količina]]</f>
        <v>0</v>
      </c>
      <c r="T31" s="83">
        <f>+Sklop10[[#This Row],[Končna cena/enoto mere (EUR) z DDV]]*Sklop10[[#This Row],[Okvirna količina]]</f>
        <v>0</v>
      </c>
      <c r="U31" s="133" t="s">
        <v>159</v>
      </c>
    </row>
    <row r="32" spans="1:21" s="52" customFormat="1" ht="12">
      <c r="A32" s="79" t="s">
        <v>18</v>
      </c>
      <c r="B32" s="156" t="s">
        <v>607</v>
      </c>
      <c r="C32" s="148" t="s">
        <v>159</v>
      </c>
      <c r="D32" s="267" t="s">
        <v>0</v>
      </c>
      <c r="E32" s="120"/>
      <c r="F32" s="121">
        <v>200</v>
      </c>
      <c r="G32" s="159" t="s">
        <v>0</v>
      </c>
      <c r="H32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21" t="str">
        <f>IF(Sklop10[[#This Row],[ZAHTEVANA SHEMA KAKOVOSTI]]&lt;&gt;"",Sklop10[[#This Row],[Preračunana masa/volumen/kos na enoto kg]],"")</f>
        <v/>
      </c>
      <c r="J32" s="149"/>
      <c r="K32" s="134" t="s">
        <v>159</v>
      </c>
      <c r="L32" s="134" t="s">
        <v>159</v>
      </c>
      <c r="M32" s="134" t="s">
        <v>159</v>
      </c>
      <c r="N32" s="83"/>
      <c r="O32" s="133" t="s">
        <v>159</v>
      </c>
      <c r="P32" s="94"/>
      <c r="Q32" s="83">
        <f>+Sklop10[[#This Row],[cena/enota brez DDV v EUR]]*Sklop10[[#This Row],[Stopnja DDV (%)]]</f>
        <v>0</v>
      </c>
      <c r="R32" s="83">
        <f>+Sklop10[[#This Row],[cena/enota brez DDV v EUR]]+Sklop10[[#This Row],[Davek (EUR)]]</f>
        <v>0</v>
      </c>
      <c r="S32" s="83">
        <f>+Sklop10[[#This Row],[cena/enota brez DDV v EUR]]*Sklop10[[#This Row],[Okvirna količina]]</f>
        <v>0</v>
      </c>
      <c r="T32" s="83">
        <f>+Sklop10[[#This Row],[Končna cena/enoto mere (EUR) z DDV]]*Sklop10[[#This Row],[Okvirna količina]]</f>
        <v>0</v>
      </c>
      <c r="U32" s="133" t="s">
        <v>159</v>
      </c>
    </row>
    <row r="33" spans="1:21" s="304" customFormat="1" ht="12">
      <c r="A33" s="79" t="s">
        <v>19</v>
      </c>
      <c r="B33" s="314" t="s">
        <v>1221</v>
      </c>
      <c r="C33" s="280" t="s">
        <v>159</v>
      </c>
      <c r="D33" s="339" t="s">
        <v>0</v>
      </c>
      <c r="E33" s="293"/>
      <c r="F33" s="310">
        <v>20</v>
      </c>
      <c r="G33" s="316" t="s">
        <v>0</v>
      </c>
      <c r="H33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310" t="str">
        <f>IF(Sklop10[[#This Row],[ZAHTEVANA SHEMA KAKOVOSTI]]&lt;&gt;"",Sklop10[[#This Row],[Preračunana masa/volumen/kos na enoto kg]],"")</f>
        <v/>
      </c>
      <c r="J33" s="312"/>
      <c r="K33" s="134" t="s">
        <v>159</v>
      </c>
      <c r="L33" s="134" t="s">
        <v>159</v>
      </c>
      <c r="M33" s="134" t="s">
        <v>159</v>
      </c>
      <c r="N33" s="83"/>
      <c r="O33" s="133" t="s">
        <v>159</v>
      </c>
      <c r="P33" s="94"/>
      <c r="Q33" s="83">
        <f>+Sklop10[[#This Row],[cena/enota brez DDV v EUR]]*Sklop10[[#This Row],[Stopnja DDV (%)]]</f>
        <v>0</v>
      </c>
      <c r="R33" s="83">
        <f>+Sklop10[[#This Row],[cena/enota brez DDV v EUR]]+Sklop10[[#This Row],[Davek (EUR)]]</f>
        <v>0</v>
      </c>
      <c r="S33" s="83">
        <f>+Sklop10[[#This Row],[cena/enota brez DDV v EUR]]*Sklop10[[#This Row],[Okvirna količina]]</f>
        <v>0</v>
      </c>
      <c r="T33" s="83">
        <f>+Sklop10[[#This Row],[Končna cena/enoto mere (EUR) z DDV]]*Sklop10[[#This Row],[Okvirna količina]]</f>
        <v>0</v>
      </c>
      <c r="U33" s="133" t="s">
        <v>159</v>
      </c>
    </row>
    <row r="34" spans="1:21" s="304" customFormat="1" ht="12">
      <c r="A34" s="79" t="s">
        <v>20</v>
      </c>
      <c r="B34" s="299" t="s">
        <v>608</v>
      </c>
      <c r="C34" s="148" t="s">
        <v>159</v>
      </c>
      <c r="D34" s="267" t="s">
        <v>0</v>
      </c>
      <c r="E34" s="120"/>
      <c r="F34" s="300">
        <v>20</v>
      </c>
      <c r="G34" s="318" t="s">
        <v>0</v>
      </c>
      <c r="H3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00" t="str">
        <f>IF(Sklop10[[#This Row],[ZAHTEVANA SHEMA KAKOVOSTI]]&lt;&gt;"",Sklop10[[#This Row],[Preračunana masa/volumen/kos na enoto kg]],"")</f>
        <v/>
      </c>
      <c r="J34" s="302"/>
      <c r="K34" s="134" t="s">
        <v>159</v>
      </c>
      <c r="L34" s="134" t="s">
        <v>159</v>
      </c>
      <c r="M34" s="134" t="s">
        <v>159</v>
      </c>
      <c r="N34" s="83"/>
      <c r="O34" s="133" t="s">
        <v>159</v>
      </c>
      <c r="P34" s="94"/>
      <c r="Q34" s="83">
        <f>+Sklop10[[#This Row],[cena/enota brez DDV v EUR]]*Sklop10[[#This Row],[Stopnja DDV (%)]]</f>
        <v>0</v>
      </c>
      <c r="R34" s="83">
        <f>+Sklop10[[#This Row],[cena/enota brez DDV v EUR]]+Sklop10[[#This Row],[Davek (EUR)]]</f>
        <v>0</v>
      </c>
      <c r="S34" s="83">
        <f>+Sklop10[[#This Row],[cena/enota brez DDV v EUR]]*Sklop10[[#This Row],[Okvirna količina]]</f>
        <v>0</v>
      </c>
      <c r="T34" s="83">
        <f>+Sklop10[[#This Row],[Končna cena/enoto mere (EUR) z DDV]]*Sklop10[[#This Row],[Okvirna količina]]</f>
        <v>0</v>
      </c>
      <c r="U34" s="133" t="s">
        <v>159</v>
      </c>
    </row>
    <row r="35" spans="1:21" s="304" customFormat="1" ht="12">
      <c r="A35" s="79" t="s">
        <v>21</v>
      </c>
      <c r="B35" s="299" t="s">
        <v>609</v>
      </c>
      <c r="C35" s="148" t="s">
        <v>159</v>
      </c>
      <c r="D35" s="267" t="s">
        <v>0</v>
      </c>
      <c r="E35" s="120"/>
      <c r="F35" s="300">
        <v>50</v>
      </c>
      <c r="G35" s="318" t="s">
        <v>0</v>
      </c>
      <c r="H3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300" t="str">
        <f>IF(Sklop10[[#This Row],[ZAHTEVANA SHEMA KAKOVOSTI]]&lt;&gt;"",Sklop10[[#This Row],[Preračunana masa/volumen/kos na enoto kg]],"")</f>
        <v/>
      </c>
      <c r="J35" s="302"/>
      <c r="K35" s="134" t="s">
        <v>159</v>
      </c>
      <c r="L35" s="134" t="s">
        <v>159</v>
      </c>
      <c r="M35" s="134" t="s">
        <v>159</v>
      </c>
      <c r="N35" s="83"/>
      <c r="O35" s="133" t="s">
        <v>159</v>
      </c>
      <c r="P35" s="94"/>
      <c r="Q35" s="83">
        <f>+Sklop10[[#This Row],[cena/enota brez DDV v EUR]]*Sklop10[[#This Row],[Stopnja DDV (%)]]</f>
        <v>0</v>
      </c>
      <c r="R35" s="83">
        <f>+Sklop10[[#This Row],[cena/enota brez DDV v EUR]]+Sklop10[[#This Row],[Davek (EUR)]]</f>
        <v>0</v>
      </c>
      <c r="S35" s="83">
        <f>+Sklop10[[#This Row],[cena/enota brez DDV v EUR]]*Sklop10[[#This Row],[Okvirna količina]]</f>
        <v>0</v>
      </c>
      <c r="T35" s="83">
        <f>+Sklop10[[#This Row],[Končna cena/enoto mere (EUR) z DDV]]*Sklop10[[#This Row],[Okvirna količina]]</f>
        <v>0</v>
      </c>
      <c r="U35" s="133" t="s">
        <v>159</v>
      </c>
    </row>
    <row r="36" spans="1:21" s="304" customFormat="1" ht="12">
      <c r="A36" s="79" t="s">
        <v>22</v>
      </c>
      <c r="B36" s="299" t="s">
        <v>610</v>
      </c>
      <c r="C36" s="148" t="s">
        <v>159</v>
      </c>
      <c r="D36" s="267" t="s">
        <v>0</v>
      </c>
      <c r="E36" s="120"/>
      <c r="F36" s="300">
        <v>50</v>
      </c>
      <c r="G36" s="318" t="s">
        <v>0</v>
      </c>
      <c r="H3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300" t="str">
        <f>IF(Sklop10[[#This Row],[ZAHTEVANA SHEMA KAKOVOSTI]]&lt;&gt;"",Sklop10[[#This Row],[Preračunana masa/volumen/kos na enoto kg]],"")</f>
        <v/>
      </c>
      <c r="J36" s="302"/>
      <c r="K36" s="134" t="s">
        <v>159</v>
      </c>
      <c r="L36" s="134" t="s">
        <v>159</v>
      </c>
      <c r="M36" s="134" t="s">
        <v>159</v>
      </c>
      <c r="N36" s="83"/>
      <c r="O36" s="133" t="s">
        <v>159</v>
      </c>
      <c r="P36" s="94"/>
      <c r="Q36" s="83">
        <f>+Sklop10[[#This Row],[cena/enota brez DDV v EUR]]*Sklop10[[#This Row],[Stopnja DDV (%)]]</f>
        <v>0</v>
      </c>
      <c r="R36" s="83">
        <f>+Sklop10[[#This Row],[cena/enota brez DDV v EUR]]+Sklop10[[#This Row],[Davek (EUR)]]</f>
        <v>0</v>
      </c>
      <c r="S36" s="83">
        <f>+Sklop10[[#This Row],[cena/enota brez DDV v EUR]]*Sklop10[[#This Row],[Okvirna količina]]</f>
        <v>0</v>
      </c>
      <c r="T36" s="83">
        <f>+Sklop10[[#This Row],[Končna cena/enoto mere (EUR) z DDV]]*Sklop10[[#This Row],[Okvirna količina]]</f>
        <v>0</v>
      </c>
      <c r="U36" s="133" t="s">
        <v>159</v>
      </c>
    </row>
    <row r="37" spans="1:21" s="304" customFormat="1" ht="12">
      <c r="A37" s="79" t="s">
        <v>23</v>
      </c>
      <c r="B37" s="299" t="s">
        <v>611</v>
      </c>
      <c r="C37" s="148" t="s">
        <v>159</v>
      </c>
      <c r="D37" s="267" t="s">
        <v>0</v>
      </c>
      <c r="E37" s="120"/>
      <c r="F37" s="300">
        <v>100</v>
      </c>
      <c r="G37" s="318" t="s">
        <v>0</v>
      </c>
      <c r="H3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300" t="str">
        <f>IF(Sklop10[[#This Row],[ZAHTEVANA SHEMA KAKOVOSTI]]&lt;&gt;"",Sklop10[[#This Row],[Preračunana masa/volumen/kos na enoto kg]],"")</f>
        <v/>
      </c>
      <c r="J37" s="302"/>
      <c r="K37" s="134" t="s">
        <v>159</v>
      </c>
      <c r="L37" s="134" t="s">
        <v>159</v>
      </c>
      <c r="M37" s="134" t="s">
        <v>159</v>
      </c>
      <c r="N37" s="83"/>
      <c r="O37" s="133" t="s">
        <v>159</v>
      </c>
      <c r="P37" s="94"/>
      <c r="Q37" s="83">
        <f>+Sklop10[[#This Row],[cena/enota brez DDV v EUR]]*Sklop10[[#This Row],[Stopnja DDV (%)]]</f>
        <v>0</v>
      </c>
      <c r="R37" s="83">
        <f>+Sklop10[[#This Row],[cena/enota brez DDV v EUR]]+Sklop10[[#This Row],[Davek (EUR)]]</f>
        <v>0</v>
      </c>
      <c r="S37" s="83">
        <f>+Sklop10[[#This Row],[cena/enota brez DDV v EUR]]*Sklop10[[#This Row],[Okvirna količina]]</f>
        <v>0</v>
      </c>
      <c r="T37" s="83">
        <f>+Sklop10[[#This Row],[Končna cena/enoto mere (EUR) z DDV]]*Sklop10[[#This Row],[Okvirna količina]]</f>
        <v>0</v>
      </c>
      <c r="U37" s="133" t="s">
        <v>159</v>
      </c>
    </row>
    <row r="38" spans="1:21" s="304" customFormat="1" ht="12">
      <c r="A38" s="79" t="s">
        <v>24</v>
      </c>
      <c r="B38" s="299" t="s">
        <v>612</v>
      </c>
      <c r="C38" s="148" t="s">
        <v>159</v>
      </c>
      <c r="D38" s="267" t="s">
        <v>0</v>
      </c>
      <c r="E38" s="120"/>
      <c r="F38" s="300">
        <v>5</v>
      </c>
      <c r="G38" s="318" t="s">
        <v>0</v>
      </c>
      <c r="H3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300" t="str">
        <f>IF(Sklop10[[#This Row],[ZAHTEVANA SHEMA KAKOVOSTI]]&lt;&gt;"",Sklop10[[#This Row],[Preračunana masa/volumen/kos na enoto kg]],"")</f>
        <v/>
      </c>
      <c r="J38" s="302"/>
      <c r="K38" s="134" t="s">
        <v>159</v>
      </c>
      <c r="L38" s="134" t="s">
        <v>159</v>
      </c>
      <c r="M38" s="134" t="s">
        <v>159</v>
      </c>
      <c r="N38" s="83"/>
      <c r="O38" s="133" t="s">
        <v>159</v>
      </c>
      <c r="P38" s="94"/>
      <c r="Q38" s="83">
        <f>+Sklop10[[#This Row],[cena/enota brez DDV v EUR]]*Sklop10[[#This Row],[Stopnja DDV (%)]]</f>
        <v>0</v>
      </c>
      <c r="R38" s="83">
        <f>+Sklop10[[#This Row],[cena/enota brez DDV v EUR]]+Sklop10[[#This Row],[Davek (EUR)]]</f>
        <v>0</v>
      </c>
      <c r="S38" s="83">
        <f>+Sklop10[[#This Row],[cena/enota brez DDV v EUR]]*Sklop10[[#This Row],[Okvirna količina]]</f>
        <v>0</v>
      </c>
      <c r="T38" s="83">
        <f>+Sklop10[[#This Row],[Končna cena/enoto mere (EUR) z DDV]]*Sklop10[[#This Row],[Okvirna količina]]</f>
        <v>0</v>
      </c>
      <c r="U38" s="133" t="s">
        <v>159</v>
      </c>
    </row>
    <row r="39" spans="1:21" s="304" customFormat="1" ht="12">
      <c r="A39" s="79" t="s">
        <v>25</v>
      </c>
      <c r="B39" s="299" t="s">
        <v>613</v>
      </c>
      <c r="C39" s="148" t="s">
        <v>159</v>
      </c>
      <c r="D39" s="267" t="s">
        <v>0</v>
      </c>
      <c r="E39" s="120"/>
      <c r="F39" s="300">
        <v>1</v>
      </c>
      <c r="G39" s="318" t="s">
        <v>0</v>
      </c>
      <c r="H3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39" s="300" t="str">
        <f>IF(Sklop10[[#This Row],[ZAHTEVANA SHEMA KAKOVOSTI]]&lt;&gt;"",Sklop10[[#This Row],[Preračunana masa/volumen/kos na enoto kg]],"")</f>
        <v/>
      </c>
      <c r="J39" s="302"/>
      <c r="K39" s="134" t="s">
        <v>159</v>
      </c>
      <c r="L39" s="134" t="s">
        <v>159</v>
      </c>
      <c r="M39" s="134" t="s">
        <v>159</v>
      </c>
      <c r="N39" s="83"/>
      <c r="O39" s="133" t="s">
        <v>159</v>
      </c>
      <c r="P39" s="94"/>
      <c r="Q39" s="83">
        <f>+Sklop10[[#This Row],[cena/enota brez DDV v EUR]]*Sklop10[[#This Row],[Stopnja DDV (%)]]</f>
        <v>0</v>
      </c>
      <c r="R39" s="83">
        <f>+Sklop10[[#This Row],[cena/enota brez DDV v EUR]]+Sklop10[[#This Row],[Davek (EUR)]]</f>
        <v>0</v>
      </c>
      <c r="S39" s="83">
        <f>+Sklop10[[#This Row],[cena/enota brez DDV v EUR]]*Sklop10[[#This Row],[Okvirna količina]]</f>
        <v>0</v>
      </c>
      <c r="T39" s="83">
        <f>+Sklop10[[#This Row],[Končna cena/enoto mere (EUR) z DDV]]*Sklop10[[#This Row],[Okvirna količina]]</f>
        <v>0</v>
      </c>
      <c r="U39" s="133" t="s">
        <v>159</v>
      </c>
    </row>
    <row r="40" spans="1:21" s="304" customFormat="1" ht="12">
      <c r="A40" s="79" t="s">
        <v>26</v>
      </c>
      <c r="B40" s="299" t="s">
        <v>614</v>
      </c>
      <c r="C40" s="148" t="s">
        <v>159</v>
      </c>
      <c r="D40" s="267" t="s">
        <v>0</v>
      </c>
      <c r="E40" s="120"/>
      <c r="F40" s="300">
        <v>5</v>
      </c>
      <c r="G40" s="318" t="s">
        <v>0</v>
      </c>
      <c r="H4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300" t="str">
        <f>IF(Sklop10[[#This Row],[ZAHTEVANA SHEMA KAKOVOSTI]]&lt;&gt;"",Sklop10[[#This Row],[Preračunana masa/volumen/kos na enoto kg]],"")</f>
        <v/>
      </c>
      <c r="J40" s="302"/>
      <c r="K40" s="134" t="s">
        <v>159</v>
      </c>
      <c r="L40" s="134" t="s">
        <v>159</v>
      </c>
      <c r="M40" s="134" t="s">
        <v>159</v>
      </c>
      <c r="N40" s="83"/>
      <c r="O40" s="133" t="s">
        <v>159</v>
      </c>
      <c r="P40" s="94"/>
      <c r="Q40" s="83">
        <f>+Sklop10[[#This Row],[cena/enota brez DDV v EUR]]*Sklop10[[#This Row],[Stopnja DDV (%)]]</f>
        <v>0</v>
      </c>
      <c r="R40" s="83">
        <f>+Sklop10[[#This Row],[cena/enota brez DDV v EUR]]+Sklop10[[#This Row],[Davek (EUR)]]</f>
        <v>0</v>
      </c>
      <c r="S40" s="83">
        <f>+Sklop10[[#This Row],[cena/enota brez DDV v EUR]]*Sklop10[[#This Row],[Okvirna količina]]</f>
        <v>0</v>
      </c>
      <c r="T40" s="83">
        <f>+Sklop10[[#This Row],[Končna cena/enoto mere (EUR) z DDV]]*Sklop10[[#This Row],[Okvirna količina]]</f>
        <v>0</v>
      </c>
      <c r="U40" s="133" t="s">
        <v>159</v>
      </c>
    </row>
    <row r="41" spans="1:21" s="304" customFormat="1" ht="12">
      <c r="A41" s="79" t="s">
        <v>27</v>
      </c>
      <c r="B41" s="299" t="s">
        <v>615</v>
      </c>
      <c r="C41" s="148" t="s">
        <v>159</v>
      </c>
      <c r="D41" s="267" t="s">
        <v>0</v>
      </c>
      <c r="E41" s="120"/>
      <c r="F41" s="300">
        <v>5</v>
      </c>
      <c r="G41" s="318" t="s">
        <v>0</v>
      </c>
      <c r="H4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00" t="str">
        <f>IF(Sklop10[[#This Row],[ZAHTEVANA SHEMA KAKOVOSTI]]&lt;&gt;"",Sklop10[[#This Row],[Preračunana masa/volumen/kos na enoto kg]],"")</f>
        <v/>
      </c>
      <c r="J41" s="302"/>
      <c r="K41" s="134" t="s">
        <v>159</v>
      </c>
      <c r="L41" s="134" t="s">
        <v>159</v>
      </c>
      <c r="M41" s="134" t="s">
        <v>159</v>
      </c>
      <c r="N41" s="83"/>
      <c r="O41" s="133" t="s">
        <v>159</v>
      </c>
      <c r="P41" s="94"/>
      <c r="Q41" s="83">
        <f>+Sklop10[[#This Row],[cena/enota brez DDV v EUR]]*Sklop10[[#This Row],[Stopnja DDV (%)]]</f>
        <v>0</v>
      </c>
      <c r="R41" s="83">
        <f>+Sklop10[[#This Row],[cena/enota brez DDV v EUR]]+Sklop10[[#This Row],[Davek (EUR)]]</f>
        <v>0</v>
      </c>
      <c r="S41" s="83">
        <f>+Sklop10[[#This Row],[cena/enota brez DDV v EUR]]*Sklop10[[#This Row],[Okvirna količina]]</f>
        <v>0</v>
      </c>
      <c r="T41" s="83">
        <f>+Sklop10[[#This Row],[Končna cena/enoto mere (EUR) z DDV]]*Sklop10[[#This Row],[Okvirna količina]]</f>
        <v>0</v>
      </c>
      <c r="U41" s="133" t="s">
        <v>159</v>
      </c>
    </row>
    <row r="42" spans="1:21" s="304" customFormat="1" ht="12">
      <c r="A42" s="79" t="s">
        <v>28</v>
      </c>
      <c r="B42" s="299" t="s">
        <v>616</v>
      </c>
      <c r="C42" s="148" t="s">
        <v>159</v>
      </c>
      <c r="D42" s="267" t="s">
        <v>0</v>
      </c>
      <c r="E42" s="120"/>
      <c r="F42" s="300">
        <v>400</v>
      </c>
      <c r="G42" s="318" t="s">
        <v>0</v>
      </c>
      <c r="H4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300" t="str">
        <f>IF(Sklop10[[#This Row],[ZAHTEVANA SHEMA KAKOVOSTI]]&lt;&gt;"",Sklop10[[#This Row],[Preračunana masa/volumen/kos na enoto kg]],"")</f>
        <v/>
      </c>
      <c r="J42" s="302"/>
      <c r="K42" s="134" t="s">
        <v>159</v>
      </c>
      <c r="L42" s="134" t="s">
        <v>159</v>
      </c>
      <c r="M42" s="134" t="s">
        <v>159</v>
      </c>
      <c r="N42" s="83"/>
      <c r="O42" s="133" t="s">
        <v>159</v>
      </c>
      <c r="P42" s="94"/>
      <c r="Q42" s="83">
        <f>+Sklop10[[#This Row],[cena/enota brez DDV v EUR]]*Sklop10[[#This Row],[Stopnja DDV (%)]]</f>
        <v>0</v>
      </c>
      <c r="R42" s="83">
        <f>+Sklop10[[#This Row],[cena/enota brez DDV v EUR]]+Sklop10[[#This Row],[Davek (EUR)]]</f>
        <v>0</v>
      </c>
      <c r="S42" s="83">
        <f>+Sklop10[[#This Row],[cena/enota brez DDV v EUR]]*Sklop10[[#This Row],[Okvirna količina]]</f>
        <v>0</v>
      </c>
      <c r="T42" s="83">
        <f>+Sklop10[[#This Row],[Končna cena/enoto mere (EUR) z DDV]]*Sklop10[[#This Row],[Okvirna količina]]</f>
        <v>0</v>
      </c>
      <c r="U42" s="133" t="s">
        <v>159</v>
      </c>
    </row>
    <row r="43" spans="1:21" s="304" customFormat="1" ht="12">
      <c r="A43" s="79" t="s">
        <v>29</v>
      </c>
      <c r="B43" s="299" t="s">
        <v>617</v>
      </c>
      <c r="C43" s="148" t="s">
        <v>159</v>
      </c>
      <c r="D43" s="267" t="s">
        <v>0</v>
      </c>
      <c r="E43" s="120"/>
      <c r="F43" s="300">
        <v>500</v>
      </c>
      <c r="G43" s="318" t="s">
        <v>0</v>
      </c>
      <c r="H4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3" s="300" t="str">
        <f>IF(Sklop10[[#This Row],[ZAHTEVANA SHEMA KAKOVOSTI]]&lt;&gt;"",Sklop10[[#This Row],[Preračunana masa/volumen/kos na enoto kg]],"")</f>
        <v/>
      </c>
      <c r="J43" s="302"/>
      <c r="K43" s="134" t="s">
        <v>159</v>
      </c>
      <c r="L43" s="134" t="s">
        <v>159</v>
      </c>
      <c r="M43" s="134" t="s">
        <v>159</v>
      </c>
      <c r="N43" s="83"/>
      <c r="O43" s="133" t="s">
        <v>159</v>
      </c>
      <c r="P43" s="94"/>
      <c r="Q43" s="83">
        <f>+Sklop10[[#This Row],[cena/enota brez DDV v EUR]]*Sklop10[[#This Row],[Stopnja DDV (%)]]</f>
        <v>0</v>
      </c>
      <c r="R43" s="83">
        <f>+Sklop10[[#This Row],[cena/enota brez DDV v EUR]]+Sklop10[[#This Row],[Davek (EUR)]]</f>
        <v>0</v>
      </c>
      <c r="S43" s="83">
        <f>+Sklop10[[#This Row],[cena/enota brez DDV v EUR]]*Sklop10[[#This Row],[Okvirna količina]]</f>
        <v>0</v>
      </c>
      <c r="T43" s="83">
        <f>+Sklop10[[#This Row],[Končna cena/enoto mere (EUR) z DDV]]*Sklop10[[#This Row],[Okvirna količina]]</f>
        <v>0</v>
      </c>
      <c r="U43" s="133" t="s">
        <v>159</v>
      </c>
    </row>
    <row r="44" spans="1:21" s="304" customFormat="1" ht="12">
      <c r="A44" s="79" t="s">
        <v>30</v>
      </c>
      <c r="B44" s="314" t="s">
        <v>1223</v>
      </c>
      <c r="C44" s="280" t="s">
        <v>159</v>
      </c>
      <c r="D44" s="339" t="s">
        <v>0</v>
      </c>
      <c r="E44" s="293"/>
      <c r="F44" s="310">
        <v>1</v>
      </c>
      <c r="G44" s="316" t="s">
        <v>0</v>
      </c>
      <c r="H44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310" t="str">
        <f>IF(Sklop10[[#This Row],[ZAHTEVANA SHEMA KAKOVOSTI]]&lt;&gt;"",Sklop10[[#This Row],[Preračunana masa/volumen/kos na enoto kg]],"")</f>
        <v/>
      </c>
      <c r="J44" s="312"/>
      <c r="K44" s="134" t="s">
        <v>159</v>
      </c>
      <c r="L44" s="134" t="s">
        <v>159</v>
      </c>
      <c r="M44" s="134" t="s">
        <v>159</v>
      </c>
      <c r="N44" s="83"/>
      <c r="O44" s="133" t="s">
        <v>159</v>
      </c>
      <c r="P44" s="94"/>
      <c r="Q44" s="83">
        <f>+Sklop10[[#This Row],[cena/enota brez DDV v EUR]]*Sklop10[[#This Row],[Stopnja DDV (%)]]</f>
        <v>0</v>
      </c>
      <c r="R44" s="83">
        <f>+Sklop10[[#This Row],[cena/enota brez DDV v EUR]]+Sklop10[[#This Row],[Davek (EUR)]]</f>
        <v>0</v>
      </c>
      <c r="S44" s="83">
        <f>+Sklop10[[#This Row],[cena/enota brez DDV v EUR]]*Sklop10[[#This Row],[Okvirna količina]]</f>
        <v>0</v>
      </c>
      <c r="T44" s="83">
        <f>+Sklop10[[#This Row],[Končna cena/enoto mere (EUR) z DDV]]*Sklop10[[#This Row],[Okvirna količina]]</f>
        <v>0</v>
      </c>
      <c r="U44" s="133" t="s">
        <v>159</v>
      </c>
    </row>
    <row r="45" spans="1:21" s="304" customFormat="1" ht="12">
      <c r="A45" s="79" t="s">
        <v>31</v>
      </c>
      <c r="B45" s="299" t="s">
        <v>618</v>
      </c>
      <c r="C45" s="148" t="s">
        <v>159</v>
      </c>
      <c r="D45" s="267" t="s">
        <v>0</v>
      </c>
      <c r="E45" s="120"/>
      <c r="F45" s="300">
        <v>10</v>
      </c>
      <c r="G45" s="318" t="s">
        <v>0</v>
      </c>
      <c r="H4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5" s="300" t="str">
        <f>IF(Sklop10[[#This Row],[ZAHTEVANA SHEMA KAKOVOSTI]]&lt;&gt;"",Sklop10[[#This Row],[Preračunana masa/volumen/kos na enoto kg]],"")</f>
        <v/>
      </c>
      <c r="J45" s="302"/>
      <c r="K45" s="134" t="s">
        <v>159</v>
      </c>
      <c r="L45" s="134" t="s">
        <v>159</v>
      </c>
      <c r="M45" s="134" t="s">
        <v>159</v>
      </c>
      <c r="N45" s="83"/>
      <c r="O45" s="133" t="s">
        <v>159</v>
      </c>
      <c r="P45" s="94"/>
      <c r="Q45" s="83">
        <f>+Sklop10[[#This Row],[cena/enota brez DDV v EUR]]*Sklop10[[#This Row],[Stopnja DDV (%)]]</f>
        <v>0</v>
      </c>
      <c r="R45" s="83">
        <f>+Sklop10[[#This Row],[cena/enota brez DDV v EUR]]+Sklop10[[#This Row],[Davek (EUR)]]</f>
        <v>0</v>
      </c>
      <c r="S45" s="83">
        <f>+Sklop10[[#This Row],[cena/enota brez DDV v EUR]]*Sklop10[[#This Row],[Okvirna količina]]</f>
        <v>0</v>
      </c>
      <c r="T45" s="83">
        <f>+Sklop10[[#This Row],[Končna cena/enoto mere (EUR) z DDV]]*Sklop10[[#This Row],[Okvirna količina]]</f>
        <v>0</v>
      </c>
      <c r="U45" s="133" t="s">
        <v>159</v>
      </c>
    </row>
    <row r="46" spans="1:21" s="304" customFormat="1" ht="12">
      <c r="A46" s="79" t="s">
        <v>32</v>
      </c>
      <c r="B46" s="299" t="s">
        <v>619</v>
      </c>
      <c r="C46" s="148" t="s">
        <v>159</v>
      </c>
      <c r="D46" s="267" t="s">
        <v>0</v>
      </c>
      <c r="E46" s="120"/>
      <c r="F46" s="300">
        <v>300</v>
      </c>
      <c r="G46" s="318" t="s">
        <v>0</v>
      </c>
      <c r="H4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300" t="str">
        <f>IF(Sklop10[[#This Row],[ZAHTEVANA SHEMA KAKOVOSTI]]&lt;&gt;"",Sklop10[[#This Row],[Preračunana masa/volumen/kos na enoto kg]],"")</f>
        <v/>
      </c>
      <c r="J46" s="302"/>
      <c r="K46" s="134" t="s">
        <v>159</v>
      </c>
      <c r="L46" s="134" t="s">
        <v>159</v>
      </c>
      <c r="M46" s="134" t="s">
        <v>159</v>
      </c>
      <c r="N46" s="83"/>
      <c r="O46" s="133" t="s">
        <v>159</v>
      </c>
      <c r="P46" s="94"/>
      <c r="Q46" s="83">
        <f>+Sklop10[[#This Row],[cena/enota brez DDV v EUR]]*Sklop10[[#This Row],[Stopnja DDV (%)]]</f>
        <v>0</v>
      </c>
      <c r="R46" s="83">
        <f>+Sklop10[[#This Row],[cena/enota brez DDV v EUR]]+Sklop10[[#This Row],[Davek (EUR)]]</f>
        <v>0</v>
      </c>
      <c r="S46" s="83">
        <f>+Sklop10[[#This Row],[cena/enota brez DDV v EUR]]*Sklop10[[#This Row],[Okvirna količina]]</f>
        <v>0</v>
      </c>
      <c r="T46" s="83">
        <f>+Sklop10[[#This Row],[Končna cena/enoto mere (EUR) z DDV]]*Sklop10[[#This Row],[Okvirna količina]]</f>
        <v>0</v>
      </c>
      <c r="U46" s="133" t="s">
        <v>159</v>
      </c>
    </row>
    <row r="47" spans="1:21" s="304" customFormat="1" ht="12">
      <c r="A47" s="79" t="s">
        <v>33</v>
      </c>
      <c r="B47" s="299" t="s">
        <v>620</v>
      </c>
      <c r="C47" s="148" t="s">
        <v>159</v>
      </c>
      <c r="D47" s="267" t="s">
        <v>0</v>
      </c>
      <c r="E47" s="120"/>
      <c r="F47" s="300">
        <v>100</v>
      </c>
      <c r="G47" s="318" t="s">
        <v>0</v>
      </c>
      <c r="H4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300" t="str">
        <f>IF(Sklop10[[#This Row],[ZAHTEVANA SHEMA KAKOVOSTI]]&lt;&gt;"",Sklop10[[#This Row],[Preračunana masa/volumen/kos na enoto kg]],"")</f>
        <v/>
      </c>
      <c r="J47" s="302"/>
      <c r="K47" s="134" t="s">
        <v>159</v>
      </c>
      <c r="L47" s="134" t="s">
        <v>159</v>
      </c>
      <c r="M47" s="134" t="s">
        <v>159</v>
      </c>
      <c r="N47" s="83"/>
      <c r="O47" s="133" t="s">
        <v>159</v>
      </c>
      <c r="P47" s="94"/>
      <c r="Q47" s="83">
        <f>+Sklop10[[#This Row],[cena/enota brez DDV v EUR]]*Sklop10[[#This Row],[Stopnja DDV (%)]]</f>
        <v>0</v>
      </c>
      <c r="R47" s="83">
        <f>+Sklop10[[#This Row],[cena/enota brez DDV v EUR]]+Sklop10[[#This Row],[Davek (EUR)]]</f>
        <v>0</v>
      </c>
      <c r="S47" s="83">
        <f>+Sklop10[[#This Row],[cena/enota brez DDV v EUR]]*Sklop10[[#This Row],[Okvirna količina]]</f>
        <v>0</v>
      </c>
      <c r="T47" s="83">
        <f>+Sklop10[[#This Row],[Končna cena/enoto mere (EUR) z DDV]]*Sklop10[[#This Row],[Okvirna količina]]</f>
        <v>0</v>
      </c>
      <c r="U47" s="133" t="s">
        <v>159</v>
      </c>
    </row>
    <row r="48" spans="1:21" s="304" customFormat="1" ht="12">
      <c r="A48" s="79" t="s">
        <v>34</v>
      </c>
      <c r="B48" s="299" t="s">
        <v>1224</v>
      </c>
      <c r="C48" s="280" t="s">
        <v>159</v>
      </c>
      <c r="D48" s="339" t="s">
        <v>0</v>
      </c>
      <c r="E48" s="293"/>
      <c r="F48" s="310">
        <v>30</v>
      </c>
      <c r="G48" s="316" t="s">
        <v>0</v>
      </c>
      <c r="H48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310" t="str">
        <f>IF(Sklop10[[#This Row],[ZAHTEVANA SHEMA KAKOVOSTI]]&lt;&gt;"",Sklop10[[#This Row],[Preračunana masa/volumen/kos na enoto kg]],"")</f>
        <v/>
      </c>
      <c r="J48" s="312"/>
      <c r="K48" s="134" t="s">
        <v>159</v>
      </c>
      <c r="L48" s="134" t="s">
        <v>159</v>
      </c>
      <c r="M48" s="134" t="s">
        <v>159</v>
      </c>
      <c r="N48" s="83"/>
      <c r="O48" s="133" t="s">
        <v>159</v>
      </c>
      <c r="P48" s="94"/>
      <c r="Q48" s="83">
        <f>+Sklop10[[#This Row],[cena/enota brez DDV v EUR]]*Sklop10[[#This Row],[Stopnja DDV (%)]]</f>
        <v>0</v>
      </c>
      <c r="R48" s="83">
        <f>+Sklop10[[#This Row],[cena/enota brez DDV v EUR]]+Sklop10[[#This Row],[Davek (EUR)]]</f>
        <v>0</v>
      </c>
      <c r="S48" s="83">
        <f>+Sklop10[[#This Row],[cena/enota brez DDV v EUR]]*Sklop10[[#This Row],[Okvirna količina]]</f>
        <v>0</v>
      </c>
      <c r="T48" s="83">
        <f>+Sklop10[[#This Row],[Končna cena/enoto mere (EUR) z DDV]]*Sklop10[[#This Row],[Okvirna količina]]</f>
        <v>0</v>
      </c>
      <c r="U48" s="133" t="s">
        <v>159</v>
      </c>
    </row>
    <row r="49" spans="1:21" s="304" customFormat="1" ht="12">
      <c r="A49" s="79" t="s">
        <v>35</v>
      </c>
      <c r="B49" s="299" t="s">
        <v>621</v>
      </c>
      <c r="C49" s="148" t="s">
        <v>159</v>
      </c>
      <c r="D49" s="267" t="s">
        <v>0</v>
      </c>
      <c r="E49" s="120"/>
      <c r="F49" s="300">
        <v>5</v>
      </c>
      <c r="G49" s="318" t="s">
        <v>0</v>
      </c>
      <c r="H4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300" t="str">
        <f>IF(Sklop10[[#This Row],[ZAHTEVANA SHEMA KAKOVOSTI]]&lt;&gt;"",Sklop10[[#This Row],[Preračunana masa/volumen/kos na enoto kg]],"")</f>
        <v/>
      </c>
      <c r="J49" s="302"/>
      <c r="K49" s="134" t="s">
        <v>159</v>
      </c>
      <c r="L49" s="134" t="s">
        <v>159</v>
      </c>
      <c r="M49" s="134" t="s">
        <v>159</v>
      </c>
      <c r="N49" s="83"/>
      <c r="O49" s="133" t="s">
        <v>159</v>
      </c>
      <c r="P49" s="94"/>
      <c r="Q49" s="83">
        <f>+Sklop10[[#This Row],[cena/enota brez DDV v EUR]]*Sklop10[[#This Row],[Stopnja DDV (%)]]</f>
        <v>0</v>
      </c>
      <c r="R49" s="83">
        <f>+Sklop10[[#This Row],[cena/enota brez DDV v EUR]]+Sklop10[[#This Row],[Davek (EUR)]]</f>
        <v>0</v>
      </c>
      <c r="S49" s="83">
        <f>+Sklop10[[#This Row],[cena/enota brez DDV v EUR]]*Sklop10[[#This Row],[Okvirna količina]]</f>
        <v>0</v>
      </c>
      <c r="T49" s="83">
        <f>+Sklop10[[#This Row],[Končna cena/enoto mere (EUR) z DDV]]*Sklop10[[#This Row],[Okvirna količina]]</f>
        <v>0</v>
      </c>
      <c r="U49" s="133" t="s">
        <v>159</v>
      </c>
    </row>
    <row r="50" spans="1:21" s="304" customFormat="1" ht="12">
      <c r="A50" s="79" t="s">
        <v>36</v>
      </c>
      <c r="B50" s="299" t="s">
        <v>622</v>
      </c>
      <c r="C50" s="148" t="s">
        <v>159</v>
      </c>
      <c r="D50" s="267" t="s">
        <v>0</v>
      </c>
      <c r="E50" s="120"/>
      <c r="F50" s="300">
        <v>100</v>
      </c>
      <c r="G50" s="318" t="s">
        <v>0</v>
      </c>
      <c r="H5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300" t="str">
        <f>IF(Sklop10[[#This Row],[ZAHTEVANA SHEMA KAKOVOSTI]]&lt;&gt;"",Sklop10[[#This Row],[Preračunana masa/volumen/kos na enoto kg]],"")</f>
        <v/>
      </c>
      <c r="J50" s="302"/>
      <c r="K50" s="134" t="s">
        <v>159</v>
      </c>
      <c r="L50" s="134" t="s">
        <v>159</v>
      </c>
      <c r="M50" s="134" t="s">
        <v>159</v>
      </c>
      <c r="N50" s="83"/>
      <c r="O50" s="133" t="s">
        <v>159</v>
      </c>
      <c r="P50" s="94"/>
      <c r="Q50" s="83">
        <f>+Sklop10[[#This Row],[cena/enota brez DDV v EUR]]*Sklop10[[#This Row],[Stopnja DDV (%)]]</f>
        <v>0</v>
      </c>
      <c r="R50" s="83">
        <f>+Sklop10[[#This Row],[cena/enota brez DDV v EUR]]+Sklop10[[#This Row],[Davek (EUR)]]</f>
        <v>0</v>
      </c>
      <c r="S50" s="83">
        <f>+Sklop10[[#This Row],[cena/enota brez DDV v EUR]]*Sklop10[[#This Row],[Okvirna količina]]</f>
        <v>0</v>
      </c>
      <c r="T50" s="83">
        <f>+Sklop10[[#This Row],[Končna cena/enoto mere (EUR) z DDV]]*Sklop10[[#This Row],[Okvirna količina]]</f>
        <v>0</v>
      </c>
      <c r="U50" s="133" t="s">
        <v>159</v>
      </c>
    </row>
    <row r="51" spans="1:21" s="304" customFormat="1" ht="12">
      <c r="A51" s="79" t="s">
        <v>37</v>
      </c>
      <c r="B51" s="299" t="s">
        <v>623</v>
      </c>
      <c r="C51" s="148" t="s">
        <v>159</v>
      </c>
      <c r="D51" s="267" t="s">
        <v>0</v>
      </c>
      <c r="E51" s="120"/>
      <c r="F51" s="300">
        <v>5</v>
      </c>
      <c r="G51" s="318" t="s">
        <v>0</v>
      </c>
      <c r="H5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1" s="300" t="str">
        <f>IF(Sklop10[[#This Row],[ZAHTEVANA SHEMA KAKOVOSTI]]&lt;&gt;"",Sklop10[[#This Row],[Preračunana masa/volumen/kos na enoto kg]],"")</f>
        <v/>
      </c>
      <c r="J51" s="302"/>
      <c r="K51" s="134" t="s">
        <v>159</v>
      </c>
      <c r="L51" s="134" t="s">
        <v>159</v>
      </c>
      <c r="M51" s="134" t="s">
        <v>159</v>
      </c>
      <c r="N51" s="83"/>
      <c r="O51" s="133" t="s">
        <v>159</v>
      </c>
      <c r="P51" s="94"/>
      <c r="Q51" s="83">
        <f>+Sklop10[[#This Row],[cena/enota brez DDV v EUR]]*Sklop10[[#This Row],[Stopnja DDV (%)]]</f>
        <v>0</v>
      </c>
      <c r="R51" s="83">
        <f>+Sklop10[[#This Row],[cena/enota brez DDV v EUR]]+Sklop10[[#This Row],[Davek (EUR)]]</f>
        <v>0</v>
      </c>
      <c r="S51" s="83">
        <f>+Sklop10[[#This Row],[cena/enota brez DDV v EUR]]*Sklop10[[#This Row],[Okvirna količina]]</f>
        <v>0</v>
      </c>
      <c r="T51" s="83">
        <f>+Sklop10[[#This Row],[Končna cena/enoto mere (EUR) z DDV]]*Sklop10[[#This Row],[Okvirna količina]]</f>
        <v>0</v>
      </c>
      <c r="U51" s="133" t="s">
        <v>159</v>
      </c>
    </row>
    <row r="52" spans="1:21" s="304" customFormat="1" ht="12">
      <c r="A52" s="79" t="s">
        <v>38</v>
      </c>
      <c r="B52" s="299" t="s">
        <v>624</v>
      </c>
      <c r="C52" s="148" t="s">
        <v>159</v>
      </c>
      <c r="D52" s="267" t="s">
        <v>0</v>
      </c>
      <c r="E52" s="120"/>
      <c r="F52" s="300">
        <v>50</v>
      </c>
      <c r="G52" s="318" t="s">
        <v>0</v>
      </c>
      <c r="H5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300" t="str">
        <f>IF(Sklop10[[#This Row],[ZAHTEVANA SHEMA KAKOVOSTI]]&lt;&gt;"",Sklop10[[#This Row],[Preračunana masa/volumen/kos na enoto kg]],"")</f>
        <v/>
      </c>
      <c r="J52" s="302"/>
      <c r="K52" s="134" t="s">
        <v>159</v>
      </c>
      <c r="L52" s="134" t="s">
        <v>159</v>
      </c>
      <c r="M52" s="134" t="s">
        <v>159</v>
      </c>
      <c r="N52" s="83"/>
      <c r="O52" s="133" t="s">
        <v>159</v>
      </c>
      <c r="P52" s="94"/>
      <c r="Q52" s="83">
        <f>+Sklop10[[#This Row],[cena/enota brez DDV v EUR]]*Sklop10[[#This Row],[Stopnja DDV (%)]]</f>
        <v>0</v>
      </c>
      <c r="R52" s="83">
        <f>+Sklop10[[#This Row],[cena/enota brez DDV v EUR]]+Sklop10[[#This Row],[Davek (EUR)]]</f>
        <v>0</v>
      </c>
      <c r="S52" s="83">
        <f>+Sklop10[[#This Row],[cena/enota brez DDV v EUR]]*Sklop10[[#This Row],[Okvirna količina]]</f>
        <v>0</v>
      </c>
      <c r="T52" s="83">
        <f>+Sklop10[[#This Row],[Končna cena/enoto mere (EUR) z DDV]]*Sklop10[[#This Row],[Okvirna količina]]</f>
        <v>0</v>
      </c>
      <c r="U52" s="133" t="s">
        <v>159</v>
      </c>
    </row>
    <row r="53" spans="1:21" s="304" customFormat="1" ht="12">
      <c r="A53" s="79" t="s">
        <v>39</v>
      </c>
      <c r="B53" s="299" t="s">
        <v>1225</v>
      </c>
      <c r="C53" s="148" t="s">
        <v>159</v>
      </c>
      <c r="D53" s="267" t="s">
        <v>0</v>
      </c>
      <c r="E53" s="120"/>
      <c r="F53" s="300">
        <v>200</v>
      </c>
      <c r="G53" s="318" t="s">
        <v>0</v>
      </c>
      <c r="H5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300" t="str">
        <f>IF(Sklop10[[#This Row],[ZAHTEVANA SHEMA KAKOVOSTI]]&lt;&gt;"",Sklop10[[#This Row],[Preračunana masa/volumen/kos na enoto kg]],"")</f>
        <v/>
      </c>
      <c r="J53" s="302"/>
      <c r="K53" s="134" t="s">
        <v>159</v>
      </c>
      <c r="L53" s="134" t="s">
        <v>159</v>
      </c>
      <c r="M53" s="134" t="s">
        <v>159</v>
      </c>
      <c r="N53" s="83"/>
      <c r="O53" s="133" t="s">
        <v>159</v>
      </c>
      <c r="P53" s="94"/>
      <c r="Q53" s="83">
        <f>+Sklop10[[#This Row],[cena/enota brez DDV v EUR]]*Sklop10[[#This Row],[Stopnja DDV (%)]]</f>
        <v>0</v>
      </c>
      <c r="R53" s="83">
        <f>+Sklop10[[#This Row],[cena/enota brez DDV v EUR]]+Sklop10[[#This Row],[Davek (EUR)]]</f>
        <v>0</v>
      </c>
      <c r="S53" s="83">
        <f>+Sklop10[[#This Row],[cena/enota brez DDV v EUR]]*Sklop10[[#This Row],[Okvirna količina]]</f>
        <v>0</v>
      </c>
      <c r="T53" s="83">
        <f>+Sklop10[[#This Row],[Končna cena/enoto mere (EUR) z DDV]]*Sklop10[[#This Row],[Okvirna količina]]</f>
        <v>0</v>
      </c>
      <c r="U53" s="133" t="s">
        <v>159</v>
      </c>
    </row>
    <row r="54" spans="1:21" s="304" customFormat="1" ht="12">
      <c r="A54" s="79" t="s">
        <v>40</v>
      </c>
      <c r="B54" s="314" t="s">
        <v>1226</v>
      </c>
      <c r="C54" s="280" t="s">
        <v>159</v>
      </c>
      <c r="D54" s="339" t="s">
        <v>0</v>
      </c>
      <c r="E54" s="293"/>
      <c r="F54" s="310">
        <v>50</v>
      </c>
      <c r="G54" s="316" t="s">
        <v>0</v>
      </c>
      <c r="H54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310" t="str">
        <f>IF(Sklop10[[#This Row],[ZAHTEVANA SHEMA KAKOVOSTI]]&lt;&gt;"",Sklop10[[#This Row],[Preračunana masa/volumen/kos na enoto kg]],"")</f>
        <v/>
      </c>
      <c r="J54" s="312"/>
      <c r="K54" s="134" t="s">
        <v>159</v>
      </c>
      <c r="L54" s="134" t="s">
        <v>159</v>
      </c>
      <c r="M54" s="134" t="s">
        <v>159</v>
      </c>
      <c r="N54" s="83"/>
      <c r="O54" s="133" t="s">
        <v>159</v>
      </c>
      <c r="P54" s="94"/>
      <c r="Q54" s="83">
        <f>+Sklop10[[#This Row],[cena/enota brez DDV v EUR]]*Sklop10[[#This Row],[Stopnja DDV (%)]]</f>
        <v>0</v>
      </c>
      <c r="R54" s="83">
        <f>+Sklop10[[#This Row],[cena/enota brez DDV v EUR]]+Sklop10[[#This Row],[Davek (EUR)]]</f>
        <v>0</v>
      </c>
      <c r="S54" s="83">
        <f>+Sklop10[[#This Row],[cena/enota brez DDV v EUR]]*Sklop10[[#This Row],[Okvirna količina]]</f>
        <v>0</v>
      </c>
      <c r="T54" s="83">
        <f>+Sklop10[[#This Row],[Končna cena/enoto mere (EUR) z DDV]]*Sklop10[[#This Row],[Okvirna količina]]</f>
        <v>0</v>
      </c>
      <c r="U54" s="133" t="s">
        <v>159</v>
      </c>
    </row>
    <row r="55" spans="1:21" s="304" customFormat="1" ht="12">
      <c r="A55" s="79" t="s">
        <v>41</v>
      </c>
      <c r="B55" s="299" t="s">
        <v>625</v>
      </c>
      <c r="C55" s="148" t="s">
        <v>159</v>
      </c>
      <c r="D55" s="267" t="s">
        <v>0</v>
      </c>
      <c r="E55" s="120"/>
      <c r="F55" s="300">
        <v>200</v>
      </c>
      <c r="G55" s="318" t="s">
        <v>0</v>
      </c>
      <c r="H5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5" s="300" t="str">
        <f>IF(Sklop10[[#This Row],[ZAHTEVANA SHEMA KAKOVOSTI]]&lt;&gt;"",Sklop10[[#This Row],[Preračunana masa/volumen/kos na enoto kg]],"")</f>
        <v/>
      </c>
      <c r="J55" s="302"/>
      <c r="K55" s="134" t="s">
        <v>159</v>
      </c>
      <c r="L55" s="134" t="s">
        <v>159</v>
      </c>
      <c r="M55" s="134" t="s">
        <v>159</v>
      </c>
      <c r="N55" s="83"/>
      <c r="O55" s="133" t="s">
        <v>159</v>
      </c>
      <c r="P55" s="94"/>
      <c r="Q55" s="83">
        <f>+Sklop10[[#This Row],[cena/enota brez DDV v EUR]]*Sklop10[[#This Row],[Stopnja DDV (%)]]</f>
        <v>0</v>
      </c>
      <c r="R55" s="83">
        <f>+Sklop10[[#This Row],[cena/enota brez DDV v EUR]]+Sklop10[[#This Row],[Davek (EUR)]]</f>
        <v>0</v>
      </c>
      <c r="S55" s="83">
        <f>+Sklop10[[#This Row],[cena/enota brez DDV v EUR]]*Sklop10[[#This Row],[Okvirna količina]]</f>
        <v>0</v>
      </c>
      <c r="T55" s="83">
        <f>+Sklop10[[#This Row],[Končna cena/enoto mere (EUR) z DDV]]*Sklop10[[#This Row],[Okvirna količina]]</f>
        <v>0</v>
      </c>
      <c r="U55" s="133" t="s">
        <v>159</v>
      </c>
    </row>
    <row r="56" spans="1:21" s="304" customFormat="1" ht="12">
      <c r="A56" s="79" t="s">
        <v>42</v>
      </c>
      <c r="B56" s="299" t="s">
        <v>626</v>
      </c>
      <c r="C56" s="148" t="s">
        <v>159</v>
      </c>
      <c r="D56" s="267" t="s">
        <v>0</v>
      </c>
      <c r="E56" s="120"/>
      <c r="F56" s="300">
        <v>200</v>
      </c>
      <c r="G56" s="318" t="s">
        <v>0</v>
      </c>
      <c r="H5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300" t="str">
        <f>IF(Sklop10[[#This Row],[ZAHTEVANA SHEMA KAKOVOSTI]]&lt;&gt;"",Sklop10[[#This Row],[Preračunana masa/volumen/kos na enoto kg]],"")</f>
        <v/>
      </c>
      <c r="J56" s="302"/>
      <c r="K56" s="134" t="s">
        <v>159</v>
      </c>
      <c r="L56" s="134" t="s">
        <v>159</v>
      </c>
      <c r="M56" s="134" t="s">
        <v>159</v>
      </c>
      <c r="N56" s="83"/>
      <c r="O56" s="133" t="s">
        <v>159</v>
      </c>
      <c r="P56" s="94"/>
      <c r="Q56" s="83">
        <f>+Sklop10[[#This Row],[cena/enota brez DDV v EUR]]*Sklop10[[#This Row],[Stopnja DDV (%)]]</f>
        <v>0</v>
      </c>
      <c r="R56" s="83">
        <f>+Sklop10[[#This Row],[cena/enota brez DDV v EUR]]+Sklop10[[#This Row],[Davek (EUR)]]</f>
        <v>0</v>
      </c>
      <c r="S56" s="83">
        <f>+Sklop10[[#This Row],[cena/enota brez DDV v EUR]]*Sklop10[[#This Row],[Okvirna količina]]</f>
        <v>0</v>
      </c>
      <c r="T56" s="83">
        <f>+Sklop10[[#This Row],[Končna cena/enoto mere (EUR) z DDV]]*Sklop10[[#This Row],[Okvirna količina]]</f>
        <v>0</v>
      </c>
      <c r="U56" s="133" t="s">
        <v>159</v>
      </c>
    </row>
    <row r="57" spans="1:21" s="304" customFormat="1" ht="12">
      <c r="A57" s="79" t="s">
        <v>43</v>
      </c>
      <c r="B57" s="299" t="s">
        <v>627</v>
      </c>
      <c r="C57" s="148" t="s">
        <v>159</v>
      </c>
      <c r="D57" s="267" t="s">
        <v>0</v>
      </c>
      <c r="E57" s="120"/>
      <c r="F57" s="300">
        <v>20</v>
      </c>
      <c r="G57" s="318" t="s">
        <v>0</v>
      </c>
      <c r="H5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7" s="300" t="str">
        <f>IF(Sklop10[[#This Row],[ZAHTEVANA SHEMA KAKOVOSTI]]&lt;&gt;"",Sklop10[[#This Row],[Preračunana masa/volumen/kos na enoto kg]],"")</f>
        <v/>
      </c>
      <c r="J57" s="302"/>
      <c r="K57" s="134" t="s">
        <v>159</v>
      </c>
      <c r="L57" s="134" t="s">
        <v>159</v>
      </c>
      <c r="M57" s="134" t="s">
        <v>159</v>
      </c>
      <c r="N57" s="83"/>
      <c r="O57" s="133" t="s">
        <v>159</v>
      </c>
      <c r="P57" s="94"/>
      <c r="Q57" s="83">
        <f>+Sklop10[[#This Row],[cena/enota brez DDV v EUR]]*Sklop10[[#This Row],[Stopnja DDV (%)]]</f>
        <v>0</v>
      </c>
      <c r="R57" s="83">
        <f>+Sklop10[[#This Row],[cena/enota brez DDV v EUR]]+Sklop10[[#This Row],[Davek (EUR)]]</f>
        <v>0</v>
      </c>
      <c r="S57" s="83">
        <f>+Sklop10[[#This Row],[cena/enota brez DDV v EUR]]*Sklop10[[#This Row],[Okvirna količina]]</f>
        <v>0</v>
      </c>
      <c r="T57" s="83">
        <f>+Sklop10[[#This Row],[Končna cena/enoto mere (EUR) z DDV]]*Sklop10[[#This Row],[Okvirna količina]]</f>
        <v>0</v>
      </c>
      <c r="U57" s="133" t="s">
        <v>159</v>
      </c>
    </row>
    <row r="58" spans="1:21" s="304" customFormat="1" ht="12">
      <c r="A58" s="79" t="s">
        <v>48</v>
      </c>
      <c r="B58" s="299" t="s">
        <v>628</v>
      </c>
      <c r="C58" s="148" t="s">
        <v>159</v>
      </c>
      <c r="D58" s="267" t="s">
        <v>0</v>
      </c>
      <c r="E58" s="120"/>
      <c r="F58" s="300">
        <v>20</v>
      </c>
      <c r="G58" s="318" t="s">
        <v>0</v>
      </c>
      <c r="H5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8" s="300" t="str">
        <f>IF(Sklop10[[#This Row],[ZAHTEVANA SHEMA KAKOVOSTI]]&lt;&gt;"",Sklop10[[#This Row],[Preračunana masa/volumen/kos na enoto kg]],"")</f>
        <v/>
      </c>
      <c r="J58" s="302"/>
      <c r="K58" s="134" t="s">
        <v>159</v>
      </c>
      <c r="L58" s="134" t="s">
        <v>159</v>
      </c>
      <c r="M58" s="134" t="s">
        <v>159</v>
      </c>
      <c r="N58" s="83"/>
      <c r="O58" s="133" t="s">
        <v>159</v>
      </c>
      <c r="P58" s="94"/>
      <c r="Q58" s="83">
        <f>+Sklop10[[#This Row],[cena/enota brez DDV v EUR]]*Sklop10[[#This Row],[Stopnja DDV (%)]]</f>
        <v>0</v>
      </c>
      <c r="R58" s="83">
        <f>+Sklop10[[#This Row],[cena/enota brez DDV v EUR]]+Sklop10[[#This Row],[Davek (EUR)]]</f>
        <v>0</v>
      </c>
      <c r="S58" s="83">
        <f>+Sklop10[[#This Row],[cena/enota brez DDV v EUR]]*Sklop10[[#This Row],[Okvirna količina]]</f>
        <v>0</v>
      </c>
      <c r="T58" s="83">
        <f>+Sklop10[[#This Row],[Končna cena/enoto mere (EUR) z DDV]]*Sklop10[[#This Row],[Okvirna količina]]</f>
        <v>0</v>
      </c>
      <c r="U58" s="133" t="s">
        <v>159</v>
      </c>
    </row>
    <row r="59" spans="1:21" s="304" customFormat="1" ht="12">
      <c r="A59" s="79" t="s">
        <v>44</v>
      </c>
      <c r="B59" s="299" t="s">
        <v>629</v>
      </c>
      <c r="C59" s="148" t="s">
        <v>159</v>
      </c>
      <c r="D59" s="267" t="s">
        <v>0</v>
      </c>
      <c r="E59" s="120"/>
      <c r="F59" s="300">
        <v>100</v>
      </c>
      <c r="G59" s="318" t="s">
        <v>0</v>
      </c>
      <c r="H5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300" t="str">
        <f>IF(Sklop10[[#This Row],[ZAHTEVANA SHEMA KAKOVOSTI]]&lt;&gt;"",Sklop10[[#This Row],[Preračunana masa/volumen/kos na enoto kg]],"")</f>
        <v/>
      </c>
      <c r="J59" s="302"/>
      <c r="K59" s="134" t="s">
        <v>159</v>
      </c>
      <c r="L59" s="134" t="s">
        <v>159</v>
      </c>
      <c r="M59" s="134" t="s">
        <v>159</v>
      </c>
      <c r="N59" s="83"/>
      <c r="O59" s="133" t="s">
        <v>159</v>
      </c>
      <c r="P59" s="94"/>
      <c r="Q59" s="83">
        <f>+Sklop10[[#This Row],[cena/enota brez DDV v EUR]]*Sklop10[[#This Row],[Stopnja DDV (%)]]</f>
        <v>0</v>
      </c>
      <c r="R59" s="83">
        <f>+Sklop10[[#This Row],[cena/enota brez DDV v EUR]]+Sklop10[[#This Row],[Davek (EUR)]]</f>
        <v>0</v>
      </c>
      <c r="S59" s="83">
        <f>+Sklop10[[#This Row],[cena/enota brez DDV v EUR]]*Sklop10[[#This Row],[Okvirna količina]]</f>
        <v>0</v>
      </c>
      <c r="T59" s="83">
        <f>+Sklop10[[#This Row],[Končna cena/enoto mere (EUR) z DDV]]*Sklop10[[#This Row],[Okvirna količina]]</f>
        <v>0</v>
      </c>
      <c r="U59" s="133" t="s">
        <v>159</v>
      </c>
    </row>
    <row r="60" spans="1:21" s="304" customFormat="1" ht="12">
      <c r="A60" s="79" t="s">
        <v>45</v>
      </c>
      <c r="B60" s="299" t="s">
        <v>630</v>
      </c>
      <c r="C60" s="148" t="s">
        <v>159</v>
      </c>
      <c r="D60" s="267" t="s">
        <v>0</v>
      </c>
      <c r="E60" s="120"/>
      <c r="F60" s="300">
        <v>100</v>
      </c>
      <c r="G60" s="318" t="s">
        <v>0</v>
      </c>
      <c r="H6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0" s="300" t="str">
        <f>IF(Sklop10[[#This Row],[ZAHTEVANA SHEMA KAKOVOSTI]]&lt;&gt;"",Sklop10[[#This Row],[Preračunana masa/volumen/kos na enoto kg]],"")</f>
        <v/>
      </c>
      <c r="J60" s="302"/>
      <c r="K60" s="134" t="s">
        <v>159</v>
      </c>
      <c r="L60" s="134" t="s">
        <v>159</v>
      </c>
      <c r="M60" s="134" t="s">
        <v>159</v>
      </c>
      <c r="N60" s="83"/>
      <c r="O60" s="133" t="s">
        <v>159</v>
      </c>
      <c r="P60" s="94"/>
      <c r="Q60" s="83">
        <f>+Sklop10[[#This Row],[cena/enota brez DDV v EUR]]*Sklop10[[#This Row],[Stopnja DDV (%)]]</f>
        <v>0</v>
      </c>
      <c r="R60" s="83">
        <f>+Sklop10[[#This Row],[cena/enota brez DDV v EUR]]+Sklop10[[#This Row],[Davek (EUR)]]</f>
        <v>0</v>
      </c>
      <c r="S60" s="83">
        <f>+Sklop10[[#This Row],[cena/enota brez DDV v EUR]]*Sklop10[[#This Row],[Okvirna količina]]</f>
        <v>0</v>
      </c>
      <c r="T60" s="83">
        <f>+Sklop10[[#This Row],[Končna cena/enoto mere (EUR) z DDV]]*Sklop10[[#This Row],[Okvirna količina]]</f>
        <v>0</v>
      </c>
      <c r="U60" s="133" t="s">
        <v>159</v>
      </c>
    </row>
    <row r="61" spans="1:21" s="304" customFormat="1" ht="12">
      <c r="A61" s="79" t="s">
        <v>49</v>
      </c>
      <c r="B61" s="299" t="s">
        <v>631</v>
      </c>
      <c r="C61" s="148" t="s">
        <v>159</v>
      </c>
      <c r="D61" s="267" t="s">
        <v>0</v>
      </c>
      <c r="E61" s="120"/>
      <c r="F61" s="300">
        <v>400</v>
      </c>
      <c r="G61" s="318" t="s">
        <v>0</v>
      </c>
      <c r="H6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1" s="300" t="str">
        <f>IF(Sklop10[[#This Row],[ZAHTEVANA SHEMA KAKOVOSTI]]&lt;&gt;"",Sklop10[[#This Row],[Preračunana masa/volumen/kos na enoto kg]],"")</f>
        <v/>
      </c>
      <c r="J61" s="302"/>
      <c r="K61" s="134" t="s">
        <v>159</v>
      </c>
      <c r="L61" s="134" t="s">
        <v>159</v>
      </c>
      <c r="M61" s="134" t="s">
        <v>159</v>
      </c>
      <c r="N61" s="83"/>
      <c r="O61" s="133" t="s">
        <v>159</v>
      </c>
      <c r="P61" s="94"/>
      <c r="Q61" s="83">
        <f>+Sklop10[[#This Row],[cena/enota brez DDV v EUR]]*Sklop10[[#This Row],[Stopnja DDV (%)]]</f>
        <v>0</v>
      </c>
      <c r="R61" s="83">
        <f>+Sklop10[[#This Row],[cena/enota brez DDV v EUR]]+Sklop10[[#This Row],[Davek (EUR)]]</f>
        <v>0</v>
      </c>
      <c r="S61" s="83">
        <f>+Sklop10[[#This Row],[cena/enota brez DDV v EUR]]*Sklop10[[#This Row],[Okvirna količina]]</f>
        <v>0</v>
      </c>
      <c r="T61" s="83">
        <f>+Sklop10[[#This Row],[Končna cena/enoto mere (EUR) z DDV]]*Sklop10[[#This Row],[Okvirna količina]]</f>
        <v>0</v>
      </c>
      <c r="U61" s="133" t="s">
        <v>159</v>
      </c>
    </row>
    <row r="62" spans="1:21" s="304" customFormat="1" ht="12">
      <c r="A62" s="79" t="s">
        <v>50</v>
      </c>
      <c r="B62" s="299" t="s">
        <v>632</v>
      </c>
      <c r="C62" s="148" t="s">
        <v>159</v>
      </c>
      <c r="D62" s="267" t="s">
        <v>0</v>
      </c>
      <c r="E62" s="120"/>
      <c r="F62" s="300">
        <v>200</v>
      </c>
      <c r="G62" s="318" t="s">
        <v>0</v>
      </c>
      <c r="H6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2" s="300" t="str">
        <f>IF(Sklop10[[#This Row],[ZAHTEVANA SHEMA KAKOVOSTI]]&lt;&gt;"",Sklop10[[#This Row],[Preračunana masa/volumen/kos na enoto kg]],"")</f>
        <v/>
      </c>
      <c r="J62" s="302"/>
      <c r="K62" s="134" t="s">
        <v>159</v>
      </c>
      <c r="L62" s="134" t="s">
        <v>159</v>
      </c>
      <c r="M62" s="134" t="s">
        <v>159</v>
      </c>
      <c r="N62" s="83"/>
      <c r="O62" s="133" t="s">
        <v>159</v>
      </c>
      <c r="P62" s="94"/>
      <c r="Q62" s="83">
        <f>+Sklop10[[#This Row],[cena/enota brez DDV v EUR]]*Sklop10[[#This Row],[Stopnja DDV (%)]]</f>
        <v>0</v>
      </c>
      <c r="R62" s="83">
        <f>+Sklop10[[#This Row],[cena/enota brez DDV v EUR]]+Sklop10[[#This Row],[Davek (EUR)]]</f>
        <v>0</v>
      </c>
      <c r="S62" s="83">
        <f>+Sklop10[[#This Row],[cena/enota brez DDV v EUR]]*Sklop10[[#This Row],[Okvirna količina]]</f>
        <v>0</v>
      </c>
      <c r="T62" s="83">
        <f>+Sklop10[[#This Row],[Končna cena/enoto mere (EUR) z DDV]]*Sklop10[[#This Row],[Okvirna količina]]</f>
        <v>0</v>
      </c>
      <c r="U62" s="133" t="s">
        <v>159</v>
      </c>
    </row>
    <row r="63" spans="1:21" s="304" customFormat="1" ht="12">
      <c r="A63" s="79" t="s">
        <v>46</v>
      </c>
      <c r="B63" s="299" t="s">
        <v>633</v>
      </c>
      <c r="C63" s="148" t="s">
        <v>159</v>
      </c>
      <c r="D63" s="267" t="s">
        <v>0</v>
      </c>
      <c r="E63" s="120"/>
      <c r="F63" s="300">
        <v>400</v>
      </c>
      <c r="G63" s="318" t="s">
        <v>0</v>
      </c>
      <c r="H6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3" s="300" t="str">
        <f>IF(Sklop10[[#This Row],[ZAHTEVANA SHEMA KAKOVOSTI]]&lt;&gt;"",Sklop10[[#This Row],[Preračunana masa/volumen/kos na enoto kg]],"")</f>
        <v/>
      </c>
      <c r="J63" s="302"/>
      <c r="K63" s="134" t="s">
        <v>159</v>
      </c>
      <c r="L63" s="134" t="s">
        <v>159</v>
      </c>
      <c r="M63" s="134" t="s">
        <v>159</v>
      </c>
      <c r="N63" s="83"/>
      <c r="O63" s="133" t="s">
        <v>159</v>
      </c>
      <c r="P63" s="94"/>
      <c r="Q63" s="83">
        <f>+Sklop10[[#This Row],[cena/enota brez DDV v EUR]]*Sklop10[[#This Row],[Stopnja DDV (%)]]</f>
        <v>0</v>
      </c>
      <c r="R63" s="83">
        <f>+Sklop10[[#This Row],[cena/enota brez DDV v EUR]]+Sklop10[[#This Row],[Davek (EUR)]]</f>
        <v>0</v>
      </c>
      <c r="S63" s="83">
        <f>+Sklop10[[#This Row],[cena/enota brez DDV v EUR]]*Sklop10[[#This Row],[Okvirna količina]]</f>
        <v>0</v>
      </c>
      <c r="T63" s="83">
        <f>+Sklop10[[#This Row],[Končna cena/enoto mere (EUR) z DDV]]*Sklop10[[#This Row],[Okvirna količina]]</f>
        <v>0</v>
      </c>
      <c r="U63" s="133" t="s">
        <v>159</v>
      </c>
    </row>
    <row r="64" spans="1:21" s="304" customFormat="1" ht="12">
      <c r="A64" s="79" t="s">
        <v>51</v>
      </c>
      <c r="B64" s="299" t="s">
        <v>243</v>
      </c>
      <c r="C64" s="148" t="s">
        <v>159</v>
      </c>
      <c r="D64" s="267" t="s">
        <v>0</v>
      </c>
      <c r="E64" s="120"/>
      <c r="F64" s="300">
        <v>10</v>
      </c>
      <c r="G64" s="318" t="s">
        <v>0</v>
      </c>
      <c r="H6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300" t="str">
        <f>IF(Sklop10[[#This Row],[ZAHTEVANA SHEMA KAKOVOSTI]]&lt;&gt;"",Sklop10[[#This Row],[Preračunana masa/volumen/kos na enoto kg]],"")</f>
        <v/>
      </c>
      <c r="J64" s="302"/>
      <c r="K64" s="134" t="s">
        <v>159</v>
      </c>
      <c r="L64" s="134" t="s">
        <v>159</v>
      </c>
      <c r="M64" s="134" t="s">
        <v>159</v>
      </c>
      <c r="N64" s="83"/>
      <c r="O64" s="133" t="s">
        <v>159</v>
      </c>
      <c r="P64" s="94"/>
      <c r="Q64" s="83">
        <f>+Sklop10[[#This Row],[cena/enota brez DDV v EUR]]*Sklop10[[#This Row],[Stopnja DDV (%)]]</f>
        <v>0</v>
      </c>
      <c r="R64" s="83">
        <f>+Sklop10[[#This Row],[cena/enota brez DDV v EUR]]+Sklop10[[#This Row],[Davek (EUR)]]</f>
        <v>0</v>
      </c>
      <c r="S64" s="83">
        <f>+Sklop10[[#This Row],[cena/enota brez DDV v EUR]]*Sklop10[[#This Row],[Okvirna količina]]</f>
        <v>0</v>
      </c>
      <c r="T64" s="83">
        <f>+Sklop10[[#This Row],[Končna cena/enoto mere (EUR) z DDV]]*Sklop10[[#This Row],[Okvirna količina]]</f>
        <v>0</v>
      </c>
      <c r="U64" s="133" t="s">
        <v>159</v>
      </c>
    </row>
    <row r="65" spans="1:21" s="304" customFormat="1" ht="12">
      <c r="A65" s="79" t="s">
        <v>47</v>
      </c>
      <c r="B65" s="299" t="s">
        <v>634</v>
      </c>
      <c r="C65" s="148" t="s">
        <v>159</v>
      </c>
      <c r="D65" s="267" t="s">
        <v>0</v>
      </c>
      <c r="E65" s="120"/>
      <c r="F65" s="300">
        <v>800</v>
      </c>
      <c r="G65" s="318" t="s">
        <v>0</v>
      </c>
      <c r="H6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300" t="str">
        <f>IF(Sklop10[[#This Row],[ZAHTEVANA SHEMA KAKOVOSTI]]&lt;&gt;"",Sklop10[[#This Row],[Preračunana masa/volumen/kos na enoto kg]],"")</f>
        <v/>
      </c>
      <c r="J65" s="302"/>
      <c r="K65" s="134" t="s">
        <v>159</v>
      </c>
      <c r="L65" s="134" t="s">
        <v>159</v>
      </c>
      <c r="M65" s="134" t="s">
        <v>159</v>
      </c>
      <c r="N65" s="83"/>
      <c r="O65" s="133" t="s">
        <v>159</v>
      </c>
      <c r="P65" s="94"/>
      <c r="Q65" s="83">
        <f>+Sklop10[[#This Row],[cena/enota brez DDV v EUR]]*Sklop10[[#This Row],[Stopnja DDV (%)]]</f>
        <v>0</v>
      </c>
      <c r="R65" s="83">
        <f>+Sklop10[[#This Row],[cena/enota brez DDV v EUR]]+Sklop10[[#This Row],[Davek (EUR)]]</f>
        <v>0</v>
      </c>
      <c r="S65" s="83">
        <f>+Sklop10[[#This Row],[cena/enota brez DDV v EUR]]*Sklop10[[#This Row],[Okvirna količina]]</f>
        <v>0</v>
      </c>
      <c r="T65" s="83">
        <f>+Sklop10[[#This Row],[Končna cena/enoto mere (EUR) z DDV]]*Sklop10[[#This Row],[Okvirna količina]]</f>
        <v>0</v>
      </c>
      <c r="U65" s="133" t="s">
        <v>159</v>
      </c>
    </row>
    <row r="66" spans="1:21" s="304" customFormat="1" ht="12">
      <c r="A66" s="79" t="s">
        <v>52</v>
      </c>
      <c r="B66" s="299" t="s">
        <v>263</v>
      </c>
      <c r="C66" s="148" t="s">
        <v>159</v>
      </c>
      <c r="D66" s="267" t="s">
        <v>0</v>
      </c>
      <c r="E66" s="120"/>
      <c r="F66" s="300">
        <v>200</v>
      </c>
      <c r="G66" s="318" t="s">
        <v>0</v>
      </c>
      <c r="H6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6" s="300" t="str">
        <f>IF(Sklop10[[#This Row],[ZAHTEVANA SHEMA KAKOVOSTI]]&lt;&gt;"",Sklop10[[#This Row],[Preračunana masa/volumen/kos na enoto kg]],"")</f>
        <v/>
      </c>
      <c r="J66" s="302"/>
      <c r="K66" s="134" t="s">
        <v>159</v>
      </c>
      <c r="L66" s="134" t="s">
        <v>159</v>
      </c>
      <c r="M66" s="134" t="s">
        <v>159</v>
      </c>
      <c r="N66" s="83"/>
      <c r="O66" s="133" t="s">
        <v>159</v>
      </c>
      <c r="P66" s="94"/>
      <c r="Q66" s="83">
        <f>+Sklop10[[#This Row],[cena/enota brez DDV v EUR]]*Sklop10[[#This Row],[Stopnja DDV (%)]]</f>
        <v>0</v>
      </c>
      <c r="R66" s="83">
        <f>+Sklop10[[#This Row],[cena/enota brez DDV v EUR]]+Sklop10[[#This Row],[Davek (EUR)]]</f>
        <v>0</v>
      </c>
      <c r="S66" s="83">
        <f>+Sklop10[[#This Row],[cena/enota brez DDV v EUR]]*Sklop10[[#This Row],[Okvirna količina]]</f>
        <v>0</v>
      </c>
      <c r="T66" s="83">
        <f>+Sklop10[[#This Row],[Končna cena/enoto mere (EUR) z DDV]]*Sklop10[[#This Row],[Okvirna količina]]</f>
        <v>0</v>
      </c>
      <c r="U66" s="133" t="s">
        <v>159</v>
      </c>
    </row>
    <row r="67" spans="1:21" s="304" customFormat="1" ht="12">
      <c r="A67" s="79" t="s">
        <v>53</v>
      </c>
      <c r="B67" s="299" t="s">
        <v>244</v>
      </c>
      <c r="C67" s="148" t="s">
        <v>159</v>
      </c>
      <c r="D67" s="267" t="s">
        <v>0</v>
      </c>
      <c r="E67" s="120"/>
      <c r="F67" s="300">
        <v>5</v>
      </c>
      <c r="G67" s="318" t="s">
        <v>0</v>
      </c>
      <c r="H6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7" s="300" t="str">
        <f>IF(Sklop10[[#This Row],[ZAHTEVANA SHEMA KAKOVOSTI]]&lt;&gt;"",Sklop10[[#This Row],[Preračunana masa/volumen/kos na enoto kg]],"")</f>
        <v/>
      </c>
      <c r="J67" s="302"/>
      <c r="K67" s="134" t="s">
        <v>159</v>
      </c>
      <c r="L67" s="134" t="s">
        <v>159</v>
      </c>
      <c r="M67" s="134" t="s">
        <v>159</v>
      </c>
      <c r="N67" s="83"/>
      <c r="O67" s="133" t="s">
        <v>159</v>
      </c>
      <c r="P67" s="94"/>
      <c r="Q67" s="83">
        <f>+Sklop10[[#This Row],[cena/enota brez DDV v EUR]]*Sklop10[[#This Row],[Stopnja DDV (%)]]</f>
        <v>0</v>
      </c>
      <c r="R67" s="83">
        <f>+Sklop10[[#This Row],[cena/enota brez DDV v EUR]]+Sklop10[[#This Row],[Davek (EUR)]]</f>
        <v>0</v>
      </c>
      <c r="S67" s="83">
        <f>+Sklop10[[#This Row],[cena/enota brez DDV v EUR]]*Sklop10[[#This Row],[Okvirna količina]]</f>
        <v>0</v>
      </c>
      <c r="T67" s="83">
        <f>+Sklop10[[#This Row],[Končna cena/enoto mere (EUR) z DDV]]*Sklop10[[#This Row],[Okvirna količina]]</f>
        <v>0</v>
      </c>
      <c r="U67" s="133" t="s">
        <v>159</v>
      </c>
    </row>
    <row r="68" spans="1:21" s="304" customFormat="1" ht="12">
      <c r="A68" s="79" t="s">
        <v>54</v>
      </c>
      <c r="B68" s="299" t="s">
        <v>635</v>
      </c>
      <c r="C68" s="148" t="s">
        <v>159</v>
      </c>
      <c r="D68" s="267" t="s">
        <v>0</v>
      </c>
      <c r="E68" s="120"/>
      <c r="F68" s="300">
        <v>20</v>
      </c>
      <c r="G68" s="318" t="s">
        <v>0</v>
      </c>
      <c r="H6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300" t="str">
        <f>IF(Sklop10[[#This Row],[ZAHTEVANA SHEMA KAKOVOSTI]]&lt;&gt;"",Sklop10[[#This Row],[Preračunana masa/volumen/kos na enoto kg]],"")</f>
        <v/>
      </c>
      <c r="J68" s="302"/>
      <c r="K68" s="134" t="s">
        <v>159</v>
      </c>
      <c r="L68" s="134" t="s">
        <v>159</v>
      </c>
      <c r="M68" s="134" t="s">
        <v>159</v>
      </c>
      <c r="N68" s="83"/>
      <c r="O68" s="133" t="s">
        <v>159</v>
      </c>
      <c r="P68" s="94"/>
      <c r="Q68" s="83">
        <f>+Sklop10[[#This Row],[cena/enota brez DDV v EUR]]*Sklop10[[#This Row],[Stopnja DDV (%)]]</f>
        <v>0</v>
      </c>
      <c r="R68" s="83">
        <f>+Sklop10[[#This Row],[cena/enota brez DDV v EUR]]+Sklop10[[#This Row],[Davek (EUR)]]</f>
        <v>0</v>
      </c>
      <c r="S68" s="83">
        <f>+Sklop10[[#This Row],[cena/enota brez DDV v EUR]]*Sklop10[[#This Row],[Okvirna količina]]</f>
        <v>0</v>
      </c>
      <c r="T68" s="83">
        <f>+Sklop10[[#This Row],[Končna cena/enoto mere (EUR) z DDV]]*Sklop10[[#This Row],[Okvirna količina]]</f>
        <v>0</v>
      </c>
      <c r="U68" s="133" t="s">
        <v>159</v>
      </c>
    </row>
    <row r="69" spans="1:21" s="304" customFormat="1" ht="12">
      <c r="A69" s="79" t="s">
        <v>55</v>
      </c>
      <c r="B69" s="299" t="s">
        <v>636</v>
      </c>
      <c r="C69" s="148" t="s">
        <v>159</v>
      </c>
      <c r="D69" s="267" t="s">
        <v>0</v>
      </c>
      <c r="E69" s="120"/>
      <c r="F69" s="300">
        <v>100</v>
      </c>
      <c r="G69" s="318" t="s">
        <v>0</v>
      </c>
      <c r="H6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300" t="str">
        <f>IF(Sklop10[[#This Row],[ZAHTEVANA SHEMA KAKOVOSTI]]&lt;&gt;"",Sklop10[[#This Row],[Preračunana masa/volumen/kos na enoto kg]],"")</f>
        <v/>
      </c>
      <c r="J69" s="302"/>
      <c r="K69" s="134" t="s">
        <v>159</v>
      </c>
      <c r="L69" s="134" t="s">
        <v>159</v>
      </c>
      <c r="M69" s="134" t="s">
        <v>159</v>
      </c>
      <c r="N69" s="83"/>
      <c r="O69" s="133" t="s">
        <v>159</v>
      </c>
      <c r="P69" s="94"/>
      <c r="Q69" s="83">
        <f>+Sklop10[[#This Row],[cena/enota brez DDV v EUR]]*Sklop10[[#This Row],[Stopnja DDV (%)]]</f>
        <v>0</v>
      </c>
      <c r="R69" s="83">
        <f>+Sklop10[[#This Row],[cena/enota brez DDV v EUR]]+Sklop10[[#This Row],[Davek (EUR)]]</f>
        <v>0</v>
      </c>
      <c r="S69" s="83">
        <f>+Sklop10[[#This Row],[cena/enota brez DDV v EUR]]*Sklop10[[#This Row],[Okvirna količina]]</f>
        <v>0</v>
      </c>
      <c r="T69" s="83">
        <f>+Sklop10[[#This Row],[Končna cena/enoto mere (EUR) z DDV]]*Sklop10[[#This Row],[Okvirna količina]]</f>
        <v>0</v>
      </c>
      <c r="U69" s="133" t="s">
        <v>159</v>
      </c>
    </row>
    <row r="70" spans="1:21" s="304" customFormat="1" ht="12">
      <c r="A70" s="79" t="s">
        <v>56</v>
      </c>
      <c r="B70" s="299" t="s">
        <v>637</v>
      </c>
      <c r="C70" s="148" t="s">
        <v>159</v>
      </c>
      <c r="D70" s="267" t="s">
        <v>0</v>
      </c>
      <c r="E70" s="120"/>
      <c r="F70" s="300">
        <v>100</v>
      </c>
      <c r="G70" s="318" t="s">
        <v>0</v>
      </c>
      <c r="H7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300" t="str">
        <f>IF(Sklop10[[#This Row],[ZAHTEVANA SHEMA KAKOVOSTI]]&lt;&gt;"",Sklop10[[#This Row],[Preračunana masa/volumen/kos na enoto kg]],"")</f>
        <v/>
      </c>
      <c r="J70" s="302"/>
      <c r="K70" s="134" t="s">
        <v>159</v>
      </c>
      <c r="L70" s="134" t="s">
        <v>159</v>
      </c>
      <c r="M70" s="134" t="s">
        <v>159</v>
      </c>
      <c r="N70" s="83"/>
      <c r="O70" s="133" t="s">
        <v>159</v>
      </c>
      <c r="P70" s="94"/>
      <c r="Q70" s="83">
        <f>+Sklop10[[#This Row],[cena/enota brez DDV v EUR]]*Sklop10[[#This Row],[Stopnja DDV (%)]]</f>
        <v>0</v>
      </c>
      <c r="R70" s="83">
        <f>+Sklop10[[#This Row],[cena/enota brez DDV v EUR]]+Sklop10[[#This Row],[Davek (EUR)]]</f>
        <v>0</v>
      </c>
      <c r="S70" s="83">
        <f>+Sklop10[[#This Row],[cena/enota brez DDV v EUR]]*Sklop10[[#This Row],[Okvirna količina]]</f>
        <v>0</v>
      </c>
      <c r="T70" s="83">
        <f>+Sklop10[[#This Row],[Končna cena/enoto mere (EUR) z DDV]]*Sklop10[[#This Row],[Okvirna količina]]</f>
        <v>0</v>
      </c>
      <c r="U70" s="133" t="s">
        <v>159</v>
      </c>
    </row>
    <row r="71" spans="1:21" s="304" customFormat="1" ht="12">
      <c r="A71" s="79" t="s">
        <v>57</v>
      </c>
      <c r="B71" s="299" t="s">
        <v>638</v>
      </c>
      <c r="C71" s="148" t="s">
        <v>159</v>
      </c>
      <c r="D71" s="267" t="s">
        <v>0</v>
      </c>
      <c r="E71" s="120"/>
      <c r="F71" s="300">
        <v>800</v>
      </c>
      <c r="G71" s="318" t="s">
        <v>0</v>
      </c>
      <c r="H7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1" s="300" t="str">
        <f>IF(Sklop10[[#This Row],[ZAHTEVANA SHEMA KAKOVOSTI]]&lt;&gt;"",Sklop10[[#This Row],[Preračunana masa/volumen/kos na enoto kg]],"")</f>
        <v/>
      </c>
      <c r="J71" s="302"/>
      <c r="K71" s="134" t="s">
        <v>159</v>
      </c>
      <c r="L71" s="134" t="s">
        <v>159</v>
      </c>
      <c r="M71" s="134" t="s">
        <v>159</v>
      </c>
      <c r="N71" s="83"/>
      <c r="O71" s="133" t="s">
        <v>159</v>
      </c>
      <c r="P71" s="94"/>
      <c r="Q71" s="83">
        <f>+Sklop10[[#This Row],[cena/enota brez DDV v EUR]]*Sklop10[[#This Row],[Stopnja DDV (%)]]</f>
        <v>0</v>
      </c>
      <c r="R71" s="83">
        <f>+Sklop10[[#This Row],[cena/enota brez DDV v EUR]]+Sklop10[[#This Row],[Davek (EUR)]]</f>
        <v>0</v>
      </c>
      <c r="S71" s="83">
        <f>+Sklop10[[#This Row],[cena/enota brez DDV v EUR]]*Sklop10[[#This Row],[Okvirna količina]]</f>
        <v>0</v>
      </c>
      <c r="T71" s="83">
        <f>+Sklop10[[#This Row],[Končna cena/enoto mere (EUR) z DDV]]*Sklop10[[#This Row],[Okvirna količina]]</f>
        <v>0</v>
      </c>
      <c r="U71" s="133" t="s">
        <v>159</v>
      </c>
    </row>
    <row r="72" spans="1:21" s="304" customFormat="1" ht="12">
      <c r="A72" s="79" t="s">
        <v>58</v>
      </c>
      <c r="B72" s="299" t="s">
        <v>639</v>
      </c>
      <c r="C72" s="148" t="s">
        <v>159</v>
      </c>
      <c r="D72" s="267" t="s">
        <v>0</v>
      </c>
      <c r="E72" s="120"/>
      <c r="F72" s="300">
        <v>50</v>
      </c>
      <c r="G72" s="318" t="s">
        <v>0</v>
      </c>
      <c r="H7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300" t="str">
        <f>IF(Sklop10[[#This Row],[ZAHTEVANA SHEMA KAKOVOSTI]]&lt;&gt;"",Sklop10[[#This Row],[Preračunana masa/volumen/kos na enoto kg]],"")</f>
        <v/>
      </c>
      <c r="J72" s="302"/>
      <c r="K72" s="134" t="s">
        <v>159</v>
      </c>
      <c r="L72" s="134" t="s">
        <v>159</v>
      </c>
      <c r="M72" s="134" t="s">
        <v>159</v>
      </c>
      <c r="N72" s="83"/>
      <c r="O72" s="133" t="s">
        <v>159</v>
      </c>
      <c r="P72" s="94"/>
      <c r="Q72" s="83">
        <f>+Sklop10[[#This Row],[cena/enota brez DDV v EUR]]*Sklop10[[#This Row],[Stopnja DDV (%)]]</f>
        <v>0</v>
      </c>
      <c r="R72" s="83">
        <f>+Sklop10[[#This Row],[cena/enota brez DDV v EUR]]+Sklop10[[#This Row],[Davek (EUR)]]</f>
        <v>0</v>
      </c>
      <c r="S72" s="83">
        <f>+Sklop10[[#This Row],[cena/enota brez DDV v EUR]]*Sklop10[[#This Row],[Okvirna količina]]</f>
        <v>0</v>
      </c>
      <c r="T72" s="83">
        <f>+Sklop10[[#This Row],[Končna cena/enoto mere (EUR) z DDV]]*Sklop10[[#This Row],[Okvirna količina]]</f>
        <v>0</v>
      </c>
      <c r="U72" s="133" t="s">
        <v>159</v>
      </c>
    </row>
    <row r="73" spans="1:21" s="304" customFormat="1" ht="12">
      <c r="A73" s="79" t="s">
        <v>59</v>
      </c>
      <c r="B73" s="299" t="s">
        <v>640</v>
      </c>
      <c r="C73" s="148" t="s">
        <v>159</v>
      </c>
      <c r="D73" s="267" t="s">
        <v>0</v>
      </c>
      <c r="E73" s="120"/>
      <c r="F73" s="300">
        <v>20</v>
      </c>
      <c r="G73" s="318" t="s">
        <v>0</v>
      </c>
      <c r="H7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3" s="300" t="str">
        <f>IF(Sklop10[[#This Row],[ZAHTEVANA SHEMA KAKOVOSTI]]&lt;&gt;"",Sklop10[[#This Row],[Preračunana masa/volumen/kos na enoto kg]],"")</f>
        <v/>
      </c>
      <c r="J73" s="302"/>
      <c r="K73" s="134" t="s">
        <v>159</v>
      </c>
      <c r="L73" s="134" t="s">
        <v>159</v>
      </c>
      <c r="M73" s="134" t="s">
        <v>159</v>
      </c>
      <c r="N73" s="83"/>
      <c r="O73" s="133" t="s">
        <v>159</v>
      </c>
      <c r="P73" s="94"/>
      <c r="Q73" s="83">
        <f>+Sklop10[[#This Row],[cena/enota brez DDV v EUR]]*Sklop10[[#This Row],[Stopnja DDV (%)]]</f>
        <v>0</v>
      </c>
      <c r="R73" s="83">
        <f>+Sklop10[[#This Row],[cena/enota brez DDV v EUR]]+Sklop10[[#This Row],[Davek (EUR)]]</f>
        <v>0</v>
      </c>
      <c r="S73" s="83">
        <f>+Sklop10[[#This Row],[cena/enota brez DDV v EUR]]*Sklop10[[#This Row],[Okvirna količina]]</f>
        <v>0</v>
      </c>
      <c r="T73" s="83">
        <f>+Sklop10[[#This Row],[Končna cena/enoto mere (EUR) z DDV]]*Sklop10[[#This Row],[Okvirna količina]]</f>
        <v>0</v>
      </c>
      <c r="U73" s="133" t="s">
        <v>159</v>
      </c>
    </row>
    <row r="74" spans="1:21" s="304" customFormat="1" ht="12">
      <c r="A74" s="79" t="s">
        <v>60</v>
      </c>
      <c r="B74" s="299" t="s">
        <v>641</v>
      </c>
      <c r="C74" s="148" t="s">
        <v>159</v>
      </c>
      <c r="D74" s="267" t="s">
        <v>0</v>
      </c>
      <c r="E74" s="120"/>
      <c r="F74" s="300">
        <v>5</v>
      </c>
      <c r="G74" s="318" t="s">
        <v>0</v>
      </c>
      <c r="H7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300" t="str">
        <f>IF(Sklop10[[#This Row],[ZAHTEVANA SHEMA KAKOVOSTI]]&lt;&gt;"",Sklop10[[#This Row],[Preračunana masa/volumen/kos na enoto kg]],"")</f>
        <v/>
      </c>
      <c r="J74" s="302"/>
      <c r="K74" s="134" t="s">
        <v>159</v>
      </c>
      <c r="L74" s="134" t="s">
        <v>159</v>
      </c>
      <c r="M74" s="134" t="s">
        <v>159</v>
      </c>
      <c r="N74" s="83"/>
      <c r="O74" s="133" t="s">
        <v>159</v>
      </c>
      <c r="P74" s="94"/>
      <c r="Q74" s="83">
        <f>+Sklop10[[#This Row],[cena/enota brez DDV v EUR]]*Sklop10[[#This Row],[Stopnja DDV (%)]]</f>
        <v>0</v>
      </c>
      <c r="R74" s="83">
        <f>+Sklop10[[#This Row],[cena/enota brez DDV v EUR]]+Sklop10[[#This Row],[Davek (EUR)]]</f>
        <v>0</v>
      </c>
      <c r="S74" s="83">
        <f>+Sklop10[[#This Row],[cena/enota brez DDV v EUR]]*Sklop10[[#This Row],[Okvirna količina]]</f>
        <v>0</v>
      </c>
      <c r="T74" s="83">
        <f>+Sklop10[[#This Row],[Končna cena/enoto mere (EUR) z DDV]]*Sklop10[[#This Row],[Okvirna količina]]</f>
        <v>0</v>
      </c>
      <c r="U74" s="133" t="s">
        <v>159</v>
      </c>
    </row>
    <row r="75" spans="1:21" s="304" customFormat="1" ht="12">
      <c r="A75" s="79" t="s">
        <v>61</v>
      </c>
      <c r="B75" s="314" t="s">
        <v>1227</v>
      </c>
      <c r="C75" s="280" t="s">
        <v>159</v>
      </c>
      <c r="D75" s="339" t="s">
        <v>0</v>
      </c>
      <c r="E75" s="293"/>
      <c r="F75" s="310">
        <v>100</v>
      </c>
      <c r="G75" s="316" t="s">
        <v>0</v>
      </c>
      <c r="H75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5" s="310" t="str">
        <f>IF(Sklop10[[#This Row],[ZAHTEVANA SHEMA KAKOVOSTI]]&lt;&gt;"",Sklop10[[#This Row],[Preračunana masa/volumen/kos na enoto kg]],"")</f>
        <v/>
      </c>
      <c r="J75" s="312"/>
      <c r="K75" s="134" t="s">
        <v>159</v>
      </c>
      <c r="L75" s="134" t="s">
        <v>159</v>
      </c>
      <c r="M75" s="134" t="s">
        <v>159</v>
      </c>
      <c r="N75" s="83"/>
      <c r="O75" s="133" t="s">
        <v>159</v>
      </c>
      <c r="P75" s="94"/>
      <c r="Q75" s="83">
        <f>+Sklop10[[#This Row],[cena/enota brez DDV v EUR]]*Sklop10[[#This Row],[Stopnja DDV (%)]]</f>
        <v>0</v>
      </c>
      <c r="R75" s="83">
        <f>+Sklop10[[#This Row],[cena/enota brez DDV v EUR]]+Sklop10[[#This Row],[Davek (EUR)]]</f>
        <v>0</v>
      </c>
      <c r="S75" s="83">
        <f>+Sklop10[[#This Row],[cena/enota brez DDV v EUR]]*Sklop10[[#This Row],[Okvirna količina]]</f>
        <v>0</v>
      </c>
      <c r="T75" s="83">
        <f>+Sklop10[[#This Row],[Končna cena/enoto mere (EUR) z DDV]]*Sklop10[[#This Row],[Okvirna količina]]</f>
        <v>0</v>
      </c>
      <c r="U75" s="133" t="s">
        <v>159</v>
      </c>
    </row>
    <row r="76" spans="1:21" s="304" customFormat="1" ht="12">
      <c r="A76" s="79" t="s">
        <v>62</v>
      </c>
      <c r="B76" s="299" t="s">
        <v>642</v>
      </c>
      <c r="C76" s="148" t="s">
        <v>159</v>
      </c>
      <c r="D76" s="267" t="s">
        <v>0</v>
      </c>
      <c r="E76" s="120"/>
      <c r="F76" s="300">
        <v>5</v>
      </c>
      <c r="G76" s="318" t="s">
        <v>0</v>
      </c>
      <c r="H7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6" s="300" t="str">
        <f>IF(Sklop10[[#This Row],[ZAHTEVANA SHEMA KAKOVOSTI]]&lt;&gt;"",Sklop10[[#This Row],[Preračunana masa/volumen/kos na enoto kg]],"")</f>
        <v/>
      </c>
      <c r="J76" s="302"/>
      <c r="K76" s="134" t="s">
        <v>159</v>
      </c>
      <c r="L76" s="134" t="s">
        <v>159</v>
      </c>
      <c r="M76" s="134" t="s">
        <v>159</v>
      </c>
      <c r="N76" s="83"/>
      <c r="O76" s="133" t="s">
        <v>159</v>
      </c>
      <c r="P76" s="94"/>
      <c r="Q76" s="83">
        <f>+Sklop10[[#This Row],[cena/enota brez DDV v EUR]]*Sklop10[[#This Row],[Stopnja DDV (%)]]</f>
        <v>0</v>
      </c>
      <c r="R76" s="83">
        <f>+Sklop10[[#This Row],[cena/enota brez DDV v EUR]]+Sklop10[[#This Row],[Davek (EUR)]]</f>
        <v>0</v>
      </c>
      <c r="S76" s="83">
        <f>+Sklop10[[#This Row],[cena/enota brez DDV v EUR]]*Sklop10[[#This Row],[Okvirna količina]]</f>
        <v>0</v>
      </c>
      <c r="T76" s="83">
        <f>+Sklop10[[#This Row],[Končna cena/enoto mere (EUR) z DDV]]*Sklop10[[#This Row],[Okvirna količina]]</f>
        <v>0</v>
      </c>
      <c r="U76" s="133" t="s">
        <v>159</v>
      </c>
    </row>
    <row r="77" spans="1:21" s="304" customFormat="1" ht="12">
      <c r="A77" s="79" t="s">
        <v>68</v>
      </c>
      <c r="B77" s="299" t="s">
        <v>643</v>
      </c>
      <c r="C77" s="148" t="s">
        <v>159</v>
      </c>
      <c r="D77" s="267" t="s">
        <v>0</v>
      </c>
      <c r="E77" s="120"/>
      <c r="F77" s="300">
        <v>200</v>
      </c>
      <c r="G77" s="318" t="s">
        <v>0</v>
      </c>
      <c r="H7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300" t="str">
        <f>IF(Sklop10[[#This Row],[ZAHTEVANA SHEMA KAKOVOSTI]]&lt;&gt;"",Sklop10[[#This Row],[Preračunana masa/volumen/kos na enoto kg]],"")</f>
        <v/>
      </c>
      <c r="J77" s="302"/>
      <c r="K77" s="134" t="s">
        <v>159</v>
      </c>
      <c r="L77" s="134" t="s">
        <v>159</v>
      </c>
      <c r="M77" s="134" t="s">
        <v>159</v>
      </c>
      <c r="N77" s="83"/>
      <c r="O77" s="133" t="s">
        <v>159</v>
      </c>
      <c r="P77" s="94"/>
      <c r="Q77" s="83">
        <f>+Sklop10[[#This Row],[cena/enota brez DDV v EUR]]*Sklop10[[#This Row],[Stopnja DDV (%)]]</f>
        <v>0</v>
      </c>
      <c r="R77" s="83">
        <f>+Sklop10[[#This Row],[cena/enota brez DDV v EUR]]+Sklop10[[#This Row],[Davek (EUR)]]</f>
        <v>0</v>
      </c>
      <c r="S77" s="83">
        <f>+Sklop10[[#This Row],[cena/enota brez DDV v EUR]]*Sklop10[[#This Row],[Okvirna količina]]</f>
        <v>0</v>
      </c>
      <c r="T77" s="83">
        <f>+Sklop10[[#This Row],[Končna cena/enoto mere (EUR) z DDV]]*Sklop10[[#This Row],[Okvirna količina]]</f>
        <v>0</v>
      </c>
      <c r="U77" s="133" t="s">
        <v>159</v>
      </c>
    </row>
    <row r="78" spans="1:21" s="304" customFormat="1" ht="12">
      <c r="A78" s="79" t="s">
        <v>69</v>
      </c>
      <c r="B78" s="299" t="s">
        <v>644</v>
      </c>
      <c r="C78" s="148" t="s">
        <v>159</v>
      </c>
      <c r="D78" s="267" t="s">
        <v>0</v>
      </c>
      <c r="E78" s="120"/>
      <c r="F78" s="300">
        <v>5</v>
      </c>
      <c r="G78" s="318" t="s">
        <v>0</v>
      </c>
      <c r="H7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8" s="300" t="str">
        <f>IF(Sklop10[[#This Row],[ZAHTEVANA SHEMA KAKOVOSTI]]&lt;&gt;"",Sklop10[[#This Row],[Preračunana masa/volumen/kos na enoto kg]],"")</f>
        <v/>
      </c>
      <c r="J78" s="302"/>
      <c r="K78" s="134" t="s">
        <v>159</v>
      </c>
      <c r="L78" s="134" t="s">
        <v>159</v>
      </c>
      <c r="M78" s="134" t="s">
        <v>159</v>
      </c>
      <c r="N78" s="83"/>
      <c r="O78" s="133" t="s">
        <v>159</v>
      </c>
      <c r="P78" s="94"/>
      <c r="Q78" s="83">
        <f>+Sklop10[[#This Row],[cena/enota brez DDV v EUR]]*Sklop10[[#This Row],[Stopnja DDV (%)]]</f>
        <v>0</v>
      </c>
      <c r="R78" s="83">
        <f>+Sklop10[[#This Row],[cena/enota brez DDV v EUR]]+Sklop10[[#This Row],[Davek (EUR)]]</f>
        <v>0</v>
      </c>
      <c r="S78" s="83">
        <f>+Sklop10[[#This Row],[cena/enota brez DDV v EUR]]*Sklop10[[#This Row],[Okvirna količina]]</f>
        <v>0</v>
      </c>
      <c r="T78" s="83">
        <f>+Sklop10[[#This Row],[Končna cena/enoto mere (EUR) z DDV]]*Sklop10[[#This Row],[Okvirna količina]]</f>
        <v>0</v>
      </c>
      <c r="U78" s="133" t="s">
        <v>159</v>
      </c>
    </row>
    <row r="79" spans="1:21" s="304" customFormat="1" ht="12">
      <c r="A79" s="79" t="s">
        <v>70</v>
      </c>
      <c r="B79" s="299" t="s">
        <v>645</v>
      </c>
      <c r="C79" s="148" t="s">
        <v>159</v>
      </c>
      <c r="D79" s="267" t="s">
        <v>0</v>
      </c>
      <c r="E79" s="120"/>
      <c r="F79" s="300">
        <v>1000</v>
      </c>
      <c r="G79" s="318" t="s">
        <v>0</v>
      </c>
      <c r="H7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9" s="300" t="str">
        <f>IF(Sklop10[[#This Row],[ZAHTEVANA SHEMA KAKOVOSTI]]&lt;&gt;"",Sklop10[[#This Row],[Preračunana masa/volumen/kos na enoto kg]],"")</f>
        <v/>
      </c>
      <c r="J79" s="302"/>
      <c r="K79" s="134" t="s">
        <v>159</v>
      </c>
      <c r="L79" s="134" t="s">
        <v>159</v>
      </c>
      <c r="M79" s="134" t="s">
        <v>159</v>
      </c>
      <c r="N79" s="83"/>
      <c r="O79" s="133" t="s">
        <v>159</v>
      </c>
      <c r="P79" s="94"/>
      <c r="Q79" s="83">
        <f>+Sklop10[[#This Row],[cena/enota brez DDV v EUR]]*Sklop10[[#This Row],[Stopnja DDV (%)]]</f>
        <v>0</v>
      </c>
      <c r="R79" s="83">
        <f>+Sklop10[[#This Row],[cena/enota brez DDV v EUR]]+Sklop10[[#This Row],[Davek (EUR)]]</f>
        <v>0</v>
      </c>
      <c r="S79" s="83">
        <f>+Sklop10[[#This Row],[cena/enota brez DDV v EUR]]*Sklop10[[#This Row],[Okvirna količina]]</f>
        <v>0</v>
      </c>
      <c r="T79" s="83">
        <f>+Sklop10[[#This Row],[Končna cena/enoto mere (EUR) z DDV]]*Sklop10[[#This Row],[Okvirna količina]]</f>
        <v>0</v>
      </c>
      <c r="U79" s="133" t="s">
        <v>159</v>
      </c>
    </row>
    <row r="80" spans="1:21" s="304" customFormat="1" ht="12">
      <c r="A80" s="79" t="s">
        <v>71</v>
      </c>
      <c r="B80" s="299" t="s">
        <v>262</v>
      </c>
      <c r="C80" s="148" t="s">
        <v>159</v>
      </c>
      <c r="D80" s="267" t="s">
        <v>0</v>
      </c>
      <c r="E80" s="120"/>
      <c r="F80" s="300">
        <v>10</v>
      </c>
      <c r="G80" s="318" t="s">
        <v>0</v>
      </c>
      <c r="H8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0" s="300" t="str">
        <f>IF(Sklop10[[#This Row],[ZAHTEVANA SHEMA KAKOVOSTI]]&lt;&gt;"",Sklop10[[#This Row],[Preračunana masa/volumen/kos na enoto kg]],"")</f>
        <v/>
      </c>
      <c r="J80" s="302"/>
      <c r="K80" s="134" t="s">
        <v>159</v>
      </c>
      <c r="L80" s="134" t="s">
        <v>159</v>
      </c>
      <c r="M80" s="134" t="s">
        <v>159</v>
      </c>
      <c r="N80" s="83"/>
      <c r="O80" s="133" t="s">
        <v>159</v>
      </c>
      <c r="P80" s="94"/>
      <c r="Q80" s="83">
        <f>+Sklop10[[#This Row],[cena/enota brez DDV v EUR]]*Sklop10[[#This Row],[Stopnja DDV (%)]]</f>
        <v>0</v>
      </c>
      <c r="R80" s="83">
        <f>+Sklop10[[#This Row],[cena/enota brez DDV v EUR]]+Sklop10[[#This Row],[Davek (EUR)]]</f>
        <v>0</v>
      </c>
      <c r="S80" s="83">
        <f>+Sklop10[[#This Row],[cena/enota brez DDV v EUR]]*Sklop10[[#This Row],[Okvirna količina]]</f>
        <v>0</v>
      </c>
      <c r="T80" s="83">
        <f>+Sklop10[[#This Row],[Končna cena/enoto mere (EUR) z DDV]]*Sklop10[[#This Row],[Okvirna količina]]</f>
        <v>0</v>
      </c>
      <c r="U80" s="133" t="s">
        <v>159</v>
      </c>
    </row>
    <row r="81" spans="1:21" s="304" customFormat="1" ht="12">
      <c r="A81" s="79" t="s">
        <v>72</v>
      </c>
      <c r="B81" s="299" t="s">
        <v>646</v>
      </c>
      <c r="C81" s="148" t="s">
        <v>159</v>
      </c>
      <c r="D81" s="267" t="s">
        <v>0</v>
      </c>
      <c r="E81" s="120"/>
      <c r="F81" s="300">
        <v>200</v>
      </c>
      <c r="G81" s="318" t="s">
        <v>0</v>
      </c>
      <c r="H8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1" s="300" t="str">
        <f>IF(Sklop10[[#This Row],[ZAHTEVANA SHEMA KAKOVOSTI]]&lt;&gt;"",Sklop10[[#This Row],[Preračunana masa/volumen/kos na enoto kg]],"")</f>
        <v/>
      </c>
      <c r="J81" s="302"/>
      <c r="K81" s="134" t="s">
        <v>159</v>
      </c>
      <c r="L81" s="134" t="s">
        <v>159</v>
      </c>
      <c r="M81" s="134" t="s">
        <v>159</v>
      </c>
      <c r="N81" s="83"/>
      <c r="O81" s="133" t="s">
        <v>159</v>
      </c>
      <c r="P81" s="94"/>
      <c r="Q81" s="83">
        <f>+Sklop10[[#This Row],[cena/enota brez DDV v EUR]]*Sklop10[[#This Row],[Stopnja DDV (%)]]</f>
        <v>0</v>
      </c>
      <c r="R81" s="83">
        <f>+Sklop10[[#This Row],[cena/enota brez DDV v EUR]]+Sklop10[[#This Row],[Davek (EUR)]]</f>
        <v>0</v>
      </c>
      <c r="S81" s="83">
        <f>+Sklop10[[#This Row],[cena/enota brez DDV v EUR]]*Sklop10[[#This Row],[Okvirna količina]]</f>
        <v>0</v>
      </c>
      <c r="T81" s="83">
        <f>+Sklop10[[#This Row],[Končna cena/enoto mere (EUR) z DDV]]*Sklop10[[#This Row],[Okvirna količina]]</f>
        <v>0</v>
      </c>
      <c r="U81" s="133" t="s">
        <v>159</v>
      </c>
    </row>
    <row r="82" spans="1:21" s="304" customFormat="1" ht="12">
      <c r="A82" s="79" t="s">
        <v>73</v>
      </c>
      <c r="B82" s="299" t="s">
        <v>647</v>
      </c>
      <c r="C82" s="148" t="s">
        <v>159</v>
      </c>
      <c r="D82" s="267" t="s">
        <v>0</v>
      </c>
      <c r="E82" s="120"/>
      <c r="F82" s="300">
        <v>10</v>
      </c>
      <c r="G82" s="318" t="s">
        <v>0</v>
      </c>
      <c r="H8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300" t="str">
        <f>IF(Sklop10[[#This Row],[ZAHTEVANA SHEMA KAKOVOSTI]]&lt;&gt;"",Sklop10[[#This Row],[Preračunana masa/volumen/kos na enoto kg]],"")</f>
        <v/>
      </c>
      <c r="J82" s="302"/>
      <c r="K82" s="134" t="s">
        <v>159</v>
      </c>
      <c r="L82" s="134" t="s">
        <v>159</v>
      </c>
      <c r="M82" s="134" t="s">
        <v>159</v>
      </c>
      <c r="N82" s="83"/>
      <c r="O82" s="133" t="s">
        <v>159</v>
      </c>
      <c r="P82" s="94"/>
      <c r="Q82" s="83">
        <f>+Sklop10[[#This Row],[cena/enota brez DDV v EUR]]*Sklop10[[#This Row],[Stopnja DDV (%)]]</f>
        <v>0</v>
      </c>
      <c r="R82" s="83">
        <f>+Sklop10[[#This Row],[cena/enota brez DDV v EUR]]+Sklop10[[#This Row],[Davek (EUR)]]</f>
        <v>0</v>
      </c>
      <c r="S82" s="83">
        <f>+Sklop10[[#This Row],[cena/enota brez DDV v EUR]]*Sklop10[[#This Row],[Okvirna količina]]</f>
        <v>0</v>
      </c>
      <c r="T82" s="83">
        <f>+Sklop10[[#This Row],[Končna cena/enoto mere (EUR) z DDV]]*Sklop10[[#This Row],[Okvirna količina]]</f>
        <v>0</v>
      </c>
      <c r="U82" s="133" t="s">
        <v>159</v>
      </c>
    </row>
    <row r="83" spans="1:21" s="304" customFormat="1" ht="12">
      <c r="A83" s="79" t="s">
        <v>74</v>
      </c>
      <c r="B83" s="299" t="s">
        <v>648</v>
      </c>
      <c r="C83" s="148" t="s">
        <v>159</v>
      </c>
      <c r="D83" s="267" t="s">
        <v>0</v>
      </c>
      <c r="E83" s="120"/>
      <c r="F83" s="300">
        <v>200</v>
      </c>
      <c r="G83" s="318" t="s">
        <v>0</v>
      </c>
      <c r="H8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3" s="300" t="str">
        <f>IF(Sklop10[[#This Row],[ZAHTEVANA SHEMA KAKOVOSTI]]&lt;&gt;"",Sklop10[[#This Row],[Preračunana masa/volumen/kos na enoto kg]],"")</f>
        <v/>
      </c>
      <c r="J83" s="302"/>
      <c r="K83" s="134" t="s">
        <v>159</v>
      </c>
      <c r="L83" s="134" t="s">
        <v>159</v>
      </c>
      <c r="M83" s="134" t="s">
        <v>159</v>
      </c>
      <c r="N83" s="83"/>
      <c r="O83" s="133" t="s">
        <v>159</v>
      </c>
      <c r="P83" s="94"/>
      <c r="Q83" s="83">
        <f>+Sklop10[[#This Row],[cena/enota brez DDV v EUR]]*Sklop10[[#This Row],[Stopnja DDV (%)]]</f>
        <v>0</v>
      </c>
      <c r="R83" s="83">
        <f>+Sklop10[[#This Row],[cena/enota brez DDV v EUR]]+Sklop10[[#This Row],[Davek (EUR)]]</f>
        <v>0</v>
      </c>
      <c r="S83" s="83">
        <f>+Sklop10[[#This Row],[cena/enota brez DDV v EUR]]*Sklop10[[#This Row],[Okvirna količina]]</f>
        <v>0</v>
      </c>
      <c r="T83" s="83">
        <f>+Sklop10[[#This Row],[Končna cena/enoto mere (EUR) z DDV]]*Sklop10[[#This Row],[Okvirna količina]]</f>
        <v>0</v>
      </c>
      <c r="U83" s="133" t="s">
        <v>159</v>
      </c>
    </row>
    <row r="84" spans="1:21" s="304" customFormat="1" ht="12">
      <c r="A84" s="79" t="s">
        <v>75</v>
      </c>
      <c r="B84" s="299" t="s">
        <v>649</v>
      </c>
      <c r="C84" s="148" t="s">
        <v>159</v>
      </c>
      <c r="D84" s="267" t="s">
        <v>0</v>
      </c>
      <c r="E84" s="120"/>
      <c r="F84" s="300">
        <v>50</v>
      </c>
      <c r="G84" s="318" t="s">
        <v>0</v>
      </c>
      <c r="H8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4" s="300" t="str">
        <f>IF(Sklop10[[#This Row],[ZAHTEVANA SHEMA KAKOVOSTI]]&lt;&gt;"",Sklop10[[#This Row],[Preračunana masa/volumen/kos na enoto kg]],"")</f>
        <v/>
      </c>
      <c r="J84" s="302"/>
      <c r="K84" s="134" t="s">
        <v>159</v>
      </c>
      <c r="L84" s="134" t="s">
        <v>159</v>
      </c>
      <c r="M84" s="134" t="s">
        <v>159</v>
      </c>
      <c r="N84" s="83"/>
      <c r="O84" s="133" t="s">
        <v>159</v>
      </c>
      <c r="P84" s="94"/>
      <c r="Q84" s="83">
        <f>+Sklop10[[#This Row],[cena/enota brez DDV v EUR]]*Sklop10[[#This Row],[Stopnja DDV (%)]]</f>
        <v>0</v>
      </c>
      <c r="R84" s="83">
        <f>+Sklop10[[#This Row],[cena/enota brez DDV v EUR]]+Sklop10[[#This Row],[Davek (EUR)]]</f>
        <v>0</v>
      </c>
      <c r="S84" s="83">
        <f>+Sklop10[[#This Row],[cena/enota brez DDV v EUR]]*Sklop10[[#This Row],[Okvirna količina]]</f>
        <v>0</v>
      </c>
      <c r="T84" s="83">
        <f>+Sklop10[[#This Row],[Končna cena/enoto mere (EUR) z DDV]]*Sklop10[[#This Row],[Okvirna količina]]</f>
        <v>0</v>
      </c>
      <c r="U84" s="133" t="s">
        <v>159</v>
      </c>
    </row>
    <row r="85" spans="1:21" s="304" customFormat="1" ht="12">
      <c r="A85" s="79" t="s">
        <v>76</v>
      </c>
      <c r="B85" s="299" t="s">
        <v>650</v>
      </c>
      <c r="C85" s="148" t="s">
        <v>159</v>
      </c>
      <c r="D85" s="267" t="s">
        <v>0</v>
      </c>
      <c r="E85" s="120"/>
      <c r="F85" s="300">
        <v>20</v>
      </c>
      <c r="G85" s="318" t="s">
        <v>0</v>
      </c>
      <c r="H8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300" t="str">
        <f>IF(Sklop10[[#This Row],[ZAHTEVANA SHEMA KAKOVOSTI]]&lt;&gt;"",Sklop10[[#This Row],[Preračunana masa/volumen/kos na enoto kg]],"")</f>
        <v/>
      </c>
      <c r="J85" s="302"/>
      <c r="K85" s="134" t="s">
        <v>159</v>
      </c>
      <c r="L85" s="134" t="s">
        <v>159</v>
      </c>
      <c r="M85" s="134" t="s">
        <v>159</v>
      </c>
      <c r="N85" s="83"/>
      <c r="O85" s="133" t="s">
        <v>159</v>
      </c>
      <c r="P85" s="94"/>
      <c r="Q85" s="83">
        <f>+Sklop10[[#This Row],[cena/enota brez DDV v EUR]]*Sklop10[[#This Row],[Stopnja DDV (%)]]</f>
        <v>0</v>
      </c>
      <c r="R85" s="83">
        <f>+Sklop10[[#This Row],[cena/enota brez DDV v EUR]]+Sklop10[[#This Row],[Davek (EUR)]]</f>
        <v>0</v>
      </c>
      <c r="S85" s="83">
        <f>+Sklop10[[#This Row],[cena/enota brez DDV v EUR]]*Sklop10[[#This Row],[Okvirna količina]]</f>
        <v>0</v>
      </c>
      <c r="T85" s="83">
        <f>+Sklop10[[#This Row],[Končna cena/enoto mere (EUR) z DDV]]*Sklop10[[#This Row],[Okvirna količina]]</f>
        <v>0</v>
      </c>
      <c r="U85" s="133" t="s">
        <v>159</v>
      </c>
    </row>
    <row r="86" spans="1:21" s="304" customFormat="1" ht="12">
      <c r="A86" s="79" t="s">
        <v>77</v>
      </c>
      <c r="B86" s="299" t="s">
        <v>651</v>
      </c>
      <c r="C86" s="148" t="s">
        <v>159</v>
      </c>
      <c r="D86" s="267" t="s">
        <v>0</v>
      </c>
      <c r="E86" s="120"/>
      <c r="F86" s="300">
        <v>600</v>
      </c>
      <c r="G86" s="318" t="s">
        <v>0</v>
      </c>
      <c r="H8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6" s="300" t="str">
        <f>IF(Sklop10[[#This Row],[ZAHTEVANA SHEMA KAKOVOSTI]]&lt;&gt;"",Sklop10[[#This Row],[Preračunana masa/volumen/kos na enoto kg]],"")</f>
        <v/>
      </c>
      <c r="J86" s="302"/>
      <c r="K86" s="134" t="s">
        <v>159</v>
      </c>
      <c r="L86" s="134" t="s">
        <v>159</v>
      </c>
      <c r="M86" s="134" t="s">
        <v>159</v>
      </c>
      <c r="N86" s="83"/>
      <c r="O86" s="133" t="s">
        <v>159</v>
      </c>
      <c r="P86" s="94"/>
      <c r="Q86" s="83">
        <f>+Sklop10[[#This Row],[cena/enota brez DDV v EUR]]*Sklop10[[#This Row],[Stopnja DDV (%)]]</f>
        <v>0</v>
      </c>
      <c r="R86" s="83">
        <f>+Sklop10[[#This Row],[cena/enota brez DDV v EUR]]+Sklop10[[#This Row],[Davek (EUR)]]</f>
        <v>0</v>
      </c>
      <c r="S86" s="83">
        <f>+Sklop10[[#This Row],[cena/enota brez DDV v EUR]]*Sklop10[[#This Row],[Okvirna količina]]</f>
        <v>0</v>
      </c>
      <c r="T86" s="83">
        <f>+Sklop10[[#This Row],[Končna cena/enoto mere (EUR) z DDV]]*Sklop10[[#This Row],[Okvirna količina]]</f>
        <v>0</v>
      </c>
      <c r="U86" s="133" t="s">
        <v>159</v>
      </c>
    </row>
    <row r="87" spans="1:21" s="304" customFormat="1" ht="12">
      <c r="A87" s="79" t="s">
        <v>78</v>
      </c>
      <c r="B87" s="314" t="s">
        <v>1228</v>
      </c>
      <c r="C87" s="280" t="s">
        <v>159</v>
      </c>
      <c r="D87" s="339" t="s">
        <v>0</v>
      </c>
      <c r="E87" s="293"/>
      <c r="F87" s="310">
        <v>50</v>
      </c>
      <c r="G87" s="316" t="s">
        <v>0</v>
      </c>
      <c r="H87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310" t="str">
        <f>IF(Sklop10[[#This Row],[ZAHTEVANA SHEMA KAKOVOSTI]]&lt;&gt;"",Sklop10[[#This Row],[Preračunana masa/volumen/kos na enoto kg]],"")</f>
        <v/>
      </c>
      <c r="J87" s="312"/>
      <c r="K87" s="134" t="s">
        <v>159</v>
      </c>
      <c r="L87" s="134" t="s">
        <v>159</v>
      </c>
      <c r="M87" s="134" t="s">
        <v>159</v>
      </c>
      <c r="N87" s="83"/>
      <c r="O87" s="133" t="s">
        <v>159</v>
      </c>
      <c r="P87" s="94"/>
      <c r="Q87" s="83">
        <f>+Sklop10[[#This Row],[cena/enota brez DDV v EUR]]*Sklop10[[#This Row],[Stopnja DDV (%)]]</f>
        <v>0</v>
      </c>
      <c r="R87" s="83">
        <f>+Sklop10[[#This Row],[cena/enota brez DDV v EUR]]+Sklop10[[#This Row],[Davek (EUR)]]</f>
        <v>0</v>
      </c>
      <c r="S87" s="83">
        <f>+Sklop10[[#This Row],[cena/enota brez DDV v EUR]]*Sklop10[[#This Row],[Okvirna količina]]</f>
        <v>0</v>
      </c>
      <c r="T87" s="83">
        <f>+Sklop10[[#This Row],[Končna cena/enoto mere (EUR) z DDV]]*Sklop10[[#This Row],[Okvirna količina]]</f>
        <v>0</v>
      </c>
      <c r="U87" s="133" t="s">
        <v>159</v>
      </c>
    </row>
    <row r="88" spans="1:21" s="304" customFormat="1" ht="12">
      <c r="A88" s="79" t="s">
        <v>79</v>
      </c>
      <c r="B88" s="314" t="s">
        <v>1229</v>
      </c>
      <c r="C88" s="280" t="s">
        <v>159</v>
      </c>
      <c r="D88" s="339" t="s">
        <v>0</v>
      </c>
      <c r="E88" s="293"/>
      <c r="F88" s="310">
        <v>50</v>
      </c>
      <c r="G88" s="316" t="s">
        <v>0</v>
      </c>
      <c r="H88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8" s="310" t="str">
        <f>IF(Sklop10[[#This Row],[ZAHTEVANA SHEMA KAKOVOSTI]]&lt;&gt;"",Sklop10[[#This Row],[Preračunana masa/volumen/kos na enoto kg]],"")</f>
        <v/>
      </c>
      <c r="J88" s="312"/>
      <c r="K88" s="134" t="s">
        <v>159</v>
      </c>
      <c r="L88" s="134" t="s">
        <v>159</v>
      </c>
      <c r="M88" s="134" t="s">
        <v>159</v>
      </c>
      <c r="N88" s="83"/>
      <c r="O88" s="133" t="s">
        <v>159</v>
      </c>
      <c r="P88" s="94"/>
      <c r="Q88" s="83">
        <f>+Sklop10[[#This Row],[cena/enota brez DDV v EUR]]*Sklop10[[#This Row],[Stopnja DDV (%)]]</f>
        <v>0</v>
      </c>
      <c r="R88" s="83">
        <f>+Sklop10[[#This Row],[cena/enota brez DDV v EUR]]+Sklop10[[#This Row],[Davek (EUR)]]</f>
        <v>0</v>
      </c>
      <c r="S88" s="83">
        <f>+Sklop10[[#This Row],[cena/enota brez DDV v EUR]]*Sklop10[[#This Row],[Okvirna količina]]</f>
        <v>0</v>
      </c>
      <c r="T88" s="83">
        <f>+Sklop10[[#This Row],[Končna cena/enoto mere (EUR) z DDV]]*Sklop10[[#This Row],[Okvirna količina]]</f>
        <v>0</v>
      </c>
      <c r="U88" s="133" t="s">
        <v>159</v>
      </c>
    </row>
    <row r="89" spans="1:21" s="304" customFormat="1" ht="12">
      <c r="A89" s="79" t="s">
        <v>80</v>
      </c>
      <c r="B89" s="299" t="s">
        <v>652</v>
      </c>
      <c r="C89" s="148" t="s">
        <v>159</v>
      </c>
      <c r="D89" s="267" t="s">
        <v>0</v>
      </c>
      <c r="E89" s="120"/>
      <c r="F89" s="300">
        <v>500</v>
      </c>
      <c r="G89" s="318" t="s">
        <v>0</v>
      </c>
      <c r="H8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9" s="300" t="str">
        <f>IF(Sklop10[[#This Row],[ZAHTEVANA SHEMA KAKOVOSTI]]&lt;&gt;"",Sklop10[[#This Row],[Preračunana masa/volumen/kos na enoto kg]],"")</f>
        <v/>
      </c>
      <c r="J89" s="302"/>
      <c r="K89" s="134" t="s">
        <v>159</v>
      </c>
      <c r="L89" s="134" t="s">
        <v>159</v>
      </c>
      <c r="M89" s="134" t="s">
        <v>159</v>
      </c>
      <c r="N89" s="83"/>
      <c r="O89" s="133" t="s">
        <v>159</v>
      </c>
      <c r="P89" s="94"/>
      <c r="Q89" s="83">
        <f>+Sklop10[[#This Row],[cena/enota brez DDV v EUR]]*Sklop10[[#This Row],[Stopnja DDV (%)]]</f>
        <v>0</v>
      </c>
      <c r="R89" s="83">
        <f>+Sklop10[[#This Row],[cena/enota brez DDV v EUR]]+Sklop10[[#This Row],[Davek (EUR)]]</f>
        <v>0</v>
      </c>
      <c r="S89" s="83">
        <f>+Sklop10[[#This Row],[cena/enota brez DDV v EUR]]*Sklop10[[#This Row],[Okvirna količina]]</f>
        <v>0</v>
      </c>
      <c r="T89" s="83">
        <f>+Sklop10[[#This Row],[Končna cena/enoto mere (EUR) z DDV]]*Sklop10[[#This Row],[Okvirna količina]]</f>
        <v>0</v>
      </c>
      <c r="U89" s="133" t="s">
        <v>159</v>
      </c>
    </row>
    <row r="90" spans="1:21" s="304" customFormat="1" ht="12">
      <c r="A90" s="79" t="s">
        <v>81</v>
      </c>
      <c r="B90" s="299" t="s">
        <v>653</v>
      </c>
      <c r="C90" s="148" t="s">
        <v>159</v>
      </c>
      <c r="D90" s="267" t="s">
        <v>0</v>
      </c>
      <c r="E90" s="120"/>
      <c r="F90" s="300">
        <v>800</v>
      </c>
      <c r="G90" s="318" t="s">
        <v>0</v>
      </c>
      <c r="H9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0" s="300" t="str">
        <f>IF(Sklop10[[#This Row],[ZAHTEVANA SHEMA KAKOVOSTI]]&lt;&gt;"",Sklop10[[#This Row],[Preračunana masa/volumen/kos na enoto kg]],"")</f>
        <v/>
      </c>
      <c r="J90" s="302"/>
      <c r="K90" s="134" t="s">
        <v>159</v>
      </c>
      <c r="L90" s="134" t="s">
        <v>159</v>
      </c>
      <c r="M90" s="134" t="s">
        <v>159</v>
      </c>
      <c r="N90" s="83"/>
      <c r="O90" s="133" t="s">
        <v>159</v>
      </c>
      <c r="P90" s="94"/>
      <c r="Q90" s="83">
        <f>+Sklop10[[#This Row],[cena/enota brez DDV v EUR]]*Sklop10[[#This Row],[Stopnja DDV (%)]]</f>
        <v>0</v>
      </c>
      <c r="R90" s="83">
        <f>+Sklop10[[#This Row],[cena/enota brez DDV v EUR]]+Sklop10[[#This Row],[Davek (EUR)]]</f>
        <v>0</v>
      </c>
      <c r="S90" s="83">
        <f>+Sklop10[[#This Row],[cena/enota brez DDV v EUR]]*Sklop10[[#This Row],[Okvirna količina]]</f>
        <v>0</v>
      </c>
      <c r="T90" s="83">
        <f>+Sklop10[[#This Row],[Končna cena/enoto mere (EUR) z DDV]]*Sklop10[[#This Row],[Okvirna količina]]</f>
        <v>0</v>
      </c>
      <c r="U90" s="133" t="s">
        <v>159</v>
      </c>
    </row>
    <row r="91" spans="1:21" s="304" customFormat="1" ht="12">
      <c r="A91" s="79" t="s">
        <v>82</v>
      </c>
      <c r="B91" s="299" t="s">
        <v>233</v>
      </c>
      <c r="C91" s="148" t="s">
        <v>159</v>
      </c>
      <c r="D91" s="267" t="s">
        <v>0</v>
      </c>
      <c r="E91" s="120"/>
      <c r="F91" s="300">
        <v>150</v>
      </c>
      <c r="G91" s="318" t="s">
        <v>0</v>
      </c>
      <c r="H9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1" s="300" t="str">
        <f>IF(Sklop10[[#This Row],[ZAHTEVANA SHEMA KAKOVOSTI]]&lt;&gt;"",Sklop10[[#This Row],[Preračunana masa/volumen/kos na enoto kg]],"")</f>
        <v/>
      </c>
      <c r="J91" s="302"/>
      <c r="K91" s="134" t="s">
        <v>159</v>
      </c>
      <c r="L91" s="134" t="s">
        <v>159</v>
      </c>
      <c r="M91" s="134" t="s">
        <v>159</v>
      </c>
      <c r="N91" s="83"/>
      <c r="O91" s="133" t="s">
        <v>159</v>
      </c>
      <c r="P91" s="94"/>
      <c r="Q91" s="83">
        <f>+Sklop10[[#This Row],[cena/enota brez DDV v EUR]]*Sklop10[[#This Row],[Stopnja DDV (%)]]</f>
        <v>0</v>
      </c>
      <c r="R91" s="83">
        <f>+Sklop10[[#This Row],[cena/enota brez DDV v EUR]]+Sklop10[[#This Row],[Davek (EUR)]]</f>
        <v>0</v>
      </c>
      <c r="S91" s="83">
        <f>+Sklop10[[#This Row],[cena/enota brez DDV v EUR]]*Sklop10[[#This Row],[Okvirna količina]]</f>
        <v>0</v>
      </c>
      <c r="T91" s="83">
        <f>+Sklop10[[#This Row],[Končna cena/enoto mere (EUR) z DDV]]*Sklop10[[#This Row],[Okvirna količina]]</f>
        <v>0</v>
      </c>
      <c r="U91" s="133" t="s">
        <v>159</v>
      </c>
    </row>
    <row r="92" spans="1:21" s="304" customFormat="1" ht="12">
      <c r="A92" s="79" t="s">
        <v>83</v>
      </c>
      <c r="B92" s="314" t="s">
        <v>1230</v>
      </c>
      <c r="C92" s="280" t="s">
        <v>159</v>
      </c>
      <c r="D92" s="339" t="s">
        <v>0</v>
      </c>
      <c r="E92" s="293"/>
      <c r="F92" s="310">
        <v>2</v>
      </c>
      <c r="G92" s="316" t="s">
        <v>0</v>
      </c>
      <c r="H92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2" s="310" t="str">
        <f>IF(Sklop10[[#This Row],[ZAHTEVANA SHEMA KAKOVOSTI]]&lt;&gt;"",Sklop10[[#This Row],[Preračunana masa/volumen/kos na enoto kg]],"")</f>
        <v/>
      </c>
      <c r="J92" s="312"/>
      <c r="K92" s="134" t="s">
        <v>159</v>
      </c>
      <c r="L92" s="134" t="s">
        <v>159</v>
      </c>
      <c r="M92" s="134" t="s">
        <v>159</v>
      </c>
      <c r="N92" s="83"/>
      <c r="O92" s="133" t="s">
        <v>159</v>
      </c>
      <c r="P92" s="94"/>
      <c r="Q92" s="83">
        <f>+Sklop10[[#This Row],[cena/enota brez DDV v EUR]]*Sklop10[[#This Row],[Stopnja DDV (%)]]</f>
        <v>0</v>
      </c>
      <c r="R92" s="83">
        <f>+Sklop10[[#This Row],[cena/enota brez DDV v EUR]]+Sklop10[[#This Row],[Davek (EUR)]]</f>
        <v>0</v>
      </c>
      <c r="S92" s="83">
        <f>+Sklop10[[#This Row],[cena/enota brez DDV v EUR]]*Sklop10[[#This Row],[Okvirna količina]]</f>
        <v>0</v>
      </c>
      <c r="T92" s="83">
        <f>+Sklop10[[#This Row],[Končna cena/enoto mere (EUR) z DDV]]*Sklop10[[#This Row],[Okvirna količina]]</f>
        <v>0</v>
      </c>
      <c r="U92" s="133" t="s">
        <v>159</v>
      </c>
    </row>
    <row r="93" spans="1:21" s="304" customFormat="1" ht="12">
      <c r="A93" s="79" t="s">
        <v>84</v>
      </c>
      <c r="B93" s="299" t="s">
        <v>654</v>
      </c>
      <c r="C93" s="148" t="s">
        <v>159</v>
      </c>
      <c r="D93" s="267" t="s">
        <v>0</v>
      </c>
      <c r="E93" s="120"/>
      <c r="F93" s="300">
        <v>200</v>
      </c>
      <c r="G93" s="318" t="s">
        <v>0</v>
      </c>
      <c r="H9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300" t="str">
        <f>IF(Sklop10[[#This Row],[ZAHTEVANA SHEMA KAKOVOSTI]]&lt;&gt;"",Sklop10[[#This Row],[Preračunana masa/volumen/kos na enoto kg]],"")</f>
        <v/>
      </c>
      <c r="J93" s="302"/>
      <c r="K93" s="134" t="s">
        <v>159</v>
      </c>
      <c r="L93" s="134" t="s">
        <v>159</v>
      </c>
      <c r="M93" s="134" t="s">
        <v>159</v>
      </c>
      <c r="N93" s="83"/>
      <c r="O93" s="133" t="s">
        <v>159</v>
      </c>
      <c r="P93" s="94"/>
      <c r="Q93" s="83">
        <f>+Sklop10[[#This Row],[cena/enota brez DDV v EUR]]*Sklop10[[#This Row],[Stopnja DDV (%)]]</f>
        <v>0</v>
      </c>
      <c r="R93" s="83">
        <f>+Sklop10[[#This Row],[cena/enota brez DDV v EUR]]+Sklop10[[#This Row],[Davek (EUR)]]</f>
        <v>0</v>
      </c>
      <c r="S93" s="83">
        <f>+Sklop10[[#This Row],[cena/enota brez DDV v EUR]]*Sklop10[[#This Row],[Okvirna količina]]</f>
        <v>0</v>
      </c>
      <c r="T93" s="83">
        <f>+Sklop10[[#This Row],[Končna cena/enoto mere (EUR) z DDV]]*Sklop10[[#This Row],[Okvirna količina]]</f>
        <v>0</v>
      </c>
      <c r="U93" s="133" t="s">
        <v>159</v>
      </c>
    </row>
    <row r="94" spans="1:21" s="304" customFormat="1" ht="12">
      <c r="A94" s="79" t="s">
        <v>85</v>
      </c>
      <c r="B94" s="299" t="s">
        <v>655</v>
      </c>
      <c r="C94" s="148" t="s">
        <v>159</v>
      </c>
      <c r="D94" s="267" t="s">
        <v>0</v>
      </c>
      <c r="E94" s="120"/>
      <c r="F94" s="300">
        <v>200</v>
      </c>
      <c r="G94" s="318" t="s">
        <v>0</v>
      </c>
      <c r="H9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300" t="str">
        <f>IF(Sklop10[[#This Row],[ZAHTEVANA SHEMA KAKOVOSTI]]&lt;&gt;"",Sklop10[[#This Row],[Preračunana masa/volumen/kos na enoto kg]],"")</f>
        <v/>
      </c>
      <c r="J94" s="302"/>
      <c r="K94" s="134" t="s">
        <v>159</v>
      </c>
      <c r="L94" s="134" t="s">
        <v>159</v>
      </c>
      <c r="M94" s="134" t="s">
        <v>159</v>
      </c>
      <c r="N94" s="83"/>
      <c r="O94" s="133" t="s">
        <v>159</v>
      </c>
      <c r="P94" s="94"/>
      <c r="Q94" s="83">
        <f>+Sklop10[[#This Row],[cena/enota brez DDV v EUR]]*Sklop10[[#This Row],[Stopnja DDV (%)]]</f>
        <v>0</v>
      </c>
      <c r="R94" s="83">
        <f>+Sklop10[[#This Row],[cena/enota brez DDV v EUR]]+Sklop10[[#This Row],[Davek (EUR)]]</f>
        <v>0</v>
      </c>
      <c r="S94" s="83">
        <f>+Sklop10[[#This Row],[cena/enota brez DDV v EUR]]*Sklop10[[#This Row],[Okvirna količina]]</f>
        <v>0</v>
      </c>
      <c r="T94" s="83">
        <f>+Sklop10[[#This Row],[Končna cena/enoto mere (EUR) z DDV]]*Sklop10[[#This Row],[Okvirna količina]]</f>
        <v>0</v>
      </c>
      <c r="U94" s="133" t="s">
        <v>159</v>
      </c>
    </row>
    <row r="95" spans="1:21" s="304" customFormat="1" ht="12">
      <c r="A95" s="79" t="s">
        <v>86</v>
      </c>
      <c r="B95" s="299" t="s">
        <v>656</v>
      </c>
      <c r="C95" s="148" t="s">
        <v>159</v>
      </c>
      <c r="D95" s="267" t="s">
        <v>0</v>
      </c>
      <c r="E95" s="120"/>
      <c r="F95" s="300">
        <v>10</v>
      </c>
      <c r="G95" s="318" t="s">
        <v>0</v>
      </c>
      <c r="H9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300" t="str">
        <f>IF(Sklop10[[#This Row],[ZAHTEVANA SHEMA KAKOVOSTI]]&lt;&gt;"",Sklop10[[#This Row],[Preračunana masa/volumen/kos na enoto kg]],"")</f>
        <v/>
      </c>
      <c r="J95" s="302"/>
      <c r="K95" s="134" t="s">
        <v>159</v>
      </c>
      <c r="L95" s="134" t="s">
        <v>159</v>
      </c>
      <c r="M95" s="134" t="s">
        <v>159</v>
      </c>
      <c r="N95" s="83"/>
      <c r="O95" s="133" t="s">
        <v>159</v>
      </c>
      <c r="P95" s="94"/>
      <c r="Q95" s="83">
        <f>+Sklop10[[#This Row],[cena/enota brez DDV v EUR]]*Sklop10[[#This Row],[Stopnja DDV (%)]]</f>
        <v>0</v>
      </c>
      <c r="R95" s="83">
        <f>+Sklop10[[#This Row],[cena/enota brez DDV v EUR]]+Sklop10[[#This Row],[Davek (EUR)]]</f>
        <v>0</v>
      </c>
      <c r="S95" s="83">
        <f>+Sklop10[[#This Row],[cena/enota brez DDV v EUR]]*Sklop10[[#This Row],[Okvirna količina]]</f>
        <v>0</v>
      </c>
      <c r="T95" s="83">
        <f>+Sklop10[[#This Row],[Končna cena/enoto mere (EUR) z DDV]]*Sklop10[[#This Row],[Okvirna količina]]</f>
        <v>0</v>
      </c>
      <c r="U95" s="133" t="s">
        <v>159</v>
      </c>
    </row>
    <row r="96" spans="1:21" s="304" customFormat="1" ht="12">
      <c r="A96" s="79" t="s">
        <v>87</v>
      </c>
      <c r="B96" s="299" t="s">
        <v>657</v>
      </c>
      <c r="C96" s="148">
        <v>500</v>
      </c>
      <c r="D96" s="267" t="s">
        <v>157</v>
      </c>
      <c r="E96" s="120"/>
      <c r="F96" s="300">
        <v>50</v>
      </c>
      <c r="G96" s="318" t="s">
        <v>93</v>
      </c>
      <c r="H9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6" s="300" t="str">
        <f>IF(Sklop10[[#This Row],[ZAHTEVANA SHEMA KAKOVOSTI]]&lt;&gt;"",Sklop10[[#This Row],[Preračunana masa/volumen/kos na enoto kg]],"")</f>
        <v/>
      </c>
      <c r="J96" s="302"/>
      <c r="K96" s="134" t="s">
        <v>159</v>
      </c>
      <c r="L96" s="134" t="s">
        <v>159</v>
      </c>
      <c r="M96" s="134" t="s">
        <v>159</v>
      </c>
      <c r="N96" s="83"/>
      <c r="O96" s="133" t="s">
        <v>159</v>
      </c>
      <c r="P96" s="94"/>
      <c r="Q96" s="83">
        <f>+Sklop10[[#This Row],[cena/enota brez DDV v EUR]]*Sklop10[[#This Row],[Stopnja DDV (%)]]</f>
        <v>0</v>
      </c>
      <c r="R96" s="83">
        <f>+Sklop10[[#This Row],[cena/enota brez DDV v EUR]]+Sklop10[[#This Row],[Davek (EUR)]]</f>
        <v>0</v>
      </c>
      <c r="S96" s="83">
        <f>+Sklop10[[#This Row],[cena/enota brez DDV v EUR]]*Sklop10[[#This Row],[Okvirna količina]]</f>
        <v>0</v>
      </c>
      <c r="T96" s="83">
        <f>+Sklop10[[#This Row],[Končna cena/enoto mere (EUR) z DDV]]*Sklop10[[#This Row],[Okvirna količina]]</f>
        <v>0</v>
      </c>
      <c r="U96" s="133" t="s">
        <v>159</v>
      </c>
    </row>
    <row r="97" spans="1:21" s="304" customFormat="1" ht="12">
      <c r="A97" s="79" t="s">
        <v>88</v>
      </c>
      <c r="B97" s="299" t="s">
        <v>658</v>
      </c>
      <c r="C97" s="148">
        <v>250</v>
      </c>
      <c r="D97" s="267" t="s">
        <v>157</v>
      </c>
      <c r="E97" s="120"/>
      <c r="F97" s="300">
        <v>80</v>
      </c>
      <c r="G97" s="318" t="s">
        <v>93</v>
      </c>
      <c r="H9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7" s="300" t="str">
        <f>IF(Sklop10[[#This Row],[ZAHTEVANA SHEMA KAKOVOSTI]]&lt;&gt;"",Sklop10[[#This Row],[Preračunana masa/volumen/kos na enoto kg]],"")</f>
        <v/>
      </c>
      <c r="J97" s="302"/>
      <c r="K97" s="134" t="s">
        <v>159</v>
      </c>
      <c r="L97" s="134" t="s">
        <v>159</v>
      </c>
      <c r="M97" s="134" t="s">
        <v>159</v>
      </c>
      <c r="N97" s="83"/>
      <c r="O97" s="133" t="s">
        <v>159</v>
      </c>
      <c r="P97" s="94"/>
      <c r="Q97" s="83">
        <f>+Sklop10[[#This Row],[cena/enota brez DDV v EUR]]*Sklop10[[#This Row],[Stopnja DDV (%)]]</f>
        <v>0</v>
      </c>
      <c r="R97" s="83">
        <f>+Sklop10[[#This Row],[cena/enota brez DDV v EUR]]+Sklop10[[#This Row],[Davek (EUR)]]</f>
        <v>0</v>
      </c>
      <c r="S97" s="83">
        <f>+Sklop10[[#This Row],[cena/enota brez DDV v EUR]]*Sklop10[[#This Row],[Okvirna količina]]</f>
        <v>0</v>
      </c>
      <c r="T97" s="83">
        <f>+Sklop10[[#This Row],[Končna cena/enoto mere (EUR) z DDV]]*Sklop10[[#This Row],[Okvirna količina]]</f>
        <v>0</v>
      </c>
      <c r="U97" s="133" t="s">
        <v>159</v>
      </c>
    </row>
    <row r="98" spans="1:21" s="304" customFormat="1" ht="12">
      <c r="A98" s="79" t="s">
        <v>89</v>
      </c>
      <c r="B98" s="299" t="s">
        <v>659</v>
      </c>
      <c r="C98" s="148" t="s">
        <v>159</v>
      </c>
      <c r="D98" s="267" t="s">
        <v>0</v>
      </c>
      <c r="E98" s="120"/>
      <c r="F98" s="300">
        <v>600</v>
      </c>
      <c r="G98" s="318" t="s">
        <v>0</v>
      </c>
      <c r="H9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98" s="300" t="str">
        <f>IF(Sklop10[[#This Row],[ZAHTEVANA SHEMA KAKOVOSTI]]&lt;&gt;"",Sklop10[[#This Row],[Preračunana masa/volumen/kos na enoto kg]],"")</f>
        <v/>
      </c>
      <c r="J98" s="302"/>
      <c r="K98" s="134" t="s">
        <v>159</v>
      </c>
      <c r="L98" s="134" t="s">
        <v>159</v>
      </c>
      <c r="M98" s="134" t="s">
        <v>159</v>
      </c>
      <c r="N98" s="83"/>
      <c r="O98" s="133" t="s">
        <v>159</v>
      </c>
      <c r="P98" s="94"/>
      <c r="Q98" s="83">
        <f>+Sklop10[[#This Row],[cena/enota brez DDV v EUR]]*Sklop10[[#This Row],[Stopnja DDV (%)]]</f>
        <v>0</v>
      </c>
      <c r="R98" s="83">
        <f>+Sklop10[[#This Row],[cena/enota brez DDV v EUR]]+Sklop10[[#This Row],[Davek (EUR)]]</f>
        <v>0</v>
      </c>
      <c r="S98" s="83">
        <f>+Sklop10[[#This Row],[cena/enota brez DDV v EUR]]*Sklop10[[#This Row],[Okvirna količina]]</f>
        <v>0</v>
      </c>
      <c r="T98" s="83">
        <f>+Sklop10[[#This Row],[Končna cena/enoto mere (EUR) z DDV]]*Sklop10[[#This Row],[Okvirna količina]]</f>
        <v>0</v>
      </c>
      <c r="U98" s="133" t="s">
        <v>159</v>
      </c>
    </row>
    <row r="99" spans="1:21" s="304" customFormat="1" ht="12">
      <c r="A99" s="79" t="s">
        <v>90</v>
      </c>
      <c r="B99" s="299" t="s">
        <v>660</v>
      </c>
      <c r="C99" s="148" t="s">
        <v>159</v>
      </c>
      <c r="D99" s="267" t="s">
        <v>0</v>
      </c>
      <c r="E99" s="120"/>
      <c r="F99" s="300">
        <v>400</v>
      </c>
      <c r="G99" s="318" t="s">
        <v>0</v>
      </c>
      <c r="H9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99" s="300" t="str">
        <f>IF(Sklop10[[#This Row],[ZAHTEVANA SHEMA KAKOVOSTI]]&lt;&gt;"",Sklop10[[#This Row],[Preračunana masa/volumen/kos na enoto kg]],"")</f>
        <v/>
      </c>
      <c r="J99" s="302"/>
      <c r="K99" s="134" t="s">
        <v>159</v>
      </c>
      <c r="L99" s="134" t="s">
        <v>159</v>
      </c>
      <c r="M99" s="134" t="s">
        <v>159</v>
      </c>
      <c r="N99" s="83"/>
      <c r="O99" s="133" t="s">
        <v>159</v>
      </c>
      <c r="P99" s="94"/>
      <c r="Q99" s="83">
        <f>+Sklop10[[#This Row],[cena/enota brez DDV v EUR]]*Sklop10[[#This Row],[Stopnja DDV (%)]]</f>
        <v>0</v>
      </c>
      <c r="R99" s="83">
        <f>+Sklop10[[#This Row],[cena/enota brez DDV v EUR]]+Sklop10[[#This Row],[Davek (EUR)]]</f>
        <v>0</v>
      </c>
      <c r="S99" s="83">
        <f>+Sklop10[[#This Row],[cena/enota brez DDV v EUR]]*Sklop10[[#This Row],[Okvirna količina]]</f>
        <v>0</v>
      </c>
      <c r="T99" s="83">
        <f>+Sklop10[[#This Row],[Končna cena/enoto mere (EUR) z DDV]]*Sklop10[[#This Row],[Okvirna količina]]</f>
        <v>0</v>
      </c>
      <c r="U99" s="133" t="s">
        <v>159</v>
      </c>
    </row>
    <row r="100" spans="1:21" s="304" customFormat="1" ht="12">
      <c r="A100" s="79" t="s">
        <v>91</v>
      </c>
      <c r="B100" s="299" t="s">
        <v>661</v>
      </c>
      <c r="C100" s="148" t="s">
        <v>159</v>
      </c>
      <c r="D100" s="267" t="s">
        <v>0</v>
      </c>
      <c r="E100" s="120"/>
      <c r="F100" s="300">
        <v>100</v>
      </c>
      <c r="G100" s="318" t="s">
        <v>0</v>
      </c>
      <c r="H10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0" s="300" t="str">
        <f>IF(Sklop10[[#This Row],[ZAHTEVANA SHEMA KAKOVOSTI]]&lt;&gt;"",Sklop10[[#This Row],[Preračunana masa/volumen/kos na enoto kg]],"")</f>
        <v/>
      </c>
      <c r="J100" s="302"/>
      <c r="K100" s="134" t="s">
        <v>159</v>
      </c>
      <c r="L100" s="134" t="s">
        <v>159</v>
      </c>
      <c r="M100" s="134" t="s">
        <v>159</v>
      </c>
      <c r="N100" s="83"/>
      <c r="O100" s="133" t="s">
        <v>159</v>
      </c>
      <c r="P100" s="94"/>
      <c r="Q100" s="83">
        <f>+Sklop10[[#This Row],[cena/enota brez DDV v EUR]]*Sklop10[[#This Row],[Stopnja DDV (%)]]</f>
        <v>0</v>
      </c>
      <c r="R100" s="83">
        <f>+Sklop10[[#This Row],[cena/enota brez DDV v EUR]]+Sklop10[[#This Row],[Davek (EUR)]]</f>
        <v>0</v>
      </c>
      <c r="S100" s="83">
        <f>+Sklop10[[#This Row],[cena/enota brez DDV v EUR]]*Sklop10[[#This Row],[Okvirna količina]]</f>
        <v>0</v>
      </c>
      <c r="T100" s="83">
        <f>+Sklop10[[#This Row],[Končna cena/enoto mere (EUR) z DDV]]*Sklop10[[#This Row],[Okvirna količina]]</f>
        <v>0</v>
      </c>
      <c r="U100" s="133" t="s">
        <v>159</v>
      </c>
    </row>
    <row r="101" spans="1:21" s="304" customFormat="1" ht="12">
      <c r="A101" s="79" t="s">
        <v>92</v>
      </c>
      <c r="B101" s="299" t="s">
        <v>662</v>
      </c>
      <c r="C101" s="148" t="s">
        <v>159</v>
      </c>
      <c r="D101" s="267" t="s">
        <v>0</v>
      </c>
      <c r="E101" s="120"/>
      <c r="F101" s="300">
        <v>100</v>
      </c>
      <c r="G101" s="318" t="s">
        <v>0</v>
      </c>
      <c r="H10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1" s="300" t="str">
        <f>IF(Sklop10[[#This Row],[ZAHTEVANA SHEMA KAKOVOSTI]]&lt;&gt;"",Sklop10[[#This Row],[Preračunana masa/volumen/kos na enoto kg]],"")</f>
        <v/>
      </c>
      <c r="J101" s="302"/>
      <c r="K101" s="134" t="s">
        <v>159</v>
      </c>
      <c r="L101" s="134" t="s">
        <v>159</v>
      </c>
      <c r="M101" s="134" t="s">
        <v>159</v>
      </c>
      <c r="N101" s="83"/>
      <c r="O101" s="133" t="s">
        <v>159</v>
      </c>
      <c r="P101" s="94"/>
      <c r="Q101" s="83">
        <f>+Sklop10[[#This Row],[cena/enota brez DDV v EUR]]*Sklop10[[#This Row],[Stopnja DDV (%)]]</f>
        <v>0</v>
      </c>
      <c r="R101" s="83">
        <f>+Sklop10[[#This Row],[cena/enota brez DDV v EUR]]+Sklop10[[#This Row],[Davek (EUR)]]</f>
        <v>0</v>
      </c>
      <c r="S101" s="83">
        <f>+Sklop10[[#This Row],[cena/enota brez DDV v EUR]]*Sklop10[[#This Row],[Okvirna količina]]</f>
        <v>0</v>
      </c>
      <c r="T101" s="83">
        <f>+Sklop10[[#This Row],[Končna cena/enoto mere (EUR) z DDV]]*Sklop10[[#This Row],[Okvirna količina]]</f>
        <v>0</v>
      </c>
      <c r="U101" s="133" t="s">
        <v>159</v>
      </c>
    </row>
    <row r="102" spans="1:21" s="304" customFormat="1" ht="12">
      <c r="A102" s="79" t="s">
        <v>99</v>
      </c>
      <c r="B102" s="299" t="s">
        <v>663</v>
      </c>
      <c r="C102" s="148" t="s">
        <v>159</v>
      </c>
      <c r="D102" s="267" t="s">
        <v>0</v>
      </c>
      <c r="E102" s="120"/>
      <c r="F102" s="300">
        <v>200</v>
      </c>
      <c r="G102" s="318" t="s">
        <v>0</v>
      </c>
      <c r="H10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300" t="str">
        <f>IF(Sklop10[[#This Row],[ZAHTEVANA SHEMA KAKOVOSTI]]&lt;&gt;"",Sklop10[[#This Row],[Preračunana masa/volumen/kos na enoto kg]],"")</f>
        <v/>
      </c>
      <c r="J102" s="302"/>
      <c r="K102" s="134" t="s">
        <v>159</v>
      </c>
      <c r="L102" s="134" t="s">
        <v>159</v>
      </c>
      <c r="M102" s="134" t="s">
        <v>159</v>
      </c>
      <c r="N102" s="83"/>
      <c r="O102" s="133" t="s">
        <v>159</v>
      </c>
      <c r="P102" s="94"/>
      <c r="Q102" s="83">
        <f>+Sklop10[[#This Row],[cena/enota brez DDV v EUR]]*Sklop10[[#This Row],[Stopnja DDV (%)]]</f>
        <v>0</v>
      </c>
      <c r="R102" s="83">
        <f>+Sklop10[[#This Row],[cena/enota brez DDV v EUR]]+Sklop10[[#This Row],[Davek (EUR)]]</f>
        <v>0</v>
      </c>
      <c r="S102" s="83">
        <f>+Sklop10[[#This Row],[cena/enota brez DDV v EUR]]*Sklop10[[#This Row],[Okvirna količina]]</f>
        <v>0</v>
      </c>
      <c r="T102" s="83">
        <f>+Sklop10[[#This Row],[Končna cena/enoto mere (EUR) z DDV]]*Sklop10[[#This Row],[Okvirna količina]]</f>
        <v>0</v>
      </c>
      <c r="U102" s="133" t="s">
        <v>159</v>
      </c>
    </row>
    <row r="103" spans="1:21" s="304" customFormat="1" ht="12">
      <c r="A103" s="79" t="s">
        <v>100</v>
      </c>
      <c r="B103" s="299" t="s">
        <v>664</v>
      </c>
      <c r="C103" s="148" t="s">
        <v>159</v>
      </c>
      <c r="D103" s="267" t="s">
        <v>0</v>
      </c>
      <c r="E103" s="120"/>
      <c r="F103" s="300">
        <v>800</v>
      </c>
      <c r="G103" s="318" t="s">
        <v>0</v>
      </c>
      <c r="H10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03" s="300" t="str">
        <f>IF(Sklop10[[#This Row],[ZAHTEVANA SHEMA KAKOVOSTI]]&lt;&gt;"",Sklop10[[#This Row],[Preračunana masa/volumen/kos na enoto kg]],"")</f>
        <v/>
      </c>
      <c r="J103" s="302"/>
      <c r="K103" s="134" t="s">
        <v>159</v>
      </c>
      <c r="L103" s="134" t="s">
        <v>159</v>
      </c>
      <c r="M103" s="134" t="s">
        <v>159</v>
      </c>
      <c r="N103" s="83"/>
      <c r="O103" s="133" t="s">
        <v>159</v>
      </c>
      <c r="P103" s="94"/>
      <c r="Q103" s="83">
        <f>+Sklop10[[#This Row],[cena/enota brez DDV v EUR]]*Sklop10[[#This Row],[Stopnja DDV (%)]]</f>
        <v>0</v>
      </c>
      <c r="R103" s="83">
        <f>+Sklop10[[#This Row],[cena/enota brez DDV v EUR]]+Sklop10[[#This Row],[Davek (EUR)]]</f>
        <v>0</v>
      </c>
      <c r="S103" s="83">
        <f>+Sklop10[[#This Row],[cena/enota brez DDV v EUR]]*Sklop10[[#This Row],[Okvirna količina]]</f>
        <v>0</v>
      </c>
      <c r="T103" s="83">
        <f>+Sklop10[[#This Row],[Končna cena/enoto mere (EUR) z DDV]]*Sklop10[[#This Row],[Okvirna količina]]</f>
        <v>0</v>
      </c>
      <c r="U103" s="133" t="s">
        <v>159</v>
      </c>
    </row>
    <row r="104" spans="1:21" s="304" customFormat="1" ht="12">
      <c r="A104" s="79" t="s">
        <v>101</v>
      </c>
      <c r="B104" s="299" t="s">
        <v>665</v>
      </c>
      <c r="C104" s="148" t="s">
        <v>159</v>
      </c>
      <c r="D104" s="267" t="s">
        <v>0</v>
      </c>
      <c r="E104" s="120"/>
      <c r="F104" s="300">
        <v>50</v>
      </c>
      <c r="G104" s="318" t="s">
        <v>0</v>
      </c>
      <c r="H10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4" s="300" t="str">
        <f>IF(Sklop10[[#This Row],[ZAHTEVANA SHEMA KAKOVOSTI]]&lt;&gt;"",Sklop10[[#This Row],[Preračunana masa/volumen/kos na enoto kg]],"")</f>
        <v/>
      </c>
      <c r="J104" s="302"/>
      <c r="K104" s="134" t="s">
        <v>159</v>
      </c>
      <c r="L104" s="134" t="s">
        <v>159</v>
      </c>
      <c r="M104" s="134" t="s">
        <v>159</v>
      </c>
      <c r="N104" s="83"/>
      <c r="O104" s="133" t="s">
        <v>159</v>
      </c>
      <c r="P104" s="94"/>
      <c r="Q104" s="83">
        <f>+Sklop10[[#This Row],[cena/enota brez DDV v EUR]]*Sklop10[[#This Row],[Stopnja DDV (%)]]</f>
        <v>0</v>
      </c>
      <c r="R104" s="83">
        <f>+Sklop10[[#This Row],[cena/enota brez DDV v EUR]]+Sklop10[[#This Row],[Davek (EUR)]]</f>
        <v>0</v>
      </c>
      <c r="S104" s="83">
        <f>+Sklop10[[#This Row],[cena/enota brez DDV v EUR]]*Sklop10[[#This Row],[Okvirna količina]]</f>
        <v>0</v>
      </c>
      <c r="T104" s="83">
        <f>+Sklop10[[#This Row],[Končna cena/enoto mere (EUR) z DDV]]*Sklop10[[#This Row],[Okvirna količina]]</f>
        <v>0</v>
      </c>
      <c r="U104" s="133" t="s">
        <v>159</v>
      </c>
    </row>
    <row r="105" spans="1:21" s="304" customFormat="1" ht="12">
      <c r="A105" s="79" t="s">
        <v>102</v>
      </c>
      <c r="B105" s="299" t="s">
        <v>666</v>
      </c>
      <c r="C105" s="148" t="s">
        <v>159</v>
      </c>
      <c r="D105" s="267" t="s">
        <v>0</v>
      </c>
      <c r="E105" s="120"/>
      <c r="F105" s="300">
        <v>50</v>
      </c>
      <c r="G105" s="318" t="s">
        <v>0</v>
      </c>
      <c r="H10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5" s="300" t="str">
        <f>IF(Sklop10[[#This Row],[ZAHTEVANA SHEMA KAKOVOSTI]]&lt;&gt;"",Sklop10[[#This Row],[Preračunana masa/volumen/kos na enoto kg]],"")</f>
        <v/>
      </c>
      <c r="J105" s="302"/>
      <c r="K105" s="134" t="s">
        <v>159</v>
      </c>
      <c r="L105" s="134" t="s">
        <v>159</v>
      </c>
      <c r="M105" s="134" t="s">
        <v>159</v>
      </c>
      <c r="N105" s="83"/>
      <c r="O105" s="133" t="s">
        <v>159</v>
      </c>
      <c r="P105" s="94"/>
      <c r="Q105" s="83">
        <f>+Sklop10[[#This Row],[cena/enota brez DDV v EUR]]*Sklop10[[#This Row],[Stopnja DDV (%)]]</f>
        <v>0</v>
      </c>
      <c r="R105" s="83">
        <f>+Sklop10[[#This Row],[cena/enota brez DDV v EUR]]+Sklop10[[#This Row],[Davek (EUR)]]</f>
        <v>0</v>
      </c>
      <c r="S105" s="83">
        <f>+Sklop10[[#This Row],[cena/enota brez DDV v EUR]]*Sklop10[[#This Row],[Okvirna količina]]</f>
        <v>0</v>
      </c>
      <c r="T105" s="83">
        <f>+Sklop10[[#This Row],[Končna cena/enoto mere (EUR) z DDV]]*Sklop10[[#This Row],[Okvirna količina]]</f>
        <v>0</v>
      </c>
      <c r="U105" s="133" t="s">
        <v>159</v>
      </c>
    </row>
    <row r="106" spans="1:21" s="304" customFormat="1" ht="12">
      <c r="A106" s="79" t="s">
        <v>103</v>
      </c>
      <c r="B106" s="299" t="s">
        <v>667</v>
      </c>
      <c r="C106" s="148" t="s">
        <v>159</v>
      </c>
      <c r="D106" s="267" t="s">
        <v>0</v>
      </c>
      <c r="E106" s="120"/>
      <c r="F106" s="300">
        <v>5</v>
      </c>
      <c r="G106" s="318" t="s">
        <v>0</v>
      </c>
      <c r="H10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300" t="str">
        <f>IF(Sklop10[[#This Row],[ZAHTEVANA SHEMA KAKOVOSTI]]&lt;&gt;"",Sklop10[[#This Row],[Preračunana masa/volumen/kos na enoto kg]],"")</f>
        <v/>
      </c>
      <c r="J106" s="302"/>
      <c r="K106" s="134" t="s">
        <v>159</v>
      </c>
      <c r="L106" s="134" t="s">
        <v>159</v>
      </c>
      <c r="M106" s="134" t="s">
        <v>159</v>
      </c>
      <c r="N106" s="83"/>
      <c r="O106" s="133" t="s">
        <v>159</v>
      </c>
      <c r="P106" s="94"/>
      <c r="Q106" s="83">
        <f>+Sklop10[[#This Row],[cena/enota brez DDV v EUR]]*Sklop10[[#This Row],[Stopnja DDV (%)]]</f>
        <v>0</v>
      </c>
      <c r="R106" s="83">
        <f>+Sklop10[[#This Row],[cena/enota brez DDV v EUR]]+Sklop10[[#This Row],[Davek (EUR)]]</f>
        <v>0</v>
      </c>
      <c r="S106" s="83">
        <f>+Sklop10[[#This Row],[cena/enota brez DDV v EUR]]*Sklop10[[#This Row],[Okvirna količina]]</f>
        <v>0</v>
      </c>
      <c r="T106" s="83">
        <f>+Sklop10[[#This Row],[Končna cena/enoto mere (EUR) z DDV]]*Sklop10[[#This Row],[Okvirna količina]]</f>
        <v>0</v>
      </c>
      <c r="U106" s="133" t="s">
        <v>159</v>
      </c>
    </row>
    <row r="107" spans="1:21" s="304" customFormat="1" ht="12">
      <c r="A107" s="79" t="s">
        <v>104</v>
      </c>
      <c r="B107" s="299" t="s">
        <v>668</v>
      </c>
      <c r="C107" s="148" t="s">
        <v>159</v>
      </c>
      <c r="D107" s="267" t="s">
        <v>0</v>
      </c>
      <c r="E107" s="120"/>
      <c r="F107" s="300">
        <v>5</v>
      </c>
      <c r="G107" s="318" t="s">
        <v>0</v>
      </c>
      <c r="H10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7" s="300" t="str">
        <f>IF(Sklop10[[#This Row],[ZAHTEVANA SHEMA KAKOVOSTI]]&lt;&gt;"",Sklop10[[#This Row],[Preračunana masa/volumen/kos na enoto kg]],"")</f>
        <v/>
      </c>
      <c r="J107" s="302"/>
      <c r="K107" s="134" t="s">
        <v>159</v>
      </c>
      <c r="L107" s="134" t="s">
        <v>159</v>
      </c>
      <c r="M107" s="134" t="s">
        <v>159</v>
      </c>
      <c r="N107" s="83"/>
      <c r="O107" s="133" t="s">
        <v>159</v>
      </c>
      <c r="P107" s="94"/>
      <c r="Q107" s="83">
        <f>+Sklop10[[#This Row],[cena/enota brez DDV v EUR]]*Sklop10[[#This Row],[Stopnja DDV (%)]]</f>
        <v>0</v>
      </c>
      <c r="R107" s="83">
        <f>+Sklop10[[#This Row],[cena/enota brez DDV v EUR]]+Sklop10[[#This Row],[Davek (EUR)]]</f>
        <v>0</v>
      </c>
      <c r="S107" s="83">
        <f>+Sklop10[[#This Row],[cena/enota brez DDV v EUR]]*Sklop10[[#This Row],[Okvirna količina]]</f>
        <v>0</v>
      </c>
      <c r="T107" s="83">
        <f>+Sklop10[[#This Row],[Končna cena/enoto mere (EUR) z DDV]]*Sklop10[[#This Row],[Okvirna količina]]</f>
        <v>0</v>
      </c>
      <c r="U107" s="133" t="s">
        <v>159</v>
      </c>
    </row>
    <row r="108" spans="1:21" s="304" customFormat="1" ht="12">
      <c r="A108" s="79" t="s">
        <v>105</v>
      </c>
      <c r="B108" s="299" t="s">
        <v>669</v>
      </c>
      <c r="C108" s="148" t="s">
        <v>159</v>
      </c>
      <c r="D108" s="267" t="s">
        <v>0</v>
      </c>
      <c r="E108" s="120"/>
      <c r="F108" s="300">
        <v>50</v>
      </c>
      <c r="G108" s="318" t="s">
        <v>0</v>
      </c>
      <c r="H10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8" s="300" t="str">
        <f>IF(Sklop10[[#This Row],[ZAHTEVANA SHEMA KAKOVOSTI]]&lt;&gt;"",Sklop10[[#This Row],[Preračunana masa/volumen/kos na enoto kg]],"")</f>
        <v/>
      </c>
      <c r="J108" s="302"/>
      <c r="K108" s="134" t="s">
        <v>159</v>
      </c>
      <c r="L108" s="134" t="s">
        <v>159</v>
      </c>
      <c r="M108" s="134" t="s">
        <v>159</v>
      </c>
      <c r="N108" s="83"/>
      <c r="O108" s="133" t="s">
        <v>159</v>
      </c>
      <c r="P108" s="94"/>
      <c r="Q108" s="83">
        <f>+Sklop10[[#This Row],[cena/enota brez DDV v EUR]]*Sklop10[[#This Row],[Stopnja DDV (%)]]</f>
        <v>0</v>
      </c>
      <c r="R108" s="83">
        <f>+Sklop10[[#This Row],[cena/enota brez DDV v EUR]]+Sklop10[[#This Row],[Davek (EUR)]]</f>
        <v>0</v>
      </c>
      <c r="S108" s="83">
        <f>+Sklop10[[#This Row],[cena/enota brez DDV v EUR]]*Sklop10[[#This Row],[Okvirna količina]]</f>
        <v>0</v>
      </c>
      <c r="T108" s="83">
        <f>+Sklop10[[#This Row],[Končna cena/enoto mere (EUR) z DDV]]*Sklop10[[#This Row],[Okvirna količina]]</f>
        <v>0</v>
      </c>
      <c r="U108" s="133" t="s">
        <v>159</v>
      </c>
    </row>
    <row r="109" spans="1:21" s="304" customFormat="1" ht="12">
      <c r="A109" s="79" t="s">
        <v>106</v>
      </c>
      <c r="B109" s="299" t="s">
        <v>670</v>
      </c>
      <c r="C109" s="148" t="s">
        <v>159</v>
      </c>
      <c r="D109" s="267" t="s">
        <v>0</v>
      </c>
      <c r="E109" s="120"/>
      <c r="F109" s="300">
        <v>100</v>
      </c>
      <c r="G109" s="318" t="s">
        <v>0</v>
      </c>
      <c r="H10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9" s="300" t="str">
        <f>IF(Sklop10[[#This Row],[ZAHTEVANA SHEMA KAKOVOSTI]]&lt;&gt;"",Sklop10[[#This Row],[Preračunana masa/volumen/kos na enoto kg]],"")</f>
        <v/>
      </c>
      <c r="J109" s="302"/>
      <c r="K109" s="134" t="s">
        <v>159</v>
      </c>
      <c r="L109" s="134" t="s">
        <v>159</v>
      </c>
      <c r="M109" s="134" t="s">
        <v>159</v>
      </c>
      <c r="N109" s="83"/>
      <c r="O109" s="133" t="s">
        <v>159</v>
      </c>
      <c r="P109" s="94"/>
      <c r="Q109" s="83">
        <f>+Sklop10[[#This Row],[cena/enota brez DDV v EUR]]*Sklop10[[#This Row],[Stopnja DDV (%)]]</f>
        <v>0</v>
      </c>
      <c r="R109" s="83">
        <f>+Sklop10[[#This Row],[cena/enota brez DDV v EUR]]+Sklop10[[#This Row],[Davek (EUR)]]</f>
        <v>0</v>
      </c>
      <c r="S109" s="83">
        <f>+Sklop10[[#This Row],[cena/enota brez DDV v EUR]]*Sklop10[[#This Row],[Okvirna količina]]</f>
        <v>0</v>
      </c>
      <c r="T109" s="83">
        <f>+Sklop10[[#This Row],[Končna cena/enoto mere (EUR) z DDV]]*Sklop10[[#This Row],[Okvirna količina]]</f>
        <v>0</v>
      </c>
      <c r="U109" s="133" t="s">
        <v>159</v>
      </c>
    </row>
    <row r="110" spans="1:21" s="304" customFormat="1" ht="12">
      <c r="A110" s="79" t="s">
        <v>107</v>
      </c>
      <c r="B110" s="299" t="s">
        <v>671</v>
      </c>
      <c r="C110" s="148" t="s">
        <v>159</v>
      </c>
      <c r="D110" s="267" t="s">
        <v>0</v>
      </c>
      <c r="E110" s="120"/>
      <c r="F110" s="300">
        <v>150</v>
      </c>
      <c r="G110" s="318" t="s">
        <v>0</v>
      </c>
      <c r="H11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0" s="300" t="str">
        <f>IF(Sklop10[[#This Row],[ZAHTEVANA SHEMA KAKOVOSTI]]&lt;&gt;"",Sklop10[[#This Row],[Preračunana masa/volumen/kos na enoto kg]],"")</f>
        <v/>
      </c>
      <c r="J110" s="302"/>
      <c r="K110" s="134" t="s">
        <v>159</v>
      </c>
      <c r="L110" s="134" t="s">
        <v>159</v>
      </c>
      <c r="M110" s="134" t="s">
        <v>159</v>
      </c>
      <c r="N110" s="83"/>
      <c r="O110" s="133" t="s">
        <v>159</v>
      </c>
      <c r="P110" s="94"/>
      <c r="Q110" s="83">
        <f>+Sklop10[[#This Row],[cena/enota brez DDV v EUR]]*Sklop10[[#This Row],[Stopnja DDV (%)]]</f>
        <v>0</v>
      </c>
      <c r="R110" s="83">
        <f>+Sklop10[[#This Row],[cena/enota brez DDV v EUR]]+Sklop10[[#This Row],[Davek (EUR)]]</f>
        <v>0</v>
      </c>
      <c r="S110" s="83">
        <f>+Sklop10[[#This Row],[cena/enota brez DDV v EUR]]*Sklop10[[#This Row],[Okvirna količina]]</f>
        <v>0</v>
      </c>
      <c r="T110" s="83">
        <f>+Sklop10[[#This Row],[Končna cena/enoto mere (EUR) z DDV]]*Sklop10[[#This Row],[Okvirna količina]]</f>
        <v>0</v>
      </c>
      <c r="U110" s="133" t="s">
        <v>159</v>
      </c>
    </row>
    <row r="111" spans="1:21" s="304" customFormat="1" ht="12">
      <c r="A111" s="79" t="s">
        <v>108</v>
      </c>
      <c r="B111" s="299" t="s">
        <v>672</v>
      </c>
      <c r="C111" s="148" t="s">
        <v>159</v>
      </c>
      <c r="D111" s="267" t="s">
        <v>0</v>
      </c>
      <c r="E111" s="120"/>
      <c r="F111" s="300">
        <v>50</v>
      </c>
      <c r="G111" s="318" t="s">
        <v>0</v>
      </c>
      <c r="H11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300" t="str">
        <f>IF(Sklop10[[#This Row],[ZAHTEVANA SHEMA KAKOVOSTI]]&lt;&gt;"",Sklop10[[#This Row],[Preračunana masa/volumen/kos na enoto kg]],"")</f>
        <v/>
      </c>
      <c r="J111" s="302"/>
      <c r="K111" s="134" t="s">
        <v>159</v>
      </c>
      <c r="L111" s="134" t="s">
        <v>159</v>
      </c>
      <c r="M111" s="134" t="s">
        <v>159</v>
      </c>
      <c r="N111" s="83"/>
      <c r="O111" s="133" t="s">
        <v>159</v>
      </c>
      <c r="P111" s="94"/>
      <c r="Q111" s="83">
        <f>+Sklop10[[#This Row],[cena/enota brez DDV v EUR]]*Sklop10[[#This Row],[Stopnja DDV (%)]]</f>
        <v>0</v>
      </c>
      <c r="R111" s="83">
        <f>+Sklop10[[#This Row],[cena/enota brez DDV v EUR]]+Sklop10[[#This Row],[Davek (EUR)]]</f>
        <v>0</v>
      </c>
      <c r="S111" s="83">
        <f>+Sklop10[[#This Row],[cena/enota brez DDV v EUR]]*Sklop10[[#This Row],[Okvirna količina]]</f>
        <v>0</v>
      </c>
      <c r="T111" s="83">
        <f>+Sklop10[[#This Row],[Končna cena/enoto mere (EUR) z DDV]]*Sklop10[[#This Row],[Okvirna količina]]</f>
        <v>0</v>
      </c>
      <c r="U111" s="133" t="s">
        <v>159</v>
      </c>
    </row>
    <row r="112" spans="1:21" s="304" customFormat="1" ht="12">
      <c r="A112" s="79" t="s">
        <v>109</v>
      </c>
      <c r="B112" s="299" t="s">
        <v>673</v>
      </c>
      <c r="C112" s="148" t="s">
        <v>159</v>
      </c>
      <c r="D112" s="267" t="s">
        <v>0</v>
      </c>
      <c r="E112" s="120"/>
      <c r="F112" s="300">
        <v>5</v>
      </c>
      <c r="G112" s="318" t="s">
        <v>0</v>
      </c>
      <c r="H11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300" t="str">
        <f>IF(Sklop10[[#This Row],[ZAHTEVANA SHEMA KAKOVOSTI]]&lt;&gt;"",Sklop10[[#This Row],[Preračunana masa/volumen/kos na enoto kg]],"")</f>
        <v/>
      </c>
      <c r="J112" s="302"/>
      <c r="K112" s="134" t="s">
        <v>159</v>
      </c>
      <c r="L112" s="134" t="s">
        <v>159</v>
      </c>
      <c r="M112" s="134" t="s">
        <v>159</v>
      </c>
      <c r="N112" s="83"/>
      <c r="O112" s="133" t="s">
        <v>159</v>
      </c>
      <c r="P112" s="94"/>
      <c r="Q112" s="83">
        <f>+Sklop10[[#This Row],[cena/enota brez DDV v EUR]]*Sklop10[[#This Row],[Stopnja DDV (%)]]</f>
        <v>0</v>
      </c>
      <c r="R112" s="83">
        <f>+Sklop10[[#This Row],[cena/enota brez DDV v EUR]]+Sklop10[[#This Row],[Davek (EUR)]]</f>
        <v>0</v>
      </c>
      <c r="S112" s="83">
        <f>+Sklop10[[#This Row],[cena/enota brez DDV v EUR]]*Sklop10[[#This Row],[Okvirna količina]]</f>
        <v>0</v>
      </c>
      <c r="T112" s="83">
        <f>+Sklop10[[#This Row],[Končna cena/enoto mere (EUR) z DDV]]*Sklop10[[#This Row],[Okvirna količina]]</f>
        <v>0</v>
      </c>
      <c r="U112" s="133" t="s">
        <v>159</v>
      </c>
    </row>
    <row r="113" spans="1:21" s="304" customFormat="1" ht="12">
      <c r="A113" s="79" t="s">
        <v>110</v>
      </c>
      <c r="B113" s="299" t="s">
        <v>674</v>
      </c>
      <c r="C113" s="148" t="s">
        <v>159</v>
      </c>
      <c r="D113" s="267" t="s">
        <v>0</v>
      </c>
      <c r="E113" s="120"/>
      <c r="F113" s="300">
        <v>10</v>
      </c>
      <c r="G113" s="318" t="s">
        <v>0</v>
      </c>
      <c r="H11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300" t="str">
        <f>IF(Sklop10[[#This Row],[ZAHTEVANA SHEMA KAKOVOSTI]]&lt;&gt;"",Sklop10[[#This Row],[Preračunana masa/volumen/kos na enoto kg]],"")</f>
        <v/>
      </c>
      <c r="J113" s="302"/>
      <c r="K113" s="134" t="s">
        <v>159</v>
      </c>
      <c r="L113" s="134" t="s">
        <v>159</v>
      </c>
      <c r="M113" s="134" t="s">
        <v>159</v>
      </c>
      <c r="N113" s="83"/>
      <c r="O113" s="133" t="s">
        <v>159</v>
      </c>
      <c r="P113" s="94"/>
      <c r="Q113" s="83">
        <f>+Sklop10[[#This Row],[cena/enota brez DDV v EUR]]*Sklop10[[#This Row],[Stopnja DDV (%)]]</f>
        <v>0</v>
      </c>
      <c r="R113" s="83">
        <f>+Sklop10[[#This Row],[cena/enota brez DDV v EUR]]+Sklop10[[#This Row],[Davek (EUR)]]</f>
        <v>0</v>
      </c>
      <c r="S113" s="83">
        <f>+Sklop10[[#This Row],[cena/enota brez DDV v EUR]]*Sklop10[[#This Row],[Okvirna količina]]</f>
        <v>0</v>
      </c>
      <c r="T113" s="83">
        <f>+Sklop10[[#This Row],[Končna cena/enoto mere (EUR) z DDV]]*Sklop10[[#This Row],[Okvirna količina]]</f>
        <v>0</v>
      </c>
      <c r="U113" s="133" t="s">
        <v>159</v>
      </c>
    </row>
    <row r="114" spans="1:21" s="304" customFormat="1" ht="12">
      <c r="A114" s="79" t="s">
        <v>111</v>
      </c>
      <c r="B114" s="299" t="s">
        <v>675</v>
      </c>
      <c r="C114" s="148" t="s">
        <v>159</v>
      </c>
      <c r="D114" s="267" t="s">
        <v>0</v>
      </c>
      <c r="E114" s="120"/>
      <c r="F114" s="300">
        <v>5</v>
      </c>
      <c r="G114" s="318" t="s">
        <v>0</v>
      </c>
      <c r="H11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300" t="str">
        <f>IF(Sklop10[[#This Row],[ZAHTEVANA SHEMA KAKOVOSTI]]&lt;&gt;"",Sklop10[[#This Row],[Preračunana masa/volumen/kos na enoto kg]],"")</f>
        <v/>
      </c>
      <c r="J114" s="302"/>
      <c r="K114" s="134" t="s">
        <v>159</v>
      </c>
      <c r="L114" s="134" t="s">
        <v>159</v>
      </c>
      <c r="M114" s="134" t="s">
        <v>159</v>
      </c>
      <c r="N114" s="83"/>
      <c r="O114" s="133" t="s">
        <v>159</v>
      </c>
      <c r="P114" s="94"/>
      <c r="Q114" s="83">
        <f>+Sklop10[[#This Row],[cena/enota brez DDV v EUR]]*Sklop10[[#This Row],[Stopnja DDV (%)]]</f>
        <v>0</v>
      </c>
      <c r="R114" s="83">
        <f>+Sklop10[[#This Row],[cena/enota brez DDV v EUR]]+Sklop10[[#This Row],[Davek (EUR)]]</f>
        <v>0</v>
      </c>
      <c r="S114" s="83">
        <f>+Sklop10[[#This Row],[cena/enota brez DDV v EUR]]*Sklop10[[#This Row],[Okvirna količina]]</f>
        <v>0</v>
      </c>
      <c r="T114" s="83">
        <f>+Sklop10[[#This Row],[Končna cena/enoto mere (EUR) z DDV]]*Sklop10[[#This Row],[Okvirna količina]]</f>
        <v>0</v>
      </c>
      <c r="U114" s="133" t="s">
        <v>159</v>
      </c>
    </row>
    <row r="115" spans="1:21" s="304" customFormat="1" ht="12">
      <c r="A115" s="79" t="s">
        <v>112</v>
      </c>
      <c r="B115" s="299" t="s">
        <v>676</v>
      </c>
      <c r="C115" s="148" t="s">
        <v>159</v>
      </c>
      <c r="D115" s="267" t="s">
        <v>0</v>
      </c>
      <c r="E115" s="120"/>
      <c r="F115" s="300">
        <v>100</v>
      </c>
      <c r="G115" s="318" t="s">
        <v>0</v>
      </c>
      <c r="H11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5" s="300" t="str">
        <f>IF(Sklop10[[#This Row],[ZAHTEVANA SHEMA KAKOVOSTI]]&lt;&gt;"",Sklop10[[#This Row],[Preračunana masa/volumen/kos na enoto kg]],"")</f>
        <v/>
      </c>
      <c r="J115" s="302"/>
      <c r="K115" s="134" t="s">
        <v>159</v>
      </c>
      <c r="L115" s="134" t="s">
        <v>159</v>
      </c>
      <c r="M115" s="134" t="s">
        <v>159</v>
      </c>
      <c r="N115" s="83"/>
      <c r="O115" s="133" t="s">
        <v>159</v>
      </c>
      <c r="P115" s="94"/>
      <c r="Q115" s="83">
        <f>+Sklop10[[#This Row],[cena/enota brez DDV v EUR]]*Sklop10[[#This Row],[Stopnja DDV (%)]]</f>
        <v>0</v>
      </c>
      <c r="R115" s="83">
        <f>+Sklop10[[#This Row],[cena/enota brez DDV v EUR]]+Sklop10[[#This Row],[Davek (EUR)]]</f>
        <v>0</v>
      </c>
      <c r="S115" s="83">
        <f>+Sklop10[[#This Row],[cena/enota brez DDV v EUR]]*Sklop10[[#This Row],[Okvirna količina]]</f>
        <v>0</v>
      </c>
      <c r="T115" s="83">
        <f>+Sklop10[[#This Row],[Končna cena/enoto mere (EUR) z DDV]]*Sklop10[[#This Row],[Okvirna količina]]</f>
        <v>0</v>
      </c>
      <c r="U115" s="133" t="s">
        <v>159</v>
      </c>
    </row>
    <row r="116" spans="1:21" s="304" customFormat="1" ht="12">
      <c r="A116" s="79" t="s">
        <v>113</v>
      </c>
      <c r="B116" s="299" t="s">
        <v>677</v>
      </c>
      <c r="C116" s="148" t="s">
        <v>159</v>
      </c>
      <c r="D116" s="267" t="s">
        <v>0</v>
      </c>
      <c r="E116" s="120"/>
      <c r="F116" s="300">
        <v>10</v>
      </c>
      <c r="G116" s="318" t="s">
        <v>0</v>
      </c>
      <c r="H11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6" s="300" t="str">
        <f>IF(Sklop10[[#This Row],[ZAHTEVANA SHEMA KAKOVOSTI]]&lt;&gt;"",Sklop10[[#This Row],[Preračunana masa/volumen/kos na enoto kg]],"")</f>
        <v/>
      </c>
      <c r="J116" s="302"/>
      <c r="K116" s="134" t="s">
        <v>159</v>
      </c>
      <c r="L116" s="134" t="s">
        <v>159</v>
      </c>
      <c r="M116" s="134" t="s">
        <v>159</v>
      </c>
      <c r="N116" s="83"/>
      <c r="O116" s="133" t="s">
        <v>159</v>
      </c>
      <c r="P116" s="94"/>
      <c r="Q116" s="83">
        <f>+Sklop10[[#This Row],[cena/enota brez DDV v EUR]]*Sklop10[[#This Row],[Stopnja DDV (%)]]</f>
        <v>0</v>
      </c>
      <c r="R116" s="83">
        <f>+Sklop10[[#This Row],[cena/enota brez DDV v EUR]]+Sklop10[[#This Row],[Davek (EUR)]]</f>
        <v>0</v>
      </c>
      <c r="S116" s="83">
        <f>+Sklop10[[#This Row],[cena/enota brez DDV v EUR]]*Sklop10[[#This Row],[Okvirna količina]]</f>
        <v>0</v>
      </c>
      <c r="T116" s="83">
        <f>+Sklop10[[#This Row],[Končna cena/enoto mere (EUR) z DDV]]*Sklop10[[#This Row],[Okvirna količina]]</f>
        <v>0</v>
      </c>
      <c r="U116" s="133" t="s">
        <v>159</v>
      </c>
    </row>
    <row r="117" spans="1:21" s="304" customFormat="1" ht="12">
      <c r="A117" s="79" t="s">
        <v>114</v>
      </c>
      <c r="B117" s="299" t="s">
        <v>678</v>
      </c>
      <c r="C117" s="148" t="s">
        <v>159</v>
      </c>
      <c r="D117" s="267" t="s">
        <v>0</v>
      </c>
      <c r="E117" s="120"/>
      <c r="F117" s="300">
        <v>200</v>
      </c>
      <c r="G117" s="318" t="s">
        <v>0</v>
      </c>
      <c r="H11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7" s="300" t="str">
        <f>IF(Sklop10[[#This Row],[ZAHTEVANA SHEMA KAKOVOSTI]]&lt;&gt;"",Sklop10[[#This Row],[Preračunana masa/volumen/kos na enoto kg]],"")</f>
        <v/>
      </c>
      <c r="J117" s="302"/>
      <c r="K117" s="134" t="s">
        <v>159</v>
      </c>
      <c r="L117" s="134" t="s">
        <v>159</v>
      </c>
      <c r="M117" s="134" t="s">
        <v>159</v>
      </c>
      <c r="N117" s="83"/>
      <c r="O117" s="133" t="s">
        <v>159</v>
      </c>
      <c r="P117" s="94"/>
      <c r="Q117" s="83">
        <f>+Sklop10[[#This Row],[cena/enota brez DDV v EUR]]*Sklop10[[#This Row],[Stopnja DDV (%)]]</f>
        <v>0</v>
      </c>
      <c r="R117" s="83">
        <f>+Sklop10[[#This Row],[cena/enota brez DDV v EUR]]+Sklop10[[#This Row],[Davek (EUR)]]</f>
        <v>0</v>
      </c>
      <c r="S117" s="83">
        <f>+Sklop10[[#This Row],[cena/enota brez DDV v EUR]]*Sklop10[[#This Row],[Okvirna količina]]</f>
        <v>0</v>
      </c>
      <c r="T117" s="83">
        <f>+Sklop10[[#This Row],[Končna cena/enoto mere (EUR) z DDV]]*Sklop10[[#This Row],[Okvirna količina]]</f>
        <v>0</v>
      </c>
      <c r="U117" s="133" t="s">
        <v>159</v>
      </c>
    </row>
    <row r="118" spans="1:21" s="304" customFormat="1" ht="12">
      <c r="A118" s="79" t="s">
        <v>115</v>
      </c>
      <c r="B118" s="299" t="s">
        <v>679</v>
      </c>
      <c r="C118" s="148">
        <v>500</v>
      </c>
      <c r="D118" s="267" t="s">
        <v>157</v>
      </c>
      <c r="E118" s="120"/>
      <c r="F118" s="300">
        <v>100</v>
      </c>
      <c r="G118" s="318" t="s">
        <v>93</v>
      </c>
      <c r="H11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8" s="300" t="str">
        <f>IF(Sklop10[[#This Row],[ZAHTEVANA SHEMA KAKOVOSTI]]&lt;&gt;"",Sklop10[[#This Row],[Preračunana masa/volumen/kos na enoto kg]],"")</f>
        <v/>
      </c>
      <c r="J118" s="302"/>
      <c r="K118" s="134" t="s">
        <v>159</v>
      </c>
      <c r="L118" s="134" t="s">
        <v>159</v>
      </c>
      <c r="M118" s="134" t="s">
        <v>159</v>
      </c>
      <c r="N118" s="83"/>
      <c r="O118" s="133" t="s">
        <v>159</v>
      </c>
      <c r="P118" s="94"/>
      <c r="Q118" s="83">
        <f>+Sklop10[[#This Row],[cena/enota brez DDV v EUR]]*Sklop10[[#This Row],[Stopnja DDV (%)]]</f>
        <v>0</v>
      </c>
      <c r="R118" s="83">
        <f>+Sklop10[[#This Row],[cena/enota brez DDV v EUR]]+Sklop10[[#This Row],[Davek (EUR)]]</f>
        <v>0</v>
      </c>
      <c r="S118" s="83">
        <f>+Sklop10[[#This Row],[cena/enota brez DDV v EUR]]*Sklop10[[#This Row],[Okvirna količina]]</f>
        <v>0</v>
      </c>
      <c r="T118" s="83">
        <f>+Sklop10[[#This Row],[Končna cena/enoto mere (EUR) z DDV]]*Sklop10[[#This Row],[Okvirna količina]]</f>
        <v>0</v>
      </c>
      <c r="U118" s="133" t="s">
        <v>159</v>
      </c>
    </row>
    <row r="119" spans="1:21" s="304" customFormat="1" ht="12">
      <c r="A119" s="79" t="s">
        <v>116</v>
      </c>
      <c r="B119" s="299" t="s">
        <v>680</v>
      </c>
      <c r="C119" s="148" t="s">
        <v>159</v>
      </c>
      <c r="D119" s="267" t="s">
        <v>0</v>
      </c>
      <c r="E119" s="120"/>
      <c r="F119" s="300">
        <v>50</v>
      </c>
      <c r="G119" s="318" t="s">
        <v>0</v>
      </c>
      <c r="H11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9" s="300" t="str">
        <f>IF(Sklop10[[#This Row],[ZAHTEVANA SHEMA KAKOVOSTI]]&lt;&gt;"",Sklop10[[#This Row],[Preračunana masa/volumen/kos na enoto kg]],"")</f>
        <v/>
      </c>
      <c r="J119" s="302"/>
      <c r="K119" s="134" t="s">
        <v>159</v>
      </c>
      <c r="L119" s="134" t="s">
        <v>159</v>
      </c>
      <c r="M119" s="134" t="s">
        <v>159</v>
      </c>
      <c r="N119" s="83"/>
      <c r="O119" s="133" t="s">
        <v>159</v>
      </c>
      <c r="P119" s="94"/>
      <c r="Q119" s="83">
        <f>+Sklop10[[#This Row],[cena/enota brez DDV v EUR]]*Sklop10[[#This Row],[Stopnja DDV (%)]]</f>
        <v>0</v>
      </c>
      <c r="R119" s="83">
        <f>+Sklop10[[#This Row],[cena/enota brez DDV v EUR]]+Sklop10[[#This Row],[Davek (EUR)]]</f>
        <v>0</v>
      </c>
      <c r="S119" s="83">
        <f>+Sklop10[[#This Row],[cena/enota brez DDV v EUR]]*Sklop10[[#This Row],[Okvirna količina]]</f>
        <v>0</v>
      </c>
      <c r="T119" s="83">
        <f>+Sklop10[[#This Row],[Končna cena/enoto mere (EUR) z DDV]]*Sklop10[[#This Row],[Okvirna količina]]</f>
        <v>0</v>
      </c>
      <c r="U119" s="133" t="s">
        <v>159</v>
      </c>
    </row>
    <row r="120" spans="1:21" s="304" customFormat="1" ht="12">
      <c r="A120" s="79" t="s">
        <v>117</v>
      </c>
      <c r="B120" s="299" t="s">
        <v>681</v>
      </c>
      <c r="C120" s="148" t="s">
        <v>159</v>
      </c>
      <c r="D120" s="267" t="s">
        <v>0</v>
      </c>
      <c r="E120" s="120"/>
      <c r="F120" s="300">
        <v>10</v>
      </c>
      <c r="G120" s="318" t="s">
        <v>0</v>
      </c>
      <c r="H12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0" s="300" t="str">
        <f>IF(Sklop10[[#This Row],[ZAHTEVANA SHEMA KAKOVOSTI]]&lt;&gt;"",Sklop10[[#This Row],[Preračunana masa/volumen/kos na enoto kg]],"")</f>
        <v/>
      </c>
      <c r="J120" s="302"/>
      <c r="K120" s="134" t="s">
        <v>159</v>
      </c>
      <c r="L120" s="134" t="s">
        <v>159</v>
      </c>
      <c r="M120" s="134" t="s">
        <v>159</v>
      </c>
      <c r="N120" s="83"/>
      <c r="O120" s="133" t="s">
        <v>159</v>
      </c>
      <c r="P120" s="94"/>
      <c r="Q120" s="83">
        <f>+Sklop10[[#This Row],[cena/enota brez DDV v EUR]]*Sklop10[[#This Row],[Stopnja DDV (%)]]</f>
        <v>0</v>
      </c>
      <c r="R120" s="83">
        <f>+Sklop10[[#This Row],[cena/enota brez DDV v EUR]]+Sklop10[[#This Row],[Davek (EUR)]]</f>
        <v>0</v>
      </c>
      <c r="S120" s="83">
        <f>+Sklop10[[#This Row],[cena/enota brez DDV v EUR]]*Sklop10[[#This Row],[Okvirna količina]]</f>
        <v>0</v>
      </c>
      <c r="T120" s="83">
        <f>+Sklop10[[#This Row],[Končna cena/enoto mere (EUR) z DDV]]*Sklop10[[#This Row],[Okvirna količina]]</f>
        <v>0</v>
      </c>
      <c r="U120" s="133" t="s">
        <v>159</v>
      </c>
    </row>
    <row r="121" spans="1:21" s="304" customFormat="1" ht="12">
      <c r="A121" s="79" t="s">
        <v>118</v>
      </c>
      <c r="B121" s="299" t="s">
        <v>682</v>
      </c>
      <c r="C121" s="148">
        <v>1</v>
      </c>
      <c r="D121" s="267" t="s">
        <v>0</v>
      </c>
      <c r="E121" s="120"/>
      <c r="F121" s="300">
        <v>10</v>
      </c>
      <c r="G121" s="318" t="s">
        <v>93</v>
      </c>
      <c r="H12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1" s="300" t="str">
        <f>IF(Sklop10[[#This Row],[ZAHTEVANA SHEMA KAKOVOSTI]]&lt;&gt;"",Sklop10[[#This Row],[Preračunana masa/volumen/kos na enoto kg]],"")</f>
        <v/>
      </c>
      <c r="J121" s="302"/>
      <c r="K121" s="134" t="s">
        <v>159</v>
      </c>
      <c r="L121" s="134" t="s">
        <v>159</v>
      </c>
      <c r="M121" s="134" t="s">
        <v>159</v>
      </c>
      <c r="N121" s="83"/>
      <c r="O121" s="133" t="s">
        <v>159</v>
      </c>
      <c r="P121" s="94"/>
      <c r="Q121" s="83">
        <f>+Sklop10[[#This Row],[cena/enota brez DDV v EUR]]*Sklop10[[#This Row],[Stopnja DDV (%)]]</f>
        <v>0</v>
      </c>
      <c r="R121" s="83">
        <f>+Sklop10[[#This Row],[cena/enota brez DDV v EUR]]+Sklop10[[#This Row],[Davek (EUR)]]</f>
        <v>0</v>
      </c>
      <c r="S121" s="83">
        <f>+Sklop10[[#This Row],[cena/enota brez DDV v EUR]]*Sklop10[[#This Row],[Okvirna količina]]</f>
        <v>0</v>
      </c>
      <c r="T121" s="83">
        <f>+Sklop10[[#This Row],[Končna cena/enoto mere (EUR) z DDV]]*Sklop10[[#This Row],[Okvirna količina]]</f>
        <v>0</v>
      </c>
      <c r="U121" s="133" t="s">
        <v>159</v>
      </c>
    </row>
    <row r="122" spans="1:21" s="304" customFormat="1" ht="12">
      <c r="A122" s="79" t="s">
        <v>119</v>
      </c>
      <c r="B122" s="299" t="s">
        <v>683</v>
      </c>
      <c r="C122" s="148" t="s">
        <v>159</v>
      </c>
      <c r="D122" s="267" t="s">
        <v>0</v>
      </c>
      <c r="E122" s="120"/>
      <c r="F122" s="300">
        <v>100</v>
      </c>
      <c r="G122" s="318" t="s">
        <v>0</v>
      </c>
      <c r="H12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2" s="300" t="str">
        <f>IF(Sklop10[[#This Row],[ZAHTEVANA SHEMA KAKOVOSTI]]&lt;&gt;"",Sklop10[[#This Row],[Preračunana masa/volumen/kos na enoto kg]],"")</f>
        <v/>
      </c>
      <c r="J122" s="302"/>
      <c r="K122" s="134" t="s">
        <v>159</v>
      </c>
      <c r="L122" s="134" t="s">
        <v>159</v>
      </c>
      <c r="M122" s="134" t="s">
        <v>159</v>
      </c>
      <c r="N122" s="83"/>
      <c r="O122" s="133" t="s">
        <v>159</v>
      </c>
      <c r="P122" s="94"/>
      <c r="Q122" s="83">
        <f>+Sklop10[[#This Row],[cena/enota brez DDV v EUR]]*Sklop10[[#This Row],[Stopnja DDV (%)]]</f>
        <v>0</v>
      </c>
      <c r="R122" s="83">
        <f>+Sklop10[[#This Row],[cena/enota brez DDV v EUR]]+Sklop10[[#This Row],[Davek (EUR)]]</f>
        <v>0</v>
      </c>
      <c r="S122" s="83">
        <f>+Sklop10[[#This Row],[cena/enota brez DDV v EUR]]*Sklop10[[#This Row],[Okvirna količina]]</f>
        <v>0</v>
      </c>
      <c r="T122" s="83">
        <f>+Sklop10[[#This Row],[Končna cena/enoto mere (EUR) z DDV]]*Sklop10[[#This Row],[Okvirna količina]]</f>
        <v>0</v>
      </c>
      <c r="U122" s="133" t="s">
        <v>159</v>
      </c>
    </row>
    <row r="123" spans="1:21" s="304" customFormat="1" ht="12">
      <c r="A123" s="79" t="s">
        <v>120</v>
      </c>
      <c r="B123" s="299" t="s">
        <v>684</v>
      </c>
      <c r="C123" s="148" t="s">
        <v>159</v>
      </c>
      <c r="D123" s="267" t="s">
        <v>0</v>
      </c>
      <c r="E123" s="120"/>
      <c r="F123" s="300">
        <v>5</v>
      </c>
      <c r="G123" s="318" t="s">
        <v>0</v>
      </c>
      <c r="H12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300" t="str">
        <f>IF(Sklop10[[#This Row],[ZAHTEVANA SHEMA KAKOVOSTI]]&lt;&gt;"",Sklop10[[#This Row],[Preračunana masa/volumen/kos na enoto kg]],"")</f>
        <v/>
      </c>
      <c r="J123" s="302"/>
      <c r="K123" s="134" t="s">
        <v>159</v>
      </c>
      <c r="L123" s="134" t="s">
        <v>159</v>
      </c>
      <c r="M123" s="134" t="s">
        <v>159</v>
      </c>
      <c r="N123" s="83"/>
      <c r="O123" s="133" t="s">
        <v>159</v>
      </c>
      <c r="P123" s="94"/>
      <c r="Q123" s="83">
        <f>+Sklop10[[#This Row],[cena/enota brez DDV v EUR]]*Sklop10[[#This Row],[Stopnja DDV (%)]]</f>
        <v>0</v>
      </c>
      <c r="R123" s="83">
        <f>+Sklop10[[#This Row],[cena/enota brez DDV v EUR]]+Sklop10[[#This Row],[Davek (EUR)]]</f>
        <v>0</v>
      </c>
      <c r="S123" s="83">
        <f>+Sklop10[[#This Row],[cena/enota brez DDV v EUR]]*Sklop10[[#This Row],[Okvirna količina]]</f>
        <v>0</v>
      </c>
      <c r="T123" s="83">
        <f>+Sklop10[[#This Row],[Končna cena/enoto mere (EUR) z DDV]]*Sklop10[[#This Row],[Okvirna količina]]</f>
        <v>0</v>
      </c>
      <c r="U123" s="133" t="s">
        <v>159</v>
      </c>
    </row>
    <row r="124" spans="1:21" s="304" customFormat="1" ht="12">
      <c r="A124" s="79" t="s">
        <v>121</v>
      </c>
      <c r="B124" s="299" t="s">
        <v>685</v>
      </c>
      <c r="C124" s="148" t="s">
        <v>159</v>
      </c>
      <c r="D124" s="267" t="s">
        <v>0</v>
      </c>
      <c r="E124" s="120"/>
      <c r="F124" s="300">
        <v>100</v>
      </c>
      <c r="G124" s="318" t="s">
        <v>0</v>
      </c>
      <c r="H12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4" s="300" t="str">
        <f>IF(Sklop10[[#This Row],[ZAHTEVANA SHEMA KAKOVOSTI]]&lt;&gt;"",Sklop10[[#This Row],[Preračunana masa/volumen/kos na enoto kg]],"")</f>
        <v/>
      </c>
      <c r="J124" s="302"/>
      <c r="K124" s="134" t="s">
        <v>159</v>
      </c>
      <c r="L124" s="134" t="s">
        <v>159</v>
      </c>
      <c r="M124" s="134" t="s">
        <v>159</v>
      </c>
      <c r="N124" s="83"/>
      <c r="O124" s="133" t="s">
        <v>159</v>
      </c>
      <c r="P124" s="94"/>
      <c r="Q124" s="83">
        <f>+Sklop10[[#This Row],[cena/enota brez DDV v EUR]]*Sklop10[[#This Row],[Stopnja DDV (%)]]</f>
        <v>0</v>
      </c>
      <c r="R124" s="83">
        <f>+Sklop10[[#This Row],[cena/enota brez DDV v EUR]]+Sklop10[[#This Row],[Davek (EUR)]]</f>
        <v>0</v>
      </c>
      <c r="S124" s="83">
        <f>+Sklop10[[#This Row],[cena/enota brez DDV v EUR]]*Sklop10[[#This Row],[Okvirna količina]]</f>
        <v>0</v>
      </c>
      <c r="T124" s="83">
        <f>+Sklop10[[#This Row],[Končna cena/enoto mere (EUR) z DDV]]*Sklop10[[#This Row],[Okvirna količina]]</f>
        <v>0</v>
      </c>
      <c r="U124" s="133" t="s">
        <v>159</v>
      </c>
    </row>
    <row r="125" spans="1:21" s="304" customFormat="1" ht="12">
      <c r="A125" s="79" t="s">
        <v>122</v>
      </c>
      <c r="B125" s="299" t="s">
        <v>686</v>
      </c>
      <c r="C125" s="148" t="s">
        <v>159</v>
      </c>
      <c r="D125" s="267" t="s">
        <v>0</v>
      </c>
      <c r="E125" s="120"/>
      <c r="F125" s="300">
        <v>50</v>
      </c>
      <c r="G125" s="318" t="s">
        <v>0</v>
      </c>
      <c r="H12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5" s="300" t="str">
        <f>IF(Sklop10[[#This Row],[ZAHTEVANA SHEMA KAKOVOSTI]]&lt;&gt;"",Sklop10[[#This Row],[Preračunana masa/volumen/kos na enoto kg]],"")</f>
        <v/>
      </c>
      <c r="J125" s="302"/>
      <c r="K125" s="134" t="s">
        <v>159</v>
      </c>
      <c r="L125" s="134" t="s">
        <v>159</v>
      </c>
      <c r="M125" s="134" t="s">
        <v>159</v>
      </c>
      <c r="N125" s="83"/>
      <c r="O125" s="133" t="s">
        <v>159</v>
      </c>
      <c r="P125" s="94"/>
      <c r="Q125" s="83">
        <f>+Sklop10[[#This Row],[cena/enota brez DDV v EUR]]*Sklop10[[#This Row],[Stopnja DDV (%)]]</f>
        <v>0</v>
      </c>
      <c r="R125" s="83">
        <f>+Sklop10[[#This Row],[cena/enota brez DDV v EUR]]+Sklop10[[#This Row],[Davek (EUR)]]</f>
        <v>0</v>
      </c>
      <c r="S125" s="83">
        <f>+Sklop10[[#This Row],[cena/enota brez DDV v EUR]]*Sklop10[[#This Row],[Okvirna količina]]</f>
        <v>0</v>
      </c>
      <c r="T125" s="83">
        <f>+Sklop10[[#This Row],[Končna cena/enoto mere (EUR) z DDV]]*Sklop10[[#This Row],[Okvirna količina]]</f>
        <v>0</v>
      </c>
      <c r="U125" s="133" t="s">
        <v>159</v>
      </c>
    </row>
    <row r="126" spans="1:21" s="304" customFormat="1" ht="12">
      <c r="A126" s="79" t="s">
        <v>123</v>
      </c>
      <c r="B126" s="299" t="s">
        <v>687</v>
      </c>
      <c r="C126" s="148" t="s">
        <v>159</v>
      </c>
      <c r="D126" s="267" t="s">
        <v>0</v>
      </c>
      <c r="E126" s="120"/>
      <c r="F126" s="300">
        <v>800</v>
      </c>
      <c r="G126" s="318" t="s">
        <v>0</v>
      </c>
      <c r="H12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26" s="300" t="str">
        <f>IF(Sklop10[[#This Row],[ZAHTEVANA SHEMA KAKOVOSTI]]&lt;&gt;"",Sklop10[[#This Row],[Preračunana masa/volumen/kos na enoto kg]],"")</f>
        <v/>
      </c>
      <c r="J126" s="302"/>
      <c r="K126" s="134" t="s">
        <v>159</v>
      </c>
      <c r="L126" s="134" t="s">
        <v>159</v>
      </c>
      <c r="M126" s="134" t="s">
        <v>159</v>
      </c>
      <c r="N126" s="83"/>
      <c r="O126" s="133" t="s">
        <v>159</v>
      </c>
      <c r="P126" s="94"/>
      <c r="Q126" s="83">
        <f>+Sklop10[[#This Row],[cena/enota brez DDV v EUR]]*Sklop10[[#This Row],[Stopnja DDV (%)]]</f>
        <v>0</v>
      </c>
      <c r="R126" s="83">
        <f>+Sklop10[[#This Row],[cena/enota brez DDV v EUR]]+Sklop10[[#This Row],[Davek (EUR)]]</f>
        <v>0</v>
      </c>
      <c r="S126" s="83">
        <f>+Sklop10[[#This Row],[cena/enota brez DDV v EUR]]*Sklop10[[#This Row],[Okvirna količina]]</f>
        <v>0</v>
      </c>
      <c r="T126" s="83">
        <f>+Sklop10[[#This Row],[Končna cena/enoto mere (EUR) z DDV]]*Sklop10[[#This Row],[Okvirna količina]]</f>
        <v>0</v>
      </c>
      <c r="U126" s="133" t="s">
        <v>159</v>
      </c>
    </row>
    <row r="127" spans="1:21" s="304" customFormat="1" ht="12">
      <c r="A127" s="79" t="s">
        <v>124</v>
      </c>
      <c r="B127" s="299" t="s">
        <v>688</v>
      </c>
      <c r="C127" s="148" t="s">
        <v>159</v>
      </c>
      <c r="D127" s="267" t="s">
        <v>0</v>
      </c>
      <c r="E127" s="120"/>
      <c r="F127" s="300">
        <v>200</v>
      </c>
      <c r="G127" s="318" t="s">
        <v>0</v>
      </c>
      <c r="H12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27" s="300" t="str">
        <f>IF(Sklop10[[#This Row],[ZAHTEVANA SHEMA KAKOVOSTI]]&lt;&gt;"",Sklop10[[#This Row],[Preračunana masa/volumen/kos na enoto kg]],"")</f>
        <v/>
      </c>
      <c r="J127" s="302"/>
      <c r="K127" s="134" t="s">
        <v>159</v>
      </c>
      <c r="L127" s="134" t="s">
        <v>159</v>
      </c>
      <c r="M127" s="134" t="s">
        <v>159</v>
      </c>
      <c r="N127" s="83"/>
      <c r="O127" s="133" t="s">
        <v>159</v>
      </c>
      <c r="P127" s="94"/>
      <c r="Q127" s="83">
        <f>+Sklop10[[#This Row],[cena/enota brez DDV v EUR]]*Sklop10[[#This Row],[Stopnja DDV (%)]]</f>
        <v>0</v>
      </c>
      <c r="R127" s="83">
        <f>+Sklop10[[#This Row],[cena/enota brez DDV v EUR]]+Sklop10[[#This Row],[Davek (EUR)]]</f>
        <v>0</v>
      </c>
      <c r="S127" s="83">
        <f>+Sklop10[[#This Row],[cena/enota brez DDV v EUR]]*Sklop10[[#This Row],[Okvirna količina]]</f>
        <v>0</v>
      </c>
      <c r="T127" s="83">
        <f>+Sklop10[[#This Row],[Končna cena/enoto mere (EUR) z DDV]]*Sklop10[[#This Row],[Okvirna količina]]</f>
        <v>0</v>
      </c>
      <c r="U127" s="133" t="s">
        <v>159</v>
      </c>
    </row>
    <row r="128" spans="1:21" s="304" customFormat="1" ht="12">
      <c r="A128" s="79" t="s">
        <v>125</v>
      </c>
      <c r="B128" s="299" t="s">
        <v>689</v>
      </c>
      <c r="C128" s="148" t="s">
        <v>159</v>
      </c>
      <c r="D128" s="267" t="s">
        <v>0</v>
      </c>
      <c r="E128" s="120"/>
      <c r="F128" s="300">
        <v>50</v>
      </c>
      <c r="G128" s="318" t="s">
        <v>0</v>
      </c>
      <c r="H12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300" t="str">
        <f>IF(Sklop10[[#This Row],[ZAHTEVANA SHEMA KAKOVOSTI]]&lt;&gt;"",Sklop10[[#This Row],[Preračunana masa/volumen/kos na enoto kg]],"")</f>
        <v/>
      </c>
      <c r="J128" s="302"/>
      <c r="K128" s="134" t="s">
        <v>159</v>
      </c>
      <c r="L128" s="134" t="s">
        <v>159</v>
      </c>
      <c r="M128" s="134" t="s">
        <v>159</v>
      </c>
      <c r="N128" s="83"/>
      <c r="O128" s="133" t="s">
        <v>159</v>
      </c>
      <c r="P128" s="94"/>
      <c r="Q128" s="83">
        <f>+Sklop10[[#This Row],[cena/enota brez DDV v EUR]]*Sklop10[[#This Row],[Stopnja DDV (%)]]</f>
        <v>0</v>
      </c>
      <c r="R128" s="83">
        <f>+Sklop10[[#This Row],[cena/enota brez DDV v EUR]]+Sklop10[[#This Row],[Davek (EUR)]]</f>
        <v>0</v>
      </c>
      <c r="S128" s="83">
        <f>+Sklop10[[#This Row],[cena/enota brez DDV v EUR]]*Sklop10[[#This Row],[Okvirna količina]]</f>
        <v>0</v>
      </c>
      <c r="T128" s="83">
        <f>+Sklop10[[#This Row],[Končna cena/enoto mere (EUR) z DDV]]*Sklop10[[#This Row],[Okvirna količina]]</f>
        <v>0</v>
      </c>
      <c r="U128" s="133" t="s">
        <v>159</v>
      </c>
    </row>
    <row r="129" spans="1:21" s="304" customFormat="1" ht="12">
      <c r="A129" s="79" t="s">
        <v>126</v>
      </c>
      <c r="B129" s="299" t="s">
        <v>690</v>
      </c>
      <c r="C129" s="148" t="s">
        <v>159</v>
      </c>
      <c r="D129" s="267" t="s">
        <v>0</v>
      </c>
      <c r="E129" s="120"/>
      <c r="F129" s="300">
        <v>50</v>
      </c>
      <c r="G129" s="318" t="s">
        <v>0</v>
      </c>
      <c r="H12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9" s="300" t="str">
        <f>IF(Sklop10[[#This Row],[ZAHTEVANA SHEMA KAKOVOSTI]]&lt;&gt;"",Sklop10[[#This Row],[Preračunana masa/volumen/kos na enoto kg]],"")</f>
        <v/>
      </c>
      <c r="J129" s="302"/>
      <c r="K129" s="134" t="s">
        <v>159</v>
      </c>
      <c r="L129" s="134" t="s">
        <v>159</v>
      </c>
      <c r="M129" s="134" t="s">
        <v>159</v>
      </c>
      <c r="N129" s="83"/>
      <c r="O129" s="133" t="s">
        <v>159</v>
      </c>
      <c r="P129" s="94"/>
      <c r="Q129" s="83">
        <f>+Sklop10[[#This Row],[cena/enota brez DDV v EUR]]*Sklop10[[#This Row],[Stopnja DDV (%)]]</f>
        <v>0</v>
      </c>
      <c r="R129" s="83">
        <f>+Sklop10[[#This Row],[cena/enota brez DDV v EUR]]+Sklop10[[#This Row],[Davek (EUR)]]</f>
        <v>0</v>
      </c>
      <c r="S129" s="83">
        <f>+Sklop10[[#This Row],[cena/enota brez DDV v EUR]]*Sklop10[[#This Row],[Okvirna količina]]</f>
        <v>0</v>
      </c>
      <c r="T129" s="83">
        <f>+Sklop10[[#This Row],[Končna cena/enoto mere (EUR) z DDV]]*Sklop10[[#This Row],[Okvirna količina]]</f>
        <v>0</v>
      </c>
      <c r="U129" s="133" t="s">
        <v>159</v>
      </c>
    </row>
    <row r="130" spans="1:21" s="304" customFormat="1" ht="12">
      <c r="A130" s="79" t="s">
        <v>218</v>
      </c>
      <c r="B130" s="299" t="s">
        <v>691</v>
      </c>
      <c r="C130" s="148" t="s">
        <v>159</v>
      </c>
      <c r="D130" s="267" t="s">
        <v>0</v>
      </c>
      <c r="E130" s="120"/>
      <c r="F130" s="300">
        <v>10</v>
      </c>
      <c r="G130" s="318" t="s">
        <v>0</v>
      </c>
      <c r="H13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0" s="300" t="str">
        <f>IF(Sklop10[[#This Row],[ZAHTEVANA SHEMA KAKOVOSTI]]&lt;&gt;"",Sklop10[[#This Row],[Preračunana masa/volumen/kos na enoto kg]],"")</f>
        <v/>
      </c>
      <c r="J130" s="302"/>
      <c r="K130" s="134" t="s">
        <v>159</v>
      </c>
      <c r="L130" s="134" t="s">
        <v>159</v>
      </c>
      <c r="M130" s="134" t="s">
        <v>159</v>
      </c>
      <c r="N130" s="83"/>
      <c r="O130" s="133" t="s">
        <v>159</v>
      </c>
      <c r="P130" s="94"/>
      <c r="Q130" s="83">
        <f>+Sklop10[[#This Row],[cena/enota brez DDV v EUR]]*Sklop10[[#This Row],[Stopnja DDV (%)]]</f>
        <v>0</v>
      </c>
      <c r="R130" s="83">
        <f>+Sklop10[[#This Row],[cena/enota brez DDV v EUR]]+Sklop10[[#This Row],[Davek (EUR)]]</f>
        <v>0</v>
      </c>
      <c r="S130" s="83">
        <f>+Sklop10[[#This Row],[cena/enota brez DDV v EUR]]*Sklop10[[#This Row],[Okvirna količina]]</f>
        <v>0</v>
      </c>
      <c r="T130" s="83">
        <f>+Sklop10[[#This Row],[Končna cena/enoto mere (EUR) z DDV]]*Sklop10[[#This Row],[Okvirna količina]]</f>
        <v>0</v>
      </c>
      <c r="U130" s="133" t="s">
        <v>159</v>
      </c>
    </row>
    <row r="131" spans="1:21" s="304" customFormat="1" ht="12">
      <c r="A131" s="79" t="s">
        <v>219</v>
      </c>
      <c r="B131" s="299" t="s">
        <v>692</v>
      </c>
      <c r="C131" s="148" t="s">
        <v>159</v>
      </c>
      <c r="D131" s="267" t="s">
        <v>0</v>
      </c>
      <c r="E131" s="120"/>
      <c r="F131" s="300">
        <v>25</v>
      </c>
      <c r="G131" s="318" t="s">
        <v>0</v>
      </c>
      <c r="H13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31" s="300" t="str">
        <f>IF(Sklop10[[#This Row],[ZAHTEVANA SHEMA KAKOVOSTI]]&lt;&gt;"",Sklop10[[#This Row],[Preračunana masa/volumen/kos na enoto kg]],"")</f>
        <v/>
      </c>
      <c r="J131" s="302"/>
      <c r="K131" s="134" t="s">
        <v>159</v>
      </c>
      <c r="L131" s="134" t="s">
        <v>159</v>
      </c>
      <c r="M131" s="134" t="s">
        <v>159</v>
      </c>
      <c r="N131" s="83"/>
      <c r="O131" s="133" t="s">
        <v>159</v>
      </c>
      <c r="P131" s="94"/>
      <c r="Q131" s="83">
        <f>+Sklop10[[#This Row],[cena/enota brez DDV v EUR]]*Sklop10[[#This Row],[Stopnja DDV (%)]]</f>
        <v>0</v>
      </c>
      <c r="R131" s="83">
        <f>+Sklop10[[#This Row],[cena/enota brez DDV v EUR]]+Sklop10[[#This Row],[Davek (EUR)]]</f>
        <v>0</v>
      </c>
      <c r="S131" s="83">
        <f>+Sklop10[[#This Row],[cena/enota brez DDV v EUR]]*Sklop10[[#This Row],[Okvirna količina]]</f>
        <v>0</v>
      </c>
      <c r="T131" s="83">
        <f>+Sklop10[[#This Row],[Končna cena/enoto mere (EUR) z DDV]]*Sklop10[[#This Row],[Okvirna količina]]</f>
        <v>0</v>
      </c>
      <c r="U131" s="133" t="s">
        <v>159</v>
      </c>
    </row>
    <row r="132" spans="1:21" s="304" customFormat="1" ht="12">
      <c r="A132" s="79" t="s">
        <v>220</v>
      </c>
      <c r="B132" s="299" t="s">
        <v>693</v>
      </c>
      <c r="C132" s="148" t="s">
        <v>159</v>
      </c>
      <c r="D132" s="267" t="s">
        <v>0</v>
      </c>
      <c r="E132" s="120"/>
      <c r="F132" s="300">
        <v>25</v>
      </c>
      <c r="G132" s="318" t="s">
        <v>0</v>
      </c>
      <c r="H13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32" s="300" t="str">
        <f>IF(Sklop10[[#This Row],[ZAHTEVANA SHEMA KAKOVOSTI]]&lt;&gt;"",Sklop10[[#This Row],[Preračunana masa/volumen/kos na enoto kg]],"")</f>
        <v/>
      </c>
      <c r="J132" s="302"/>
      <c r="K132" s="134" t="s">
        <v>159</v>
      </c>
      <c r="L132" s="134" t="s">
        <v>159</v>
      </c>
      <c r="M132" s="134" t="s">
        <v>159</v>
      </c>
      <c r="N132" s="83"/>
      <c r="O132" s="133" t="s">
        <v>159</v>
      </c>
      <c r="P132" s="94"/>
      <c r="Q132" s="83">
        <f>+Sklop10[[#This Row],[cena/enota brez DDV v EUR]]*Sklop10[[#This Row],[Stopnja DDV (%)]]</f>
        <v>0</v>
      </c>
      <c r="R132" s="83">
        <f>+Sklop10[[#This Row],[cena/enota brez DDV v EUR]]+Sklop10[[#This Row],[Davek (EUR)]]</f>
        <v>0</v>
      </c>
      <c r="S132" s="83">
        <f>+Sklop10[[#This Row],[cena/enota brez DDV v EUR]]*Sklop10[[#This Row],[Okvirna količina]]</f>
        <v>0</v>
      </c>
      <c r="T132" s="83">
        <f>+Sklop10[[#This Row],[Končna cena/enoto mere (EUR) z DDV]]*Sklop10[[#This Row],[Okvirna količina]]</f>
        <v>0</v>
      </c>
      <c r="U132" s="133" t="s">
        <v>159</v>
      </c>
    </row>
    <row r="133" spans="1:21" s="304" customFormat="1" ht="12">
      <c r="A133" s="79" t="s">
        <v>221</v>
      </c>
      <c r="B133" s="299" t="s">
        <v>694</v>
      </c>
      <c r="C133" s="148" t="s">
        <v>159</v>
      </c>
      <c r="D133" s="267" t="s">
        <v>0</v>
      </c>
      <c r="E133" s="120"/>
      <c r="F133" s="300">
        <v>50</v>
      </c>
      <c r="G133" s="318" t="s">
        <v>0</v>
      </c>
      <c r="H13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3" s="300" t="str">
        <f>IF(Sklop10[[#This Row],[ZAHTEVANA SHEMA KAKOVOSTI]]&lt;&gt;"",Sklop10[[#This Row],[Preračunana masa/volumen/kos na enoto kg]],"")</f>
        <v/>
      </c>
      <c r="J133" s="302"/>
      <c r="K133" s="134" t="s">
        <v>159</v>
      </c>
      <c r="L133" s="134" t="s">
        <v>159</v>
      </c>
      <c r="M133" s="134" t="s">
        <v>159</v>
      </c>
      <c r="N133" s="83"/>
      <c r="O133" s="133" t="s">
        <v>159</v>
      </c>
      <c r="P133" s="94"/>
      <c r="Q133" s="83">
        <f>+Sklop10[[#This Row],[cena/enota brez DDV v EUR]]*Sklop10[[#This Row],[Stopnja DDV (%)]]</f>
        <v>0</v>
      </c>
      <c r="R133" s="83">
        <f>+Sklop10[[#This Row],[cena/enota brez DDV v EUR]]+Sklop10[[#This Row],[Davek (EUR)]]</f>
        <v>0</v>
      </c>
      <c r="S133" s="83">
        <f>+Sklop10[[#This Row],[cena/enota brez DDV v EUR]]*Sklop10[[#This Row],[Okvirna količina]]</f>
        <v>0</v>
      </c>
      <c r="T133" s="83">
        <f>+Sklop10[[#This Row],[Končna cena/enoto mere (EUR) z DDV]]*Sklop10[[#This Row],[Okvirna količina]]</f>
        <v>0</v>
      </c>
      <c r="U133" s="133" t="s">
        <v>159</v>
      </c>
    </row>
    <row r="134" spans="1:21" s="304" customFormat="1" ht="12">
      <c r="A134" s="79" t="s">
        <v>222</v>
      </c>
      <c r="B134" s="299" t="s">
        <v>695</v>
      </c>
      <c r="C134" s="148" t="s">
        <v>159</v>
      </c>
      <c r="D134" s="267" t="s">
        <v>0</v>
      </c>
      <c r="E134" s="120"/>
      <c r="F134" s="300">
        <v>20</v>
      </c>
      <c r="G134" s="318" t="s">
        <v>0</v>
      </c>
      <c r="H13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34" s="300" t="str">
        <f>IF(Sklop10[[#This Row],[ZAHTEVANA SHEMA KAKOVOSTI]]&lt;&gt;"",Sklop10[[#This Row],[Preračunana masa/volumen/kos na enoto kg]],"")</f>
        <v/>
      </c>
      <c r="J134" s="302"/>
      <c r="K134" s="134" t="s">
        <v>159</v>
      </c>
      <c r="L134" s="134" t="s">
        <v>159</v>
      </c>
      <c r="M134" s="134" t="s">
        <v>159</v>
      </c>
      <c r="N134" s="83"/>
      <c r="O134" s="133" t="s">
        <v>159</v>
      </c>
      <c r="P134" s="94"/>
      <c r="Q134" s="83">
        <f>+Sklop10[[#This Row],[cena/enota brez DDV v EUR]]*Sklop10[[#This Row],[Stopnja DDV (%)]]</f>
        <v>0</v>
      </c>
      <c r="R134" s="83">
        <f>+Sklop10[[#This Row],[cena/enota brez DDV v EUR]]+Sklop10[[#This Row],[Davek (EUR)]]</f>
        <v>0</v>
      </c>
      <c r="S134" s="83">
        <f>+Sklop10[[#This Row],[cena/enota brez DDV v EUR]]*Sklop10[[#This Row],[Okvirna količina]]</f>
        <v>0</v>
      </c>
      <c r="T134" s="83">
        <f>+Sklop10[[#This Row],[Končna cena/enoto mere (EUR) z DDV]]*Sklop10[[#This Row],[Okvirna količina]]</f>
        <v>0</v>
      </c>
      <c r="U134" s="133" t="s">
        <v>159</v>
      </c>
    </row>
    <row r="135" spans="1:21" s="304" customFormat="1" ht="12">
      <c r="A135" s="79" t="s">
        <v>223</v>
      </c>
      <c r="B135" s="299" t="s">
        <v>696</v>
      </c>
      <c r="C135" s="148" t="s">
        <v>159</v>
      </c>
      <c r="D135" s="267" t="s">
        <v>0</v>
      </c>
      <c r="E135" s="120"/>
      <c r="F135" s="300">
        <v>100</v>
      </c>
      <c r="G135" s="318" t="s">
        <v>0</v>
      </c>
      <c r="H13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35" s="300" t="str">
        <f>IF(Sklop10[[#This Row],[ZAHTEVANA SHEMA KAKOVOSTI]]&lt;&gt;"",Sklop10[[#This Row],[Preračunana masa/volumen/kos na enoto kg]],"")</f>
        <v/>
      </c>
      <c r="J135" s="302"/>
      <c r="K135" s="134" t="s">
        <v>159</v>
      </c>
      <c r="L135" s="134" t="s">
        <v>159</v>
      </c>
      <c r="M135" s="134" t="s">
        <v>159</v>
      </c>
      <c r="N135" s="83"/>
      <c r="O135" s="133" t="s">
        <v>159</v>
      </c>
      <c r="P135" s="94"/>
      <c r="Q135" s="83">
        <f>+Sklop10[[#This Row],[cena/enota brez DDV v EUR]]*Sklop10[[#This Row],[Stopnja DDV (%)]]</f>
        <v>0</v>
      </c>
      <c r="R135" s="83">
        <f>+Sklop10[[#This Row],[cena/enota brez DDV v EUR]]+Sklop10[[#This Row],[Davek (EUR)]]</f>
        <v>0</v>
      </c>
      <c r="S135" s="83">
        <f>+Sklop10[[#This Row],[cena/enota brez DDV v EUR]]*Sklop10[[#This Row],[Okvirna količina]]</f>
        <v>0</v>
      </c>
      <c r="T135" s="83">
        <f>+Sklop10[[#This Row],[Končna cena/enoto mere (EUR) z DDV]]*Sklop10[[#This Row],[Okvirna količina]]</f>
        <v>0</v>
      </c>
      <c r="U135" s="133" t="s">
        <v>159</v>
      </c>
    </row>
    <row r="136" spans="1:21" s="304" customFormat="1" ht="12">
      <c r="A136" s="79" t="s">
        <v>224</v>
      </c>
      <c r="B136" s="299" t="s">
        <v>697</v>
      </c>
      <c r="C136" s="148" t="s">
        <v>159</v>
      </c>
      <c r="D136" s="267" t="s">
        <v>0</v>
      </c>
      <c r="E136" s="120"/>
      <c r="F136" s="300">
        <v>50</v>
      </c>
      <c r="G136" s="318" t="s">
        <v>0</v>
      </c>
      <c r="H13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300" t="str">
        <f>IF(Sklop10[[#This Row],[ZAHTEVANA SHEMA KAKOVOSTI]]&lt;&gt;"",Sklop10[[#This Row],[Preračunana masa/volumen/kos na enoto kg]],"")</f>
        <v/>
      </c>
      <c r="J136" s="302"/>
      <c r="K136" s="134" t="s">
        <v>159</v>
      </c>
      <c r="L136" s="134" t="s">
        <v>159</v>
      </c>
      <c r="M136" s="134" t="s">
        <v>159</v>
      </c>
      <c r="N136" s="83"/>
      <c r="O136" s="133" t="s">
        <v>159</v>
      </c>
      <c r="P136" s="94"/>
      <c r="Q136" s="83">
        <f>+Sklop10[[#This Row],[cena/enota brez DDV v EUR]]*Sklop10[[#This Row],[Stopnja DDV (%)]]</f>
        <v>0</v>
      </c>
      <c r="R136" s="83">
        <f>+Sklop10[[#This Row],[cena/enota brez DDV v EUR]]+Sklop10[[#This Row],[Davek (EUR)]]</f>
        <v>0</v>
      </c>
      <c r="S136" s="83">
        <f>+Sklop10[[#This Row],[cena/enota brez DDV v EUR]]*Sklop10[[#This Row],[Okvirna količina]]</f>
        <v>0</v>
      </c>
      <c r="T136" s="83">
        <f>+Sklop10[[#This Row],[Končna cena/enoto mere (EUR) z DDV]]*Sklop10[[#This Row],[Okvirna količina]]</f>
        <v>0</v>
      </c>
      <c r="U136" s="133" t="s">
        <v>159</v>
      </c>
    </row>
    <row r="137" spans="1:21" s="304" customFormat="1" ht="12">
      <c r="A137" s="79" t="s">
        <v>225</v>
      </c>
      <c r="B137" s="299" t="s">
        <v>698</v>
      </c>
      <c r="C137" s="148" t="s">
        <v>159</v>
      </c>
      <c r="D137" s="267" t="s">
        <v>0</v>
      </c>
      <c r="E137" s="120"/>
      <c r="F137" s="300">
        <v>50</v>
      </c>
      <c r="G137" s="318" t="s">
        <v>0</v>
      </c>
      <c r="H13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7" s="300" t="str">
        <f>IF(Sklop10[[#This Row],[ZAHTEVANA SHEMA KAKOVOSTI]]&lt;&gt;"",Sklop10[[#This Row],[Preračunana masa/volumen/kos na enoto kg]],"")</f>
        <v/>
      </c>
      <c r="J137" s="302"/>
      <c r="K137" s="134" t="s">
        <v>159</v>
      </c>
      <c r="L137" s="134" t="s">
        <v>159</v>
      </c>
      <c r="M137" s="134" t="s">
        <v>159</v>
      </c>
      <c r="N137" s="83"/>
      <c r="O137" s="133" t="s">
        <v>159</v>
      </c>
      <c r="P137" s="94"/>
      <c r="Q137" s="83">
        <f>+Sklop10[[#This Row],[cena/enota brez DDV v EUR]]*Sklop10[[#This Row],[Stopnja DDV (%)]]</f>
        <v>0</v>
      </c>
      <c r="R137" s="83">
        <f>+Sklop10[[#This Row],[cena/enota brez DDV v EUR]]+Sklop10[[#This Row],[Davek (EUR)]]</f>
        <v>0</v>
      </c>
      <c r="S137" s="83">
        <f>+Sklop10[[#This Row],[cena/enota brez DDV v EUR]]*Sklop10[[#This Row],[Okvirna količina]]</f>
        <v>0</v>
      </c>
      <c r="T137" s="83">
        <f>+Sklop10[[#This Row],[Končna cena/enoto mere (EUR) z DDV]]*Sklop10[[#This Row],[Okvirna količina]]</f>
        <v>0</v>
      </c>
      <c r="U137" s="133" t="s">
        <v>159</v>
      </c>
    </row>
    <row r="138" spans="1:21" s="304" customFormat="1" ht="12">
      <c r="A138" s="79" t="s">
        <v>226</v>
      </c>
      <c r="B138" s="299" t="s">
        <v>699</v>
      </c>
      <c r="C138" s="148" t="s">
        <v>159</v>
      </c>
      <c r="D138" s="267" t="s">
        <v>0</v>
      </c>
      <c r="E138" s="120"/>
      <c r="F138" s="300">
        <v>50</v>
      </c>
      <c r="G138" s="318" t="s">
        <v>0</v>
      </c>
      <c r="H13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8" s="300" t="str">
        <f>IF(Sklop10[[#This Row],[ZAHTEVANA SHEMA KAKOVOSTI]]&lt;&gt;"",Sklop10[[#This Row],[Preračunana masa/volumen/kos na enoto kg]],"")</f>
        <v/>
      </c>
      <c r="J138" s="302"/>
      <c r="K138" s="134" t="s">
        <v>159</v>
      </c>
      <c r="L138" s="134" t="s">
        <v>159</v>
      </c>
      <c r="M138" s="134" t="s">
        <v>159</v>
      </c>
      <c r="N138" s="83"/>
      <c r="O138" s="133" t="s">
        <v>159</v>
      </c>
      <c r="P138" s="94"/>
      <c r="Q138" s="83">
        <f>+Sklop10[[#This Row],[cena/enota brez DDV v EUR]]*Sklop10[[#This Row],[Stopnja DDV (%)]]</f>
        <v>0</v>
      </c>
      <c r="R138" s="83">
        <f>+Sklop10[[#This Row],[cena/enota brez DDV v EUR]]+Sklop10[[#This Row],[Davek (EUR)]]</f>
        <v>0</v>
      </c>
      <c r="S138" s="83">
        <f>+Sklop10[[#This Row],[cena/enota brez DDV v EUR]]*Sklop10[[#This Row],[Okvirna količina]]</f>
        <v>0</v>
      </c>
      <c r="T138" s="83">
        <f>+Sklop10[[#This Row],[Končna cena/enoto mere (EUR) z DDV]]*Sklop10[[#This Row],[Okvirna količina]]</f>
        <v>0</v>
      </c>
      <c r="U138" s="133" t="s">
        <v>159</v>
      </c>
    </row>
    <row r="139" spans="1:21" s="304" customFormat="1" ht="12">
      <c r="A139" s="79" t="s">
        <v>227</v>
      </c>
      <c r="B139" s="299" t="s">
        <v>700</v>
      </c>
      <c r="C139" s="148" t="s">
        <v>159</v>
      </c>
      <c r="D139" s="267" t="s">
        <v>0</v>
      </c>
      <c r="E139" s="120"/>
      <c r="F139" s="300">
        <v>50</v>
      </c>
      <c r="G139" s="318" t="s">
        <v>0</v>
      </c>
      <c r="H13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9" s="300" t="str">
        <f>IF(Sklop10[[#This Row],[ZAHTEVANA SHEMA KAKOVOSTI]]&lt;&gt;"",Sklop10[[#This Row],[Preračunana masa/volumen/kos na enoto kg]],"")</f>
        <v/>
      </c>
      <c r="J139" s="302"/>
      <c r="K139" s="134" t="s">
        <v>159</v>
      </c>
      <c r="L139" s="134" t="s">
        <v>159</v>
      </c>
      <c r="M139" s="134" t="s">
        <v>159</v>
      </c>
      <c r="N139" s="83"/>
      <c r="O139" s="133" t="s">
        <v>159</v>
      </c>
      <c r="P139" s="94"/>
      <c r="Q139" s="83">
        <f>+Sklop10[[#This Row],[cena/enota brez DDV v EUR]]*Sklop10[[#This Row],[Stopnja DDV (%)]]</f>
        <v>0</v>
      </c>
      <c r="R139" s="83">
        <f>+Sklop10[[#This Row],[cena/enota brez DDV v EUR]]+Sklop10[[#This Row],[Davek (EUR)]]</f>
        <v>0</v>
      </c>
      <c r="S139" s="83">
        <f>+Sklop10[[#This Row],[cena/enota brez DDV v EUR]]*Sklop10[[#This Row],[Okvirna količina]]</f>
        <v>0</v>
      </c>
      <c r="T139" s="83">
        <f>+Sklop10[[#This Row],[Končna cena/enoto mere (EUR) z DDV]]*Sklop10[[#This Row],[Okvirna količina]]</f>
        <v>0</v>
      </c>
      <c r="U139" s="133" t="s">
        <v>159</v>
      </c>
    </row>
    <row r="140" spans="1:21" s="304" customFormat="1" ht="12">
      <c r="A140" s="79" t="s">
        <v>228</v>
      </c>
      <c r="B140" s="299" t="s">
        <v>701</v>
      </c>
      <c r="C140" s="148" t="s">
        <v>159</v>
      </c>
      <c r="D140" s="267" t="s">
        <v>0</v>
      </c>
      <c r="E140" s="120"/>
      <c r="F140" s="300">
        <v>50</v>
      </c>
      <c r="G140" s="318" t="s">
        <v>0</v>
      </c>
      <c r="H14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300" t="str">
        <f>IF(Sklop10[[#This Row],[ZAHTEVANA SHEMA KAKOVOSTI]]&lt;&gt;"",Sklop10[[#This Row],[Preračunana masa/volumen/kos na enoto kg]],"")</f>
        <v/>
      </c>
      <c r="J140" s="302"/>
      <c r="K140" s="134" t="s">
        <v>159</v>
      </c>
      <c r="L140" s="134" t="s">
        <v>159</v>
      </c>
      <c r="M140" s="134" t="s">
        <v>159</v>
      </c>
      <c r="N140" s="83"/>
      <c r="O140" s="133" t="s">
        <v>159</v>
      </c>
      <c r="P140" s="94"/>
      <c r="Q140" s="83">
        <f>+Sklop10[[#This Row],[cena/enota brez DDV v EUR]]*Sklop10[[#This Row],[Stopnja DDV (%)]]</f>
        <v>0</v>
      </c>
      <c r="R140" s="83">
        <f>+Sklop10[[#This Row],[cena/enota brez DDV v EUR]]+Sklop10[[#This Row],[Davek (EUR)]]</f>
        <v>0</v>
      </c>
      <c r="S140" s="83">
        <f>+Sklop10[[#This Row],[cena/enota brez DDV v EUR]]*Sklop10[[#This Row],[Okvirna količina]]</f>
        <v>0</v>
      </c>
      <c r="T140" s="83">
        <f>+Sklop10[[#This Row],[Končna cena/enoto mere (EUR) z DDV]]*Sklop10[[#This Row],[Okvirna količina]]</f>
        <v>0</v>
      </c>
      <c r="U140" s="133" t="s">
        <v>159</v>
      </c>
    </row>
    <row r="141" spans="1:21" s="304" customFormat="1" ht="12">
      <c r="A141" s="79" t="s">
        <v>229</v>
      </c>
      <c r="B141" s="299" t="s">
        <v>245</v>
      </c>
      <c r="C141" s="148" t="s">
        <v>159</v>
      </c>
      <c r="D141" s="267" t="s">
        <v>0</v>
      </c>
      <c r="E141" s="120"/>
      <c r="F141" s="300">
        <v>200</v>
      </c>
      <c r="G141" s="318" t="s">
        <v>0</v>
      </c>
      <c r="H14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41" s="300" t="str">
        <f>IF(Sklop10[[#This Row],[ZAHTEVANA SHEMA KAKOVOSTI]]&lt;&gt;"",Sklop10[[#This Row],[Preračunana masa/volumen/kos na enoto kg]],"")</f>
        <v/>
      </c>
      <c r="J141" s="302"/>
      <c r="K141" s="134" t="s">
        <v>159</v>
      </c>
      <c r="L141" s="134" t="s">
        <v>159</v>
      </c>
      <c r="M141" s="134" t="s">
        <v>159</v>
      </c>
      <c r="N141" s="83"/>
      <c r="O141" s="133" t="s">
        <v>159</v>
      </c>
      <c r="P141" s="94"/>
      <c r="Q141" s="83">
        <f>+Sklop10[[#This Row],[cena/enota brez DDV v EUR]]*Sklop10[[#This Row],[Stopnja DDV (%)]]</f>
        <v>0</v>
      </c>
      <c r="R141" s="83">
        <f>+Sklop10[[#This Row],[cena/enota brez DDV v EUR]]+Sklop10[[#This Row],[Davek (EUR)]]</f>
        <v>0</v>
      </c>
      <c r="S141" s="83">
        <f>+Sklop10[[#This Row],[cena/enota brez DDV v EUR]]*Sklop10[[#This Row],[Okvirna količina]]</f>
        <v>0</v>
      </c>
      <c r="T141" s="83">
        <f>+Sklop10[[#This Row],[Končna cena/enoto mere (EUR) z DDV]]*Sklop10[[#This Row],[Okvirna količina]]</f>
        <v>0</v>
      </c>
      <c r="U141" s="133" t="s">
        <v>159</v>
      </c>
    </row>
    <row r="142" spans="1:21" s="304" customFormat="1" ht="12">
      <c r="A142" s="79" t="s">
        <v>230</v>
      </c>
      <c r="B142" s="299" t="s">
        <v>234</v>
      </c>
      <c r="C142" s="148" t="s">
        <v>159</v>
      </c>
      <c r="D142" s="267" t="s">
        <v>0</v>
      </c>
      <c r="E142" s="120"/>
      <c r="F142" s="300">
        <v>500</v>
      </c>
      <c r="G142" s="318" t="s">
        <v>0</v>
      </c>
      <c r="H14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42" s="300" t="str">
        <f>IF(Sklop10[[#This Row],[ZAHTEVANA SHEMA KAKOVOSTI]]&lt;&gt;"",Sklop10[[#This Row],[Preračunana masa/volumen/kos na enoto kg]],"")</f>
        <v/>
      </c>
      <c r="J142" s="302"/>
      <c r="K142" s="134" t="s">
        <v>159</v>
      </c>
      <c r="L142" s="134" t="s">
        <v>159</v>
      </c>
      <c r="M142" s="134" t="s">
        <v>159</v>
      </c>
      <c r="N142" s="83"/>
      <c r="O142" s="133" t="s">
        <v>159</v>
      </c>
      <c r="P142" s="94"/>
      <c r="Q142" s="83">
        <f>+Sklop10[[#This Row],[cena/enota brez DDV v EUR]]*Sklop10[[#This Row],[Stopnja DDV (%)]]</f>
        <v>0</v>
      </c>
      <c r="R142" s="83">
        <f>+Sklop10[[#This Row],[cena/enota brez DDV v EUR]]+Sklop10[[#This Row],[Davek (EUR)]]</f>
        <v>0</v>
      </c>
      <c r="S142" s="83">
        <f>+Sklop10[[#This Row],[cena/enota brez DDV v EUR]]*Sklop10[[#This Row],[Okvirna količina]]</f>
        <v>0</v>
      </c>
      <c r="T142" s="83">
        <f>+Sklop10[[#This Row],[Končna cena/enoto mere (EUR) z DDV]]*Sklop10[[#This Row],[Okvirna količina]]</f>
        <v>0</v>
      </c>
      <c r="U142" s="133" t="s">
        <v>159</v>
      </c>
    </row>
    <row r="143" spans="1:21" s="304" customFormat="1" ht="12">
      <c r="A143" s="79" t="s">
        <v>231</v>
      </c>
      <c r="B143" s="299" t="s">
        <v>702</v>
      </c>
      <c r="C143" s="148" t="s">
        <v>159</v>
      </c>
      <c r="D143" s="267" t="s">
        <v>0</v>
      </c>
      <c r="E143" s="120"/>
      <c r="F143" s="300">
        <v>10</v>
      </c>
      <c r="G143" s="318" t="s">
        <v>0</v>
      </c>
      <c r="H14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3" s="300" t="str">
        <f>IF(Sklop10[[#This Row],[ZAHTEVANA SHEMA KAKOVOSTI]]&lt;&gt;"",Sklop10[[#This Row],[Preračunana masa/volumen/kos na enoto kg]],"")</f>
        <v/>
      </c>
      <c r="J143" s="302"/>
      <c r="K143" s="134" t="s">
        <v>159</v>
      </c>
      <c r="L143" s="134" t="s">
        <v>159</v>
      </c>
      <c r="M143" s="134" t="s">
        <v>159</v>
      </c>
      <c r="N143" s="83"/>
      <c r="O143" s="133" t="s">
        <v>159</v>
      </c>
      <c r="P143" s="94"/>
      <c r="Q143" s="83">
        <f>+Sklop10[[#This Row],[cena/enota brez DDV v EUR]]*Sklop10[[#This Row],[Stopnja DDV (%)]]</f>
        <v>0</v>
      </c>
      <c r="R143" s="83">
        <f>+Sklop10[[#This Row],[cena/enota brez DDV v EUR]]+Sklop10[[#This Row],[Davek (EUR)]]</f>
        <v>0</v>
      </c>
      <c r="S143" s="83">
        <f>+Sklop10[[#This Row],[cena/enota brez DDV v EUR]]*Sklop10[[#This Row],[Okvirna količina]]</f>
        <v>0</v>
      </c>
      <c r="T143" s="83">
        <f>+Sklop10[[#This Row],[Končna cena/enoto mere (EUR) z DDV]]*Sklop10[[#This Row],[Okvirna količina]]</f>
        <v>0</v>
      </c>
      <c r="U143" s="133" t="s">
        <v>159</v>
      </c>
    </row>
    <row r="144" spans="1:21" s="304" customFormat="1" ht="12">
      <c r="A144" s="79" t="s">
        <v>232</v>
      </c>
      <c r="B144" s="299" t="s">
        <v>703</v>
      </c>
      <c r="C144" s="148" t="s">
        <v>159</v>
      </c>
      <c r="D144" s="267" t="s">
        <v>0</v>
      </c>
      <c r="E144" s="120"/>
      <c r="F144" s="300">
        <v>50</v>
      </c>
      <c r="G144" s="318" t="s">
        <v>0</v>
      </c>
      <c r="H14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4" s="300" t="str">
        <f>IF(Sklop10[[#This Row],[ZAHTEVANA SHEMA KAKOVOSTI]]&lt;&gt;"",Sklop10[[#This Row],[Preračunana masa/volumen/kos na enoto kg]],"")</f>
        <v/>
      </c>
      <c r="J144" s="302"/>
      <c r="K144" s="134" t="s">
        <v>159</v>
      </c>
      <c r="L144" s="134" t="s">
        <v>159</v>
      </c>
      <c r="M144" s="134" t="s">
        <v>159</v>
      </c>
      <c r="N144" s="83"/>
      <c r="O144" s="133" t="s">
        <v>159</v>
      </c>
      <c r="P144" s="94"/>
      <c r="Q144" s="83">
        <f>+Sklop10[[#This Row],[cena/enota brez DDV v EUR]]*Sklop10[[#This Row],[Stopnja DDV (%)]]</f>
        <v>0</v>
      </c>
      <c r="R144" s="83">
        <f>+Sklop10[[#This Row],[cena/enota brez DDV v EUR]]+Sklop10[[#This Row],[Davek (EUR)]]</f>
        <v>0</v>
      </c>
      <c r="S144" s="83">
        <f>+Sklop10[[#This Row],[cena/enota brez DDV v EUR]]*Sklop10[[#This Row],[Okvirna količina]]</f>
        <v>0</v>
      </c>
      <c r="T144" s="83">
        <f>+Sklop10[[#This Row],[Končna cena/enoto mere (EUR) z DDV]]*Sklop10[[#This Row],[Okvirna količina]]</f>
        <v>0</v>
      </c>
      <c r="U144" s="133" t="s">
        <v>159</v>
      </c>
    </row>
    <row r="145" spans="1:26" s="304" customFormat="1" ht="12">
      <c r="A145" s="79" t="s">
        <v>246</v>
      </c>
      <c r="B145" s="299" t="s">
        <v>704</v>
      </c>
      <c r="C145" s="148" t="s">
        <v>159</v>
      </c>
      <c r="D145" s="267" t="s">
        <v>0</v>
      </c>
      <c r="E145" s="120"/>
      <c r="F145" s="300">
        <v>1500</v>
      </c>
      <c r="G145" s="318" t="s">
        <v>0</v>
      </c>
      <c r="H14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45" s="300" t="str">
        <f>IF(Sklop10[[#This Row],[ZAHTEVANA SHEMA KAKOVOSTI]]&lt;&gt;"",Sklop10[[#This Row],[Preračunana masa/volumen/kos na enoto kg]],"")</f>
        <v/>
      </c>
      <c r="J145" s="302"/>
      <c r="K145" s="134" t="s">
        <v>159</v>
      </c>
      <c r="L145" s="134" t="s">
        <v>159</v>
      </c>
      <c r="M145" s="134" t="s">
        <v>159</v>
      </c>
      <c r="N145" s="83"/>
      <c r="O145" s="133" t="s">
        <v>159</v>
      </c>
      <c r="P145" s="94"/>
      <c r="Q145" s="83">
        <f>+Sklop10[[#This Row],[cena/enota brez DDV v EUR]]*Sklop10[[#This Row],[Stopnja DDV (%)]]</f>
        <v>0</v>
      </c>
      <c r="R145" s="83">
        <f>+Sklop10[[#This Row],[cena/enota brez DDV v EUR]]+Sklop10[[#This Row],[Davek (EUR)]]</f>
        <v>0</v>
      </c>
      <c r="S145" s="83">
        <f>+Sklop10[[#This Row],[cena/enota brez DDV v EUR]]*Sklop10[[#This Row],[Okvirna količina]]</f>
        <v>0</v>
      </c>
      <c r="T145" s="83">
        <f>+Sklop10[[#This Row],[Končna cena/enoto mere (EUR) z DDV]]*Sklop10[[#This Row],[Okvirna količina]]</f>
        <v>0</v>
      </c>
      <c r="U145" s="133" t="s">
        <v>159</v>
      </c>
    </row>
    <row r="146" spans="1:26" s="304" customFormat="1" ht="12">
      <c r="A146" s="79" t="s">
        <v>247</v>
      </c>
      <c r="B146" s="299" t="s">
        <v>705</v>
      </c>
      <c r="C146" s="148" t="s">
        <v>159</v>
      </c>
      <c r="D146" s="267" t="s">
        <v>0</v>
      </c>
      <c r="E146" s="120"/>
      <c r="F146" s="300">
        <v>20</v>
      </c>
      <c r="G146" s="318" t="s">
        <v>0</v>
      </c>
      <c r="H14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6" s="300" t="str">
        <f>IF(Sklop10[[#This Row],[ZAHTEVANA SHEMA KAKOVOSTI]]&lt;&gt;"",Sklop10[[#This Row],[Preračunana masa/volumen/kos na enoto kg]],"")</f>
        <v/>
      </c>
      <c r="J146" s="302"/>
      <c r="K146" s="134" t="s">
        <v>159</v>
      </c>
      <c r="L146" s="134" t="s">
        <v>159</v>
      </c>
      <c r="M146" s="134" t="s">
        <v>159</v>
      </c>
      <c r="N146" s="83"/>
      <c r="O146" s="133" t="s">
        <v>159</v>
      </c>
      <c r="P146" s="94"/>
      <c r="Q146" s="83">
        <f>+Sklop10[[#This Row],[cena/enota brez DDV v EUR]]*Sklop10[[#This Row],[Stopnja DDV (%)]]</f>
        <v>0</v>
      </c>
      <c r="R146" s="83">
        <f>+Sklop10[[#This Row],[cena/enota brez DDV v EUR]]+Sklop10[[#This Row],[Davek (EUR)]]</f>
        <v>0</v>
      </c>
      <c r="S146" s="83">
        <f>+Sklop10[[#This Row],[cena/enota brez DDV v EUR]]*Sklop10[[#This Row],[Okvirna količina]]</f>
        <v>0</v>
      </c>
      <c r="T146" s="83">
        <f>+Sklop10[[#This Row],[Končna cena/enoto mere (EUR) z DDV]]*Sklop10[[#This Row],[Okvirna količina]]</f>
        <v>0</v>
      </c>
      <c r="U146" s="133" t="s">
        <v>159</v>
      </c>
    </row>
    <row r="147" spans="1:26" s="304" customFormat="1" ht="12">
      <c r="A147" s="79" t="s">
        <v>248</v>
      </c>
      <c r="B147" s="299" t="s">
        <v>706</v>
      </c>
      <c r="C147" s="148" t="s">
        <v>159</v>
      </c>
      <c r="D147" s="267" t="s">
        <v>0</v>
      </c>
      <c r="E147" s="120"/>
      <c r="F147" s="300">
        <v>50</v>
      </c>
      <c r="G147" s="318" t="s">
        <v>0</v>
      </c>
      <c r="H14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7" s="300" t="str">
        <f>IF(Sklop10[[#This Row],[ZAHTEVANA SHEMA KAKOVOSTI]]&lt;&gt;"",Sklop10[[#This Row],[Preračunana masa/volumen/kos na enoto kg]],"")</f>
        <v/>
      </c>
      <c r="J147" s="302"/>
      <c r="K147" s="134" t="s">
        <v>159</v>
      </c>
      <c r="L147" s="134" t="s">
        <v>159</v>
      </c>
      <c r="M147" s="134" t="s">
        <v>159</v>
      </c>
      <c r="N147" s="83"/>
      <c r="O147" s="133" t="s">
        <v>159</v>
      </c>
      <c r="P147" s="94"/>
      <c r="Q147" s="83">
        <f>+Sklop10[[#This Row],[cena/enota brez DDV v EUR]]*Sklop10[[#This Row],[Stopnja DDV (%)]]</f>
        <v>0</v>
      </c>
      <c r="R147" s="83">
        <f>+Sklop10[[#This Row],[cena/enota brez DDV v EUR]]+Sklop10[[#This Row],[Davek (EUR)]]</f>
        <v>0</v>
      </c>
      <c r="S147" s="83">
        <f>+Sklop10[[#This Row],[cena/enota brez DDV v EUR]]*Sklop10[[#This Row],[Okvirna količina]]</f>
        <v>0</v>
      </c>
      <c r="T147" s="83">
        <f>+Sklop10[[#This Row],[Končna cena/enoto mere (EUR) z DDV]]*Sklop10[[#This Row],[Okvirna količina]]</f>
        <v>0</v>
      </c>
      <c r="U147" s="133" t="s">
        <v>159</v>
      </c>
    </row>
    <row r="148" spans="1:26" s="304" customFormat="1" ht="12">
      <c r="A148" s="79" t="s">
        <v>249</v>
      </c>
      <c r="B148" s="299" t="s">
        <v>707</v>
      </c>
      <c r="C148" s="148" t="s">
        <v>159</v>
      </c>
      <c r="D148" s="267" t="s">
        <v>0</v>
      </c>
      <c r="E148" s="120"/>
      <c r="F148" s="300">
        <v>50</v>
      </c>
      <c r="G148" s="318" t="s">
        <v>0</v>
      </c>
      <c r="H14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8" s="300" t="str">
        <f>IF(Sklop10[[#This Row],[ZAHTEVANA SHEMA KAKOVOSTI]]&lt;&gt;"",Sklop10[[#This Row],[Preračunana masa/volumen/kos na enoto kg]],"")</f>
        <v/>
      </c>
      <c r="J148" s="302"/>
      <c r="K148" s="134" t="s">
        <v>159</v>
      </c>
      <c r="L148" s="134" t="s">
        <v>159</v>
      </c>
      <c r="M148" s="134" t="s">
        <v>159</v>
      </c>
      <c r="N148" s="83"/>
      <c r="O148" s="133" t="s">
        <v>159</v>
      </c>
      <c r="P148" s="94"/>
      <c r="Q148" s="83">
        <f>+Sklop10[[#This Row],[cena/enota brez DDV v EUR]]*Sklop10[[#This Row],[Stopnja DDV (%)]]</f>
        <v>0</v>
      </c>
      <c r="R148" s="83">
        <f>+Sklop10[[#This Row],[cena/enota brez DDV v EUR]]+Sklop10[[#This Row],[Davek (EUR)]]</f>
        <v>0</v>
      </c>
      <c r="S148" s="83">
        <f>+Sklop10[[#This Row],[cena/enota brez DDV v EUR]]*Sklop10[[#This Row],[Okvirna količina]]</f>
        <v>0</v>
      </c>
      <c r="T148" s="83">
        <f>+Sklop10[[#This Row],[Končna cena/enoto mere (EUR) z DDV]]*Sklop10[[#This Row],[Okvirna količina]]</f>
        <v>0</v>
      </c>
      <c r="U148" s="133" t="s">
        <v>159</v>
      </c>
    </row>
    <row r="149" spans="1:26" s="304" customFormat="1" ht="12">
      <c r="A149" s="79" t="s">
        <v>250</v>
      </c>
      <c r="B149" s="299" t="s">
        <v>708</v>
      </c>
      <c r="C149" s="148" t="s">
        <v>159</v>
      </c>
      <c r="D149" s="267" t="s">
        <v>0</v>
      </c>
      <c r="E149" s="120"/>
      <c r="F149" s="300">
        <v>50</v>
      </c>
      <c r="G149" s="318" t="s">
        <v>0</v>
      </c>
      <c r="H14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9" s="300" t="str">
        <f>IF(Sklop10[[#This Row],[ZAHTEVANA SHEMA KAKOVOSTI]]&lt;&gt;"",Sklop10[[#This Row],[Preračunana masa/volumen/kos na enoto kg]],"")</f>
        <v/>
      </c>
      <c r="J149" s="302"/>
      <c r="K149" s="134" t="s">
        <v>159</v>
      </c>
      <c r="L149" s="134" t="s">
        <v>159</v>
      </c>
      <c r="M149" s="134" t="s">
        <v>159</v>
      </c>
      <c r="N149" s="83"/>
      <c r="O149" s="133" t="s">
        <v>159</v>
      </c>
      <c r="P149" s="94"/>
      <c r="Q149" s="83">
        <f>+Sklop10[[#This Row],[cena/enota brez DDV v EUR]]*Sklop10[[#This Row],[Stopnja DDV (%)]]</f>
        <v>0</v>
      </c>
      <c r="R149" s="83">
        <f>+Sklop10[[#This Row],[cena/enota brez DDV v EUR]]+Sklop10[[#This Row],[Davek (EUR)]]</f>
        <v>0</v>
      </c>
      <c r="S149" s="83">
        <f>+Sklop10[[#This Row],[cena/enota brez DDV v EUR]]*Sklop10[[#This Row],[Okvirna količina]]</f>
        <v>0</v>
      </c>
      <c r="T149" s="83">
        <f>+Sklop10[[#This Row],[Končna cena/enoto mere (EUR) z DDV]]*Sklop10[[#This Row],[Okvirna količina]]</f>
        <v>0</v>
      </c>
      <c r="U149" s="133" t="s">
        <v>159</v>
      </c>
    </row>
    <row r="150" spans="1:26" s="304" customFormat="1" ht="12">
      <c r="A150" s="79" t="s">
        <v>251</v>
      </c>
      <c r="B150" s="299" t="s">
        <v>709</v>
      </c>
      <c r="C150" s="148">
        <v>10</v>
      </c>
      <c r="D150" s="267" t="s">
        <v>0</v>
      </c>
      <c r="E150" s="120"/>
      <c r="F150" s="300">
        <v>600</v>
      </c>
      <c r="G150" s="318" t="s">
        <v>93</v>
      </c>
      <c r="H15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50" s="300" t="str">
        <f>IF(Sklop10[[#This Row],[ZAHTEVANA SHEMA KAKOVOSTI]]&lt;&gt;"",Sklop10[[#This Row],[Preračunana masa/volumen/kos na enoto kg]],"")</f>
        <v/>
      </c>
      <c r="J150" s="302"/>
      <c r="K150" s="134" t="s">
        <v>159</v>
      </c>
      <c r="L150" s="134" t="s">
        <v>159</v>
      </c>
      <c r="M150" s="134" t="s">
        <v>159</v>
      </c>
      <c r="N150" s="83"/>
      <c r="O150" s="133" t="s">
        <v>159</v>
      </c>
      <c r="P150" s="94"/>
      <c r="Q150" s="83">
        <f>+Sklop10[[#This Row],[cena/enota brez DDV v EUR]]*Sklop10[[#This Row],[Stopnja DDV (%)]]</f>
        <v>0</v>
      </c>
      <c r="R150" s="83">
        <f>+Sklop10[[#This Row],[cena/enota brez DDV v EUR]]+Sklop10[[#This Row],[Davek (EUR)]]</f>
        <v>0</v>
      </c>
      <c r="S150" s="83">
        <f>+Sklop10[[#This Row],[cena/enota brez DDV v EUR]]*Sklop10[[#This Row],[Okvirna količina]]</f>
        <v>0</v>
      </c>
      <c r="T150" s="83">
        <f>+Sklop10[[#This Row],[Končna cena/enoto mere (EUR) z DDV]]*Sklop10[[#This Row],[Okvirna količina]]</f>
        <v>0</v>
      </c>
      <c r="U150" s="133" t="s">
        <v>159</v>
      </c>
    </row>
    <row r="151" spans="1:26" s="304" customFormat="1" ht="24">
      <c r="A151" s="79" t="s">
        <v>252</v>
      </c>
      <c r="B151" s="299" t="s">
        <v>1231</v>
      </c>
      <c r="C151" s="148">
        <v>10</v>
      </c>
      <c r="D151" s="267" t="s">
        <v>0</v>
      </c>
      <c r="E151" s="120"/>
      <c r="F151" s="300">
        <v>200</v>
      </c>
      <c r="G151" s="318" t="s">
        <v>93</v>
      </c>
      <c r="H15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51" s="300" t="str">
        <f>IF(Sklop10[[#This Row],[ZAHTEVANA SHEMA KAKOVOSTI]]&lt;&gt;"",Sklop10[[#This Row],[Preračunana masa/volumen/kos na enoto kg]],"")</f>
        <v/>
      </c>
      <c r="J151" s="302"/>
      <c r="K151" s="134" t="s">
        <v>159</v>
      </c>
      <c r="L151" s="134" t="s">
        <v>159</v>
      </c>
      <c r="M151" s="134" t="s">
        <v>159</v>
      </c>
      <c r="N151" s="83"/>
      <c r="O151" s="133" t="s">
        <v>159</v>
      </c>
      <c r="P151" s="94"/>
      <c r="Q151" s="83">
        <f>+Sklop10[[#This Row],[cena/enota brez DDV v EUR]]*Sklop10[[#This Row],[Stopnja DDV (%)]]</f>
        <v>0</v>
      </c>
      <c r="R151" s="83">
        <f>+Sklop10[[#This Row],[cena/enota brez DDV v EUR]]+Sklop10[[#This Row],[Davek (EUR)]]</f>
        <v>0</v>
      </c>
      <c r="S151" s="83">
        <f>+Sklop10[[#This Row],[cena/enota brez DDV v EUR]]*Sklop10[[#This Row],[Okvirna količina]]</f>
        <v>0</v>
      </c>
      <c r="T151" s="83">
        <f>+Sklop10[[#This Row],[Končna cena/enoto mere (EUR) z DDV]]*Sklop10[[#This Row],[Okvirna količina]]</f>
        <v>0</v>
      </c>
      <c r="U151" s="133" t="s">
        <v>159</v>
      </c>
    </row>
    <row r="152" spans="1:26" s="304" customFormat="1" ht="12">
      <c r="A152" s="79" t="s">
        <v>253</v>
      </c>
      <c r="B152" s="299" t="s">
        <v>710</v>
      </c>
      <c r="C152" s="148" t="s">
        <v>159</v>
      </c>
      <c r="D152" s="267" t="s">
        <v>0</v>
      </c>
      <c r="E152" s="120"/>
      <c r="F152" s="300">
        <v>50</v>
      </c>
      <c r="G152" s="318" t="s">
        <v>0</v>
      </c>
      <c r="H15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2" s="300" t="str">
        <f>IF(Sklop10[[#This Row],[ZAHTEVANA SHEMA KAKOVOSTI]]&lt;&gt;"",Sklop10[[#This Row],[Preračunana masa/volumen/kos na enoto kg]],"")</f>
        <v/>
      </c>
      <c r="J152" s="302"/>
      <c r="K152" s="134" t="s">
        <v>159</v>
      </c>
      <c r="L152" s="134" t="s">
        <v>159</v>
      </c>
      <c r="M152" s="134" t="s">
        <v>159</v>
      </c>
      <c r="N152" s="83"/>
      <c r="O152" s="133" t="s">
        <v>159</v>
      </c>
      <c r="P152" s="94"/>
      <c r="Q152" s="83">
        <f>+Sklop10[[#This Row],[cena/enota brez DDV v EUR]]*Sklop10[[#This Row],[Stopnja DDV (%)]]</f>
        <v>0</v>
      </c>
      <c r="R152" s="83">
        <f>+Sklop10[[#This Row],[cena/enota brez DDV v EUR]]+Sklop10[[#This Row],[Davek (EUR)]]</f>
        <v>0</v>
      </c>
      <c r="S152" s="83">
        <f>+Sklop10[[#This Row],[cena/enota brez DDV v EUR]]*Sklop10[[#This Row],[Okvirna količina]]</f>
        <v>0</v>
      </c>
      <c r="T152" s="83">
        <f>+Sklop10[[#This Row],[Končna cena/enoto mere (EUR) z DDV]]*Sklop10[[#This Row],[Okvirna količina]]</f>
        <v>0</v>
      </c>
      <c r="U152" s="133" t="s">
        <v>159</v>
      </c>
    </row>
    <row r="153" spans="1:26" s="304" customFormat="1" ht="12">
      <c r="A153" s="79" t="s">
        <v>254</v>
      </c>
      <c r="B153" s="299" t="s">
        <v>711</v>
      </c>
      <c r="C153" s="148" t="s">
        <v>159</v>
      </c>
      <c r="D153" s="267" t="s">
        <v>0</v>
      </c>
      <c r="E153" s="120"/>
      <c r="F153" s="300">
        <v>50</v>
      </c>
      <c r="G153" s="318" t="s">
        <v>0</v>
      </c>
      <c r="H15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3" s="300" t="str">
        <f>IF(Sklop10[[#This Row],[ZAHTEVANA SHEMA KAKOVOSTI]]&lt;&gt;"",Sklop10[[#This Row],[Preračunana masa/volumen/kos na enoto kg]],"")</f>
        <v/>
      </c>
      <c r="J153" s="302"/>
      <c r="K153" s="134" t="s">
        <v>159</v>
      </c>
      <c r="L153" s="134" t="s">
        <v>159</v>
      </c>
      <c r="M153" s="134" t="s">
        <v>159</v>
      </c>
      <c r="N153" s="83"/>
      <c r="O153" s="133" t="s">
        <v>159</v>
      </c>
      <c r="P153" s="94"/>
      <c r="Q153" s="83">
        <f>+Sklop10[[#This Row],[cena/enota brez DDV v EUR]]*Sklop10[[#This Row],[Stopnja DDV (%)]]</f>
        <v>0</v>
      </c>
      <c r="R153" s="83">
        <f>+Sklop10[[#This Row],[cena/enota brez DDV v EUR]]+Sklop10[[#This Row],[Davek (EUR)]]</f>
        <v>0</v>
      </c>
      <c r="S153" s="83">
        <f>+Sklop10[[#This Row],[cena/enota brez DDV v EUR]]*Sklop10[[#This Row],[Okvirna količina]]</f>
        <v>0</v>
      </c>
      <c r="T153" s="83">
        <f>+Sklop10[[#This Row],[Končna cena/enoto mere (EUR) z DDV]]*Sklop10[[#This Row],[Okvirna količina]]</f>
        <v>0</v>
      </c>
      <c r="U153" s="133" t="s">
        <v>159</v>
      </c>
    </row>
    <row r="154" spans="1:26" s="52" customFormat="1" ht="12">
      <c r="A154" s="79" t="s">
        <v>255</v>
      </c>
      <c r="B154" s="156" t="s">
        <v>712</v>
      </c>
      <c r="C154" s="148" t="s">
        <v>159</v>
      </c>
      <c r="D154" s="267" t="s">
        <v>0</v>
      </c>
      <c r="E154" s="120"/>
      <c r="F154" s="121">
        <v>50</v>
      </c>
      <c r="G154" s="159" t="s">
        <v>0</v>
      </c>
      <c r="H154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4" s="121" t="str">
        <f>IF(Sklop10[[#This Row],[ZAHTEVANA SHEMA KAKOVOSTI]]&lt;&gt;"",Sklop10[[#This Row],[Preračunana masa/volumen/kos na enoto kg]],"")</f>
        <v/>
      </c>
      <c r="J154" s="149"/>
      <c r="K154" s="134" t="s">
        <v>159</v>
      </c>
      <c r="L154" s="134" t="s">
        <v>159</v>
      </c>
      <c r="M154" s="134" t="s">
        <v>159</v>
      </c>
      <c r="N154" s="83"/>
      <c r="O154" s="133" t="s">
        <v>159</v>
      </c>
      <c r="P154" s="94"/>
      <c r="Q154" s="83">
        <f>+Sklop10[[#This Row],[cena/enota brez DDV v EUR]]*Sklop10[[#This Row],[Stopnja DDV (%)]]</f>
        <v>0</v>
      </c>
      <c r="R154" s="83">
        <f>+Sklop10[[#This Row],[cena/enota brez DDV v EUR]]+Sklop10[[#This Row],[Davek (EUR)]]</f>
        <v>0</v>
      </c>
      <c r="S154" s="83">
        <f>+Sklop10[[#This Row],[cena/enota brez DDV v EUR]]*Sklop10[[#This Row],[Okvirna količina]]</f>
        <v>0</v>
      </c>
      <c r="T154" s="83">
        <f>+Sklop10[[#This Row],[Končna cena/enoto mere (EUR) z DDV]]*Sklop10[[#This Row],[Okvirna količina]]</f>
        <v>0</v>
      </c>
      <c r="U154" s="133" t="s">
        <v>159</v>
      </c>
    </row>
    <row r="155" spans="1:26">
      <c r="A155" s="369" t="s">
        <v>178</v>
      </c>
      <c r="B155" s="370"/>
      <c r="C155" s="371"/>
      <c r="D155" s="371"/>
      <c r="E155" s="372"/>
      <c r="F155" s="373"/>
      <c r="G155" s="374"/>
      <c r="H155" s="375">
        <f>SUBTOTAL(109,Sklop10[Preračunana masa/volumen/kos na enoto kg])</f>
        <v>28596</v>
      </c>
      <c r="I155" s="375">
        <f>SUBTOTAL(109,Sklop10[Živila iz shem kakovosti (kg)])</f>
        <v>0</v>
      </c>
      <c r="J155" s="373"/>
      <c r="K155" s="376"/>
      <c r="L155" s="376"/>
      <c r="M155" s="377"/>
      <c r="N155" s="378"/>
      <c r="O155" s="378"/>
      <c r="P155" s="378"/>
      <c r="Q155" s="379"/>
      <c r="R155" s="373"/>
      <c r="S155" s="379">
        <f>SUBTOTAL(109,Sklop10[Vrednost za okvirno količino (EUR) brez DDV])</f>
        <v>0</v>
      </c>
      <c r="T155" s="379">
        <f>SUBTOTAL(109,Sklop10[Vrednost za okvirno količino (EUR) z DDV])</f>
        <v>0</v>
      </c>
      <c r="U155" s="380"/>
    </row>
    <row r="156" spans="1:26" ht="15">
      <c r="A156" s="6"/>
      <c r="B156" s="4"/>
      <c r="C156" s="26"/>
      <c r="D156" s="26"/>
      <c r="E156" s="25"/>
      <c r="F156" s="7"/>
      <c r="H156" s="8"/>
      <c r="I156" s="8"/>
      <c r="J156" s="8"/>
      <c r="K156" s="8"/>
      <c r="L156" s="20"/>
      <c r="M156" s="20"/>
      <c r="N156" s="8"/>
      <c r="O156" s="8"/>
      <c r="P156" s="8"/>
      <c r="Q156" s="8"/>
      <c r="R156" s="8"/>
      <c r="S156" s="3"/>
      <c r="T156" s="3"/>
      <c r="U156" s="7"/>
    </row>
    <row r="157" spans="1:26" customFormat="1" ht="13.5" customHeight="1">
      <c r="A157" s="214" t="s">
        <v>175</v>
      </c>
      <c r="B157" s="215"/>
      <c r="C157" s="216"/>
      <c r="D157" s="216"/>
      <c r="E157" s="217"/>
      <c r="F157" s="218"/>
      <c r="G157" s="218"/>
      <c r="H157" s="219"/>
      <c r="I157" s="219"/>
      <c r="J157" s="219"/>
      <c r="K157" s="219"/>
      <c r="L157" s="213"/>
      <c r="M157" s="213"/>
      <c r="N157" s="213"/>
      <c r="O157" s="213"/>
      <c r="P157" s="213"/>
      <c r="Q157" s="214"/>
      <c r="R157" s="214"/>
      <c r="S157" s="214"/>
      <c r="T157" s="214"/>
      <c r="U157" s="220"/>
      <c r="V157" s="213"/>
      <c r="W157" s="213"/>
      <c r="X157" s="213"/>
      <c r="Y157" s="213"/>
      <c r="Z157" s="213"/>
    </row>
    <row r="158" spans="1:26" customFormat="1" ht="13.5" customHeight="1">
      <c r="A158" s="213" t="s">
        <v>286</v>
      </c>
      <c r="B158" s="215"/>
      <c r="C158" s="216"/>
      <c r="D158" s="216"/>
      <c r="E158" s="217"/>
      <c r="F158" s="218"/>
      <c r="G158" s="218"/>
      <c r="H158" s="219"/>
      <c r="I158" s="219"/>
      <c r="J158" s="219"/>
      <c r="K158" s="219"/>
      <c r="L158" s="213"/>
      <c r="M158" s="213"/>
      <c r="N158" s="213"/>
      <c r="O158" s="213"/>
      <c r="P158" s="213"/>
      <c r="Q158" s="213"/>
      <c r="R158" s="213"/>
      <c r="S158" s="213"/>
      <c r="T158" s="213"/>
      <c r="U158" s="220"/>
      <c r="V158" s="213"/>
      <c r="W158" s="213"/>
      <c r="X158" s="213"/>
      <c r="Y158" s="213"/>
      <c r="Z158" s="213"/>
    </row>
    <row r="159" spans="1:26" customFormat="1" ht="13.5" customHeight="1">
      <c r="A159" s="221" t="s">
        <v>287</v>
      </c>
      <c r="B159" s="222"/>
      <c r="C159" s="223"/>
      <c r="D159" s="223"/>
      <c r="E159" s="224"/>
      <c r="F159" s="220"/>
      <c r="G159" s="220"/>
      <c r="H159" s="225"/>
      <c r="I159" s="225"/>
      <c r="J159" s="225"/>
      <c r="K159" s="225"/>
      <c r="L159" s="226"/>
      <c r="M159" s="226"/>
      <c r="N159" s="225"/>
      <c r="O159" s="225"/>
      <c r="P159" s="225"/>
      <c r="Q159" s="225"/>
      <c r="R159" s="225"/>
      <c r="S159" s="213"/>
      <c r="T159" s="213"/>
      <c r="U159" s="220"/>
      <c r="V159" s="213"/>
      <c r="W159" s="213"/>
      <c r="X159" s="213"/>
      <c r="Y159" s="213"/>
      <c r="Z159" s="213"/>
    </row>
    <row r="160" spans="1:26" customFormat="1" ht="13.5" customHeight="1">
      <c r="A160" s="227" t="s">
        <v>217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12"/>
      <c r="W160" s="213"/>
      <c r="X160" s="213"/>
      <c r="Y160" s="213"/>
      <c r="Z160" s="213"/>
    </row>
    <row r="161" spans="1:26" customFormat="1" ht="13.5" customHeight="1">
      <c r="A161" s="463" t="s">
        <v>288</v>
      </c>
      <c r="B161" s="452"/>
      <c r="C161" s="452"/>
      <c r="D161" s="452"/>
      <c r="E161" s="452"/>
      <c r="F161" s="452"/>
      <c r="G161" s="452"/>
      <c r="H161" s="452"/>
      <c r="I161" s="452"/>
      <c r="J161" s="452"/>
      <c r="K161" s="452"/>
      <c r="L161" s="452"/>
      <c r="M161" s="226"/>
      <c r="N161" s="225"/>
      <c r="O161" s="225"/>
      <c r="P161" s="225"/>
      <c r="Q161" s="225"/>
      <c r="R161" s="225"/>
      <c r="S161" s="213"/>
      <c r="T161" s="213"/>
      <c r="U161" s="220"/>
      <c r="V161" s="213"/>
      <c r="W161" s="213"/>
      <c r="X161" s="213"/>
      <c r="Y161" s="213"/>
      <c r="Z161" s="213"/>
    </row>
    <row r="162" spans="1:26" customFormat="1" ht="13.5" customHeight="1">
      <c r="A162" s="213"/>
      <c r="B162" s="222"/>
      <c r="C162" s="223"/>
      <c r="D162" s="223"/>
      <c r="E162" s="224"/>
      <c r="F162" s="218"/>
      <c r="G162" s="218"/>
      <c r="H162" s="219"/>
      <c r="I162" s="219"/>
      <c r="J162" s="219"/>
      <c r="K162" s="219"/>
      <c r="L162" s="213"/>
      <c r="M162" s="213"/>
      <c r="N162" s="225"/>
      <c r="O162" s="225"/>
      <c r="P162" s="225"/>
      <c r="Q162" s="225"/>
      <c r="R162" s="225"/>
      <c r="S162" s="213"/>
      <c r="T162" s="213"/>
      <c r="U162" s="220"/>
      <c r="V162" s="213"/>
      <c r="W162" s="213"/>
      <c r="X162" s="213"/>
      <c r="Y162" s="213"/>
      <c r="Z162" s="213"/>
    </row>
    <row r="163" spans="1:26" customFormat="1" ht="13.5" customHeight="1">
      <c r="A163" s="221" t="s">
        <v>65</v>
      </c>
      <c r="B163" s="222"/>
      <c r="C163" s="223"/>
      <c r="D163" s="223"/>
      <c r="E163" s="224"/>
      <c r="F163" s="220"/>
      <c r="G163" s="220" t="s">
        <v>66</v>
      </c>
      <c r="H163" s="225"/>
      <c r="I163" s="225"/>
      <c r="J163" s="225"/>
      <c r="K163" s="225"/>
      <c r="L163" s="226"/>
      <c r="M163" s="226"/>
      <c r="N163" s="225"/>
      <c r="O163" s="225"/>
      <c r="P163" s="225"/>
      <c r="Q163" s="225" t="s">
        <v>67</v>
      </c>
      <c r="R163" s="225"/>
      <c r="S163" s="213"/>
      <c r="T163" s="213"/>
      <c r="U163" s="220"/>
      <c r="V163" s="213"/>
      <c r="W163" s="213"/>
      <c r="X163" s="213"/>
      <c r="Y163" s="213"/>
      <c r="Z163" s="213"/>
    </row>
    <row r="164" spans="1:26" customFormat="1" ht="13.5" customHeight="1">
      <c r="A164" s="254"/>
      <c r="B164" s="255"/>
      <c r="C164" s="256"/>
      <c r="D164" s="256"/>
      <c r="E164" s="257"/>
      <c r="F164" s="258"/>
      <c r="G164" s="218"/>
      <c r="H164" s="259"/>
      <c r="I164" s="259"/>
      <c r="J164" s="259"/>
      <c r="K164" s="259"/>
      <c r="L164" s="260"/>
      <c r="M164" s="260"/>
      <c r="N164" s="259"/>
      <c r="O164" s="259"/>
      <c r="P164" s="259"/>
      <c r="Q164" s="259"/>
      <c r="R164" s="259"/>
      <c r="S164" s="261"/>
      <c r="T164" s="261"/>
      <c r="U164" s="258"/>
      <c r="V164" s="213"/>
      <c r="W164" s="213"/>
      <c r="X164" s="213"/>
      <c r="Y164" s="213"/>
      <c r="Z164" s="213"/>
    </row>
    <row r="165" spans="1:26">
      <c r="B165" s="17"/>
      <c r="C165" s="28"/>
      <c r="D165" s="28"/>
      <c r="E165" s="106"/>
    </row>
    <row r="166" spans="1:26">
      <c r="B166" s="17"/>
      <c r="C166" s="28"/>
      <c r="D166" s="28"/>
      <c r="E166" s="106"/>
    </row>
    <row r="167" spans="1:26">
      <c r="B167" s="17"/>
      <c r="C167" s="28"/>
      <c r="D167" s="28"/>
      <c r="E167" s="106"/>
    </row>
    <row r="168" spans="1:26">
      <c r="B168" s="17"/>
      <c r="C168" s="28"/>
      <c r="D168" s="28"/>
      <c r="E168" s="106"/>
    </row>
    <row r="169" spans="1:26">
      <c r="B169" s="17"/>
      <c r="C169" s="28"/>
      <c r="D169" s="28"/>
      <c r="E169" s="106"/>
    </row>
    <row r="170" spans="1:26">
      <c r="B170" s="17"/>
      <c r="C170" s="28"/>
      <c r="D170" s="28"/>
      <c r="E170" s="106"/>
    </row>
    <row r="171" spans="1:26">
      <c r="B171" s="17"/>
      <c r="C171" s="28"/>
      <c r="D171" s="28"/>
      <c r="E171" s="106"/>
    </row>
    <row r="172" spans="1:26">
      <c r="B172" s="17"/>
      <c r="C172" s="28"/>
      <c r="D172" s="28"/>
      <c r="E172" s="106"/>
    </row>
    <row r="173" spans="1:26">
      <c r="B173" s="17"/>
      <c r="C173" s="28"/>
      <c r="D173" s="28"/>
      <c r="E173" s="106"/>
    </row>
    <row r="174" spans="1:26">
      <c r="B174" s="17"/>
      <c r="C174" s="28"/>
      <c r="D174" s="28"/>
      <c r="E174" s="106"/>
    </row>
    <row r="175" spans="1:26">
      <c r="B175" s="17"/>
      <c r="C175" s="28"/>
      <c r="D175" s="28"/>
      <c r="E175" s="106"/>
    </row>
    <row r="176" spans="1:26">
      <c r="B176" s="17"/>
      <c r="C176" s="28"/>
      <c r="D176" s="28"/>
      <c r="E176" s="106"/>
    </row>
    <row r="177" spans="1:22">
      <c r="B177" s="17"/>
      <c r="C177" s="28"/>
      <c r="D177" s="28"/>
      <c r="E177" s="106"/>
    </row>
    <row r="178" spans="1:22">
      <c r="B178" s="17"/>
      <c r="C178" s="28"/>
      <c r="D178" s="28"/>
      <c r="E178" s="106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8"/>
      <c r="D376" s="28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8"/>
      <c r="D377" s="28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8"/>
      <c r="D378" s="28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8"/>
      <c r="D379" s="28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8"/>
      <c r="D380" s="28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8"/>
      <c r="D381" s="28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8"/>
      <c r="D382" s="28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8"/>
      <c r="D383" s="28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8"/>
      <c r="D384" s="28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8"/>
      <c r="D385" s="28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8"/>
      <c r="D386" s="28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8"/>
      <c r="D387" s="28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</sheetData>
  <sheetProtection insertRows="0" deleteRows="0"/>
  <protectedRanges>
    <protectedRange sqref="J162:P1048576 M161:P161 J155:P160 U1:U15 J1:P14 U155:U1048576 J16:J154 P16:P154 J15:K15 M15:P15" name="Obseg1"/>
    <protectedRange sqref="J161:L161" name="Obseg1_2"/>
    <protectedRange sqref="U16:U154 K16:O154" name="Obseg1_1"/>
    <protectedRange sqref="L15" name="Obseg1_3"/>
  </protectedRanges>
  <mergeCells count="8">
    <mergeCell ref="A161:L16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4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326"/>
  <sheetViews>
    <sheetView topLeftCell="A64" zoomScale="90" zoomScaleNormal="90" zoomScaleSheetLayoutView="100" workbookViewId="0">
      <selection activeCell="Z15" sqref="Z1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pred_rekapitulacija'!A24</f>
        <v>11.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pred_rekapitulacija'!B24</f>
        <v>ZAMRZNJENO TESTO IN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713</v>
      </c>
      <c r="C16" s="148">
        <v>1</v>
      </c>
      <c r="D16" s="148" t="s">
        <v>0</v>
      </c>
      <c r="E16" s="120"/>
      <c r="F16" s="121">
        <v>200</v>
      </c>
      <c r="G16" s="144" t="s">
        <v>93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0" t="str">
        <f>IF(Sklop11[[#This Row],[ZAHTEVANA SHEMA KAKOVOSTI]]&lt;&gt;"",Sklop11[[#This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2" customFormat="1" ht="12">
      <c r="A17" s="79" t="s">
        <v>3</v>
      </c>
      <c r="B17" s="155" t="s">
        <v>714</v>
      </c>
      <c r="C17" s="148">
        <v>1</v>
      </c>
      <c r="D17" s="148" t="s">
        <v>0</v>
      </c>
      <c r="E17" s="120"/>
      <c r="F17" s="121">
        <v>200</v>
      </c>
      <c r="G17" s="144" t="s">
        <v>93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80" t="str">
        <f>IF(Sklop11[[#This Row],[ZAHTEVANA SHEMA KAKOVOSTI]]&lt;&gt;"",Sklop11[[#This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1"/>
    </row>
    <row r="18" spans="1:21" s="304" customFormat="1" ht="12">
      <c r="A18" s="79" t="s">
        <v>4</v>
      </c>
      <c r="B18" s="160" t="s">
        <v>715</v>
      </c>
      <c r="C18" s="148">
        <v>1</v>
      </c>
      <c r="D18" s="148" t="s">
        <v>0</v>
      </c>
      <c r="E18" s="120"/>
      <c r="F18" s="300">
        <v>200</v>
      </c>
      <c r="G18" s="324" t="s">
        <v>93</v>
      </c>
      <c r="H18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25" t="str">
        <f>IF(Sklop11[[#This Row],[ZAHTEVANA SHEMA KAKOVOSTI]]&lt;&gt;"",Sklop11[[#This Row],[Preračunana masa/volumen/kos na enoto kg]],"")</f>
        <v/>
      </c>
      <c r="J18" s="328"/>
      <c r="K18" s="242"/>
      <c r="L18" s="242"/>
      <c r="M18" s="165"/>
      <c r="N18" s="166"/>
      <c r="O18" s="166"/>
      <c r="P18" s="329"/>
      <c r="Q18" s="166">
        <f>+Sklop11[[#This Row],[cena/enota brez DDV v EUR]]*Sklop11[[#This Row],[Stopnja DDV (%)]]</f>
        <v>0</v>
      </c>
      <c r="R18" s="166">
        <f>+Sklop11[[#This Row],[cena/enota brez DDV v EUR]]+Sklop11[[#This Row],[Davek (EUR)]]</f>
        <v>0</v>
      </c>
      <c r="S18" s="166">
        <f>+Sklop11[[#This Row],[cena/enota brez DDV v EUR]]*Sklop11[[#This Row],[Okvirna količina]]</f>
        <v>0</v>
      </c>
      <c r="T18" s="166">
        <f>+Sklop11[[#This Row],[Končna cena/enoto mere (EUR) z DDV]]*Sklop11[[#This Row],[Okvirna količina]]</f>
        <v>0</v>
      </c>
      <c r="U18" s="161"/>
    </row>
    <row r="19" spans="1:21" s="304" customFormat="1" ht="12">
      <c r="A19" s="79" t="s">
        <v>5</v>
      </c>
      <c r="B19" s="160" t="s">
        <v>716</v>
      </c>
      <c r="C19" s="148">
        <v>1</v>
      </c>
      <c r="D19" s="148" t="s">
        <v>0</v>
      </c>
      <c r="E19" s="120"/>
      <c r="F19" s="300">
        <v>200</v>
      </c>
      <c r="G19" s="324" t="s">
        <v>93</v>
      </c>
      <c r="H1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325" t="str">
        <f>IF(Sklop11[[#This Row],[ZAHTEVANA SHEMA KAKOVOSTI]]&lt;&gt;"",Sklop11[[#This Row],[Preračunana masa/volumen/kos na enoto kg]],"")</f>
        <v/>
      </c>
      <c r="J19" s="328"/>
      <c r="K19" s="242"/>
      <c r="L19" s="242"/>
      <c r="M19" s="165"/>
      <c r="N19" s="166"/>
      <c r="O19" s="166"/>
      <c r="P19" s="329"/>
      <c r="Q19" s="166">
        <f>+Sklop11[[#This Row],[cena/enota brez DDV v EUR]]*Sklop11[[#This Row],[Stopnja DDV (%)]]</f>
        <v>0</v>
      </c>
      <c r="R19" s="166">
        <f>+Sklop11[[#This Row],[cena/enota brez DDV v EUR]]+Sklop11[[#This Row],[Davek (EUR)]]</f>
        <v>0</v>
      </c>
      <c r="S19" s="166">
        <f>+Sklop11[[#This Row],[cena/enota brez DDV v EUR]]*Sklop11[[#This Row],[Okvirna količina]]</f>
        <v>0</v>
      </c>
      <c r="T19" s="166">
        <f>+Sklop11[[#This Row],[Končna cena/enoto mere (EUR) z DDV]]*Sklop11[[#This Row],[Okvirna količina]]</f>
        <v>0</v>
      </c>
      <c r="U19" s="161"/>
    </row>
    <row r="20" spans="1:21" s="388" customFormat="1" ht="24">
      <c r="A20" s="366" t="s">
        <v>6</v>
      </c>
      <c r="B20" s="156" t="s">
        <v>1344</v>
      </c>
      <c r="C20" s="438">
        <v>1</v>
      </c>
      <c r="D20" s="438" t="s">
        <v>0</v>
      </c>
      <c r="E20" s="407"/>
      <c r="F20" s="420">
        <v>200</v>
      </c>
      <c r="G20" s="432" t="s">
        <v>93</v>
      </c>
      <c r="H20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420" t="str">
        <f>IF(Sklop11[[#This Row],[ZAHTEVANA SHEMA KAKOVOSTI]]&lt;&gt;"",Sklop11[[#This Row],[Preračunana masa/volumen/kos na enoto kg]],"")</f>
        <v/>
      </c>
      <c r="J20" s="358"/>
      <c r="K20" s="399"/>
      <c r="L20" s="399"/>
      <c r="M20" s="413"/>
      <c r="N20" s="425"/>
      <c r="O20" s="425"/>
      <c r="P20" s="437"/>
      <c r="Q20" s="425">
        <f>+Sklop11[[#This Row],[cena/enota brez DDV v EUR]]*Sklop11[[#This Row],[Stopnja DDV (%)]]</f>
        <v>0</v>
      </c>
      <c r="R20" s="425">
        <f>+Sklop11[[#This Row],[cena/enota brez DDV v EUR]]+Sklop11[[#This Row],[Davek (EUR)]]</f>
        <v>0</v>
      </c>
      <c r="S20" s="425">
        <f>+Sklop11[[#This Row],[cena/enota brez DDV v EUR]]*Sklop11[[#This Row],[Okvirna količina]]</f>
        <v>0</v>
      </c>
      <c r="T20" s="425">
        <f>+Sklop11[[#This Row],[Končna cena/enoto mere (EUR) z DDV]]*Sklop11[[#This Row],[Okvirna količina]]</f>
        <v>0</v>
      </c>
      <c r="U20" s="419"/>
    </row>
    <row r="21" spans="1:21" s="388" customFormat="1" ht="12">
      <c r="A21" s="366" t="s">
        <v>7</v>
      </c>
      <c r="B21" s="156" t="s">
        <v>1232</v>
      </c>
      <c r="C21" s="438">
        <v>1</v>
      </c>
      <c r="D21" s="438" t="s">
        <v>0</v>
      </c>
      <c r="E21" s="407"/>
      <c r="F21" s="420">
        <v>200</v>
      </c>
      <c r="G21" s="432" t="s">
        <v>93</v>
      </c>
      <c r="H21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420" t="str">
        <f>IF(Sklop11[[#This Row],[ZAHTEVANA SHEMA KAKOVOSTI]]&lt;&gt;"",Sklop11[[#This Row],[Preračunana masa/volumen/kos na enoto kg]],"")</f>
        <v/>
      </c>
      <c r="J21" s="358"/>
      <c r="K21" s="399"/>
      <c r="L21" s="399"/>
      <c r="M21" s="413"/>
      <c r="N21" s="425"/>
      <c r="O21" s="425"/>
      <c r="P21" s="437"/>
      <c r="Q21" s="425">
        <f>+Sklop11[[#This Row],[cena/enota brez DDV v EUR]]*Sklop11[[#This Row],[Stopnja DDV (%)]]</f>
        <v>0</v>
      </c>
      <c r="R21" s="425">
        <f>+Sklop11[[#This Row],[cena/enota brez DDV v EUR]]+Sklop11[[#This Row],[Davek (EUR)]]</f>
        <v>0</v>
      </c>
      <c r="S21" s="425">
        <f>+Sklop11[[#This Row],[cena/enota brez DDV v EUR]]*Sklop11[[#This Row],[Okvirna količina]]</f>
        <v>0</v>
      </c>
      <c r="T21" s="425">
        <f>+Sklop11[[#This Row],[Končna cena/enoto mere (EUR) z DDV]]*Sklop11[[#This Row],[Okvirna količina]]</f>
        <v>0</v>
      </c>
      <c r="U21" s="419"/>
    </row>
    <row r="22" spans="1:21" s="388" customFormat="1" ht="12">
      <c r="A22" s="366" t="s">
        <v>8</v>
      </c>
      <c r="B22" s="156" t="s">
        <v>1345</v>
      </c>
      <c r="C22" s="390">
        <v>0.5</v>
      </c>
      <c r="D22" s="390" t="s">
        <v>0</v>
      </c>
      <c r="E22" s="389"/>
      <c r="F22" s="359">
        <v>100</v>
      </c>
      <c r="G22" s="397" t="s">
        <v>93</v>
      </c>
      <c r="H22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359" t="str">
        <f>IF(Sklop11[[#This Row],[ZAHTEVANA SHEMA KAKOVOSTI]]&lt;&gt;"",Sklop11[[#This Row],[Preračunana masa/volumen/kos na enoto kg]],"")</f>
        <v/>
      </c>
      <c r="J22" s="422"/>
      <c r="K22" s="434"/>
      <c r="L22" s="434"/>
      <c r="M22" s="403"/>
      <c r="N22" s="416"/>
      <c r="O22" s="416"/>
      <c r="P22" s="428"/>
      <c r="Q22" s="416">
        <f>+Sklop11[[#This Row],[cena/enota brez DDV v EUR]]*Sklop11[[#This Row],[Stopnja DDV (%)]]</f>
        <v>0</v>
      </c>
      <c r="R22" s="416">
        <f>+Sklop11[[#This Row],[cena/enota brez DDV v EUR]]+Sklop11[[#This Row],[Davek (EUR)]]</f>
        <v>0</v>
      </c>
      <c r="S22" s="416">
        <f>+Sklop11[[#This Row],[cena/enota brez DDV v EUR]]*Sklop11[[#This Row],[Okvirna količina]]</f>
        <v>0</v>
      </c>
      <c r="T22" s="416">
        <f>+Sklop11[[#This Row],[Končna cena/enoto mere (EUR) z DDV]]*Sklop11[[#This Row],[Okvirna količina]]</f>
        <v>0</v>
      </c>
      <c r="U22" s="364"/>
    </row>
    <row r="23" spans="1:21" s="304" customFormat="1" ht="12">
      <c r="A23" s="79" t="s">
        <v>9</v>
      </c>
      <c r="B23" s="155" t="s">
        <v>717</v>
      </c>
      <c r="C23" s="148">
        <v>0.8</v>
      </c>
      <c r="D23" s="148" t="s">
        <v>0</v>
      </c>
      <c r="E23" s="120"/>
      <c r="F23" s="300">
        <v>100</v>
      </c>
      <c r="G23" s="324" t="s">
        <v>93</v>
      </c>
      <c r="H2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3" s="325" t="str">
        <f>IF(Sklop11[[#This Row],[ZAHTEVANA SHEMA KAKOVOSTI]]&lt;&gt;"",Sklop11[[#This Row],[Preračunana masa/volumen/kos na enoto kg]],"")</f>
        <v/>
      </c>
      <c r="J23" s="328"/>
      <c r="K23" s="242"/>
      <c r="L23" s="242"/>
      <c r="M23" s="165"/>
      <c r="N23" s="166"/>
      <c r="O23" s="166"/>
      <c r="P23" s="329"/>
      <c r="Q23" s="166">
        <f>+Sklop11[[#This Row],[cena/enota brez DDV v EUR]]*Sklop11[[#This Row],[Stopnja DDV (%)]]</f>
        <v>0</v>
      </c>
      <c r="R23" s="166">
        <f>+Sklop11[[#This Row],[cena/enota brez DDV v EUR]]+Sklop11[[#This Row],[Davek (EUR)]]</f>
        <v>0</v>
      </c>
      <c r="S23" s="166">
        <f>+Sklop11[[#This Row],[cena/enota brez DDV v EUR]]*Sklop11[[#This Row],[Okvirna količina]]</f>
        <v>0</v>
      </c>
      <c r="T23" s="166">
        <f>+Sklop11[[#This Row],[Končna cena/enoto mere (EUR) z DDV]]*Sklop11[[#This Row],[Okvirna količina]]</f>
        <v>0</v>
      </c>
      <c r="U23" s="161"/>
    </row>
    <row r="24" spans="1:21" s="304" customFormat="1" ht="12">
      <c r="A24" s="79" t="s">
        <v>10</v>
      </c>
      <c r="B24" s="155" t="s">
        <v>718</v>
      </c>
      <c r="C24" s="148">
        <v>0.8</v>
      </c>
      <c r="D24" s="148" t="s">
        <v>0</v>
      </c>
      <c r="E24" s="120"/>
      <c r="F24" s="300">
        <v>100</v>
      </c>
      <c r="G24" s="324" t="s">
        <v>93</v>
      </c>
      <c r="H2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325" t="str">
        <f>IF(Sklop11[[#This Row],[ZAHTEVANA SHEMA KAKOVOSTI]]&lt;&gt;"",Sklop11[[#This Row],[Preračunana masa/volumen/kos na enoto kg]],"")</f>
        <v/>
      </c>
      <c r="J24" s="328"/>
      <c r="K24" s="242"/>
      <c r="L24" s="242"/>
      <c r="M24" s="165"/>
      <c r="N24" s="166"/>
      <c r="O24" s="166"/>
      <c r="P24" s="329"/>
      <c r="Q24" s="166">
        <f>+Sklop11[[#This Row],[cena/enota brez DDV v EUR]]*Sklop11[[#This Row],[Stopnja DDV (%)]]</f>
        <v>0</v>
      </c>
      <c r="R24" s="166">
        <f>+Sklop11[[#This Row],[cena/enota brez DDV v EUR]]+Sklop11[[#This Row],[Davek (EUR)]]</f>
        <v>0</v>
      </c>
      <c r="S24" s="166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161"/>
    </row>
    <row r="25" spans="1:21" s="304" customFormat="1" ht="12">
      <c r="A25" s="79" t="s">
        <v>11</v>
      </c>
      <c r="B25" s="160" t="s">
        <v>719</v>
      </c>
      <c r="C25" s="148">
        <v>0.8</v>
      </c>
      <c r="D25" s="148" t="s">
        <v>0</v>
      </c>
      <c r="E25" s="120"/>
      <c r="F25" s="300">
        <v>200</v>
      </c>
      <c r="G25" s="324" t="s">
        <v>93</v>
      </c>
      <c r="H25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5" s="325" t="str">
        <f>IF(Sklop11[[#This Row],[ZAHTEVANA SHEMA KAKOVOSTI]]&lt;&gt;"",Sklop11[[#This Row],[Preračunana masa/volumen/kos na enoto kg]],"")</f>
        <v/>
      </c>
      <c r="J25" s="328"/>
      <c r="K25" s="242"/>
      <c r="L25" s="242"/>
      <c r="M25" s="165"/>
      <c r="N25" s="166"/>
      <c r="O25" s="166"/>
      <c r="P25" s="329"/>
      <c r="Q25" s="166">
        <f>+Sklop11[[#This Row],[cena/enota brez DDV v EUR]]*Sklop11[[#This Row],[Stopnja DDV (%)]]</f>
        <v>0</v>
      </c>
      <c r="R25" s="166">
        <f>+Sklop11[[#This Row],[cena/enota brez DDV v EUR]]+Sklop11[[#This Row],[Davek (EUR)]]</f>
        <v>0</v>
      </c>
      <c r="S25" s="166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161"/>
    </row>
    <row r="26" spans="1:21" s="304" customFormat="1" ht="12">
      <c r="A26" s="79" t="s">
        <v>12</v>
      </c>
      <c r="B26" s="160" t="s">
        <v>720</v>
      </c>
      <c r="C26" s="148">
        <v>0.8</v>
      </c>
      <c r="D26" s="148" t="s">
        <v>0</v>
      </c>
      <c r="E26" s="120"/>
      <c r="F26" s="300">
        <v>50</v>
      </c>
      <c r="G26" s="324" t="s">
        <v>93</v>
      </c>
      <c r="H2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325" t="str">
        <f>IF(Sklop11[[#This Row],[ZAHTEVANA SHEMA KAKOVOSTI]]&lt;&gt;"",Sklop11[[#This Row],[Preračunana masa/volumen/kos na enoto kg]],"")</f>
        <v/>
      </c>
      <c r="J26" s="328"/>
      <c r="K26" s="242"/>
      <c r="L26" s="242"/>
      <c r="M26" s="165"/>
      <c r="N26" s="166"/>
      <c r="O26" s="166"/>
      <c r="P26" s="329"/>
      <c r="Q26" s="166">
        <f>+Sklop11[[#This Row],[cena/enota brez DDV v EUR]]*Sklop11[[#This Row],[Stopnja DDV (%)]]</f>
        <v>0</v>
      </c>
      <c r="R26" s="166">
        <f>+Sklop11[[#This Row],[cena/enota brez DDV v EUR]]+Sklop11[[#This Row],[Davek (EUR)]]</f>
        <v>0</v>
      </c>
      <c r="S26" s="166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161"/>
    </row>
    <row r="27" spans="1:21" s="304" customFormat="1" ht="12">
      <c r="A27" s="79" t="s">
        <v>13</v>
      </c>
      <c r="B27" s="160" t="s">
        <v>721</v>
      </c>
      <c r="C27" s="148">
        <v>0.8</v>
      </c>
      <c r="D27" s="148" t="s">
        <v>0</v>
      </c>
      <c r="E27" s="120"/>
      <c r="F27" s="300">
        <v>50</v>
      </c>
      <c r="G27" s="324" t="s">
        <v>93</v>
      </c>
      <c r="H2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325" t="str">
        <f>IF(Sklop11[[#This Row],[ZAHTEVANA SHEMA KAKOVOSTI]]&lt;&gt;"",Sklop11[[#This Row],[Preračunana masa/volumen/kos na enoto kg]],"")</f>
        <v/>
      </c>
      <c r="J27" s="328"/>
      <c r="K27" s="242"/>
      <c r="L27" s="242"/>
      <c r="M27" s="165"/>
      <c r="N27" s="166"/>
      <c r="O27" s="166"/>
      <c r="P27" s="329"/>
      <c r="Q27" s="166">
        <f>+Sklop11[[#This Row],[cena/enota brez DDV v EUR]]*Sklop11[[#This Row],[Stopnja DDV (%)]]</f>
        <v>0</v>
      </c>
      <c r="R27" s="166">
        <f>+Sklop11[[#This Row],[cena/enota brez DDV v EUR]]+Sklop11[[#This Row],[Davek (EUR)]]</f>
        <v>0</v>
      </c>
      <c r="S27" s="166">
        <f>+Sklop11[[#This Row],[cena/enota brez DDV v EUR]]*Sklop11[[#This Row],[Okvirna količina]]</f>
        <v>0</v>
      </c>
      <c r="T27" s="166">
        <f>+Sklop11[[#This Row],[Končna cena/enoto mere (EUR) z DDV]]*Sklop11[[#This Row],[Okvirna količina]]</f>
        <v>0</v>
      </c>
      <c r="U27" s="161"/>
    </row>
    <row r="28" spans="1:21" s="304" customFormat="1" ht="12">
      <c r="A28" s="79" t="s">
        <v>14</v>
      </c>
      <c r="B28" s="160" t="s">
        <v>722</v>
      </c>
      <c r="C28" s="148">
        <v>1</v>
      </c>
      <c r="D28" s="148" t="s">
        <v>0</v>
      </c>
      <c r="E28" s="120"/>
      <c r="F28" s="300">
        <v>200</v>
      </c>
      <c r="G28" s="324" t="s">
        <v>93</v>
      </c>
      <c r="H28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325" t="str">
        <f>IF(Sklop11[[#This Row],[ZAHTEVANA SHEMA KAKOVOSTI]]&lt;&gt;"",Sklop11[[#This Row],[Preračunana masa/volumen/kos na enoto kg]],"")</f>
        <v/>
      </c>
      <c r="J28" s="328"/>
      <c r="K28" s="242"/>
      <c r="L28" s="242"/>
      <c r="M28" s="165"/>
      <c r="N28" s="166"/>
      <c r="O28" s="166"/>
      <c r="P28" s="329"/>
      <c r="Q28" s="166">
        <f>+Sklop11[[#This Row],[cena/enota brez DDV v EUR]]*Sklop11[[#This Row],[Stopnja DDV (%)]]</f>
        <v>0</v>
      </c>
      <c r="R28" s="166">
        <f>+Sklop11[[#This Row],[cena/enota brez DDV v EUR]]+Sklop11[[#This Row],[Davek (EUR)]]</f>
        <v>0</v>
      </c>
      <c r="S28" s="166">
        <f>+Sklop11[[#This Row],[cena/enota brez DDV v EUR]]*Sklop11[[#This Row],[Okvirna količina]]</f>
        <v>0</v>
      </c>
      <c r="T28" s="166">
        <f>+Sklop11[[#This Row],[Končna cena/enoto mere (EUR) z DDV]]*Sklop11[[#This Row],[Okvirna količina]]</f>
        <v>0</v>
      </c>
      <c r="U28" s="161"/>
    </row>
    <row r="29" spans="1:21" s="304" customFormat="1" ht="12">
      <c r="A29" s="79" t="s">
        <v>15</v>
      </c>
      <c r="B29" s="160" t="s">
        <v>723</v>
      </c>
      <c r="C29" s="148">
        <v>2</v>
      </c>
      <c r="D29" s="148" t="s">
        <v>0</v>
      </c>
      <c r="E29" s="120"/>
      <c r="F29" s="300">
        <v>200</v>
      </c>
      <c r="G29" s="324" t="s">
        <v>93</v>
      </c>
      <c r="H2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325" t="str">
        <f>IF(Sklop11[[#This Row],[ZAHTEVANA SHEMA KAKOVOSTI]]&lt;&gt;"",Sklop11[[#This Row],[Preračunana masa/volumen/kos na enoto kg]],"")</f>
        <v/>
      </c>
      <c r="J29" s="328"/>
      <c r="K29" s="242"/>
      <c r="L29" s="242"/>
      <c r="M29" s="165"/>
      <c r="N29" s="166"/>
      <c r="O29" s="166"/>
      <c r="P29" s="329"/>
      <c r="Q29" s="166">
        <f>+Sklop11[[#This Row],[cena/enota brez DDV v EUR]]*Sklop11[[#This Row],[Stopnja DDV (%)]]</f>
        <v>0</v>
      </c>
      <c r="R29" s="166">
        <f>+Sklop11[[#This Row],[cena/enota brez DDV v EUR]]+Sklop11[[#This Row],[Davek (EUR)]]</f>
        <v>0</v>
      </c>
      <c r="S29" s="166">
        <f>+Sklop11[[#This Row],[cena/enota brez DDV v EUR]]*Sklop11[[#This Row],[Okvirna količina]]</f>
        <v>0</v>
      </c>
      <c r="T29" s="166">
        <f>+Sklop11[[#This Row],[Končna cena/enoto mere (EUR) z DDV]]*Sklop11[[#This Row],[Okvirna količina]]</f>
        <v>0</v>
      </c>
      <c r="U29" s="161"/>
    </row>
    <row r="30" spans="1:21" s="304" customFormat="1" ht="12">
      <c r="A30" s="79" t="s">
        <v>16</v>
      </c>
      <c r="B30" s="412" t="s">
        <v>724</v>
      </c>
      <c r="C30" s="148">
        <v>5</v>
      </c>
      <c r="D30" s="148" t="s">
        <v>0</v>
      </c>
      <c r="E30" s="120"/>
      <c r="F30" s="300">
        <v>10</v>
      </c>
      <c r="G30" s="324" t="s">
        <v>93</v>
      </c>
      <c r="H30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325" t="str">
        <f>IF(Sklop11[[#This Row],[ZAHTEVANA SHEMA KAKOVOSTI]]&lt;&gt;"",Sklop11[[#This Row],[Preračunana masa/volumen/kos na enoto kg]],"")</f>
        <v/>
      </c>
      <c r="J30" s="328"/>
      <c r="K30" s="242"/>
      <c r="L30" s="242"/>
      <c r="M30" s="165"/>
      <c r="N30" s="166"/>
      <c r="O30" s="166"/>
      <c r="P30" s="329"/>
      <c r="Q30" s="166">
        <f>+Sklop11[[#This Row],[cena/enota brez DDV v EUR]]*Sklop11[[#This Row],[Stopnja DDV (%)]]</f>
        <v>0</v>
      </c>
      <c r="R30" s="166">
        <f>+Sklop11[[#This Row],[cena/enota brez DDV v EUR]]+Sklop11[[#This Row],[Davek (EUR)]]</f>
        <v>0</v>
      </c>
      <c r="S30" s="166">
        <f>+Sklop11[[#This Row],[cena/enota brez DDV v EUR]]*Sklop11[[#This Row],[Okvirna količina]]</f>
        <v>0</v>
      </c>
      <c r="T30" s="166">
        <f>+Sklop11[[#This Row],[Končna cena/enoto mere (EUR) z DDV]]*Sklop11[[#This Row],[Okvirna količina]]</f>
        <v>0</v>
      </c>
      <c r="U30" s="161"/>
    </row>
    <row r="31" spans="1:21" s="304" customFormat="1" ht="12">
      <c r="A31" s="79" t="s">
        <v>17</v>
      </c>
      <c r="B31" s="279" t="s">
        <v>1233</v>
      </c>
      <c r="C31" s="280" t="s">
        <v>159</v>
      </c>
      <c r="D31" s="280" t="s">
        <v>0</v>
      </c>
      <c r="E31" s="293"/>
      <c r="F31" s="310">
        <v>100</v>
      </c>
      <c r="G31" s="316" t="s">
        <v>0</v>
      </c>
      <c r="H31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310" t="str">
        <f>IF(Sklop11[[#This Row],[ZAHTEVANA SHEMA KAKOVOSTI]]&lt;&gt;"",Sklop11[[#This Row],[Preračunana masa/volumen/kos na enoto kg]],"")</f>
        <v/>
      </c>
      <c r="J31" s="312"/>
      <c r="K31" s="287"/>
      <c r="L31" s="287"/>
      <c r="M31" s="288"/>
      <c r="N31" s="289"/>
      <c r="O31" s="289"/>
      <c r="P31" s="313"/>
      <c r="Q31" s="289">
        <f>+Sklop11[[#This Row],[cena/enota brez DDV v EUR]]*Sklop11[[#This Row],[Stopnja DDV (%)]]</f>
        <v>0</v>
      </c>
      <c r="R31" s="289">
        <f>+Sklop11[[#This Row],[cena/enota brez DDV v EUR]]+Sklop11[[#This Row],[Davek (EUR)]]</f>
        <v>0</v>
      </c>
      <c r="S31" s="289">
        <f>+Sklop11[[#This Row],[cena/enota brez DDV v EUR]]*Sklop11[[#This Row],[Okvirna količina]]</f>
        <v>0</v>
      </c>
      <c r="T31" s="289">
        <f>+Sklop11[[#This Row],[Končna cena/enoto mere (EUR) z DDV]]*Sklop11[[#This Row],[Okvirna količina]]</f>
        <v>0</v>
      </c>
      <c r="U31" s="292"/>
    </row>
    <row r="32" spans="1:21" s="304" customFormat="1" ht="12">
      <c r="A32" s="79" t="s">
        <v>18</v>
      </c>
      <c r="B32" s="160" t="s">
        <v>725</v>
      </c>
      <c r="C32" s="148">
        <v>70</v>
      </c>
      <c r="D32" s="148" t="s">
        <v>157</v>
      </c>
      <c r="E32" s="120"/>
      <c r="F32" s="300">
        <v>200</v>
      </c>
      <c r="G32" s="324" t="s">
        <v>93</v>
      </c>
      <c r="H32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14.000000000000002</v>
      </c>
      <c r="I32" s="325" t="str">
        <f>IF(Sklop11[[#This Row],[ZAHTEVANA SHEMA KAKOVOSTI]]&lt;&gt;"",Sklop11[[#This Row],[Preračunana masa/volumen/kos na enoto kg]],"")</f>
        <v/>
      </c>
      <c r="J32" s="328"/>
      <c r="K32" s="242"/>
      <c r="L32" s="242"/>
      <c r="M32" s="165"/>
      <c r="N32" s="166"/>
      <c r="O32" s="166"/>
      <c r="P32" s="329"/>
      <c r="Q32" s="166">
        <f>+Sklop11[[#This Row],[cena/enota brez DDV v EUR]]*Sklop11[[#This Row],[Stopnja DDV (%)]]</f>
        <v>0</v>
      </c>
      <c r="R32" s="166">
        <f>+Sklop11[[#This Row],[cena/enota brez DDV v EUR]]+Sklop11[[#This Row],[Davek (EUR)]]</f>
        <v>0</v>
      </c>
      <c r="S32" s="166">
        <f>+Sklop11[[#This Row],[cena/enota brez DDV v EUR]]*Sklop11[[#This Row],[Okvirna količina]]</f>
        <v>0</v>
      </c>
      <c r="T32" s="166">
        <f>+Sklop11[[#This Row],[Končna cena/enoto mere (EUR) z DDV]]*Sklop11[[#This Row],[Okvirna količina]]</f>
        <v>0</v>
      </c>
      <c r="U32" s="161"/>
    </row>
    <row r="33" spans="1:21" s="304" customFormat="1" ht="12">
      <c r="A33" s="79" t="s">
        <v>19</v>
      </c>
      <c r="B33" s="155" t="s">
        <v>725</v>
      </c>
      <c r="C33" s="148">
        <v>100</v>
      </c>
      <c r="D33" s="148" t="s">
        <v>157</v>
      </c>
      <c r="E33" s="120"/>
      <c r="F33" s="300">
        <v>200</v>
      </c>
      <c r="G33" s="324" t="s">
        <v>93</v>
      </c>
      <c r="H3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325" t="str">
        <f>IF(Sklop11[[#This Row],[ZAHTEVANA SHEMA KAKOVOSTI]]&lt;&gt;"",Sklop11[[#This Row],[Preračunana masa/volumen/kos na enoto kg]],"")</f>
        <v/>
      </c>
      <c r="J33" s="328"/>
      <c r="K33" s="242"/>
      <c r="L33" s="242"/>
      <c r="M33" s="165"/>
      <c r="N33" s="166"/>
      <c r="O33" s="166"/>
      <c r="P33" s="329"/>
      <c r="Q33" s="166">
        <f>+Sklop11[[#This Row],[cena/enota brez DDV v EUR]]*Sklop11[[#This Row],[Stopnja DDV (%)]]</f>
        <v>0</v>
      </c>
      <c r="R33" s="166">
        <f>+Sklop11[[#This Row],[cena/enota brez DDV v EUR]]+Sklop11[[#This Row],[Davek (EUR)]]</f>
        <v>0</v>
      </c>
      <c r="S33" s="166">
        <f>+Sklop11[[#This Row],[cena/enota brez DDV v EUR]]*Sklop11[[#This Row],[Okvirna količina]]</f>
        <v>0</v>
      </c>
      <c r="T33" s="166">
        <f>+Sklop11[[#This Row],[Končna cena/enoto mere (EUR) z DDV]]*Sklop11[[#This Row],[Okvirna količina]]</f>
        <v>0</v>
      </c>
      <c r="U33" s="161"/>
    </row>
    <row r="34" spans="1:21" s="304" customFormat="1" ht="12">
      <c r="A34" s="79" t="s">
        <v>20</v>
      </c>
      <c r="B34" s="156" t="s">
        <v>1346</v>
      </c>
      <c r="C34" s="148">
        <v>50</v>
      </c>
      <c r="D34" s="148" t="s">
        <v>157</v>
      </c>
      <c r="E34" s="120"/>
      <c r="F34" s="121">
        <v>500</v>
      </c>
      <c r="G34" s="159" t="s">
        <v>93</v>
      </c>
      <c r="H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4" s="121" t="str">
        <f>IF(Sklop11[[#This Row],[ZAHTEVANA SHEMA KAKOVOSTI]]&lt;&gt;"",Sklop11[[#This Row],[Preračunana masa/volumen/kos na enoto kg]],"")</f>
        <v/>
      </c>
      <c r="J34" s="149"/>
      <c r="K34" s="153"/>
      <c r="L34" s="153"/>
      <c r="M34" s="154"/>
      <c r="N34" s="150"/>
      <c r="O34" s="150"/>
      <c r="P34" s="151"/>
      <c r="Q34" s="150">
        <f>+Sklop11[[#This Row],[cena/enota brez DDV v EUR]]*Sklop11[[#This Row],[Stopnja DDV (%)]]</f>
        <v>0</v>
      </c>
      <c r="R34" s="150">
        <f>+Sklop11[[#This Row],[cena/enota brez DDV v EUR]]+Sklop11[[#This Row],[Davek (EUR)]]</f>
        <v>0</v>
      </c>
      <c r="S34" s="150">
        <f>+Sklop11[[#This Row],[cena/enota brez DDV v EUR]]*Sklop11[[#This Row],[Okvirna količina]]</f>
        <v>0</v>
      </c>
      <c r="T34" s="150">
        <f>+Sklop11[[#This Row],[Končna cena/enoto mere (EUR) z DDV]]*Sklop11[[#This Row],[Okvirna količina]]</f>
        <v>0</v>
      </c>
      <c r="U34" s="162"/>
    </row>
    <row r="35" spans="1:21" s="304" customFormat="1" ht="12">
      <c r="A35" s="79" t="s">
        <v>21</v>
      </c>
      <c r="B35" s="156" t="s">
        <v>1347</v>
      </c>
      <c r="C35" s="148">
        <v>50</v>
      </c>
      <c r="D35" s="148" t="s">
        <v>157</v>
      </c>
      <c r="E35" s="120"/>
      <c r="F35" s="121">
        <v>500</v>
      </c>
      <c r="G35" s="159" t="s">
        <v>93</v>
      </c>
      <c r="H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21" t="str">
        <f>IF(Sklop11[[#This Row],[ZAHTEVANA SHEMA KAKOVOSTI]]&lt;&gt;"",Sklop11[[#This Row],[Preračunana masa/volumen/kos na enoto kg]],"")</f>
        <v/>
      </c>
      <c r="J35" s="149"/>
      <c r="K35" s="153"/>
      <c r="L35" s="153"/>
      <c r="M35" s="154"/>
      <c r="N35" s="150"/>
      <c r="O35" s="150"/>
      <c r="P35" s="151"/>
      <c r="Q35" s="150">
        <f>+Sklop11[[#This Row],[cena/enota brez DDV v EUR]]*Sklop11[[#This Row],[Stopnja DDV (%)]]</f>
        <v>0</v>
      </c>
      <c r="R35" s="150">
        <f>+Sklop11[[#This Row],[cena/enota brez DDV v EUR]]+Sklop11[[#This Row],[Davek (EUR)]]</f>
        <v>0</v>
      </c>
      <c r="S35" s="150">
        <f>+Sklop11[[#This Row],[cena/enota brez DDV v EUR]]*Sklop11[[#This Row],[Okvirna količina]]</f>
        <v>0</v>
      </c>
      <c r="T35" s="150">
        <f>+Sklop11[[#This Row],[Končna cena/enoto mere (EUR) z DDV]]*Sklop11[[#This Row],[Okvirna količina]]</f>
        <v>0</v>
      </c>
      <c r="U35" s="162"/>
    </row>
    <row r="36" spans="1:21" s="304" customFormat="1" ht="12">
      <c r="A36" s="79" t="s">
        <v>22</v>
      </c>
      <c r="B36" s="155" t="s">
        <v>726</v>
      </c>
      <c r="C36" s="148">
        <v>2</v>
      </c>
      <c r="D36" s="148" t="s">
        <v>0</v>
      </c>
      <c r="E36" s="120"/>
      <c r="F36" s="300">
        <v>300</v>
      </c>
      <c r="G36" s="324" t="s">
        <v>93</v>
      </c>
      <c r="H3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325" t="str">
        <f>IF(Sklop11[[#This Row],[ZAHTEVANA SHEMA KAKOVOSTI]]&lt;&gt;"",Sklop11[[#This Row],[Preračunana masa/volumen/kos na enoto kg]],"")</f>
        <v/>
      </c>
      <c r="J36" s="328"/>
      <c r="K36" s="242"/>
      <c r="L36" s="242"/>
      <c r="M36" s="165"/>
      <c r="N36" s="166"/>
      <c r="O36" s="166"/>
      <c r="P36" s="329"/>
      <c r="Q36" s="166">
        <f>+Sklop11[[#This Row],[cena/enota brez DDV v EUR]]*Sklop11[[#This Row],[Stopnja DDV (%)]]</f>
        <v>0</v>
      </c>
      <c r="R36" s="166">
        <f>+Sklop11[[#This Row],[cena/enota brez DDV v EUR]]+Sklop11[[#This Row],[Davek (EUR)]]</f>
        <v>0</v>
      </c>
      <c r="S36" s="166">
        <f>+Sklop11[[#This Row],[cena/enota brez DDV v EUR]]*Sklop11[[#This Row],[Okvirna količina]]</f>
        <v>0</v>
      </c>
      <c r="T36" s="166">
        <f>+Sklop11[[#This Row],[Končna cena/enoto mere (EUR) z DDV]]*Sklop11[[#This Row],[Okvirna količina]]</f>
        <v>0</v>
      </c>
      <c r="U36" s="161"/>
    </row>
    <row r="37" spans="1:21" s="304" customFormat="1" ht="12">
      <c r="A37" s="79" t="s">
        <v>23</v>
      </c>
      <c r="B37" s="160" t="s">
        <v>727</v>
      </c>
      <c r="C37" s="148">
        <v>2</v>
      </c>
      <c r="D37" s="148" t="s">
        <v>0</v>
      </c>
      <c r="E37" s="120"/>
      <c r="F37" s="300">
        <v>300</v>
      </c>
      <c r="G37" s="324" t="s">
        <v>93</v>
      </c>
      <c r="H3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7" s="325" t="str">
        <f>IF(Sklop11[[#This Row],[ZAHTEVANA SHEMA KAKOVOSTI]]&lt;&gt;"",Sklop11[[#This Row],[Preračunana masa/volumen/kos na enoto kg]],"")</f>
        <v/>
      </c>
      <c r="J37" s="328"/>
      <c r="K37" s="242"/>
      <c r="L37" s="242"/>
      <c r="M37" s="165"/>
      <c r="N37" s="166"/>
      <c r="O37" s="166"/>
      <c r="P37" s="329"/>
      <c r="Q37" s="166">
        <f>+Sklop11[[#This Row],[cena/enota brez DDV v EUR]]*Sklop11[[#This Row],[Stopnja DDV (%)]]</f>
        <v>0</v>
      </c>
      <c r="R37" s="166">
        <f>+Sklop11[[#This Row],[cena/enota brez DDV v EUR]]+Sklop11[[#This Row],[Davek (EUR)]]</f>
        <v>0</v>
      </c>
      <c r="S37" s="166">
        <f>+Sklop11[[#This Row],[cena/enota brez DDV v EUR]]*Sklop11[[#This Row],[Okvirna količina]]</f>
        <v>0</v>
      </c>
      <c r="T37" s="166">
        <f>+Sklop11[[#This Row],[Končna cena/enoto mere (EUR) z DDV]]*Sklop11[[#This Row],[Okvirna količina]]</f>
        <v>0</v>
      </c>
      <c r="U37" s="161"/>
    </row>
    <row r="38" spans="1:21" s="52" customFormat="1" ht="12">
      <c r="A38" s="79" t="s">
        <v>24</v>
      </c>
      <c r="B38" s="424" t="s">
        <v>728</v>
      </c>
      <c r="C38" s="148">
        <v>1</v>
      </c>
      <c r="D38" s="148" t="s">
        <v>0</v>
      </c>
      <c r="E38" s="120"/>
      <c r="F38" s="121">
        <v>300</v>
      </c>
      <c r="G38" s="144" t="s">
        <v>93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0" t="str">
        <f>IF(Sklop11[[#This Row],[ZAHTEVANA SHEMA KAKOVOSTI]]&lt;&gt;"",Sklop11[[#This Row],[Preračunana masa/volumen/kos na enoto kg]],"")</f>
        <v/>
      </c>
      <c r="J38" s="93"/>
      <c r="K38" s="86"/>
      <c r="L38" s="86"/>
      <c r="M38" s="95"/>
      <c r="N38" s="87"/>
      <c r="O38" s="87"/>
      <c r="P38" s="96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61"/>
    </row>
    <row r="39" spans="1:21" s="52" customFormat="1" ht="12">
      <c r="A39" s="79" t="s">
        <v>25</v>
      </c>
      <c r="B39" s="424" t="s">
        <v>1234</v>
      </c>
      <c r="C39" s="148">
        <v>1.2</v>
      </c>
      <c r="D39" s="148" t="s">
        <v>0</v>
      </c>
      <c r="E39" s="120"/>
      <c r="F39" s="121">
        <v>200</v>
      </c>
      <c r="G39" s="144" t="s">
        <v>93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9" s="80" t="str">
        <f>IF(Sklop11[[#This Row],[ZAHTEVANA SHEMA KAKOVOSTI]]&lt;&gt;"",Sklop11[[#This Row],[Preračunana masa/volumen/kos na enoto kg]],"")</f>
        <v/>
      </c>
      <c r="J39" s="93"/>
      <c r="K39" s="86"/>
      <c r="L39" s="86"/>
      <c r="M39" s="95"/>
      <c r="N39" s="87"/>
      <c r="O39" s="87"/>
      <c r="P39" s="96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61"/>
    </row>
    <row r="40" spans="1:21" s="52" customFormat="1" ht="12">
      <c r="A40" s="79" t="s">
        <v>26</v>
      </c>
      <c r="B40" s="424" t="s">
        <v>1069</v>
      </c>
      <c r="C40" s="148">
        <v>71.5</v>
      </c>
      <c r="D40" s="148" t="s">
        <v>157</v>
      </c>
      <c r="E40" s="120"/>
      <c r="F40" s="121">
        <v>300</v>
      </c>
      <c r="G40" s="144" t="s">
        <v>93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21.45</v>
      </c>
      <c r="I40" s="121" t="str">
        <f>IF(Sklop11[[#This Row],[ZAHTEVANA SHEMA KAKOVOSTI]]&lt;&gt;"",Sklop11[[#This Row],[Preračunana masa/volumen/kos na enoto kg]],"")</f>
        <v/>
      </c>
      <c r="J40" s="93"/>
      <c r="K40" s="86"/>
      <c r="L40" s="86"/>
      <c r="M40" s="95"/>
      <c r="N40" s="87"/>
      <c r="O40" s="87"/>
      <c r="P40" s="96"/>
      <c r="Q40" s="87">
        <f>+Sklop11[[#This Row],[cena/enota brez DDV v EUR]]*Sklop11[[#This Row],[Stopnja DDV (%)]]</f>
        <v>0</v>
      </c>
      <c r="R40" s="87">
        <f>+Sklop11[[#This Row],[cena/enota brez DDV v EUR]]+Sklop11[[#This Row],[Davek (EUR)]]</f>
        <v>0</v>
      </c>
      <c r="S40" s="87">
        <f>+Sklop11[[#This Row],[cena/enota brez DDV v EUR]]*Sklop11[[#This Row],[Okvirna količina]]</f>
        <v>0</v>
      </c>
      <c r="T40" s="87">
        <f>+Sklop11[[#This Row],[Končna cena/enoto mere (EUR) z DDV]]*Sklop11[[#This Row],[Okvirna količina]]</f>
        <v>0</v>
      </c>
      <c r="U40" s="161"/>
    </row>
    <row r="41" spans="1:21" s="52" customFormat="1" ht="12">
      <c r="A41" s="79" t="s">
        <v>27</v>
      </c>
      <c r="B41" s="424" t="s">
        <v>1070</v>
      </c>
      <c r="C41" s="148">
        <v>71.5</v>
      </c>
      <c r="D41" s="148" t="s">
        <v>157</v>
      </c>
      <c r="E41" s="120"/>
      <c r="F41" s="121">
        <v>250</v>
      </c>
      <c r="G41" s="144" t="s">
        <v>93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17.875</v>
      </c>
      <c r="I41" s="121" t="str">
        <f>IF(Sklop11[[#This Row],[ZAHTEVANA SHEMA KAKOVOSTI]]&lt;&gt;"",Sklop11[[#This Row],[Preračunana masa/volumen/kos na enoto kg]],"")</f>
        <v/>
      </c>
      <c r="J41" s="93"/>
      <c r="K41" s="86"/>
      <c r="L41" s="86"/>
      <c r="M41" s="95"/>
      <c r="N41" s="87"/>
      <c r="O41" s="87"/>
      <c r="P41" s="96"/>
      <c r="Q41" s="87">
        <f>+Sklop11[[#This Row],[cena/enota brez DDV v EUR]]*Sklop11[[#This Row],[Stopnja DDV (%)]]</f>
        <v>0</v>
      </c>
      <c r="R41" s="87">
        <f>+Sklop11[[#This Row],[cena/enota brez DDV v EUR]]+Sklop11[[#This Row],[Davek (EUR)]]</f>
        <v>0</v>
      </c>
      <c r="S41" s="87">
        <f>+Sklop11[[#This Row],[cena/enota brez DDV v EUR]]*Sklop11[[#This Row],[Okvirna količina]]</f>
        <v>0</v>
      </c>
      <c r="T41" s="87">
        <f>+Sklop11[[#This Row],[Končna cena/enoto mere (EUR) z DDV]]*Sklop11[[#This Row],[Okvirna količina]]</f>
        <v>0</v>
      </c>
      <c r="U41" s="161"/>
    </row>
    <row r="42" spans="1:21" s="52" customFormat="1" ht="12">
      <c r="A42" s="79" t="s">
        <v>28</v>
      </c>
      <c r="B42" s="424" t="s">
        <v>1072</v>
      </c>
      <c r="C42" s="148">
        <v>100</v>
      </c>
      <c r="D42" s="148" t="s">
        <v>157</v>
      </c>
      <c r="E42" s="120"/>
      <c r="F42" s="121">
        <v>100</v>
      </c>
      <c r="G42" s="144" t="s">
        <v>93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121" t="str">
        <f>IF(Sklop11[[#This Row],[ZAHTEVANA SHEMA KAKOVOSTI]]&lt;&gt;"",Sklop11[[#This Row],[Preračunana masa/volumen/kos na enoto kg]],"")</f>
        <v/>
      </c>
      <c r="J42" s="93"/>
      <c r="K42" s="86"/>
      <c r="L42" s="86"/>
      <c r="M42" s="95"/>
      <c r="N42" s="87"/>
      <c r="O42" s="87"/>
      <c r="P42" s="96"/>
      <c r="Q42" s="87">
        <f>+Sklop11[[#This Row],[cena/enota brez DDV v EUR]]*Sklop11[[#This Row],[Stopnja DDV (%)]]</f>
        <v>0</v>
      </c>
      <c r="R42" s="87">
        <f>+Sklop11[[#This Row],[cena/enota brez DDV v EUR]]+Sklop11[[#This Row],[Davek (EUR)]]</f>
        <v>0</v>
      </c>
      <c r="S42" s="87">
        <f>+Sklop11[[#This Row],[cena/enota brez DDV v EUR]]*Sklop11[[#This Row],[Okvirna količina]]</f>
        <v>0</v>
      </c>
      <c r="T42" s="87">
        <f>+Sklop11[[#This Row],[Končna cena/enoto mere (EUR) z DDV]]*Sklop11[[#This Row],[Okvirna količina]]</f>
        <v>0</v>
      </c>
      <c r="U42" s="161"/>
    </row>
    <row r="43" spans="1:21" s="52" customFormat="1" ht="12">
      <c r="A43" s="79" t="s">
        <v>29</v>
      </c>
      <c r="B43" s="160" t="s">
        <v>1071</v>
      </c>
      <c r="C43" s="148">
        <v>100</v>
      </c>
      <c r="D43" s="148" t="s">
        <v>157</v>
      </c>
      <c r="E43" s="120"/>
      <c r="F43" s="121">
        <v>300</v>
      </c>
      <c r="G43" s="144" t="s">
        <v>93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121" t="str">
        <f>IF(Sklop11[[#This Row],[ZAHTEVANA SHEMA KAKOVOSTI]]&lt;&gt;"",Sklop11[[#This Row],[Preračunana masa/volumen/kos na enoto kg]],"")</f>
        <v/>
      </c>
      <c r="J43" s="93"/>
      <c r="K43" s="86"/>
      <c r="L43" s="86"/>
      <c r="M43" s="95"/>
      <c r="N43" s="87"/>
      <c r="O43" s="87"/>
      <c r="P43" s="96"/>
      <c r="Q43" s="87">
        <f>+Sklop11[[#This Row],[cena/enota brez DDV v EUR]]*Sklop11[[#This Row],[Stopnja DDV (%)]]</f>
        <v>0</v>
      </c>
      <c r="R43" s="87">
        <f>+Sklop11[[#This Row],[cena/enota brez DDV v EUR]]+Sklop11[[#This Row],[Davek (EUR)]]</f>
        <v>0</v>
      </c>
      <c r="S43" s="87">
        <f>+Sklop11[[#This Row],[cena/enota brez DDV v EUR]]*Sklop11[[#This Row],[Okvirna količina]]</f>
        <v>0</v>
      </c>
      <c r="T43" s="87">
        <f>+Sklop11[[#This Row],[Končna cena/enoto mere (EUR) z DDV]]*Sklop11[[#This Row],[Okvirna količina]]</f>
        <v>0</v>
      </c>
      <c r="U43" s="161"/>
    </row>
    <row r="44" spans="1:21" s="52" customFormat="1" ht="24">
      <c r="A44" s="79" t="s">
        <v>30</v>
      </c>
      <c r="B44" s="160" t="s">
        <v>1348</v>
      </c>
      <c r="C44" s="148">
        <v>71.5</v>
      </c>
      <c r="D44" s="148" t="s">
        <v>157</v>
      </c>
      <c r="E44" s="120"/>
      <c r="F44" s="121">
        <v>500</v>
      </c>
      <c r="G44" s="159" t="s">
        <v>93</v>
      </c>
      <c r="H4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35.75</v>
      </c>
      <c r="I44" s="121" t="str">
        <f>IF(Sklop11[[#This Row],[ZAHTEVANA SHEMA KAKOVOSTI]]&lt;&gt;"",Sklop11[[#This Row],[Preračunana masa/volumen/kos na enoto kg]],"")</f>
        <v/>
      </c>
      <c r="J44" s="149"/>
      <c r="K44" s="153"/>
      <c r="L44" s="153"/>
      <c r="M44" s="154"/>
      <c r="N44" s="150"/>
      <c r="O44" s="150"/>
      <c r="P44" s="151"/>
      <c r="Q44" s="150">
        <f>+Sklop11[[#This Row],[cena/enota brez DDV v EUR]]*Sklop11[[#This Row],[Stopnja DDV (%)]]</f>
        <v>0</v>
      </c>
      <c r="R44" s="150">
        <f>+Sklop11[[#This Row],[cena/enota brez DDV v EUR]]+Sklop11[[#This Row],[Davek (EUR)]]</f>
        <v>0</v>
      </c>
      <c r="S44" s="150">
        <f>+Sklop11[[#This Row],[cena/enota brez DDV v EUR]]*Sklop11[[#This Row],[Okvirna količina]]</f>
        <v>0</v>
      </c>
      <c r="T44" s="150">
        <f>+Sklop11[[#This Row],[Končna cena/enoto mere (EUR) z DDV]]*Sklop11[[#This Row],[Okvirna količina]]</f>
        <v>0</v>
      </c>
      <c r="U44" s="162"/>
    </row>
    <row r="45" spans="1:21" s="52" customFormat="1" ht="12">
      <c r="A45" s="79" t="s">
        <v>31</v>
      </c>
      <c r="B45" s="156" t="s">
        <v>1349</v>
      </c>
      <c r="C45" s="148">
        <v>4</v>
      </c>
      <c r="D45" s="148" t="s">
        <v>0</v>
      </c>
      <c r="E45" s="120"/>
      <c r="F45" s="121">
        <v>50</v>
      </c>
      <c r="G45" s="159" t="s">
        <v>93</v>
      </c>
      <c r="H4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121" t="str">
        <f>IF(Sklop11[[#This Row],[ZAHTEVANA SHEMA KAKOVOSTI]]&lt;&gt;"",Sklop11[[#This Row],[Preračunana masa/volumen/kos na enoto kg]],"")</f>
        <v/>
      </c>
      <c r="J45" s="149"/>
      <c r="K45" s="153"/>
      <c r="L45" s="153"/>
      <c r="M45" s="154"/>
      <c r="N45" s="150"/>
      <c r="O45" s="150"/>
      <c r="P45" s="151"/>
      <c r="Q45" s="150">
        <f>+Sklop11[[#This Row],[cena/enota brez DDV v EUR]]*Sklop11[[#This Row],[Stopnja DDV (%)]]</f>
        <v>0</v>
      </c>
      <c r="R45" s="150">
        <f>+Sklop11[[#This Row],[cena/enota brez DDV v EUR]]+Sklop11[[#This Row],[Davek (EUR)]]</f>
        <v>0</v>
      </c>
      <c r="S45" s="150">
        <f>+Sklop11[[#This Row],[cena/enota brez DDV v EUR]]*Sklop11[[#This Row],[Okvirna količina]]</f>
        <v>0</v>
      </c>
      <c r="T45" s="150">
        <f>+Sklop11[[#This Row],[Končna cena/enoto mere (EUR) z DDV]]*Sklop11[[#This Row],[Okvirna količina]]</f>
        <v>0</v>
      </c>
      <c r="U45" s="162"/>
    </row>
    <row r="46" spans="1:21" s="52" customFormat="1" ht="12">
      <c r="A46" s="79" t="s">
        <v>32</v>
      </c>
      <c r="B46" s="156" t="s">
        <v>1350</v>
      </c>
      <c r="C46" s="148">
        <v>3.2</v>
      </c>
      <c r="D46" s="148" t="s">
        <v>0</v>
      </c>
      <c r="E46" s="120"/>
      <c r="F46" s="121">
        <v>10</v>
      </c>
      <c r="G46" s="159" t="s">
        <v>93</v>
      </c>
      <c r="H4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6" s="121" t="str">
        <f>IF(Sklop11[[#This Row],[ZAHTEVANA SHEMA KAKOVOSTI]]&lt;&gt;"",Sklop11[[#This Row],[Preračunana masa/volumen/kos na enoto kg]],"")</f>
        <v/>
      </c>
      <c r="J46" s="149"/>
      <c r="K46" s="153"/>
      <c r="L46" s="153"/>
      <c r="M46" s="154"/>
      <c r="N46" s="150"/>
      <c r="O46" s="150"/>
      <c r="P46" s="151"/>
      <c r="Q46" s="150">
        <f>+Sklop11[[#This Row],[cena/enota brez DDV v EUR]]*Sklop11[[#This Row],[Stopnja DDV (%)]]</f>
        <v>0</v>
      </c>
      <c r="R46" s="150">
        <f>+Sklop11[[#This Row],[cena/enota brez DDV v EUR]]+Sklop11[[#This Row],[Davek (EUR)]]</f>
        <v>0</v>
      </c>
      <c r="S46" s="150">
        <f>+Sklop11[[#This Row],[cena/enota brez DDV v EUR]]*Sklop11[[#This Row],[Okvirna količina]]</f>
        <v>0</v>
      </c>
      <c r="T46" s="150">
        <f>+Sklop11[[#This Row],[Končna cena/enoto mere (EUR) z DDV]]*Sklop11[[#This Row],[Okvirna količina]]</f>
        <v>0</v>
      </c>
      <c r="U46" s="162"/>
    </row>
    <row r="47" spans="1:21" s="52" customFormat="1" ht="15" customHeight="1">
      <c r="A47" s="79" t="s">
        <v>33</v>
      </c>
      <c r="B47" s="424" t="s">
        <v>729</v>
      </c>
      <c r="C47" s="148">
        <v>0.8</v>
      </c>
      <c r="D47" s="148" t="s">
        <v>0</v>
      </c>
      <c r="E47" s="120"/>
      <c r="F47" s="121">
        <v>300</v>
      </c>
      <c r="G47" s="144" t="s">
        <v>93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7" s="121" t="str">
        <f>IF(Sklop11[[#This Row],[ZAHTEVANA SHEMA KAKOVOSTI]]&lt;&gt;"",Sklop11[[#This Row],[Preračunana masa/volumen/kos na enoto kg]],"")</f>
        <v/>
      </c>
      <c r="J47" s="93"/>
      <c r="K47" s="86"/>
      <c r="L47" s="86"/>
      <c r="M47" s="95"/>
      <c r="N47" s="87"/>
      <c r="O47" s="87"/>
      <c r="P47" s="96"/>
      <c r="Q47" s="87">
        <f>+Sklop11[[#This Row],[cena/enota brez DDV v EUR]]*Sklop11[[#This Row],[Stopnja DDV (%)]]</f>
        <v>0</v>
      </c>
      <c r="R47" s="87">
        <f>+Sklop11[[#This Row],[cena/enota brez DDV v EUR]]+Sklop11[[#This Row],[Davek (EUR)]]</f>
        <v>0</v>
      </c>
      <c r="S47" s="87">
        <f>+Sklop11[[#This Row],[cena/enota brez DDV v EUR]]*Sklop11[[#This Row],[Okvirna količina]]</f>
        <v>0</v>
      </c>
      <c r="T47" s="87">
        <f>+Sklop11[[#This Row],[Končna cena/enoto mere (EUR) z DDV]]*Sklop11[[#This Row],[Okvirna količina]]</f>
        <v>0</v>
      </c>
      <c r="U47" s="161"/>
    </row>
    <row r="48" spans="1:21" s="52" customFormat="1" ht="12">
      <c r="A48" s="79" t="s">
        <v>34</v>
      </c>
      <c r="B48" s="424" t="s">
        <v>730</v>
      </c>
      <c r="C48" s="148">
        <v>2</v>
      </c>
      <c r="D48" s="148" t="s">
        <v>0</v>
      </c>
      <c r="E48" s="120"/>
      <c r="F48" s="121">
        <v>200</v>
      </c>
      <c r="G48" s="144" t="s">
        <v>93</v>
      </c>
      <c r="H4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8" s="121" t="str">
        <f>IF(Sklop11[[#This Row],[ZAHTEVANA SHEMA KAKOVOSTI]]&lt;&gt;"",Sklop11[[#This Row],[Preračunana masa/volumen/kos na enoto kg]],"")</f>
        <v/>
      </c>
      <c r="J48" s="93"/>
      <c r="K48" s="86"/>
      <c r="L48" s="86"/>
      <c r="M48" s="95"/>
      <c r="N48" s="87"/>
      <c r="O48" s="87"/>
      <c r="P48" s="96"/>
      <c r="Q48" s="87">
        <f>+Sklop11[[#This Row],[cena/enota brez DDV v EUR]]*Sklop11[[#This Row],[Stopnja DDV (%)]]</f>
        <v>0</v>
      </c>
      <c r="R48" s="87">
        <f>+Sklop11[[#This Row],[cena/enota brez DDV v EUR]]+Sklop11[[#This Row],[Davek (EUR)]]</f>
        <v>0</v>
      </c>
      <c r="S48" s="87">
        <f>+Sklop11[[#This Row],[cena/enota brez DDV v EUR]]*Sklop11[[#This Row],[Okvirna količina]]</f>
        <v>0</v>
      </c>
      <c r="T48" s="87">
        <f>+Sklop11[[#This Row],[Končna cena/enoto mere (EUR) z DDV]]*Sklop11[[#This Row],[Okvirna količina]]</f>
        <v>0</v>
      </c>
      <c r="U48" s="161"/>
    </row>
    <row r="49" spans="1:21" s="52" customFormat="1" ht="12">
      <c r="A49" s="79" t="s">
        <v>35</v>
      </c>
      <c r="B49" s="424" t="s">
        <v>731</v>
      </c>
      <c r="C49" s="148">
        <v>0.8</v>
      </c>
      <c r="D49" s="148" t="s">
        <v>0</v>
      </c>
      <c r="E49" s="120"/>
      <c r="F49" s="121">
        <v>200</v>
      </c>
      <c r="G49" s="144" t="s">
        <v>93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9" s="121" t="str">
        <f>IF(Sklop11[[#This Row],[ZAHTEVANA SHEMA KAKOVOSTI]]&lt;&gt;"",Sklop11[[#This Row],[Preračunana masa/volumen/kos na enoto kg]],"")</f>
        <v/>
      </c>
      <c r="J49" s="93"/>
      <c r="K49" s="86"/>
      <c r="L49" s="86"/>
      <c r="M49" s="95"/>
      <c r="N49" s="87"/>
      <c r="O49" s="87"/>
      <c r="P49" s="96"/>
      <c r="Q49" s="87">
        <f>+Sklop11[[#This Row],[cena/enota brez DDV v EUR]]*Sklop11[[#This Row],[Stopnja DDV (%)]]</f>
        <v>0</v>
      </c>
      <c r="R49" s="87">
        <f>+Sklop11[[#This Row],[cena/enota brez DDV v EUR]]+Sklop11[[#This Row],[Davek (EUR)]]</f>
        <v>0</v>
      </c>
      <c r="S49" s="87">
        <f>+Sklop11[[#This Row],[cena/enota brez DDV v EUR]]*Sklop11[[#This Row],[Okvirna količina]]</f>
        <v>0</v>
      </c>
      <c r="T49" s="87">
        <f>+Sklop11[[#This Row],[Končna cena/enoto mere (EUR) z DDV]]*Sklop11[[#This Row],[Okvirna količina]]</f>
        <v>0</v>
      </c>
      <c r="U49" s="161"/>
    </row>
    <row r="50" spans="1:21" s="52" customFormat="1" ht="12">
      <c r="A50" s="79" t="s">
        <v>36</v>
      </c>
      <c r="B50" s="424" t="s">
        <v>732</v>
      </c>
      <c r="C50" s="148">
        <v>0.8</v>
      </c>
      <c r="D50" s="148" t="s">
        <v>0</v>
      </c>
      <c r="E50" s="120"/>
      <c r="F50" s="121">
        <v>200</v>
      </c>
      <c r="G50" s="144" t="s">
        <v>93</v>
      </c>
      <c r="H5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50" s="121" t="str">
        <f>IF(Sklop11[[#This Row],[ZAHTEVANA SHEMA KAKOVOSTI]]&lt;&gt;"",Sklop11[[#This Row],[Preračunana masa/volumen/kos na enoto kg]],"")</f>
        <v/>
      </c>
      <c r="J50" s="93"/>
      <c r="K50" s="86"/>
      <c r="L50" s="86"/>
      <c r="M50" s="95"/>
      <c r="N50" s="87"/>
      <c r="O50" s="87"/>
      <c r="P50" s="96"/>
      <c r="Q50" s="87">
        <f>+Sklop11[[#This Row],[cena/enota brez DDV v EUR]]*Sklop11[[#This Row],[Stopnja DDV (%)]]</f>
        <v>0</v>
      </c>
      <c r="R50" s="87">
        <f>+Sklop11[[#This Row],[cena/enota brez DDV v EUR]]+Sklop11[[#This Row],[Davek (EUR)]]</f>
        <v>0</v>
      </c>
      <c r="S50" s="87">
        <f>+Sklop11[[#This Row],[cena/enota brez DDV v EUR]]*Sklop11[[#This Row],[Okvirna količina]]</f>
        <v>0</v>
      </c>
      <c r="T50" s="87">
        <f>+Sklop11[[#This Row],[Končna cena/enoto mere (EUR) z DDV]]*Sklop11[[#This Row],[Okvirna količina]]</f>
        <v>0</v>
      </c>
      <c r="U50" s="161"/>
    </row>
    <row r="51" spans="1:21" s="52" customFormat="1" ht="12">
      <c r="A51" s="79" t="s">
        <v>37</v>
      </c>
      <c r="B51" s="424" t="s">
        <v>733</v>
      </c>
      <c r="C51" s="148">
        <v>1</v>
      </c>
      <c r="D51" s="148" t="s">
        <v>0</v>
      </c>
      <c r="E51" s="120"/>
      <c r="F51" s="121">
        <v>50</v>
      </c>
      <c r="G51" s="144" t="s">
        <v>93</v>
      </c>
      <c r="H5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1" s="121" t="str">
        <f>IF(Sklop11[[#This Row],[ZAHTEVANA SHEMA KAKOVOSTI]]&lt;&gt;"",Sklop11[[#This Row],[Preračunana masa/volumen/kos na enoto kg]],"")</f>
        <v/>
      </c>
      <c r="J51" s="93"/>
      <c r="K51" s="86"/>
      <c r="L51" s="86"/>
      <c r="M51" s="95"/>
      <c r="N51" s="87"/>
      <c r="O51" s="87"/>
      <c r="P51" s="96"/>
      <c r="Q51" s="87">
        <f>+Sklop11[[#This Row],[cena/enota brez DDV v EUR]]*Sklop11[[#This Row],[Stopnja DDV (%)]]</f>
        <v>0</v>
      </c>
      <c r="R51" s="87">
        <f>+Sklop11[[#This Row],[cena/enota brez DDV v EUR]]+Sklop11[[#This Row],[Davek (EUR)]]</f>
        <v>0</v>
      </c>
      <c r="S51" s="87">
        <f>+Sklop11[[#This Row],[cena/enota brez DDV v EUR]]*Sklop11[[#This Row],[Okvirna količina]]</f>
        <v>0</v>
      </c>
      <c r="T51" s="87">
        <f>+Sklop11[[#This Row],[Končna cena/enoto mere (EUR) z DDV]]*Sklop11[[#This Row],[Okvirna količina]]</f>
        <v>0</v>
      </c>
      <c r="U51" s="161"/>
    </row>
    <row r="52" spans="1:21" s="52" customFormat="1" ht="12">
      <c r="A52" s="79" t="s">
        <v>38</v>
      </c>
      <c r="B52" s="160" t="s">
        <v>734</v>
      </c>
      <c r="C52" s="148">
        <v>1</v>
      </c>
      <c r="D52" s="148" t="s">
        <v>0</v>
      </c>
      <c r="E52" s="120"/>
      <c r="F52" s="121">
        <v>50</v>
      </c>
      <c r="G52" s="144" t="s">
        <v>93</v>
      </c>
      <c r="H5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21" t="str">
        <f>IF(Sklop11[[#This Row],[ZAHTEVANA SHEMA KAKOVOSTI]]&lt;&gt;"",Sklop11[[#This Row],[Preračunana masa/volumen/kos na enoto kg]],"")</f>
        <v/>
      </c>
      <c r="J52" s="93"/>
      <c r="K52" s="86"/>
      <c r="L52" s="86"/>
      <c r="M52" s="95"/>
      <c r="N52" s="87"/>
      <c r="O52" s="87"/>
      <c r="P52" s="96"/>
      <c r="Q52" s="87">
        <f>+Sklop11[[#This Row],[cena/enota brez DDV v EUR]]*Sklop11[[#This Row],[Stopnja DDV (%)]]</f>
        <v>0</v>
      </c>
      <c r="R52" s="87">
        <f>+Sklop11[[#This Row],[cena/enota brez DDV v EUR]]+Sklop11[[#This Row],[Davek (EUR)]]</f>
        <v>0</v>
      </c>
      <c r="S52" s="87">
        <f>+Sklop11[[#This Row],[cena/enota brez DDV v EUR]]*Sklop11[[#This Row],[Okvirna količina]]</f>
        <v>0</v>
      </c>
      <c r="T52" s="87">
        <f>+Sklop11[[#This Row],[Končna cena/enoto mere (EUR) z DDV]]*Sklop11[[#This Row],[Okvirna količina]]</f>
        <v>0</v>
      </c>
      <c r="U52" s="161"/>
    </row>
    <row r="53" spans="1:21" s="52" customFormat="1" ht="12">
      <c r="A53" s="79" t="s">
        <v>39</v>
      </c>
      <c r="B53" s="436" t="s">
        <v>735</v>
      </c>
      <c r="C53" s="148">
        <v>1</v>
      </c>
      <c r="D53" s="148" t="s">
        <v>0</v>
      </c>
      <c r="E53" s="120"/>
      <c r="F53" s="121">
        <v>50</v>
      </c>
      <c r="G53" s="144" t="s">
        <v>93</v>
      </c>
      <c r="H5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121" t="str">
        <f>IF(Sklop11[[#This Row],[ZAHTEVANA SHEMA KAKOVOSTI]]&lt;&gt;"",Sklop11[[#This Row],[Preračunana masa/volumen/kos na enoto kg]],"")</f>
        <v/>
      </c>
      <c r="J53" s="93"/>
      <c r="K53" s="86"/>
      <c r="L53" s="86"/>
      <c r="M53" s="95"/>
      <c r="N53" s="87"/>
      <c r="O53" s="87"/>
      <c r="P53" s="96"/>
      <c r="Q53" s="87">
        <f>+Sklop11[[#This Row],[cena/enota brez DDV v EUR]]*Sklop11[[#This Row],[Stopnja DDV (%)]]</f>
        <v>0</v>
      </c>
      <c r="R53" s="87">
        <f>+Sklop11[[#This Row],[cena/enota brez DDV v EUR]]+Sklop11[[#This Row],[Davek (EUR)]]</f>
        <v>0</v>
      </c>
      <c r="S53" s="87">
        <f>+Sklop11[[#This Row],[cena/enota brez DDV v EUR]]*Sklop11[[#This Row],[Okvirna količina]]</f>
        <v>0</v>
      </c>
      <c r="T53" s="87">
        <f>+Sklop11[[#This Row],[Končna cena/enoto mere (EUR) z DDV]]*Sklop11[[#This Row],[Okvirna količina]]</f>
        <v>0</v>
      </c>
      <c r="U53" s="161"/>
    </row>
    <row r="54" spans="1:21" s="52" customFormat="1" ht="12">
      <c r="A54" s="79" t="s">
        <v>40</v>
      </c>
      <c r="B54" s="160" t="s">
        <v>736</v>
      </c>
      <c r="C54" s="148">
        <v>1</v>
      </c>
      <c r="D54" s="148" t="s">
        <v>0</v>
      </c>
      <c r="E54" s="120"/>
      <c r="F54" s="121">
        <v>50</v>
      </c>
      <c r="G54" s="144" t="s">
        <v>93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121" t="str">
        <f>IF(Sklop11[[#This Row],[ZAHTEVANA SHEMA KAKOVOSTI]]&lt;&gt;"",Sklop11[[#This Row],[Preračunana masa/volumen/kos na enoto kg]],"")</f>
        <v/>
      </c>
      <c r="J54" s="93"/>
      <c r="K54" s="86"/>
      <c r="L54" s="86"/>
      <c r="M54" s="95"/>
      <c r="N54" s="87"/>
      <c r="O54" s="87"/>
      <c r="P54" s="96"/>
      <c r="Q54" s="87">
        <f>+Sklop11[[#This Row],[cena/enota brez DDV v EUR]]*Sklop11[[#This Row],[Stopnja DDV (%)]]</f>
        <v>0</v>
      </c>
      <c r="R54" s="87">
        <f>+Sklop11[[#This Row],[cena/enota brez DDV v EUR]]+Sklop11[[#This Row],[Davek (EUR)]]</f>
        <v>0</v>
      </c>
      <c r="S54" s="87">
        <f>+Sklop11[[#This Row],[cena/enota brez DDV v EUR]]*Sklop11[[#This Row],[Okvirna količina]]</f>
        <v>0</v>
      </c>
      <c r="T54" s="87">
        <f>+Sklop11[[#This Row],[Končna cena/enoto mere (EUR) z DDV]]*Sklop11[[#This Row],[Okvirna količina]]</f>
        <v>0</v>
      </c>
      <c r="U54" s="161"/>
    </row>
    <row r="55" spans="1:21" s="52" customFormat="1" ht="12">
      <c r="A55" s="79" t="s">
        <v>41</v>
      </c>
      <c r="B55" s="160" t="s">
        <v>1351</v>
      </c>
      <c r="C55" s="148">
        <v>1</v>
      </c>
      <c r="D55" s="148" t="s">
        <v>0</v>
      </c>
      <c r="E55" s="120"/>
      <c r="F55" s="121">
        <v>50</v>
      </c>
      <c r="G55" s="159" t="s">
        <v>93</v>
      </c>
      <c r="H5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121" t="str">
        <f>IF(Sklop11[[#This Row],[ZAHTEVANA SHEMA KAKOVOSTI]]&lt;&gt;"",Sklop11[[#This Row],[Preračunana masa/volumen/kos na enoto kg]],"")</f>
        <v/>
      </c>
      <c r="J55" s="149"/>
      <c r="K55" s="153"/>
      <c r="L55" s="153"/>
      <c r="M55" s="154"/>
      <c r="N55" s="150"/>
      <c r="O55" s="150"/>
      <c r="P55" s="151"/>
      <c r="Q55" s="150">
        <f>+Sklop11[[#This Row],[cena/enota brez DDV v EUR]]*Sklop11[[#This Row],[Stopnja DDV (%)]]</f>
        <v>0</v>
      </c>
      <c r="R55" s="150">
        <f>+Sklop11[[#This Row],[cena/enota brez DDV v EUR]]+Sklop11[[#This Row],[Davek (EUR)]]</f>
        <v>0</v>
      </c>
      <c r="S55" s="150">
        <f>+Sklop11[[#This Row],[cena/enota brez DDV v EUR]]*Sklop11[[#This Row],[Okvirna količina]]</f>
        <v>0</v>
      </c>
      <c r="T55" s="150">
        <f>+Sklop11[[#This Row],[Končna cena/enoto mere (EUR) z DDV]]*Sklop11[[#This Row],[Okvirna količina]]</f>
        <v>0</v>
      </c>
      <c r="U55" s="162"/>
    </row>
    <row r="56" spans="1:21" s="52" customFormat="1" ht="12">
      <c r="A56" s="79" t="s">
        <v>42</v>
      </c>
      <c r="B56" s="160" t="s">
        <v>1068</v>
      </c>
      <c r="C56" s="148">
        <v>0.09</v>
      </c>
      <c r="D56" s="148" t="s">
        <v>0</v>
      </c>
      <c r="E56" s="120"/>
      <c r="F56" s="121">
        <v>50</v>
      </c>
      <c r="G56" s="144" t="s">
        <v>93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6" s="121" t="str">
        <f>IF(Sklop11[[#This Row],[ZAHTEVANA SHEMA KAKOVOSTI]]&lt;&gt;"",Sklop11[[#This Row],[Preračunana masa/volumen/kos na enoto kg]],"")</f>
        <v/>
      </c>
      <c r="J56" s="93"/>
      <c r="K56" s="86"/>
      <c r="L56" s="86"/>
      <c r="M56" s="95"/>
      <c r="N56" s="87"/>
      <c r="O56" s="87"/>
      <c r="P56" s="96"/>
      <c r="Q56" s="87">
        <f>+Sklop11[[#This Row],[cena/enota brez DDV v EUR]]*Sklop11[[#This Row],[Stopnja DDV (%)]]</f>
        <v>0</v>
      </c>
      <c r="R56" s="87">
        <f>+Sklop11[[#This Row],[cena/enota brez DDV v EUR]]+Sklop11[[#This Row],[Davek (EUR)]]</f>
        <v>0</v>
      </c>
      <c r="S56" s="87">
        <f>+Sklop11[[#This Row],[cena/enota brez DDV v EUR]]*Sklop11[[#This Row],[Okvirna količina]]</f>
        <v>0</v>
      </c>
      <c r="T56" s="87">
        <f>+Sklop11[[#This Row],[Končna cena/enoto mere (EUR) z DDV]]*Sklop11[[#This Row],[Okvirna količina]]</f>
        <v>0</v>
      </c>
      <c r="U56" s="161"/>
    </row>
    <row r="57" spans="1:21" s="52" customFormat="1" ht="12">
      <c r="A57" s="79" t="s">
        <v>43</v>
      </c>
      <c r="B57" s="424" t="s">
        <v>1068</v>
      </c>
      <c r="C57" s="148">
        <v>0.11</v>
      </c>
      <c r="D57" s="148" t="s">
        <v>0</v>
      </c>
      <c r="E57" s="120"/>
      <c r="F57" s="121">
        <v>50</v>
      </c>
      <c r="G57" s="144" t="s">
        <v>93</v>
      </c>
      <c r="H5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57" s="121" t="str">
        <f>IF(Sklop11[[#This Row],[ZAHTEVANA SHEMA KAKOVOSTI]]&lt;&gt;"",Sklop11[[#This Row],[Preračunana masa/volumen/kos na enoto kg]],"")</f>
        <v/>
      </c>
      <c r="J57" s="93"/>
      <c r="K57" s="45"/>
      <c r="L57" s="45"/>
      <c r="M57" s="1"/>
      <c r="N57" s="87"/>
      <c r="O57" s="87"/>
      <c r="P57" s="96"/>
      <c r="Q57" s="87">
        <f>+Sklop11[[#This Row],[cena/enota brez DDV v EUR]]*Sklop11[[#This Row],[Stopnja DDV (%)]]</f>
        <v>0</v>
      </c>
      <c r="R57" s="87">
        <f>+Sklop11[[#This Row],[cena/enota brez DDV v EUR]]+Sklop11[[#This Row],[Davek (EUR)]]</f>
        <v>0</v>
      </c>
      <c r="S57" s="87">
        <f>+Sklop11[[#This Row],[cena/enota brez DDV v EUR]]*Sklop11[[#This Row],[Okvirna količina]]</f>
        <v>0</v>
      </c>
      <c r="T57" s="87">
        <f>+Sklop11[[#This Row],[Končna cena/enoto mere (EUR) z DDV]]*Sklop11[[#This Row],[Okvirna količina]]</f>
        <v>0</v>
      </c>
      <c r="U57" s="161"/>
    </row>
    <row r="58" spans="1:21" s="52" customFormat="1" ht="17.25" customHeight="1">
      <c r="A58" s="79" t="s">
        <v>48</v>
      </c>
      <c r="B58" s="424" t="s">
        <v>1063</v>
      </c>
      <c r="C58" s="148">
        <v>0.09</v>
      </c>
      <c r="D58" s="148" t="s">
        <v>0</v>
      </c>
      <c r="E58" s="120"/>
      <c r="F58" s="121">
        <v>50</v>
      </c>
      <c r="G58" s="144" t="s">
        <v>93</v>
      </c>
      <c r="H5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8" s="121" t="str">
        <f>IF(Sklop11[[#This Row],[ZAHTEVANA SHEMA KAKOVOSTI]]&lt;&gt;"",Sklop11[[#This Row],[Preračunana masa/volumen/kos na enoto kg]],"")</f>
        <v/>
      </c>
      <c r="J58" s="93"/>
      <c r="K58" s="45"/>
      <c r="L58" s="45"/>
      <c r="M58" s="1"/>
      <c r="N58" s="87"/>
      <c r="O58" s="87"/>
      <c r="P58" s="96"/>
      <c r="Q58" s="87">
        <f>+Sklop11[[#This Row],[cena/enota brez DDV v EUR]]*Sklop11[[#This Row],[Stopnja DDV (%)]]</f>
        <v>0</v>
      </c>
      <c r="R58" s="87">
        <f>+Sklop11[[#This Row],[cena/enota brez DDV v EUR]]+Sklop11[[#This Row],[Davek (EUR)]]</f>
        <v>0</v>
      </c>
      <c r="S58" s="87">
        <f>+Sklop11[[#This Row],[cena/enota brez DDV v EUR]]*Sklop11[[#This Row],[Okvirna količina]]</f>
        <v>0</v>
      </c>
      <c r="T58" s="87">
        <f>+Sklop11[[#This Row],[Končna cena/enoto mere (EUR) z DDV]]*Sklop11[[#This Row],[Okvirna količina]]</f>
        <v>0</v>
      </c>
      <c r="U58" s="161"/>
    </row>
    <row r="59" spans="1:21" s="52" customFormat="1" ht="17.25" customHeight="1">
      <c r="A59" s="79" t="s">
        <v>44</v>
      </c>
      <c r="B59" s="405" t="s">
        <v>1063</v>
      </c>
      <c r="C59" s="148">
        <v>0.11</v>
      </c>
      <c r="D59" s="148" t="s">
        <v>0</v>
      </c>
      <c r="E59" s="120"/>
      <c r="F59" s="121">
        <v>50</v>
      </c>
      <c r="G59" s="144" t="s">
        <v>93</v>
      </c>
      <c r="H5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59" s="121" t="str">
        <f>IF(Sklop11[[#This Row],[ZAHTEVANA SHEMA KAKOVOSTI]]&lt;&gt;"",Sklop11[[#This Row],[Preračunana masa/volumen/kos na enoto kg]],"")</f>
        <v/>
      </c>
      <c r="J59" s="93"/>
      <c r="K59" s="45"/>
      <c r="L59" s="45"/>
      <c r="M59" s="1"/>
      <c r="N59" s="87"/>
      <c r="O59" s="87"/>
      <c r="P59" s="96"/>
      <c r="Q59" s="87">
        <f>+Sklop11[[#This Row],[cena/enota brez DDV v EUR]]*Sklop11[[#This Row],[Stopnja DDV (%)]]</f>
        <v>0</v>
      </c>
      <c r="R59" s="87">
        <f>+Sklop11[[#This Row],[cena/enota brez DDV v EUR]]+Sklop11[[#This Row],[Davek (EUR)]]</f>
        <v>0</v>
      </c>
      <c r="S59" s="87">
        <f>+Sklop11[[#This Row],[cena/enota brez DDV v EUR]]*Sklop11[[#This Row],[Okvirna količina]]</f>
        <v>0</v>
      </c>
      <c r="T59" s="87">
        <f>+Sklop11[[#This Row],[Končna cena/enoto mere (EUR) z DDV]]*Sklop11[[#This Row],[Okvirna količina]]</f>
        <v>0</v>
      </c>
      <c r="U59" s="161"/>
    </row>
    <row r="60" spans="1:21" s="52" customFormat="1" ht="17.25" customHeight="1">
      <c r="A60" s="79" t="s">
        <v>45</v>
      </c>
      <c r="B60" s="156" t="s">
        <v>1352</v>
      </c>
      <c r="C60" s="148">
        <v>0.09</v>
      </c>
      <c r="D60" s="148" t="s">
        <v>0</v>
      </c>
      <c r="E60" s="120"/>
      <c r="F60" s="121">
        <v>100</v>
      </c>
      <c r="G60" s="159" t="s">
        <v>93</v>
      </c>
      <c r="H6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0" s="121" t="str">
        <f>IF(Sklop11[[#This Row],[ZAHTEVANA SHEMA KAKOVOSTI]]&lt;&gt;"",Sklop11[[#This Row],[Preračunana masa/volumen/kos na enoto kg]],"")</f>
        <v/>
      </c>
      <c r="J60" s="149"/>
      <c r="K60" s="153"/>
      <c r="L60" s="153"/>
      <c r="M60" s="154"/>
      <c r="N60" s="150"/>
      <c r="O60" s="150"/>
      <c r="P60" s="151"/>
      <c r="Q60" s="150">
        <f>+Sklop11[[#This Row],[cena/enota brez DDV v EUR]]*Sklop11[[#This Row],[Stopnja DDV (%)]]</f>
        <v>0</v>
      </c>
      <c r="R60" s="150">
        <f>+Sklop11[[#This Row],[cena/enota brez DDV v EUR]]+Sklop11[[#This Row],[Davek (EUR)]]</f>
        <v>0</v>
      </c>
      <c r="S60" s="150">
        <f>+Sklop11[[#This Row],[cena/enota brez DDV v EUR]]*Sklop11[[#This Row],[Okvirna količina]]</f>
        <v>0</v>
      </c>
      <c r="T60" s="150">
        <f>+Sklop11[[#This Row],[Končna cena/enoto mere (EUR) z DDV]]*Sklop11[[#This Row],[Okvirna količina]]</f>
        <v>0</v>
      </c>
      <c r="U60" s="162"/>
    </row>
    <row r="61" spans="1:21" s="52" customFormat="1" ht="17.25" customHeight="1">
      <c r="A61" s="79" t="s">
        <v>49</v>
      </c>
      <c r="B61" s="156" t="s">
        <v>1353</v>
      </c>
      <c r="C61" s="148">
        <v>0.09</v>
      </c>
      <c r="D61" s="148" t="s">
        <v>0</v>
      </c>
      <c r="E61" s="120"/>
      <c r="F61" s="121">
        <v>100</v>
      </c>
      <c r="G61" s="159" t="s">
        <v>93</v>
      </c>
      <c r="H6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1" s="121" t="str">
        <f>IF(Sklop11[[#This Row],[ZAHTEVANA SHEMA KAKOVOSTI]]&lt;&gt;"",Sklop11[[#This Row],[Preračunana masa/volumen/kos na enoto kg]],"")</f>
        <v/>
      </c>
      <c r="J61" s="149"/>
      <c r="K61" s="153"/>
      <c r="L61" s="153"/>
      <c r="M61" s="154"/>
      <c r="N61" s="150"/>
      <c r="O61" s="150"/>
      <c r="P61" s="151"/>
      <c r="Q61" s="150">
        <f>+Sklop11[[#This Row],[cena/enota brez DDV v EUR]]*Sklop11[[#This Row],[Stopnja DDV (%)]]</f>
        <v>0</v>
      </c>
      <c r="R61" s="150">
        <f>+Sklop11[[#This Row],[cena/enota brez DDV v EUR]]+Sklop11[[#This Row],[Davek (EUR)]]</f>
        <v>0</v>
      </c>
      <c r="S61" s="150">
        <f>+Sklop11[[#This Row],[cena/enota brez DDV v EUR]]*Sklop11[[#This Row],[Okvirna količina]]</f>
        <v>0</v>
      </c>
      <c r="T61" s="150">
        <f>+Sklop11[[#This Row],[Končna cena/enoto mere (EUR) z DDV]]*Sklop11[[#This Row],[Okvirna količina]]</f>
        <v>0</v>
      </c>
      <c r="U61" s="162"/>
    </row>
    <row r="62" spans="1:21" s="52" customFormat="1" ht="12">
      <c r="A62" s="79" t="s">
        <v>50</v>
      </c>
      <c r="B62" s="156" t="s">
        <v>737</v>
      </c>
      <c r="C62" s="148">
        <v>1</v>
      </c>
      <c r="D62" s="148" t="s">
        <v>0</v>
      </c>
      <c r="E62" s="120"/>
      <c r="F62" s="121">
        <v>200</v>
      </c>
      <c r="G62" s="144" t="s">
        <v>93</v>
      </c>
      <c r="H6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2" s="121" t="str">
        <f>IF(Sklop11[[#This Row],[ZAHTEVANA SHEMA KAKOVOSTI]]&lt;&gt;"",Sklop11[[#This Row],[Preračunana masa/volumen/kos na enoto kg]],"")</f>
        <v/>
      </c>
      <c r="J62" s="93"/>
      <c r="K62" s="88"/>
      <c r="L62" s="88"/>
      <c r="M62" s="1"/>
      <c r="N62" s="87"/>
      <c r="O62" s="87"/>
      <c r="P62" s="96"/>
      <c r="Q62" s="87">
        <f>+Sklop11[[#This Row],[cena/enota brez DDV v EUR]]*Sklop11[[#This Row],[Stopnja DDV (%)]]</f>
        <v>0</v>
      </c>
      <c r="R62" s="87">
        <f>+Sklop11[[#This Row],[cena/enota brez DDV v EUR]]+Sklop11[[#This Row],[Davek (EUR)]]</f>
        <v>0</v>
      </c>
      <c r="S62" s="87">
        <f>+Sklop11[[#This Row],[cena/enota brez DDV v EUR]]*Sklop11[[#This Row],[Okvirna količina]]</f>
        <v>0</v>
      </c>
      <c r="T62" s="87">
        <f>+Sklop11[[#This Row],[Končna cena/enoto mere (EUR) z DDV]]*Sklop11[[#This Row],[Okvirna količina]]</f>
        <v>0</v>
      </c>
      <c r="U62" s="161"/>
    </row>
    <row r="63" spans="1:21" s="52" customFormat="1" ht="12">
      <c r="A63" s="79" t="s">
        <v>46</v>
      </c>
      <c r="B63" s="156" t="s">
        <v>738</v>
      </c>
      <c r="C63" s="148">
        <v>1</v>
      </c>
      <c r="D63" s="148" t="s">
        <v>0</v>
      </c>
      <c r="E63" s="120"/>
      <c r="F63" s="121">
        <v>1000</v>
      </c>
      <c r="G63" s="144" t="s">
        <v>93</v>
      </c>
      <c r="H6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3" s="121" t="str">
        <f>IF(Sklop11[[#This Row],[ZAHTEVANA SHEMA KAKOVOSTI]]&lt;&gt;"",Sklop11[[#This Row],[Preračunana masa/volumen/kos na enoto kg]],"")</f>
        <v/>
      </c>
      <c r="J63" s="93"/>
      <c r="K63" s="88"/>
      <c r="L63" s="88"/>
      <c r="M63" s="1"/>
      <c r="N63" s="87"/>
      <c r="O63" s="87"/>
      <c r="P63" s="96"/>
      <c r="Q63" s="87">
        <f>+Sklop11[[#This Row],[cena/enota brez DDV v EUR]]*Sklop11[[#This Row],[Stopnja DDV (%)]]</f>
        <v>0</v>
      </c>
      <c r="R63" s="87">
        <f>+Sklop11[[#This Row],[cena/enota brez DDV v EUR]]+Sklop11[[#This Row],[Davek (EUR)]]</f>
        <v>0</v>
      </c>
      <c r="S63" s="87">
        <f>+Sklop11[[#This Row],[cena/enota brez DDV v EUR]]*Sklop11[[#This Row],[Okvirna količina]]</f>
        <v>0</v>
      </c>
      <c r="T63" s="87">
        <f>+Sklop11[[#This Row],[Končna cena/enoto mere (EUR) z DDV]]*Sklop11[[#This Row],[Okvirna količina]]</f>
        <v>0</v>
      </c>
      <c r="U63" s="161"/>
    </row>
    <row r="64" spans="1:21" s="52" customFormat="1" ht="12">
      <c r="A64" s="79" t="s">
        <v>51</v>
      </c>
      <c r="B64" s="156" t="s">
        <v>739</v>
      </c>
      <c r="C64" s="148">
        <v>2</v>
      </c>
      <c r="D64" s="148" t="s">
        <v>0</v>
      </c>
      <c r="E64" s="120"/>
      <c r="F64" s="121">
        <v>200</v>
      </c>
      <c r="G64" s="144" t="s">
        <v>93</v>
      </c>
      <c r="H6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121" t="str">
        <f>IF(Sklop11[[#This Row],[ZAHTEVANA SHEMA KAKOVOSTI]]&lt;&gt;"",Sklop11[[#This Row],[Preračunana masa/volumen/kos na enoto kg]],"")</f>
        <v/>
      </c>
      <c r="J64" s="93"/>
      <c r="K64" s="88"/>
      <c r="L64" s="89"/>
      <c r="M64" s="90"/>
      <c r="N64" s="87"/>
      <c r="O64" s="91"/>
      <c r="P64" s="96"/>
      <c r="Q64" s="91">
        <f>+Sklop11[[#This Row],[cena/enota brez DDV v EUR]]*Sklop11[[#This Row],[Stopnja DDV (%)]]</f>
        <v>0</v>
      </c>
      <c r="R64" s="91">
        <f>+Sklop11[[#This Row],[cena/enota brez DDV v EUR]]+Sklop11[[#This Row],[Davek (EUR)]]</f>
        <v>0</v>
      </c>
      <c r="S64" s="91">
        <f>+Sklop11[[#This Row],[cena/enota brez DDV v EUR]]*Sklop11[[#This Row],[Okvirna količina]]</f>
        <v>0</v>
      </c>
      <c r="T64" s="91">
        <f>+Sklop11[[#This Row],[Končna cena/enoto mere (EUR) z DDV]]*Sklop11[[#This Row],[Okvirna količina]]</f>
        <v>0</v>
      </c>
      <c r="U64" s="161"/>
    </row>
    <row r="65" spans="1:21" s="52" customFormat="1" ht="12">
      <c r="A65" s="79" t="s">
        <v>47</v>
      </c>
      <c r="B65" s="156" t="s">
        <v>740</v>
      </c>
      <c r="C65" s="148">
        <v>2</v>
      </c>
      <c r="D65" s="148" t="s">
        <v>0</v>
      </c>
      <c r="E65" s="120"/>
      <c r="F65" s="121">
        <v>300</v>
      </c>
      <c r="G65" s="144" t="s">
        <v>93</v>
      </c>
      <c r="H6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5" s="121" t="str">
        <f>IF(Sklop11[[#This Row],[ZAHTEVANA SHEMA KAKOVOSTI]]&lt;&gt;"",Sklop11[[#This Row],[Preračunana masa/volumen/kos na enoto kg]],"")</f>
        <v/>
      </c>
      <c r="J65" s="93"/>
      <c r="K65" s="88"/>
      <c r="L65" s="88"/>
      <c r="M65" s="1"/>
      <c r="N65" s="87"/>
      <c r="O65" s="87"/>
      <c r="P65" s="96"/>
      <c r="Q65" s="91">
        <f>+Sklop11[[#This Row],[cena/enota brez DDV v EUR]]*Sklop11[[#This Row],[Stopnja DDV (%)]]</f>
        <v>0</v>
      </c>
      <c r="R65" s="91">
        <f>+Sklop11[[#This Row],[cena/enota brez DDV v EUR]]+Sklop11[[#This Row],[Davek (EUR)]]</f>
        <v>0</v>
      </c>
      <c r="S65" s="91">
        <f>+Sklop11[[#This Row],[cena/enota brez DDV v EUR]]*Sklop11[[#This Row],[Okvirna količina]]</f>
        <v>0</v>
      </c>
      <c r="T65" s="91">
        <f>+Sklop11[[#This Row],[Končna cena/enoto mere (EUR) z DDV]]*Sklop11[[#This Row],[Okvirna količina]]</f>
        <v>0</v>
      </c>
      <c r="U65" s="161"/>
    </row>
    <row r="66" spans="1:21" s="52" customFormat="1" ht="12">
      <c r="A66" s="79" t="s">
        <v>52</v>
      </c>
      <c r="B66" s="156" t="s">
        <v>1354</v>
      </c>
      <c r="C66" s="148">
        <v>1</v>
      </c>
      <c r="D66" s="148" t="s">
        <v>0</v>
      </c>
      <c r="E66" s="120"/>
      <c r="F66" s="121">
        <v>500</v>
      </c>
      <c r="G66" s="159" t="s">
        <v>93</v>
      </c>
      <c r="H6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6" s="121" t="str">
        <f>IF(Sklop11[[#This Row],[ZAHTEVANA SHEMA KAKOVOSTI]]&lt;&gt;"",Sklop11[[#This Row],[Preračunana masa/volumen/kos na enoto kg]],"")</f>
        <v/>
      </c>
      <c r="J66" s="149"/>
      <c r="K66" s="153"/>
      <c r="L66" s="153"/>
      <c r="M66" s="154"/>
      <c r="N66" s="150"/>
      <c r="O66" s="150"/>
      <c r="P66" s="151"/>
      <c r="Q66" s="150">
        <f>+Sklop11[[#This Row],[cena/enota brez DDV v EUR]]*Sklop11[[#This Row],[Stopnja DDV (%)]]</f>
        <v>0</v>
      </c>
      <c r="R66" s="150">
        <f>+Sklop11[[#This Row],[cena/enota brez DDV v EUR]]+Sklop11[[#This Row],[Davek (EUR)]]</f>
        <v>0</v>
      </c>
      <c r="S66" s="150">
        <f>+Sklop11[[#This Row],[cena/enota brez DDV v EUR]]*Sklop11[[#This Row],[Okvirna količina]]</f>
        <v>0</v>
      </c>
      <c r="T66" s="150">
        <f>+Sklop11[[#This Row],[Končna cena/enoto mere (EUR) z DDV]]*Sklop11[[#This Row],[Okvirna količina]]</f>
        <v>0</v>
      </c>
      <c r="U66" s="162"/>
    </row>
    <row r="67" spans="1:21" s="52" customFormat="1" ht="12">
      <c r="A67" s="79" t="s">
        <v>53</v>
      </c>
      <c r="B67" s="156" t="s">
        <v>741</v>
      </c>
      <c r="C67" s="148" t="s">
        <v>1363</v>
      </c>
      <c r="D67" s="148" t="s">
        <v>0</v>
      </c>
      <c r="E67" s="120"/>
      <c r="F67" s="121">
        <v>200</v>
      </c>
      <c r="G67" s="144" t="s">
        <v>0</v>
      </c>
      <c r="H6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7" s="121" t="str">
        <f>IF(Sklop11[[#This Row],[ZAHTEVANA SHEMA KAKOVOSTI]]&lt;&gt;"",Sklop11[[#This Row],[Preračunana masa/volumen/kos na enoto kg]],"")</f>
        <v/>
      </c>
      <c r="J67" s="93"/>
      <c r="K67" s="88"/>
      <c r="L67" s="88"/>
      <c r="M67" s="1"/>
      <c r="N67" s="87"/>
      <c r="O67" s="87"/>
      <c r="P67" s="96"/>
      <c r="Q67" s="91">
        <f>+Sklop11[[#This Row],[cena/enota brez DDV v EUR]]*Sklop11[[#This Row],[Stopnja DDV (%)]]</f>
        <v>0</v>
      </c>
      <c r="R67" s="91">
        <f>+Sklop11[[#This Row],[cena/enota brez DDV v EUR]]+Sklop11[[#This Row],[Davek (EUR)]]</f>
        <v>0</v>
      </c>
      <c r="S67" s="91">
        <f>+Sklop11[[#This Row],[cena/enota brez DDV v EUR]]*Sklop11[[#This Row],[Okvirna količina]]</f>
        <v>0</v>
      </c>
      <c r="T67" s="91">
        <f>+Sklop11[[#This Row],[Končna cena/enoto mere (EUR) z DDV]]*Sklop11[[#This Row],[Okvirna količina]]</f>
        <v>0</v>
      </c>
      <c r="U67" s="161"/>
    </row>
    <row r="68" spans="1:21" s="52" customFormat="1" ht="12">
      <c r="A68" s="79" t="s">
        <v>54</v>
      </c>
      <c r="B68" s="156" t="s">
        <v>742</v>
      </c>
      <c r="C68" s="148">
        <v>300</v>
      </c>
      <c r="D68" s="148" t="s">
        <v>157</v>
      </c>
      <c r="E68" s="120"/>
      <c r="F68" s="121">
        <v>100</v>
      </c>
      <c r="G68" s="159" t="s">
        <v>93</v>
      </c>
      <c r="H6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8" s="121" t="str">
        <f>IF(Sklop11[[#This Row],[ZAHTEVANA SHEMA KAKOVOSTI]]&lt;&gt;"",Sklop11[[#This Row],[Preračunana masa/volumen/kos na enoto kg]],"")</f>
        <v/>
      </c>
      <c r="J68" s="149"/>
      <c r="K68" s="153"/>
      <c r="L68" s="153"/>
      <c r="M68" s="154"/>
      <c r="N68" s="150"/>
      <c r="O68" s="150"/>
      <c r="P68" s="151"/>
      <c r="Q68" s="150">
        <f>+Sklop11[[#This Row],[cena/enota brez DDV v EUR]]*Sklop11[[#This Row],[Stopnja DDV (%)]]</f>
        <v>0</v>
      </c>
      <c r="R68" s="150">
        <f>+Sklop11[[#This Row],[cena/enota brez DDV v EUR]]+Sklop11[[#This Row],[Davek (EUR)]]</f>
        <v>0</v>
      </c>
      <c r="S68" s="150">
        <f>+Sklop11[[#This Row],[cena/enota brez DDV v EUR]]*Sklop11[[#This Row],[Okvirna količina]]</f>
        <v>0</v>
      </c>
      <c r="T68" s="150">
        <f>+Sklop11[[#This Row],[Končna cena/enoto mere (EUR) z DDV]]*Sklop11[[#This Row],[Okvirna količina]]</f>
        <v>0</v>
      </c>
      <c r="U68" s="162"/>
    </row>
    <row r="69" spans="1:21" s="52" customFormat="1" ht="12">
      <c r="A69" s="79" t="s">
        <v>55</v>
      </c>
      <c r="B69" s="156" t="s">
        <v>743</v>
      </c>
      <c r="C69" s="148">
        <v>8</v>
      </c>
      <c r="D69" s="148" t="s">
        <v>0</v>
      </c>
      <c r="E69" s="120"/>
      <c r="F69" s="121">
        <v>100</v>
      </c>
      <c r="G69" s="159" t="s">
        <v>93</v>
      </c>
      <c r="H6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69" s="121" t="str">
        <f>IF(Sklop11[[#This Row],[ZAHTEVANA SHEMA KAKOVOSTI]]&lt;&gt;"",Sklop11[[#This Row],[Preračunana masa/volumen/kos na enoto kg]],"")</f>
        <v/>
      </c>
      <c r="J69" s="149"/>
      <c r="K69" s="153"/>
      <c r="L69" s="153"/>
      <c r="M69" s="154"/>
      <c r="N69" s="150"/>
      <c r="O69" s="150"/>
      <c r="P69" s="151"/>
      <c r="Q69" s="150">
        <f>+Sklop11[[#This Row],[cena/enota brez DDV v EUR]]*Sklop11[[#This Row],[Stopnja DDV (%)]]</f>
        <v>0</v>
      </c>
      <c r="R69" s="150">
        <f>+Sklop11[[#This Row],[cena/enota brez DDV v EUR]]+Sklop11[[#This Row],[Davek (EUR)]]</f>
        <v>0</v>
      </c>
      <c r="S69" s="150">
        <f>+Sklop11[[#This Row],[cena/enota brez DDV v EUR]]*Sklop11[[#This Row],[Okvirna količina]]</f>
        <v>0</v>
      </c>
      <c r="T69" s="150">
        <f>+Sklop11[[#This Row],[Končna cena/enoto mere (EUR) z DDV]]*Sklop11[[#This Row],[Okvirna količina]]</f>
        <v>0</v>
      </c>
      <c r="U69" s="162"/>
    </row>
    <row r="70" spans="1:21" s="52" customFormat="1" ht="12">
      <c r="A70" s="79" t="s">
        <v>56</v>
      </c>
      <c r="B70" s="156" t="s">
        <v>744</v>
      </c>
      <c r="C70" s="148">
        <v>8</v>
      </c>
      <c r="D70" s="148" t="s">
        <v>0</v>
      </c>
      <c r="E70" s="120"/>
      <c r="F70" s="121">
        <v>150</v>
      </c>
      <c r="G70" s="159" t="s">
        <v>93</v>
      </c>
      <c r="H7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70" s="121" t="str">
        <f>IF(Sklop11[[#This Row],[ZAHTEVANA SHEMA KAKOVOSTI]]&lt;&gt;"",Sklop11[[#This Row],[Preračunana masa/volumen/kos na enoto kg]],"")</f>
        <v/>
      </c>
      <c r="J70" s="149"/>
      <c r="K70" s="153"/>
      <c r="L70" s="153"/>
      <c r="M70" s="154"/>
      <c r="N70" s="150"/>
      <c r="O70" s="150"/>
      <c r="P70" s="151"/>
      <c r="Q70" s="150">
        <f>+Sklop11[[#This Row],[cena/enota brez DDV v EUR]]*Sklop11[[#This Row],[Stopnja DDV (%)]]</f>
        <v>0</v>
      </c>
      <c r="R70" s="150">
        <f>+Sklop11[[#This Row],[cena/enota brez DDV v EUR]]+Sklop11[[#This Row],[Davek (EUR)]]</f>
        <v>0</v>
      </c>
      <c r="S70" s="150">
        <f>+Sklop11[[#This Row],[cena/enota brez DDV v EUR]]*Sklop11[[#This Row],[Okvirna količina]]</f>
        <v>0</v>
      </c>
      <c r="T70" s="150">
        <f>+Sklop11[[#This Row],[Končna cena/enoto mere (EUR) z DDV]]*Sklop11[[#This Row],[Okvirna količina]]</f>
        <v>0</v>
      </c>
      <c r="U70" s="162"/>
    </row>
    <row r="71" spans="1:21" s="304" customFormat="1" ht="18" customHeight="1">
      <c r="A71" s="79" t="s">
        <v>57</v>
      </c>
      <c r="B71" s="156" t="s">
        <v>745</v>
      </c>
      <c r="C71" s="148">
        <v>1</v>
      </c>
      <c r="D71" s="148" t="s">
        <v>0</v>
      </c>
      <c r="E71" s="120"/>
      <c r="F71" s="300">
        <v>25</v>
      </c>
      <c r="G71" s="318" t="s">
        <v>93</v>
      </c>
      <c r="H71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1" s="300" t="str">
        <f>IF(Sklop11[[#This Row],[ZAHTEVANA SHEMA KAKOVOSTI]]&lt;&gt;"",Sklop11[[#This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+Sklop11[[#This Row],[cena/enota brez DDV v EUR]]*Sklop11[[#This Row],[Stopnja DDV (%)]]</f>
        <v>0</v>
      </c>
      <c r="R71" s="295">
        <f>+Sklop11[[#This Row],[cena/enota brez DDV v EUR]]+Sklop11[[#This Row],[Davek (EUR)]]</f>
        <v>0</v>
      </c>
      <c r="S71" s="295">
        <f>+Sklop11[[#This Row],[cena/enota brez DDV v EUR]]*Sklop11[[#This Row],[Okvirna količina]]</f>
        <v>0</v>
      </c>
      <c r="T71" s="295">
        <f>+Sklop11[[#This Row],[Končna cena/enoto mere (EUR) z DDV]]*Sklop11[[#This Row],[Okvirna količina]]</f>
        <v>0</v>
      </c>
      <c r="U71" s="162"/>
    </row>
    <row r="72" spans="1:21" s="304" customFormat="1" ht="18" customHeight="1">
      <c r="A72" s="79" t="s">
        <v>58</v>
      </c>
      <c r="B72" s="156" t="s">
        <v>746</v>
      </c>
      <c r="C72" s="148">
        <v>8</v>
      </c>
      <c r="D72" s="148" t="s">
        <v>0</v>
      </c>
      <c r="E72" s="120"/>
      <c r="F72" s="300">
        <v>5</v>
      </c>
      <c r="G72" s="318" t="s">
        <v>93</v>
      </c>
      <c r="H72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2" s="300" t="str">
        <f>IF(Sklop11[[#This Row],[ZAHTEVANA SHEMA KAKOVOSTI]]&lt;&gt;"",Sklop11[[#This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+Sklop11[[#This Row],[cena/enota brez DDV v EUR]]*Sklop11[[#This Row],[Stopnja DDV (%)]]</f>
        <v>0</v>
      </c>
      <c r="R72" s="295">
        <f>+Sklop11[[#This Row],[cena/enota brez DDV v EUR]]+Sklop11[[#This Row],[Davek (EUR)]]</f>
        <v>0</v>
      </c>
      <c r="S72" s="295">
        <f>+Sklop11[[#This Row],[cena/enota brez DDV v EUR]]*Sklop11[[#This Row],[Okvirna količina]]</f>
        <v>0</v>
      </c>
      <c r="T72" s="295">
        <f>+Sklop11[[#This Row],[Končna cena/enoto mere (EUR) z DDV]]*Sklop11[[#This Row],[Okvirna količina]]</f>
        <v>0</v>
      </c>
      <c r="U72" s="162"/>
    </row>
    <row r="73" spans="1:21" s="304" customFormat="1" ht="18" customHeight="1">
      <c r="A73" s="79" t="s">
        <v>59</v>
      </c>
      <c r="B73" s="156" t="s">
        <v>1236</v>
      </c>
      <c r="C73" s="280">
        <v>8</v>
      </c>
      <c r="D73" s="280" t="s">
        <v>0</v>
      </c>
      <c r="E73" s="293"/>
      <c r="F73" s="310">
        <v>5</v>
      </c>
      <c r="G73" s="316" t="s">
        <v>93</v>
      </c>
      <c r="H73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3" s="310" t="str">
        <f>IF(Sklop11[[#This Row],[ZAHTEVANA SHEMA KAKOVOSTI]]&lt;&gt;"",Sklop11[[#This Row],[Preračunana masa/volumen/kos na enoto kg]],"")</f>
        <v/>
      </c>
      <c r="J73" s="312"/>
      <c r="K73" s="287"/>
      <c r="L73" s="287"/>
      <c r="M73" s="288"/>
      <c r="N73" s="289"/>
      <c r="O73" s="289"/>
      <c r="P73" s="313"/>
      <c r="Q73" s="289">
        <f>+Sklop11[[#This Row],[cena/enota brez DDV v EUR]]*Sklop11[[#This Row],[Stopnja DDV (%)]]</f>
        <v>0</v>
      </c>
      <c r="R73" s="289">
        <f>+Sklop11[[#This Row],[cena/enota brez DDV v EUR]]+Sklop11[[#This Row],[Davek (EUR)]]</f>
        <v>0</v>
      </c>
      <c r="S73" s="289">
        <f>+Sklop11[[#This Row],[cena/enota brez DDV v EUR]]*Sklop11[[#This Row],[Okvirna količina]]</f>
        <v>0</v>
      </c>
      <c r="T73" s="289">
        <f>+Sklop11[[#This Row],[Končna cena/enoto mere (EUR) z DDV]]*Sklop11[[#This Row],[Okvirna količina]]</f>
        <v>0</v>
      </c>
      <c r="U73" s="292"/>
    </row>
    <row r="74" spans="1:21" s="304" customFormat="1" ht="12">
      <c r="A74" s="79" t="s">
        <v>60</v>
      </c>
      <c r="B74" s="156" t="s">
        <v>747</v>
      </c>
      <c r="C74" s="148">
        <v>6</v>
      </c>
      <c r="D74" s="148" t="s">
        <v>0</v>
      </c>
      <c r="E74" s="120"/>
      <c r="F74" s="300">
        <v>5</v>
      </c>
      <c r="G74" s="318" t="s">
        <v>93</v>
      </c>
      <c r="H7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4" s="300" t="str">
        <f>IF(Sklop11[[#This Row],[ZAHTEVANA SHEMA KAKOVOSTI]]&lt;&gt;"",Sklop11[[#This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+Sklop11[[#This Row],[cena/enota brez DDV v EUR]]*Sklop11[[#This Row],[Stopnja DDV (%)]]</f>
        <v>0</v>
      </c>
      <c r="R74" s="295">
        <f>+Sklop11[[#This Row],[cena/enota brez DDV v EUR]]+Sklop11[[#This Row],[Davek (EUR)]]</f>
        <v>0</v>
      </c>
      <c r="S74" s="295">
        <f>+Sklop11[[#This Row],[cena/enota brez DDV v EUR]]*Sklop11[[#This Row],[Okvirna količina]]</f>
        <v>0</v>
      </c>
      <c r="T74" s="295">
        <f>+Sklop11[[#This Row],[Končna cena/enoto mere (EUR) z DDV]]*Sklop11[[#This Row],[Okvirna količina]]</f>
        <v>0</v>
      </c>
      <c r="U74" s="162"/>
    </row>
    <row r="75" spans="1:21" s="304" customFormat="1" ht="12">
      <c r="A75" s="79" t="s">
        <v>61</v>
      </c>
      <c r="B75" s="156" t="s">
        <v>748</v>
      </c>
      <c r="C75" s="148">
        <v>5</v>
      </c>
      <c r="D75" s="148" t="s">
        <v>0</v>
      </c>
      <c r="E75" s="120"/>
      <c r="F75" s="300">
        <v>100</v>
      </c>
      <c r="G75" s="318" t="s">
        <v>93</v>
      </c>
      <c r="H75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5" s="300" t="str">
        <f>IF(Sklop11[[#This Row],[ZAHTEVANA SHEMA KAKOVOSTI]]&lt;&gt;"",Sklop11[[#This Row],[Preračunana masa/volumen/kos na enoto kg]],"")</f>
        <v/>
      </c>
      <c r="J75" s="302"/>
      <c r="K75" s="294"/>
      <c r="L75" s="294"/>
      <c r="M75" s="154"/>
      <c r="N75" s="295"/>
      <c r="O75" s="295"/>
      <c r="P75" s="303"/>
      <c r="Q75" s="295">
        <f>+Sklop11[[#This Row],[cena/enota brez DDV v EUR]]*Sklop11[[#This Row],[Stopnja DDV (%)]]</f>
        <v>0</v>
      </c>
      <c r="R75" s="295">
        <f>+Sklop11[[#This Row],[cena/enota brez DDV v EUR]]+Sklop11[[#This Row],[Davek (EUR)]]</f>
        <v>0</v>
      </c>
      <c r="S75" s="295">
        <f>+Sklop11[[#This Row],[cena/enota brez DDV v EUR]]*Sklop11[[#This Row],[Okvirna količina]]</f>
        <v>0</v>
      </c>
      <c r="T75" s="295">
        <f>+Sklop11[[#This Row],[Končna cena/enoto mere (EUR) z DDV]]*Sklop11[[#This Row],[Okvirna količina]]</f>
        <v>0</v>
      </c>
      <c r="U75" s="162"/>
    </row>
    <row r="76" spans="1:21" s="304" customFormat="1" ht="12">
      <c r="A76" s="79" t="s">
        <v>62</v>
      </c>
      <c r="B76" s="156" t="s">
        <v>749</v>
      </c>
      <c r="C76" s="148">
        <v>1</v>
      </c>
      <c r="D76" s="148" t="s">
        <v>0</v>
      </c>
      <c r="E76" s="120"/>
      <c r="F76" s="300">
        <v>100</v>
      </c>
      <c r="G76" s="318" t="s">
        <v>93</v>
      </c>
      <c r="H7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6" s="300" t="str">
        <f>IF(Sklop11[[#This Row],[ZAHTEVANA SHEMA KAKOVOSTI]]&lt;&gt;"",Sklop11[[#This Row],[Preračunana masa/volumen/kos na enoto kg]],"")</f>
        <v/>
      </c>
      <c r="J76" s="302"/>
      <c r="K76" s="294"/>
      <c r="L76" s="294"/>
      <c r="M76" s="154"/>
      <c r="N76" s="295"/>
      <c r="O76" s="295"/>
      <c r="P76" s="303"/>
      <c r="Q76" s="295">
        <f>+Sklop11[[#This Row],[cena/enota brez DDV v EUR]]*Sklop11[[#This Row],[Stopnja DDV (%)]]</f>
        <v>0</v>
      </c>
      <c r="R76" s="295">
        <f>+Sklop11[[#This Row],[cena/enota brez DDV v EUR]]+Sklop11[[#This Row],[Davek (EUR)]]</f>
        <v>0</v>
      </c>
      <c r="S76" s="295">
        <f>+Sklop11[[#This Row],[cena/enota brez DDV v EUR]]*Sklop11[[#This Row],[Okvirna količina]]</f>
        <v>0</v>
      </c>
      <c r="T76" s="295">
        <f>+Sklop11[[#This Row],[Končna cena/enoto mere (EUR) z DDV]]*Sklop11[[#This Row],[Okvirna količina]]</f>
        <v>0</v>
      </c>
      <c r="U76" s="162"/>
    </row>
    <row r="77" spans="1:21" s="304" customFormat="1" ht="12">
      <c r="A77" s="79" t="s">
        <v>68</v>
      </c>
      <c r="B77" s="156" t="s">
        <v>750</v>
      </c>
      <c r="C77" s="148">
        <v>1</v>
      </c>
      <c r="D77" s="148" t="s">
        <v>0</v>
      </c>
      <c r="E77" s="120"/>
      <c r="F77" s="300">
        <v>1600</v>
      </c>
      <c r="G77" s="318" t="s">
        <v>93</v>
      </c>
      <c r="H7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77" s="300" t="str">
        <f>IF(Sklop11[[#This Row],[ZAHTEVANA SHEMA KAKOVOSTI]]&lt;&gt;"",Sklop11[[#This Row],[Preračunana masa/volumen/kos na enoto kg]],"")</f>
        <v/>
      </c>
      <c r="J77" s="302"/>
      <c r="K77" s="294"/>
      <c r="L77" s="294"/>
      <c r="M77" s="154"/>
      <c r="N77" s="295"/>
      <c r="O77" s="295"/>
      <c r="P77" s="303"/>
      <c r="Q77" s="295">
        <f>+Sklop11[[#This Row],[cena/enota brez DDV v EUR]]*Sklop11[[#This Row],[Stopnja DDV (%)]]</f>
        <v>0</v>
      </c>
      <c r="R77" s="295">
        <f>+Sklop11[[#This Row],[cena/enota brez DDV v EUR]]+Sklop11[[#This Row],[Davek (EUR)]]</f>
        <v>0</v>
      </c>
      <c r="S77" s="295">
        <f>+Sklop11[[#This Row],[cena/enota brez DDV v EUR]]*Sklop11[[#This Row],[Okvirna količina]]</f>
        <v>0</v>
      </c>
      <c r="T77" s="295">
        <f>+Sklop11[[#This Row],[Končna cena/enoto mere (EUR) z DDV]]*Sklop11[[#This Row],[Okvirna količina]]</f>
        <v>0</v>
      </c>
      <c r="U77" s="162"/>
    </row>
    <row r="78" spans="1:21" s="304" customFormat="1" ht="12">
      <c r="A78" s="79" t="s">
        <v>69</v>
      </c>
      <c r="B78" s="156" t="s">
        <v>1355</v>
      </c>
      <c r="C78" s="148">
        <v>1</v>
      </c>
      <c r="D78" s="148" t="s">
        <v>0</v>
      </c>
      <c r="E78" s="120"/>
      <c r="F78" s="121">
        <v>400</v>
      </c>
      <c r="G78" s="159" t="s">
        <v>93</v>
      </c>
      <c r="H7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8" s="121" t="str">
        <f>IF(Sklop11[[#This Row],[ZAHTEVANA SHEMA KAKOVOSTI]]&lt;&gt;"",Sklop11[[#This Row],[Preračunana masa/volumen/kos na enoto kg]],"")</f>
        <v/>
      </c>
      <c r="J78" s="149"/>
      <c r="K78" s="153"/>
      <c r="L78" s="153"/>
      <c r="M78" s="154"/>
      <c r="N78" s="150"/>
      <c r="O78" s="150"/>
      <c r="P78" s="151"/>
      <c r="Q78" s="150">
        <f>+Sklop11[[#This Row],[cena/enota brez DDV v EUR]]*Sklop11[[#This Row],[Stopnja DDV (%)]]</f>
        <v>0</v>
      </c>
      <c r="R78" s="150">
        <f>+Sklop11[[#This Row],[cena/enota brez DDV v EUR]]+Sklop11[[#This Row],[Davek (EUR)]]</f>
        <v>0</v>
      </c>
      <c r="S78" s="150">
        <f>+Sklop11[[#This Row],[cena/enota brez DDV v EUR]]*Sklop11[[#This Row],[Okvirna količina]]</f>
        <v>0</v>
      </c>
      <c r="T78" s="150">
        <f>+Sklop11[[#This Row],[Končna cena/enoto mere (EUR) z DDV]]*Sklop11[[#This Row],[Okvirna količina]]</f>
        <v>0</v>
      </c>
      <c r="U78" s="162"/>
    </row>
    <row r="79" spans="1:21" s="304" customFormat="1" ht="12">
      <c r="A79" s="79" t="s">
        <v>70</v>
      </c>
      <c r="B79" s="299" t="s">
        <v>751</v>
      </c>
      <c r="C79" s="148">
        <v>1</v>
      </c>
      <c r="D79" s="148" t="s">
        <v>0</v>
      </c>
      <c r="E79" s="120"/>
      <c r="F79" s="300">
        <v>50</v>
      </c>
      <c r="G79" s="318" t="s">
        <v>93</v>
      </c>
      <c r="H7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9" s="300" t="str">
        <f>IF(Sklop11[[#This Row],[ZAHTEVANA SHEMA KAKOVOSTI]]&lt;&gt;"",Sklop11[[#This Row],[Preračunana masa/volumen/kos na enoto kg]],"")</f>
        <v/>
      </c>
      <c r="J79" s="302"/>
      <c r="K79" s="294"/>
      <c r="L79" s="294"/>
      <c r="M79" s="154"/>
      <c r="N79" s="295"/>
      <c r="O79" s="295"/>
      <c r="P79" s="303"/>
      <c r="Q79" s="295">
        <f>+Sklop11[[#This Row],[cena/enota brez DDV v EUR]]*Sklop11[[#This Row],[Stopnja DDV (%)]]</f>
        <v>0</v>
      </c>
      <c r="R79" s="295">
        <f>+Sklop11[[#This Row],[cena/enota brez DDV v EUR]]+Sklop11[[#This Row],[Davek (EUR)]]</f>
        <v>0</v>
      </c>
      <c r="S79" s="295">
        <f>+Sklop11[[#This Row],[cena/enota brez DDV v EUR]]*Sklop11[[#This Row],[Okvirna količina]]</f>
        <v>0</v>
      </c>
      <c r="T79" s="295">
        <f>+Sklop11[[#This Row],[Končna cena/enoto mere (EUR) z DDV]]*Sklop11[[#This Row],[Okvirna količina]]</f>
        <v>0</v>
      </c>
      <c r="U79" s="162"/>
    </row>
    <row r="80" spans="1:21" s="304" customFormat="1" ht="12">
      <c r="A80" s="79" t="s">
        <v>71</v>
      </c>
      <c r="B80" s="299" t="s">
        <v>752</v>
      </c>
      <c r="C80" s="148">
        <v>1</v>
      </c>
      <c r="D80" s="148" t="s">
        <v>0</v>
      </c>
      <c r="E80" s="120"/>
      <c r="F80" s="300">
        <v>100</v>
      </c>
      <c r="G80" s="318" t="s">
        <v>93</v>
      </c>
      <c r="H80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300" t="str">
        <f>IF(Sklop11[[#This Row],[ZAHTEVANA SHEMA KAKOVOSTI]]&lt;&gt;"",Sklop11[[#This Row],[Preračunana masa/volumen/kos na enoto kg]],"")</f>
        <v/>
      </c>
      <c r="J80" s="302"/>
      <c r="K80" s="294"/>
      <c r="L80" s="294"/>
      <c r="M80" s="154"/>
      <c r="N80" s="295"/>
      <c r="O80" s="295"/>
      <c r="P80" s="303"/>
      <c r="Q80" s="295">
        <f>+Sklop11[[#This Row],[cena/enota brez DDV v EUR]]*Sklop11[[#This Row],[Stopnja DDV (%)]]</f>
        <v>0</v>
      </c>
      <c r="R80" s="295">
        <f>+Sklop11[[#This Row],[cena/enota brez DDV v EUR]]+Sklop11[[#This Row],[Davek (EUR)]]</f>
        <v>0</v>
      </c>
      <c r="S80" s="295">
        <f>+Sklop11[[#This Row],[cena/enota brez DDV v EUR]]*Sklop11[[#This Row],[Okvirna količina]]</f>
        <v>0</v>
      </c>
      <c r="T80" s="295">
        <f>+Sklop11[[#This Row],[Končna cena/enoto mere (EUR) z DDV]]*Sklop11[[#This Row],[Okvirna količina]]</f>
        <v>0</v>
      </c>
      <c r="U80" s="162"/>
    </row>
    <row r="81" spans="1:26" s="304" customFormat="1" ht="12">
      <c r="A81" s="79" t="s">
        <v>72</v>
      </c>
      <c r="B81" s="299" t="s">
        <v>754</v>
      </c>
      <c r="C81" s="148">
        <v>2</v>
      </c>
      <c r="D81" s="148" t="s">
        <v>0</v>
      </c>
      <c r="E81" s="120"/>
      <c r="F81" s="300">
        <v>100</v>
      </c>
      <c r="G81" s="318" t="s">
        <v>93</v>
      </c>
      <c r="H81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1" s="300" t="str">
        <f>IF(Sklop11[[#This Row],[ZAHTEVANA SHEMA KAKOVOSTI]]&lt;&gt;"",Sklop11[[#This Row],[Preračunana masa/volumen/kos na enoto kg]],"")</f>
        <v/>
      </c>
      <c r="J81" s="302"/>
      <c r="K81" s="294"/>
      <c r="L81" s="294"/>
      <c r="M81" s="154"/>
      <c r="N81" s="295"/>
      <c r="O81" s="295"/>
      <c r="P81" s="303"/>
      <c r="Q81" s="295">
        <f>+Sklop11[[#This Row],[cena/enota brez DDV v EUR]]*Sklop11[[#This Row],[Stopnja DDV (%)]]</f>
        <v>0</v>
      </c>
      <c r="R81" s="295">
        <f>+Sklop11[[#This Row],[cena/enota brez DDV v EUR]]+Sklop11[[#This Row],[Davek (EUR)]]</f>
        <v>0</v>
      </c>
      <c r="S81" s="295">
        <f>+Sklop11[[#This Row],[cena/enota brez DDV v EUR]]*Sklop11[[#This Row],[Okvirna količina]]</f>
        <v>0</v>
      </c>
      <c r="T81" s="295">
        <f>+Sklop11[[#This Row],[Končna cena/enoto mere (EUR) z DDV]]*Sklop11[[#This Row],[Okvirna količina]]</f>
        <v>0</v>
      </c>
      <c r="U81" s="162"/>
    </row>
    <row r="82" spans="1:26" s="304" customFormat="1" ht="12">
      <c r="A82" s="79" t="s">
        <v>73</v>
      </c>
      <c r="B82" s="299" t="s">
        <v>1235</v>
      </c>
      <c r="C82" s="280">
        <v>2</v>
      </c>
      <c r="D82" s="280" t="s">
        <v>0</v>
      </c>
      <c r="E82" s="293"/>
      <c r="F82" s="310">
        <v>50</v>
      </c>
      <c r="G82" s="316" t="s">
        <v>93</v>
      </c>
      <c r="H82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2" s="310" t="str">
        <f>IF(Sklop11[[#This Row],[ZAHTEVANA SHEMA KAKOVOSTI]]&lt;&gt;"",Sklop11[[#This Row],[Preračunana masa/volumen/kos na enoto kg]],"")</f>
        <v/>
      </c>
      <c r="J82" s="312"/>
      <c r="K82" s="287"/>
      <c r="L82" s="287"/>
      <c r="M82" s="288"/>
      <c r="N82" s="289"/>
      <c r="O82" s="289"/>
      <c r="P82" s="313"/>
      <c r="Q82" s="289">
        <f>+Sklop11[[#This Row],[cena/enota brez DDV v EUR]]*Sklop11[[#This Row],[Stopnja DDV (%)]]</f>
        <v>0</v>
      </c>
      <c r="R82" s="289">
        <f>+Sklop11[[#This Row],[cena/enota brez DDV v EUR]]+Sklop11[[#This Row],[Davek (EUR)]]</f>
        <v>0</v>
      </c>
      <c r="S82" s="289">
        <f>+Sklop11[[#This Row],[cena/enota brez DDV v EUR]]*Sklop11[[#This Row],[Okvirna količina]]</f>
        <v>0</v>
      </c>
      <c r="T82" s="289">
        <f>+Sklop11[[#This Row],[Končna cena/enoto mere (EUR) z DDV]]*Sklop11[[#This Row],[Okvirna količina]]</f>
        <v>0</v>
      </c>
      <c r="U82" s="292"/>
    </row>
    <row r="83" spans="1:26" s="304" customFormat="1" ht="12">
      <c r="A83" s="79" t="s">
        <v>74</v>
      </c>
      <c r="B83" s="299" t="s">
        <v>753</v>
      </c>
      <c r="C83" s="148">
        <v>2</v>
      </c>
      <c r="D83" s="148" t="s">
        <v>0</v>
      </c>
      <c r="E83" s="120"/>
      <c r="F83" s="300">
        <v>250</v>
      </c>
      <c r="G83" s="318" t="s">
        <v>93</v>
      </c>
      <c r="H8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83" s="300" t="str">
        <f>IF(Sklop11[[#This Row],[ZAHTEVANA SHEMA KAKOVOSTI]]&lt;&gt;"",Sklop11[[#This Row],[Preračunana masa/volumen/kos na enoto kg]],"")</f>
        <v/>
      </c>
      <c r="J83" s="302"/>
      <c r="K83" s="294"/>
      <c r="L83" s="294"/>
      <c r="M83" s="154"/>
      <c r="N83" s="295"/>
      <c r="O83" s="295"/>
      <c r="P83" s="303"/>
      <c r="Q83" s="295">
        <f>+Sklop11[[#This Row],[cena/enota brez DDV v EUR]]*Sklop11[[#This Row],[Stopnja DDV (%)]]</f>
        <v>0</v>
      </c>
      <c r="R83" s="295">
        <f>+Sklop11[[#This Row],[cena/enota brez DDV v EUR]]+Sklop11[[#This Row],[Davek (EUR)]]</f>
        <v>0</v>
      </c>
      <c r="S83" s="295">
        <f>+Sklop11[[#This Row],[cena/enota brez DDV v EUR]]*Sklop11[[#This Row],[Okvirna količina]]</f>
        <v>0</v>
      </c>
      <c r="T83" s="295">
        <f>+Sklop11[[#This Row],[Končna cena/enoto mere (EUR) z DDV]]*Sklop11[[#This Row],[Okvirna količina]]</f>
        <v>0</v>
      </c>
      <c r="U83" s="162"/>
    </row>
    <row r="84" spans="1:26" s="304" customFormat="1" ht="12">
      <c r="A84" s="79" t="s">
        <v>75</v>
      </c>
      <c r="B84" s="299" t="s">
        <v>1067</v>
      </c>
      <c r="C84" s="148">
        <v>80</v>
      </c>
      <c r="D84" s="148" t="s">
        <v>157</v>
      </c>
      <c r="E84" s="120"/>
      <c r="F84" s="300">
        <v>20</v>
      </c>
      <c r="G84" s="318" t="s">
        <v>93</v>
      </c>
      <c r="H8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84" s="300" t="str">
        <f>IF(Sklop11[[#This Row],[ZAHTEVANA SHEMA KAKOVOSTI]]&lt;&gt;"",Sklop11[[#This Row],[Preračunana masa/volumen/kos na enoto kg]],"")</f>
        <v/>
      </c>
      <c r="J84" s="302"/>
      <c r="K84" s="294"/>
      <c r="L84" s="294"/>
      <c r="M84" s="154"/>
      <c r="N84" s="295"/>
      <c r="O84" s="295"/>
      <c r="P84" s="303"/>
      <c r="Q84" s="295">
        <f>+Sklop11[[#This Row],[cena/enota brez DDV v EUR]]*Sklop11[[#This Row],[Stopnja DDV (%)]]</f>
        <v>0</v>
      </c>
      <c r="R84" s="295">
        <f>+Sklop11[[#This Row],[cena/enota brez DDV v EUR]]+Sklop11[[#This Row],[Davek (EUR)]]</f>
        <v>0</v>
      </c>
      <c r="S84" s="295">
        <f>+Sklop11[[#This Row],[cena/enota brez DDV v EUR]]*Sklop11[[#This Row],[Okvirna količina]]</f>
        <v>0</v>
      </c>
      <c r="T84" s="295">
        <f>+Sklop11[[#This Row],[Končna cena/enoto mere (EUR) z DDV]]*Sklop11[[#This Row],[Okvirna količina]]</f>
        <v>0</v>
      </c>
      <c r="U84" s="162"/>
    </row>
    <row r="85" spans="1:26" s="304" customFormat="1" ht="9.75" customHeight="1">
      <c r="A85" s="79" t="s">
        <v>76</v>
      </c>
      <c r="B85" s="299" t="s">
        <v>1064</v>
      </c>
      <c r="C85" s="148">
        <v>90</v>
      </c>
      <c r="D85" s="148" t="s">
        <v>157</v>
      </c>
      <c r="E85" s="120"/>
      <c r="F85" s="300">
        <v>20</v>
      </c>
      <c r="G85" s="318" t="s">
        <v>93</v>
      </c>
      <c r="H85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85" s="300" t="str">
        <f>IF(Sklop11[[#This Row],[ZAHTEVANA SHEMA KAKOVOSTI]]&lt;&gt;"",Sklop11[[#This Row],[Preračunana masa/volumen/kos na enoto kg]],"")</f>
        <v/>
      </c>
      <c r="J85" s="302"/>
      <c r="K85" s="294"/>
      <c r="L85" s="294"/>
      <c r="M85" s="154"/>
      <c r="N85" s="295"/>
      <c r="O85" s="295"/>
      <c r="P85" s="303"/>
      <c r="Q85" s="295">
        <f>+Sklop11[[#This Row],[cena/enota brez DDV v EUR]]*Sklop11[[#This Row],[Stopnja DDV (%)]]</f>
        <v>0</v>
      </c>
      <c r="R85" s="295">
        <f>+Sklop11[[#This Row],[cena/enota brez DDV v EUR]]+Sklop11[[#This Row],[Davek (EUR)]]</f>
        <v>0</v>
      </c>
      <c r="S85" s="295">
        <f>+Sklop11[[#This Row],[cena/enota brez DDV v EUR]]*Sklop11[[#This Row],[Okvirna količina]]</f>
        <v>0</v>
      </c>
      <c r="T85" s="295">
        <f>+Sklop11[[#This Row],[Končna cena/enoto mere (EUR) z DDV]]*Sklop11[[#This Row],[Okvirna količina]]</f>
        <v>0</v>
      </c>
      <c r="U85" s="265"/>
    </row>
    <row r="86" spans="1:26" s="304" customFormat="1" ht="12">
      <c r="A86" s="79" t="s">
        <v>77</v>
      </c>
      <c r="B86" s="299" t="s">
        <v>1066</v>
      </c>
      <c r="C86" s="148">
        <v>165</v>
      </c>
      <c r="D86" s="148" t="s">
        <v>157</v>
      </c>
      <c r="E86" s="120"/>
      <c r="F86" s="300">
        <v>50</v>
      </c>
      <c r="G86" s="318" t="s">
        <v>93</v>
      </c>
      <c r="H86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86" s="300" t="str">
        <f>IF(Sklop11[[#This Row],[ZAHTEVANA SHEMA KAKOVOSTI]]&lt;&gt;"",Sklop11[[#This Row],[Preračunana masa/volumen/kos na enoto kg]],"")</f>
        <v/>
      </c>
      <c r="J86" s="302"/>
      <c r="K86" s="294"/>
      <c r="L86" s="294"/>
      <c r="M86" s="154"/>
      <c r="N86" s="295"/>
      <c r="O86" s="295"/>
      <c r="P86" s="303"/>
      <c r="Q86" s="295">
        <f>+Sklop11[[#This Row],[cena/enota brez DDV v EUR]]*Sklop11[[#This Row],[Stopnja DDV (%)]]</f>
        <v>0</v>
      </c>
      <c r="R86" s="295">
        <f>+Sklop11[[#This Row],[cena/enota brez DDV v EUR]]+Sklop11[[#This Row],[Davek (EUR)]]</f>
        <v>0</v>
      </c>
      <c r="S86" s="295">
        <f>+Sklop11[[#This Row],[cena/enota brez DDV v EUR]]*Sklop11[[#This Row],[Okvirna količina]]</f>
        <v>0</v>
      </c>
      <c r="T86" s="295">
        <f>+Sklop11[[#This Row],[Končna cena/enoto mere (EUR) z DDV]]*Sklop11[[#This Row],[Okvirna količina]]</f>
        <v>0</v>
      </c>
      <c r="U86" s="265"/>
    </row>
    <row r="87" spans="1:26" s="304" customFormat="1" ht="12">
      <c r="A87" s="79" t="s">
        <v>78</v>
      </c>
      <c r="B87" s="299" t="s">
        <v>1065</v>
      </c>
      <c r="C87" s="148">
        <v>50</v>
      </c>
      <c r="D87" s="148" t="s">
        <v>157</v>
      </c>
      <c r="E87" s="120"/>
      <c r="F87" s="300">
        <v>50</v>
      </c>
      <c r="G87" s="318" t="s">
        <v>93</v>
      </c>
      <c r="H87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7" s="300" t="str">
        <f>IF(Sklop11[[#This Row],[ZAHTEVANA SHEMA KAKOVOSTI]]&lt;&gt;"",Sklop11[[#This Row],[Preračunana masa/volumen/kos na enoto kg]],"")</f>
        <v/>
      </c>
      <c r="J87" s="302"/>
      <c r="K87" s="294"/>
      <c r="L87" s="294"/>
      <c r="M87" s="154"/>
      <c r="N87" s="295"/>
      <c r="O87" s="295"/>
      <c r="P87" s="303"/>
      <c r="Q87" s="295">
        <f>+Sklop11[[#This Row],[cena/enota brez DDV v EUR]]*Sklop11[[#This Row],[Stopnja DDV (%)]]</f>
        <v>0</v>
      </c>
      <c r="R87" s="295">
        <f>+Sklop11[[#This Row],[cena/enota brez DDV v EUR]]+Sklop11[[#This Row],[Davek (EUR)]]</f>
        <v>0</v>
      </c>
      <c r="S87" s="295">
        <f>+Sklop11[[#This Row],[cena/enota brez DDV v EUR]]*Sklop11[[#This Row],[Okvirna količina]]</f>
        <v>0</v>
      </c>
      <c r="T87" s="295">
        <f>+Sklop11[[#This Row],[Končna cena/enoto mere (EUR) z DDV]]*Sklop11[[#This Row],[Okvirna količina]]</f>
        <v>0</v>
      </c>
      <c r="U87" s="265"/>
    </row>
    <row r="88" spans="1:26" s="304" customFormat="1" ht="13.5" customHeight="1">
      <c r="A88" s="79" t="s">
        <v>79</v>
      </c>
      <c r="B88" s="299" t="s">
        <v>1077</v>
      </c>
      <c r="C88" s="148">
        <v>3.6</v>
      </c>
      <c r="D88" s="148" t="s">
        <v>0</v>
      </c>
      <c r="E88" s="120"/>
      <c r="F88" s="300">
        <v>50</v>
      </c>
      <c r="G88" s="318" t="s">
        <v>93</v>
      </c>
      <c r="H88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88" s="300" t="str">
        <f>IF(Sklop11[[#This Row],[ZAHTEVANA SHEMA KAKOVOSTI]]&lt;&gt;"",Sklop11[[#This Row],[Preračunana masa/volumen/kos na enoto kg]],"")</f>
        <v/>
      </c>
      <c r="J88" s="302"/>
      <c r="K88" s="294"/>
      <c r="L88" s="294"/>
      <c r="M88" s="154"/>
      <c r="N88" s="295"/>
      <c r="O88" s="295"/>
      <c r="P88" s="303"/>
      <c r="Q88" s="295">
        <f>+Sklop11[[#This Row],[cena/enota brez DDV v EUR]]*Sklop11[[#This Row],[Stopnja DDV (%)]]</f>
        <v>0</v>
      </c>
      <c r="R88" s="295">
        <f>+Sklop11[[#This Row],[cena/enota brez DDV v EUR]]+Sklop11[[#This Row],[Davek (EUR)]]</f>
        <v>0</v>
      </c>
      <c r="S88" s="295">
        <f>+Sklop11[[#This Row],[cena/enota brez DDV v EUR]]*Sklop11[[#This Row],[Okvirna količina]]</f>
        <v>0</v>
      </c>
      <c r="T88" s="295">
        <f>+Sklop11[[#This Row],[Končna cena/enoto mere (EUR) z DDV]]*Sklop11[[#This Row],[Okvirna količina]]</f>
        <v>0</v>
      </c>
      <c r="U88" s="265"/>
    </row>
    <row r="89" spans="1:26" s="304" customFormat="1" ht="24">
      <c r="A89" s="79" t="s">
        <v>80</v>
      </c>
      <c r="B89" s="299" t="s">
        <v>1076</v>
      </c>
      <c r="C89" s="148">
        <v>3.6</v>
      </c>
      <c r="D89" s="148" t="s">
        <v>0</v>
      </c>
      <c r="E89" s="120"/>
      <c r="F89" s="300">
        <v>50</v>
      </c>
      <c r="G89" s="318" t="s">
        <v>93</v>
      </c>
      <c r="H89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89" s="300" t="str">
        <f>IF(Sklop11[[#This Row],[ZAHTEVANA SHEMA KAKOVOSTI]]&lt;&gt;"",Sklop11[[#This Row],[Preračunana masa/volumen/kos na enoto kg]],"")</f>
        <v/>
      </c>
      <c r="J89" s="302"/>
      <c r="K89" s="294"/>
      <c r="L89" s="294"/>
      <c r="M89" s="154"/>
      <c r="N89" s="295"/>
      <c r="O89" s="295"/>
      <c r="P89" s="303"/>
      <c r="Q89" s="295">
        <f>+Sklop11[[#This Row],[cena/enota brez DDV v EUR]]*Sklop11[[#This Row],[Stopnja DDV (%)]]</f>
        <v>0</v>
      </c>
      <c r="R89" s="295">
        <f>+Sklop11[[#This Row],[cena/enota brez DDV v EUR]]+Sklop11[[#This Row],[Davek (EUR)]]</f>
        <v>0</v>
      </c>
      <c r="S89" s="295">
        <f>+Sklop11[[#This Row],[cena/enota brez DDV v EUR]]*Sklop11[[#This Row],[Okvirna količina]]</f>
        <v>0</v>
      </c>
      <c r="T89" s="295">
        <f>+Sklop11[[#This Row],[Končna cena/enoto mere (EUR) z DDV]]*Sklop11[[#This Row],[Okvirna količina]]</f>
        <v>0</v>
      </c>
      <c r="U89" s="265"/>
    </row>
    <row r="90" spans="1:26" s="52" customFormat="1" ht="12">
      <c r="A90" s="79" t="s">
        <v>81</v>
      </c>
      <c r="B90" s="156" t="s">
        <v>1075</v>
      </c>
      <c r="C90" s="148">
        <v>6.3</v>
      </c>
      <c r="D90" s="148" t="s">
        <v>0</v>
      </c>
      <c r="E90" s="120"/>
      <c r="F90" s="121">
        <v>50</v>
      </c>
      <c r="G90" s="159" t="s">
        <v>93</v>
      </c>
      <c r="H9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90" s="121" t="str">
        <f>IF(Sklop11[[#This Row],[ZAHTEVANA SHEMA KAKOVOSTI]]&lt;&gt;"",Sklop11[[#This Row],[Preračunana masa/volumen/kos na enoto kg]],"")</f>
        <v/>
      </c>
      <c r="J90" s="149"/>
      <c r="K90" s="153"/>
      <c r="L90" s="153"/>
      <c r="M90" s="154"/>
      <c r="N90" s="150"/>
      <c r="O90" s="150"/>
      <c r="P90" s="151"/>
      <c r="Q90" s="150">
        <f>+Sklop11[[#This Row],[cena/enota brez DDV v EUR]]*Sklop11[[#This Row],[Stopnja DDV (%)]]</f>
        <v>0</v>
      </c>
      <c r="R90" s="150">
        <f>+Sklop11[[#This Row],[cena/enota brez DDV v EUR]]+Sklop11[[#This Row],[Davek (EUR)]]</f>
        <v>0</v>
      </c>
      <c r="S90" s="150">
        <f>+Sklop11[[#This Row],[cena/enota brez DDV v EUR]]*Sklop11[[#This Row],[Okvirna količina]]</f>
        <v>0</v>
      </c>
      <c r="T90" s="150">
        <f>+Sklop11[[#This Row],[Končna cena/enoto mere (EUR) z DDV]]*Sklop11[[#This Row],[Okvirna količina]]</f>
        <v>0</v>
      </c>
      <c r="U90" s="162"/>
    </row>
    <row r="91" spans="1:26" s="52" customFormat="1" ht="12">
      <c r="A91" s="79" t="s">
        <v>82</v>
      </c>
      <c r="B91" s="156" t="s">
        <v>1074</v>
      </c>
      <c r="C91" s="148">
        <v>100</v>
      </c>
      <c r="D91" s="148" t="s">
        <v>157</v>
      </c>
      <c r="E91" s="120"/>
      <c r="F91" s="121">
        <v>100</v>
      </c>
      <c r="G91" s="159" t="s">
        <v>93</v>
      </c>
      <c r="H9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1" s="121" t="str">
        <f>IF(Sklop11[[#This Row],[ZAHTEVANA SHEMA KAKOVOSTI]]&lt;&gt;"",Sklop11[[#This Row],[Preračunana masa/volumen/kos na enoto kg]],"")</f>
        <v/>
      </c>
      <c r="J91" s="149"/>
      <c r="K91" s="153"/>
      <c r="L91" s="153"/>
      <c r="M91" s="154"/>
      <c r="N91" s="150"/>
      <c r="O91" s="150"/>
      <c r="P91" s="151"/>
      <c r="Q91" s="150">
        <f>+Sklop11[[#This Row],[cena/enota brez DDV v EUR]]*Sklop11[[#This Row],[Stopnja DDV (%)]]</f>
        <v>0</v>
      </c>
      <c r="R91" s="150">
        <f>+Sklop11[[#This Row],[cena/enota brez DDV v EUR]]+Sklop11[[#This Row],[Davek (EUR)]]</f>
        <v>0</v>
      </c>
      <c r="S91" s="150">
        <f>+Sklop11[[#This Row],[cena/enota brez DDV v EUR]]*Sklop11[[#This Row],[Okvirna količina]]</f>
        <v>0</v>
      </c>
      <c r="T91" s="150">
        <f>+Sklop11[[#This Row],[Končna cena/enoto mere (EUR) z DDV]]*Sklop11[[#This Row],[Okvirna količina]]</f>
        <v>0</v>
      </c>
      <c r="U91" s="162"/>
    </row>
    <row r="92" spans="1:26" s="52" customFormat="1" ht="12">
      <c r="A92" s="79" t="s">
        <v>83</v>
      </c>
      <c r="B92" s="156" t="s">
        <v>1073</v>
      </c>
      <c r="C92" s="148">
        <v>120</v>
      </c>
      <c r="D92" s="148" t="s">
        <v>157</v>
      </c>
      <c r="E92" s="120"/>
      <c r="F92" s="121">
        <v>100</v>
      </c>
      <c r="G92" s="159" t="s">
        <v>93</v>
      </c>
      <c r="H9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92" s="121" t="str">
        <f>IF(Sklop11[[#This Row],[ZAHTEVANA SHEMA KAKOVOSTI]]&lt;&gt;"",Sklop11[[#This Row],[Preračunana masa/volumen/kos na enoto kg]],"")</f>
        <v/>
      </c>
      <c r="J92" s="149"/>
      <c r="K92" s="153"/>
      <c r="L92" s="153"/>
      <c r="M92" s="154"/>
      <c r="N92" s="150"/>
      <c r="O92" s="150"/>
      <c r="P92" s="151"/>
      <c r="Q92" s="150">
        <f>+Sklop11[[#This Row],[cena/enota brez DDV v EUR]]*Sklop11[[#This Row],[Stopnja DDV (%)]]</f>
        <v>0</v>
      </c>
      <c r="R92" s="150">
        <f>+Sklop11[[#This Row],[cena/enota brez DDV v EUR]]+Sklop11[[#This Row],[Davek (EUR)]]</f>
        <v>0</v>
      </c>
      <c r="S92" s="150">
        <f>+Sklop11[[#This Row],[cena/enota brez DDV v EUR]]*Sklop11[[#This Row],[Okvirna količina]]</f>
        <v>0</v>
      </c>
      <c r="T92" s="150">
        <f>+Sklop11[[#This Row],[Končna cena/enoto mere (EUR) z DDV]]*Sklop11[[#This Row],[Okvirna količina]]</f>
        <v>0</v>
      </c>
      <c r="U92" s="162"/>
    </row>
    <row r="93" spans="1:26" s="52" customFormat="1" ht="12">
      <c r="A93" s="79" t="s">
        <v>84</v>
      </c>
      <c r="B93" s="156" t="s">
        <v>1073</v>
      </c>
      <c r="C93" s="148">
        <v>140</v>
      </c>
      <c r="D93" s="148" t="s">
        <v>157</v>
      </c>
      <c r="E93" s="120"/>
      <c r="F93" s="121">
        <v>50</v>
      </c>
      <c r="G93" s="159" t="s">
        <v>93</v>
      </c>
      <c r="H93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93" s="121" t="str">
        <f>IF(Sklop11[[#This Row],[ZAHTEVANA SHEMA KAKOVOSTI]]&lt;&gt;"",Sklop11[[#This Row],[Preračunana masa/volumen/kos na enoto kg]],"")</f>
        <v/>
      </c>
      <c r="J93" s="149"/>
      <c r="K93" s="153"/>
      <c r="L93" s="153"/>
      <c r="M93" s="154"/>
      <c r="N93" s="150"/>
      <c r="O93" s="150"/>
      <c r="P93" s="151"/>
      <c r="Q93" s="150">
        <f>+Sklop11[[#This Row],[cena/enota brez DDV v EUR]]*Sklop11[[#This Row],[Stopnja DDV (%)]]</f>
        <v>0</v>
      </c>
      <c r="R93" s="150">
        <f>+Sklop11[[#This Row],[cena/enota brez DDV v EUR]]+Sklop11[[#This Row],[Davek (EUR)]]</f>
        <v>0</v>
      </c>
      <c r="S93" s="150">
        <f>+Sklop11[[#This Row],[cena/enota brez DDV v EUR]]*Sklop11[[#This Row],[Okvirna količina]]</f>
        <v>0</v>
      </c>
      <c r="T93" s="150">
        <f>+Sklop11[[#This Row],[Končna cena/enoto mere (EUR) z DDV]]*Sklop11[[#This Row],[Okvirna količina]]</f>
        <v>0</v>
      </c>
      <c r="U93" s="265"/>
    </row>
    <row r="94" spans="1:26">
      <c r="A94" s="369" t="s">
        <v>178</v>
      </c>
      <c r="B94" s="370"/>
      <c r="C94" s="371"/>
      <c r="D94" s="371"/>
      <c r="E94" s="372"/>
      <c r="F94" s="373"/>
      <c r="G94" s="374"/>
      <c r="H94" s="375">
        <f>SUBTOTAL(109,Sklop11[Preračunana masa/volumen/kos na enoto kg])</f>
        <v>15152.225</v>
      </c>
      <c r="I94" s="375">
        <f>SUBTOTAL(109,Sklop11[Živila iz shem kakovosti (kg)])</f>
        <v>0</v>
      </c>
      <c r="J94" s="373"/>
      <c r="K94" s="376"/>
      <c r="L94" s="376"/>
      <c r="M94" s="377"/>
      <c r="N94" s="378"/>
      <c r="O94" s="378"/>
      <c r="P94" s="378"/>
      <c r="Q94" s="379"/>
      <c r="R94" s="373"/>
      <c r="S94" s="379">
        <f>SUBTOTAL(109,Sklop11[Vrednost za okvirno količino (EUR) brez DDV])</f>
        <v>0</v>
      </c>
      <c r="T94" s="379">
        <f>SUBTOTAL(109,Sklop11[Vrednost za okvirno količino (EUR) z DDV])</f>
        <v>0</v>
      </c>
      <c r="U94" s="380">
        <f>SUBTOTAL(103,Sklop11[Shema kakovosti
(nacionalne, evropske)
])</f>
        <v>0</v>
      </c>
    </row>
    <row r="95" spans="1:26" ht="15">
      <c r="A95" s="6"/>
      <c r="B95" s="4"/>
      <c r="C95" s="26"/>
      <c r="D95" s="26"/>
      <c r="E95" s="25"/>
      <c r="F95" s="7"/>
      <c r="H95" s="8"/>
      <c r="I95" s="8"/>
      <c r="J95" s="8"/>
      <c r="K95" s="8"/>
      <c r="L95" s="20"/>
      <c r="M95" s="20"/>
      <c r="N95" s="8"/>
      <c r="O95" s="8"/>
      <c r="P95" s="8"/>
      <c r="Q95" s="8"/>
      <c r="R95" s="8"/>
      <c r="S95" s="3"/>
      <c r="T95" s="3"/>
      <c r="U95" s="7"/>
    </row>
    <row r="96" spans="1:26" customFormat="1" ht="13.5" customHeight="1">
      <c r="A96" s="214" t="s">
        <v>175</v>
      </c>
      <c r="B96" s="215"/>
      <c r="C96" s="216"/>
      <c r="D96" s="216"/>
      <c r="E96" s="217"/>
      <c r="F96" s="218"/>
      <c r="G96" s="218"/>
      <c r="H96" s="219"/>
      <c r="I96" s="219"/>
      <c r="J96" s="219"/>
      <c r="K96" s="219"/>
      <c r="L96" s="213"/>
      <c r="M96" s="213"/>
      <c r="N96" s="213"/>
      <c r="O96" s="213"/>
      <c r="P96" s="213"/>
      <c r="Q96" s="214"/>
      <c r="R96" s="214"/>
      <c r="S96" s="214"/>
      <c r="T96" s="214"/>
      <c r="U96" s="220"/>
      <c r="V96" s="213"/>
      <c r="W96" s="213"/>
      <c r="X96" s="213"/>
      <c r="Y96" s="213"/>
      <c r="Z96" s="213"/>
    </row>
    <row r="97" spans="1:26" customFormat="1" ht="13.5" customHeight="1">
      <c r="A97" s="213" t="s">
        <v>286</v>
      </c>
      <c r="B97" s="215"/>
      <c r="C97" s="216"/>
      <c r="D97" s="216"/>
      <c r="E97" s="217"/>
      <c r="F97" s="218"/>
      <c r="G97" s="218"/>
      <c r="H97" s="219"/>
      <c r="I97" s="219"/>
      <c r="J97" s="219"/>
      <c r="K97" s="219"/>
      <c r="L97" s="213"/>
      <c r="M97" s="213"/>
      <c r="N97" s="213"/>
      <c r="O97" s="213"/>
      <c r="P97" s="213"/>
      <c r="Q97" s="213"/>
      <c r="R97" s="213"/>
      <c r="S97" s="213"/>
      <c r="T97" s="213"/>
      <c r="U97" s="220"/>
      <c r="V97" s="213"/>
      <c r="W97" s="213"/>
      <c r="X97" s="213"/>
      <c r="Y97" s="213"/>
      <c r="Z97" s="213"/>
    </row>
    <row r="98" spans="1:26" customFormat="1" ht="13.5" customHeight="1">
      <c r="A98" s="221" t="s">
        <v>287</v>
      </c>
      <c r="B98" s="222"/>
      <c r="C98" s="223"/>
      <c r="D98" s="223"/>
      <c r="E98" s="224"/>
      <c r="F98" s="220"/>
      <c r="G98" s="220"/>
      <c r="H98" s="225"/>
      <c r="I98" s="225"/>
      <c r="J98" s="225"/>
      <c r="K98" s="225"/>
      <c r="L98" s="226"/>
      <c r="M98" s="226"/>
      <c r="N98" s="225"/>
      <c r="O98" s="225"/>
      <c r="P98" s="225"/>
      <c r="Q98" s="225"/>
      <c r="R98" s="225"/>
      <c r="S98" s="213"/>
      <c r="T98" s="213"/>
      <c r="U98" s="220"/>
      <c r="V98" s="213"/>
      <c r="W98" s="213"/>
      <c r="X98" s="213"/>
      <c r="Y98" s="213"/>
      <c r="Z98" s="213"/>
    </row>
    <row r="99" spans="1:26" customFormat="1" ht="13.5" customHeight="1">
      <c r="A99" s="227" t="s">
        <v>217</v>
      </c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12"/>
      <c r="W99" s="213"/>
      <c r="X99" s="213"/>
      <c r="Y99" s="213"/>
      <c r="Z99" s="213"/>
    </row>
    <row r="100" spans="1:26" customFormat="1" ht="12.75" customHeight="1">
      <c r="A100" s="463" t="s">
        <v>288</v>
      </c>
      <c r="B100" s="452"/>
      <c r="C100" s="452"/>
      <c r="D100" s="452"/>
      <c r="E100" s="452"/>
      <c r="F100" s="452"/>
      <c r="G100" s="452"/>
      <c r="H100" s="452"/>
      <c r="I100" s="452"/>
      <c r="J100" s="452"/>
      <c r="K100" s="452"/>
      <c r="L100" s="45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3"/>
      <c r="X100" s="213"/>
      <c r="Y100" s="213"/>
      <c r="Z100" s="213"/>
    </row>
    <row r="101" spans="1:26" customFormat="1" ht="13.5" customHeight="1">
      <c r="A101" s="451" t="s">
        <v>237</v>
      </c>
      <c r="B101" s="452"/>
      <c r="C101" s="452"/>
      <c r="D101" s="452"/>
      <c r="E101" s="452"/>
      <c r="F101" s="452"/>
      <c r="G101" s="452"/>
      <c r="H101" s="452"/>
      <c r="I101" s="452"/>
      <c r="J101" s="452"/>
      <c r="K101" s="452"/>
      <c r="L101" s="452"/>
      <c r="M101" s="260"/>
      <c r="N101" s="259"/>
      <c r="O101" s="259"/>
      <c r="P101" s="259"/>
      <c r="Q101" s="259"/>
      <c r="R101" s="259"/>
      <c r="S101" s="261"/>
      <c r="T101" s="261"/>
      <c r="U101" s="258"/>
      <c r="V101" s="213"/>
      <c r="W101" s="213"/>
      <c r="X101" s="213"/>
      <c r="Y101" s="213"/>
      <c r="Z101" s="213"/>
    </row>
    <row r="102" spans="1:26" customFormat="1" ht="13.5" customHeight="1">
      <c r="A102" s="213"/>
      <c r="B102" s="222"/>
      <c r="C102" s="223"/>
      <c r="D102" s="223"/>
      <c r="E102" s="224"/>
      <c r="F102" s="218"/>
      <c r="G102" s="218"/>
      <c r="H102" s="219"/>
      <c r="I102" s="219"/>
      <c r="J102" s="219"/>
      <c r="K102" s="219"/>
      <c r="L102" s="213"/>
      <c r="M102" s="213"/>
      <c r="N102" s="225"/>
      <c r="O102" s="225"/>
      <c r="P102" s="225"/>
      <c r="Q102" s="225"/>
      <c r="R102" s="225"/>
      <c r="S102" s="213"/>
      <c r="T102" s="213"/>
      <c r="U102" s="220"/>
      <c r="V102" s="213"/>
      <c r="W102" s="213"/>
      <c r="X102" s="213"/>
      <c r="Y102" s="213"/>
      <c r="Z102" s="213"/>
    </row>
    <row r="103" spans="1:26" customFormat="1" ht="13.5" customHeight="1">
      <c r="A103" s="221" t="s">
        <v>65</v>
      </c>
      <c r="B103" s="222"/>
      <c r="C103" s="223"/>
      <c r="D103" s="223"/>
      <c r="E103" s="224"/>
      <c r="F103" s="220"/>
      <c r="G103" s="220" t="s">
        <v>66</v>
      </c>
      <c r="H103" s="225"/>
      <c r="I103" s="225"/>
      <c r="J103" s="225"/>
      <c r="K103" s="225"/>
      <c r="L103" s="226"/>
      <c r="M103" s="226"/>
      <c r="N103" s="225"/>
      <c r="O103" s="225"/>
      <c r="P103" s="225"/>
      <c r="Q103" s="225" t="s">
        <v>67</v>
      </c>
      <c r="R103" s="225"/>
      <c r="S103" s="213"/>
      <c r="T103" s="213"/>
      <c r="U103" s="220"/>
      <c r="V103" s="213"/>
      <c r="W103" s="213"/>
      <c r="X103" s="213"/>
      <c r="Y103" s="213"/>
      <c r="Z103" s="213"/>
    </row>
    <row r="104" spans="1:26">
      <c r="B104" s="17"/>
      <c r="C104" s="28"/>
      <c r="D104" s="28"/>
      <c r="E104" s="106"/>
    </row>
    <row r="105" spans="1:26">
      <c r="B105" s="17"/>
      <c r="C105" s="28"/>
      <c r="D105" s="28"/>
      <c r="E105" s="106"/>
    </row>
    <row r="106" spans="1:26">
      <c r="B106" s="17"/>
      <c r="C106" s="28"/>
      <c r="D106" s="28"/>
      <c r="E106" s="106"/>
    </row>
    <row r="107" spans="1:26">
      <c r="B107" s="17"/>
      <c r="C107" s="28"/>
      <c r="D107" s="28"/>
      <c r="E107" s="106"/>
    </row>
    <row r="108" spans="1:26">
      <c r="B108" s="17"/>
      <c r="C108" s="28"/>
      <c r="D108" s="28"/>
      <c r="E108" s="106"/>
    </row>
    <row r="109" spans="1:26">
      <c r="B109" s="17"/>
      <c r="C109" s="28"/>
      <c r="D109" s="28"/>
      <c r="E109" s="106"/>
    </row>
    <row r="110" spans="1:26">
      <c r="B110" s="17"/>
      <c r="C110" s="28"/>
      <c r="D110" s="28"/>
      <c r="E110" s="106"/>
    </row>
    <row r="111" spans="1:26">
      <c r="B111" s="17"/>
      <c r="C111" s="28"/>
      <c r="D111" s="28"/>
      <c r="E111" s="106"/>
    </row>
    <row r="112" spans="1:26">
      <c r="B112" s="17"/>
      <c r="C112" s="28"/>
      <c r="D112" s="28"/>
      <c r="E112" s="106"/>
    </row>
    <row r="113" spans="1:22">
      <c r="B113" s="17"/>
      <c r="C113" s="28"/>
      <c r="D113" s="28"/>
      <c r="E113" s="106"/>
    </row>
    <row r="114" spans="1:22">
      <c r="B114" s="17"/>
      <c r="C114" s="28"/>
      <c r="D114" s="28"/>
      <c r="E114" s="106"/>
    </row>
    <row r="115" spans="1:22">
      <c r="B115" s="17"/>
      <c r="C115" s="28"/>
      <c r="D115" s="28"/>
      <c r="E115" s="106"/>
    </row>
    <row r="116" spans="1:22">
      <c r="B116" s="17"/>
      <c r="C116" s="28"/>
      <c r="D116" s="28"/>
      <c r="E116" s="106"/>
    </row>
    <row r="117" spans="1:22">
      <c r="B117" s="17"/>
      <c r="C117" s="28"/>
      <c r="D117" s="28"/>
      <c r="E117" s="106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</sheetData>
  <sheetProtection insertRows="0" deleteRows="0"/>
  <protectedRanges>
    <protectedRange sqref="U96:U98 J1:P14 J101:P101 J15:K15 M15:P15 J16:P95 J96:P98 U1:U95 U100:U1048576 J100:P100 J102:P1048576" name="Obseg1"/>
    <protectedRange sqref="U99 J99:P99" name="Obseg1_1"/>
    <protectedRange sqref="L15" name="Obseg1_2"/>
  </protectedRanges>
  <mergeCells count="9">
    <mergeCell ref="A101:L101"/>
    <mergeCell ref="A100:L10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9">
      <colorScale>
        <cfvo type="min"/>
        <cfvo type="max"/>
        <color rgb="FFFCFCFF"/>
        <color rgb="FFF8696B"/>
      </colorScale>
    </cfRule>
  </conditionalFormatting>
  <conditionalFormatting sqref="B44:B46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:B54 B19 B37 B43 B25:B26 B28:B32 B56">
    <cfRule type="colorScale" priority="11">
      <colorScale>
        <cfvo type="min"/>
        <cfvo type="max"/>
        <color rgb="FFFCFCFF"/>
        <color rgb="FFF8696B"/>
      </colorScale>
    </cfRule>
  </conditionalFormatting>
  <conditionalFormatting sqref="B55">
    <cfRule type="colorScale" priority="4">
      <colorScale>
        <cfvo type="min"/>
        <cfvo type="max"/>
        <color rgb="FFFCFCFF"/>
        <color rgb="FFF8696B"/>
      </colorScale>
    </cfRule>
  </conditionalFormatting>
  <conditionalFormatting sqref="B5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60:B61">
    <cfRule type="colorScale" priority="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8">
      <colorScale>
        <cfvo type="min"/>
        <cfvo type="max"/>
        <color rgb="FFFCFCFF"/>
        <color rgb="FFF8696B"/>
      </colorScale>
    </cfRule>
  </conditionalFormatting>
  <conditionalFormatting sqref="B63">
    <cfRule type="colorScale" priority="7">
      <colorScale>
        <cfvo type="min"/>
        <cfvo type="max"/>
        <color rgb="FFFCFCFF"/>
        <color rgb="FFF8696B"/>
      </colorScale>
    </cfRule>
  </conditionalFormatting>
  <conditionalFormatting sqref="B64:B65 B67:B77 B79:B92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66">
    <cfRule type="colorScale" priority="2">
      <colorScale>
        <cfvo type="min"/>
        <cfvo type="max"/>
        <color rgb="FFFCFCFF"/>
        <color rgb="FFF8696B"/>
      </colorScale>
    </cfRule>
  </conditionalFormatting>
  <conditionalFormatting sqref="B7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296"/>
  <sheetViews>
    <sheetView topLeftCell="A40" zoomScale="90" zoomScaleNormal="90" zoomScaleSheetLayoutView="100" workbookViewId="0">
      <selection activeCell="W70" sqref="W7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pred_rekapitulacija'!A25</f>
        <v>12.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pred_rekapitulacija'!B25</f>
        <v xml:space="preserve">ZAMRZNJENO SADJE IN ZELENJAVA 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755</v>
      </c>
      <c r="C16" s="77">
        <v>2500</v>
      </c>
      <c r="D16" s="77" t="s">
        <v>157</v>
      </c>
      <c r="E16" s="111"/>
      <c r="F16" s="409">
        <v>100</v>
      </c>
      <c r="G16" s="430" t="s">
        <v>93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0" t="str">
        <f>IF(Sklop12[[#This Row],[ZAHTEVANA SHEMA KAKOVOSTI]]&lt;&gt;"",Sklop12[[#This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7"/>
    </row>
    <row r="17" spans="1:21" s="304" customFormat="1" ht="12">
      <c r="A17" s="79" t="s">
        <v>3</v>
      </c>
      <c r="B17" s="352" t="s">
        <v>756</v>
      </c>
      <c r="C17" s="77">
        <v>2500</v>
      </c>
      <c r="D17" s="77" t="s">
        <v>157</v>
      </c>
      <c r="E17" s="111"/>
      <c r="F17" s="433">
        <v>300</v>
      </c>
      <c r="G17" s="393" t="s">
        <v>93</v>
      </c>
      <c r="H17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" s="325" t="str">
        <f>IF(Sklop12[[#This Row],[ZAHTEVANA SHEMA KAKOVOSTI]]&lt;&gt;"",Sklop12[[#This Row],[Preračunana masa/volumen/kos na enoto kg]],"")</f>
        <v/>
      </c>
      <c r="J17" s="328"/>
      <c r="K17" s="242"/>
      <c r="L17" s="242"/>
      <c r="M17" s="165"/>
      <c r="N17" s="166"/>
      <c r="O17" s="166"/>
      <c r="P17" s="329"/>
      <c r="Q17" s="166">
        <f>+Sklop12[[#This Row],[cena/enota brez DDV v EUR]]*Sklop12[[#This Row],[Stopnja DDV (%)]]</f>
        <v>0</v>
      </c>
      <c r="R17" s="166">
        <f>+Sklop12[[#This Row],[cena/enota brez DDV v EUR]]+Sklop12[[#This Row],[Davek (EUR)]]</f>
        <v>0</v>
      </c>
      <c r="S17" s="166">
        <f>+Sklop12[[#This Row],[cena/enota brez DDV v EUR]]*Sklop12[[#This Row],[Okvirna količina]]</f>
        <v>0</v>
      </c>
      <c r="T17" s="166">
        <f>+Sklop12[[#This Row],[Končna cena/enoto mere (EUR) z DDV]]*Sklop12[[#This Row],[Okvirna količina]]</f>
        <v>0</v>
      </c>
      <c r="U17" s="330"/>
    </row>
    <row r="18" spans="1:21" s="304" customFormat="1" ht="12">
      <c r="A18" s="79" t="s">
        <v>4</v>
      </c>
      <c r="B18" s="75" t="s">
        <v>757</v>
      </c>
      <c r="C18" s="77">
        <v>2500</v>
      </c>
      <c r="D18" s="77" t="s">
        <v>157</v>
      </c>
      <c r="E18" s="111"/>
      <c r="F18" s="433">
        <v>200</v>
      </c>
      <c r="G18" s="393" t="s">
        <v>93</v>
      </c>
      <c r="H18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325" t="str">
        <f>IF(Sklop12[[#This Row],[ZAHTEVANA SHEMA KAKOVOSTI]]&lt;&gt;"",Sklop12[[#This Row],[Preračunana masa/volumen/kos na enoto kg]],"")</f>
        <v/>
      </c>
      <c r="J18" s="328"/>
      <c r="K18" s="242"/>
      <c r="L18" s="242"/>
      <c r="M18" s="165"/>
      <c r="N18" s="166"/>
      <c r="O18" s="166"/>
      <c r="P18" s="329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330"/>
    </row>
    <row r="19" spans="1:21" s="304" customFormat="1" ht="12">
      <c r="A19" s="79" t="s">
        <v>5</v>
      </c>
      <c r="B19" s="75" t="s">
        <v>758</v>
      </c>
      <c r="C19" s="77">
        <v>2500</v>
      </c>
      <c r="D19" s="77" t="s">
        <v>157</v>
      </c>
      <c r="E19" s="111"/>
      <c r="F19" s="433">
        <v>50</v>
      </c>
      <c r="G19" s="393" t="s">
        <v>93</v>
      </c>
      <c r="H19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19" s="325" t="str">
        <f>IF(Sklop12[[#This Row],[ZAHTEVANA SHEMA KAKOVOSTI]]&lt;&gt;"",Sklop12[[#This Row],[Preračunana masa/volumen/kos na enoto kg]],"")</f>
        <v/>
      </c>
      <c r="J19" s="328"/>
      <c r="K19" s="242"/>
      <c r="L19" s="242"/>
      <c r="M19" s="165"/>
      <c r="N19" s="166"/>
      <c r="O19" s="166"/>
      <c r="P19" s="329"/>
      <c r="Q19" s="166">
        <f>+Sklop12[[#This Row],[cena/enota brez DDV v EUR]]*Sklop12[[#This Row],[Stopnja DDV (%)]]</f>
        <v>0</v>
      </c>
      <c r="R19" s="166">
        <f>+Sklop12[[#This Row],[cena/enota brez DDV v EUR]]+Sklop12[[#This Row],[Davek (EUR)]]</f>
        <v>0</v>
      </c>
      <c r="S19" s="166">
        <f>+Sklop12[[#This Row],[cena/enota brez DDV v EUR]]*Sklop12[[#This Row],[Okvirna količina]]</f>
        <v>0</v>
      </c>
      <c r="T19" s="166">
        <f>+Sklop12[[#This Row],[Končna cena/enoto mere (EUR) z DDV]]*Sklop12[[#This Row],[Okvirna količina]]</f>
        <v>0</v>
      </c>
      <c r="U19" s="330"/>
    </row>
    <row r="20" spans="1:21" s="304" customFormat="1" ht="12">
      <c r="A20" s="79" t="s">
        <v>6</v>
      </c>
      <c r="B20" s="352" t="s">
        <v>759</v>
      </c>
      <c r="C20" s="77">
        <v>2500</v>
      </c>
      <c r="D20" s="77" t="s">
        <v>157</v>
      </c>
      <c r="E20" s="111"/>
      <c r="F20" s="433">
        <v>50</v>
      </c>
      <c r="G20" s="393" t="s">
        <v>93</v>
      </c>
      <c r="H20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0" s="325" t="str">
        <f>IF(Sklop12[[#This Row],[ZAHTEVANA SHEMA KAKOVOSTI]]&lt;&gt;"",Sklop12[[#This Row],[Preračunana masa/volumen/kos na enoto kg]],"")</f>
        <v/>
      </c>
      <c r="J20" s="328"/>
      <c r="K20" s="242"/>
      <c r="L20" s="242"/>
      <c r="M20" s="165"/>
      <c r="N20" s="166"/>
      <c r="O20" s="166"/>
      <c r="P20" s="329"/>
      <c r="Q20" s="166">
        <f>+Sklop12[[#This Row],[cena/enota brez DDV v EUR]]*Sklop12[[#This Row],[Stopnja DDV (%)]]</f>
        <v>0</v>
      </c>
      <c r="R20" s="166">
        <f>+Sklop12[[#This Row],[cena/enota brez DDV v EUR]]+Sklop12[[#This Row],[Davek (EUR)]]</f>
        <v>0</v>
      </c>
      <c r="S20" s="166">
        <f>+Sklop12[[#This Row],[cena/enota brez DDV v EUR]]*Sklop12[[#This Row],[Okvirna količina]]</f>
        <v>0</v>
      </c>
      <c r="T20" s="166">
        <f>+Sklop12[[#This Row],[Končna cena/enoto mere (EUR) z DDV]]*Sklop12[[#This Row],[Okvirna količina]]</f>
        <v>0</v>
      </c>
      <c r="U20" s="330"/>
    </row>
    <row r="21" spans="1:21" s="304" customFormat="1" ht="12">
      <c r="A21" s="79" t="s">
        <v>7</v>
      </c>
      <c r="B21" s="352" t="s">
        <v>760</v>
      </c>
      <c r="C21" s="77">
        <v>2500</v>
      </c>
      <c r="D21" s="77" t="s">
        <v>157</v>
      </c>
      <c r="E21" s="111"/>
      <c r="F21" s="433">
        <v>300</v>
      </c>
      <c r="G21" s="393" t="s">
        <v>93</v>
      </c>
      <c r="H2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1" s="325" t="str">
        <f>IF(Sklop12[[#This Row],[ZAHTEVANA SHEMA KAKOVOSTI]]&lt;&gt;"",Sklop12[[#This Row],[Preračunana masa/volumen/kos na enoto kg]],"")</f>
        <v/>
      </c>
      <c r="J21" s="328"/>
      <c r="K21" s="242"/>
      <c r="L21" s="242"/>
      <c r="M21" s="165"/>
      <c r="N21" s="166"/>
      <c r="O21" s="166"/>
      <c r="P21" s="329"/>
      <c r="Q21" s="166">
        <f>+Sklop12[[#This Row],[cena/enota brez DDV v EUR]]*Sklop12[[#This Row],[Stopnja DDV (%)]]</f>
        <v>0</v>
      </c>
      <c r="R21" s="166">
        <f>+Sklop12[[#This Row],[cena/enota brez DDV v EUR]]+Sklop12[[#This Row],[Davek (EUR)]]</f>
        <v>0</v>
      </c>
      <c r="S21" s="166">
        <f>+Sklop12[[#This Row],[cena/enota brez DDV v EUR]]*Sklop12[[#This Row],[Okvirna količina]]</f>
        <v>0</v>
      </c>
      <c r="T21" s="166">
        <f>+Sklop12[[#This Row],[Končna cena/enoto mere (EUR) z DDV]]*Sklop12[[#This Row],[Okvirna količina]]</f>
        <v>0</v>
      </c>
      <c r="U21" s="330"/>
    </row>
    <row r="22" spans="1:21" s="304" customFormat="1" ht="12">
      <c r="A22" s="79" t="s">
        <v>8</v>
      </c>
      <c r="B22" s="299" t="s">
        <v>1246</v>
      </c>
      <c r="C22" s="148">
        <v>2500</v>
      </c>
      <c r="D22" s="152" t="s">
        <v>157</v>
      </c>
      <c r="E22" s="111"/>
      <c r="F22" s="433">
        <v>100</v>
      </c>
      <c r="G22" s="383" t="s">
        <v>93</v>
      </c>
      <c r="H22" s="3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300" t="str">
        <f>IF(Sklop12[[#This Row],[ZAHTEVANA SHEMA KAKOVOSTI]]&lt;&gt;"",Sklop12[[#This Row],[Preračunana masa/volumen/kos na enoto kg]],"")</f>
        <v/>
      </c>
      <c r="J22" s="302"/>
      <c r="K22" s="294"/>
      <c r="L22" s="294"/>
      <c r="M22" s="154"/>
      <c r="N22" s="295"/>
      <c r="O22" s="295"/>
      <c r="P22" s="303"/>
      <c r="Q22" s="295">
        <f>+Sklop12[[#This Row],[cena/enota brez DDV v EUR]]*Sklop12[[#This Row],[Stopnja DDV (%)]]</f>
        <v>0</v>
      </c>
      <c r="R22" s="295">
        <f>+Sklop12[[#This Row],[cena/enota brez DDV v EUR]]+Sklop12[[#This Row],[Davek (EUR)]]</f>
        <v>0</v>
      </c>
      <c r="S22" s="295">
        <f>+Sklop12[[#This Row],[cena/enota brez DDV v EUR]]*Sklop12[[#This Row],[Okvirna količina]]</f>
        <v>0</v>
      </c>
      <c r="T22" s="319">
        <f>+Sklop12[[#This Row],[Končna cena/enoto mere (EUR) z DDV]]*Sklop12[[#This Row],[Okvirna količina]]</f>
        <v>0</v>
      </c>
      <c r="U22" s="162"/>
    </row>
    <row r="23" spans="1:21" s="304" customFormat="1" ht="12">
      <c r="A23" s="79" t="s">
        <v>9</v>
      </c>
      <c r="B23" s="75" t="s">
        <v>761</v>
      </c>
      <c r="C23" s="77">
        <v>2500</v>
      </c>
      <c r="D23" s="77" t="s">
        <v>157</v>
      </c>
      <c r="E23" s="111"/>
      <c r="F23" s="433">
        <v>500</v>
      </c>
      <c r="G23" s="393" t="s">
        <v>93</v>
      </c>
      <c r="H23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23" s="325" t="str">
        <f>IF(Sklop12[[#This Row],[ZAHTEVANA SHEMA KAKOVOSTI]]&lt;&gt;"",Sklop12[[#This Row],[Preračunana masa/volumen/kos na enoto kg]],"")</f>
        <v/>
      </c>
      <c r="J23" s="328"/>
      <c r="K23" s="242"/>
      <c r="L23" s="242"/>
      <c r="M23" s="165"/>
      <c r="N23" s="166"/>
      <c r="O23" s="166"/>
      <c r="P23" s="329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166">
        <f>+Sklop12[[#This Row],[Končna cena/enoto mere (EUR) z DDV]]*Sklop12[[#This Row],[Okvirna količina]]</f>
        <v>0</v>
      </c>
      <c r="U23" s="330"/>
    </row>
    <row r="24" spans="1:21" s="304" customFormat="1" ht="12">
      <c r="A24" s="79" t="s">
        <v>10</v>
      </c>
      <c r="B24" s="75" t="s">
        <v>762</v>
      </c>
      <c r="C24" s="77">
        <v>2500</v>
      </c>
      <c r="D24" s="77" t="s">
        <v>157</v>
      </c>
      <c r="E24" s="111"/>
      <c r="F24" s="433">
        <v>20</v>
      </c>
      <c r="G24" s="393" t="s">
        <v>93</v>
      </c>
      <c r="H24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325" t="str">
        <f>IF(Sklop12[[#This Row],[ZAHTEVANA SHEMA KAKOVOSTI]]&lt;&gt;"",Sklop12[[#This Row],[Preračunana masa/volumen/kos na enoto kg]],"")</f>
        <v/>
      </c>
      <c r="J24" s="328"/>
      <c r="K24" s="242"/>
      <c r="L24" s="242"/>
      <c r="M24" s="165"/>
      <c r="N24" s="166"/>
      <c r="O24" s="166"/>
      <c r="P24" s="329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166">
        <f>+Sklop12[[#This Row],[Končna cena/enoto mere (EUR) z DDV]]*Sklop12[[#This Row],[Okvirna količina]]</f>
        <v>0</v>
      </c>
      <c r="U24" s="330"/>
    </row>
    <row r="25" spans="1:21" s="304" customFormat="1" ht="12">
      <c r="A25" s="79" t="s">
        <v>11</v>
      </c>
      <c r="B25" s="299" t="s">
        <v>1222</v>
      </c>
      <c r="C25" s="280">
        <v>2500</v>
      </c>
      <c r="D25" s="281" t="s">
        <v>157</v>
      </c>
      <c r="E25" s="282"/>
      <c r="F25" s="361">
        <v>20</v>
      </c>
      <c r="G25" s="401" t="s">
        <v>93</v>
      </c>
      <c r="H25" s="3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310" t="str">
        <f>IF(Sklop12[[#This Row],[ZAHTEVANA SHEMA KAKOVOSTI]]&lt;&gt;"",Sklop12[[#This Row],[Preračunana masa/volumen/kos na enoto kg]],"")</f>
        <v/>
      </c>
      <c r="J25" s="312"/>
      <c r="K25" s="287"/>
      <c r="L25" s="287"/>
      <c r="M25" s="288"/>
      <c r="N25" s="289"/>
      <c r="O25" s="289"/>
      <c r="P25" s="313"/>
      <c r="Q25" s="289">
        <f>+Sklop12[[#This Row],[cena/enota brez DDV v EUR]]*Sklop12[[#This Row],[Stopnja DDV (%)]]</f>
        <v>0</v>
      </c>
      <c r="R25" s="289">
        <f>+Sklop12[[#This Row],[cena/enota brez DDV v EUR]]+Sklop12[[#This Row],[Davek (EUR)]]</f>
        <v>0</v>
      </c>
      <c r="S25" s="289">
        <f>+Sklop12[[#This Row],[cena/enota brez DDV v EUR]]*Sklop12[[#This Row],[Okvirna količina]]</f>
        <v>0</v>
      </c>
      <c r="T25" s="317">
        <f>+Sklop12[[#This Row],[Končna cena/enoto mere (EUR) z DDV]]*Sklop12[[#This Row],[Okvirna količina]]</f>
        <v>0</v>
      </c>
      <c r="U25" s="292"/>
    </row>
    <row r="26" spans="1:21" s="304" customFormat="1" ht="24">
      <c r="A26" s="79" t="s">
        <v>12</v>
      </c>
      <c r="B26" s="75" t="s">
        <v>763</v>
      </c>
      <c r="C26" s="77">
        <v>2500</v>
      </c>
      <c r="D26" s="77" t="s">
        <v>157</v>
      </c>
      <c r="E26" s="111"/>
      <c r="F26" s="433">
        <v>50</v>
      </c>
      <c r="G26" s="393" t="s">
        <v>93</v>
      </c>
      <c r="H26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6" s="325" t="str">
        <f>IF(Sklop12[[#This Row],[ZAHTEVANA SHEMA KAKOVOSTI]]&lt;&gt;"",Sklop12[[#This Row],[Preračunana masa/volumen/kos na enoto kg]],"")</f>
        <v/>
      </c>
      <c r="J26" s="328"/>
      <c r="K26" s="242"/>
      <c r="L26" s="242"/>
      <c r="M26" s="165"/>
      <c r="N26" s="166"/>
      <c r="O26" s="166"/>
      <c r="P26" s="329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166">
        <f>+Sklop12[[#This Row],[Končna cena/enoto mere (EUR) z DDV]]*Sklop12[[#This Row],[Okvirna količina]]</f>
        <v>0</v>
      </c>
      <c r="U26" s="330"/>
    </row>
    <row r="27" spans="1:21" s="304" customFormat="1" ht="12">
      <c r="A27" s="79" t="s">
        <v>13</v>
      </c>
      <c r="B27" s="75" t="s">
        <v>764</v>
      </c>
      <c r="C27" s="148">
        <v>2500</v>
      </c>
      <c r="D27" s="148" t="s">
        <v>157</v>
      </c>
      <c r="E27" s="442"/>
      <c r="F27" s="433">
        <v>300</v>
      </c>
      <c r="G27" s="393" t="s">
        <v>93</v>
      </c>
      <c r="H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7" s="325" t="str">
        <f>IF(Sklop12[[#This Row],[ZAHTEVANA SHEMA KAKOVOSTI]]&lt;&gt;"",Sklop12[[#This Row],[Preračunana masa/volumen/kos na enoto kg]],"")</f>
        <v/>
      </c>
      <c r="J27" s="328"/>
      <c r="K27" s="242"/>
      <c r="L27" s="242"/>
      <c r="M27" s="165"/>
      <c r="N27" s="166"/>
      <c r="O27" s="166"/>
      <c r="P27" s="329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166">
        <f>+Sklop12[[#This Row],[Končna cena/enoto mere (EUR) z DDV]]*Sklop12[[#This Row],[Okvirna količina]]</f>
        <v>0</v>
      </c>
      <c r="U27" s="330"/>
    </row>
    <row r="28" spans="1:21" s="304" customFormat="1" ht="12">
      <c r="A28" s="79" t="s">
        <v>14</v>
      </c>
      <c r="B28" s="75" t="s">
        <v>765</v>
      </c>
      <c r="C28" s="148">
        <v>2500</v>
      </c>
      <c r="D28" s="148" t="s">
        <v>157</v>
      </c>
      <c r="E28" s="442"/>
      <c r="F28" s="433">
        <v>20</v>
      </c>
      <c r="G28" s="393" t="s">
        <v>93</v>
      </c>
      <c r="H2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325" t="str">
        <f>IF(Sklop12[[#This Row],[ZAHTEVANA SHEMA KAKOVOSTI]]&lt;&gt;"",Sklop12[[#This Row],[Preračunana masa/volumen/kos na enoto kg]],"")</f>
        <v/>
      </c>
      <c r="J28" s="328"/>
      <c r="K28" s="242"/>
      <c r="L28" s="242"/>
      <c r="M28" s="165"/>
      <c r="N28" s="166"/>
      <c r="O28" s="166"/>
      <c r="P28" s="329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166">
        <f>+Sklop12[[#This Row],[Končna cena/enoto mere (EUR) z DDV]]*Sklop12[[#This Row],[Okvirna količina]]</f>
        <v>0</v>
      </c>
      <c r="U28" s="330"/>
    </row>
    <row r="29" spans="1:21" s="304" customFormat="1" ht="12">
      <c r="A29" s="79" t="s">
        <v>15</v>
      </c>
      <c r="B29" s="341" t="s">
        <v>1248</v>
      </c>
      <c r="C29" s="296">
        <v>1000</v>
      </c>
      <c r="D29" s="296" t="s">
        <v>157</v>
      </c>
      <c r="E29" s="418"/>
      <c r="F29" s="414">
        <v>40</v>
      </c>
      <c r="G29" s="426" t="s">
        <v>93</v>
      </c>
      <c r="H2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342" t="str">
        <f>IF(Sklop12[[#This Row],[ZAHTEVANA SHEMA KAKOVOSTI]]&lt;&gt;"",Sklop12[[#This Row],[Preračunana masa/volumen/kos na enoto kg]],"")</f>
        <v/>
      </c>
      <c r="J29" s="345"/>
      <c r="K29" s="346"/>
      <c r="L29" s="346"/>
      <c r="M29" s="298"/>
      <c r="N29" s="347"/>
      <c r="O29" s="347"/>
      <c r="P29" s="348"/>
      <c r="Q29" s="347">
        <f>+Sklop12[[#This Row],[cena/enota brez DDV v EUR]]*Sklop12[[#This Row],[Stopnja DDV (%)]]</f>
        <v>0</v>
      </c>
      <c r="R29" s="347">
        <f>+Sklop12[[#This Row],[cena/enota brez DDV v EUR]]+Sklop12[[#This Row],[Davek (EUR)]]</f>
        <v>0</v>
      </c>
      <c r="S29" s="347">
        <f>+Sklop12[[#This Row],[cena/enota brez DDV v EUR]]*Sklop12[[#This Row],[Okvirna količina]]</f>
        <v>0</v>
      </c>
      <c r="T29" s="349">
        <f>+Sklop12[[#This Row],[Končna cena/enoto mere (EUR) z DDV]]*Sklop12[[#This Row],[Okvirna količina]]</f>
        <v>0</v>
      </c>
      <c r="U29" s="350"/>
    </row>
    <row r="30" spans="1:21" s="304" customFormat="1" ht="12">
      <c r="A30" s="79" t="s">
        <v>16</v>
      </c>
      <c r="B30" s="341" t="s">
        <v>1249</v>
      </c>
      <c r="C30" s="296">
        <v>1000</v>
      </c>
      <c r="D30" s="296" t="s">
        <v>157</v>
      </c>
      <c r="E30" s="418"/>
      <c r="F30" s="414">
        <v>40</v>
      </c>
      <c r="G30" s="426" t="s">
        <v>93</v>
      </c>
      <c r="H3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342" t="str">
        <f>IF(Sklop12[[#This Row],[ZAHTEVANA SHEMA KAKOVOSTI]]&lt;&gt;"",Sklop12[[#This Row],[Preračunana masa/volumen/kos na enoto kg]],"")</f>
        <v/>
      </c>
      <c r="J30" s="345"/>
      <c r="K30" s="346"/>
      <c r="L30" s="346"/>
      <c r="M30" s="298"/>
      <c r="N30" s="347"/>
      <c r="O30" s="347"/>
      <c r="P30" s="348"/>
      <c r="Q30" s="347">
        <f>+Sklop12[[#This Row],[cena/enota brez DDV v EUR]]*Sklop12[[#This Row],[Stopnja DDV (%)]]</f>
        <v>0</v>
      </c>
      <c r="R30" s="347">
        <f>+Sklop12[[#This Row],[cena/enota brez DDV v EUR]]+Sklop12[[#This Row],[Davek (EUR)]]</f>
        <v>0</v>
      </c>
      <c r="S30" s="347">
        <f>+Sklop12[[#This Row],[cena/enota brez DDV v EUR]]*Sklop12[[#This Row],[Okvirna količina]]</f>
        <v>0</v>
      </c>
      <c r="T30" s="349">
        <f>+Sklop12[[#This Row],[Končna cena/enoto mere (EUR) z DDV]]*Sklop12[[#This Row],[Okvirna količina]]</f>
        <v>0</v>
      </c>
      <c r="U30" s="350"/>
    </row>
    <row r="31" spans="1:21" s="304" customFormat="1" ht="12">
      <c r="A31" s="79" t="s">
        <v>17</v>
      </c>
      <c r="B31" s="353" t="s">
        <v>766</v>
      </c>
      <c r="C31" s="148">
        <v>2500</v>
      </c>
      <c r="D31" s="148" t="s">
        <v>157</v>
      </c>
      <c r="E31" s="442"/>
      <c r="F31" s="433">
        <v>200</v>
      </c>
      <c r="G31" s="393" t="s">
        <v>93</v>
      </c>
      <c r="H3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325" t="str">
        <f>IF(Sklop12[[#This Row],[ZAHTEVANA SHEMA KAKOVOSTI]]&lt;&gt;"",Sklop12[[#This Row],[Preračunana masa/volumen/kos na enoto kg]],"")</f>
        <v/>
      </c>
      <c r="J31" s="328"/>
      <c r="K31" s="242"/>
      <c r="L31" s="242"/>
      <c r="M31" s="165"/>
      <c r="N31" s="166"/>
      <c r="O31" s="166"/>
      <c r="P31" s="329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166">
        <f>+Sklop12[[#This Row],[Končna cena/enoto mere (EUR) z DDV]]*Sklop12[[#This Row],[Okvirna količina]]</f>
        <v>0</v>
      </c>
      <c r="U31" s="330"/>
    </row>
    <row r="32" spans="1:21" s="304" customFormat="1" ht="24">
      <c r="A32" s="79" t="s">
        <v>18</v>
      </c>
      <c r="B32" s="352" t="s">
        <v>767</v>
      </c>
      <c r="C32" s="148">
        <v>2500</v>
      </c>
      <c r="D32" s="148" t="s">
        <v>157</v>
      </c>
      <c r="E32" s="442"/>
      <c r="F32" s="433">
        <v>100</v>
      </c>
      <c r="G32" s="393" t="s">
        <v>93</v>
      </c>
      <c r="H3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325" t="str">
        <f>IF(Sklop12[[#This Row],[ZAHTEVANA SHEMA KAKOVOSTI]]&lt;&gt;"",Sklop12[[#This Row],[Preračunana masa/volumen/kos na enoto kg]],"")</f>
        <v/>
      </c>
      <c r="J32" s="328"/>
      <c r="K32" s="242"/>
      <c r="L32" s="242"/>
      <c r="M32" s="165"/>
      <c r="N32" s="166"/>
      <c r="O32" s="166"/>
      <c r="P32" s="329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166">
        <f>+Sklop12[[#This Row],[Končna cena/enoto mere (EUR) z DDV]]*Sklop12[[#This Row],[Okvirna količina]]</f>
        <v>0</v>
      </c>
      <c r="U32" s="330"/>
    </row>
    <row r="33" spans="1:21" s="52" customFormat="1" ht="24">
      <c r="A33" s="79" t="s">
        <v>19</v>
      </c>
      <c r="B33" s="9" t="s">
        <v>768</v>
      </c>
      <c r="C33" s="72">
        <v>2500</v>
      </c>
      <c r="D33" s="77" t="s">
        <v>157</v>
      </c>
      <c r="E33" s="111"/>
      <c r="F33" s="409">
        <v>20</v>
      </c>
      <c r="G33" s="430" t="s">
        <v>93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80" t="str">
        <f>IF(Sklop12[[#This Row],[ZAHTEVANA SHEMA KAKOVOSTI]]&lt;&gt;"",Sklop12[[#This Row],[Preračunana masa/volumen/kos na enoto kg]],"")</f>
        <v/>
      </c>
      <c r="J33" s="93"/>
      <c r="K33" s="86"/>
      <c r="L33" s="86"/>
      <c r="M33" s="95"/>
      <c r="N33" s="87"/>
      <c r="O33" s="87"/>
      <c r="P33" s="96"/>
      <c r="Q33" s="87">
        <f>+Sklop12[[#This Row],[cena/enota brez DDV v EUR]]*Sklop12[[#This Row],[Stopnja DDV (%)]]</f>
        <v>0</v>
      </c>
      <c r="R33" s="87">
        <f>+Sklop12[[#This Row],[cena/enota brez DDV v EUR]]+Sklop12[[#This Row],[Davek (EUR)]]</f>
        <v>0</v>
      </c>
      <c r="S33" s="87">
        <f>+Sklop12[[#This Row],[cena/enota brez DDV v EUR]]*Sklop12[[#This Row],[Okvirna količina]]</f>
        <v>0</v>
      </c>
      <c r="T33" s="87">
        <f>+Sklop12[[#This Row],[Končna cena/enoto mere (EUR) z DDV]]*Sklop12[[#This Row],[Okvirna količina]]</f>
        <v>0</v>
      </c>
      <c r="U33" s="98"/>
    </row>
    <row r="34" spans="1:21" s="52" customFormat="1" ht="12">
      <c r="A34" s="79" t="s">
        <v>20</v>
      </c>
      <c r="B34" s="189" t="s">
        <v>769</v>
      </c>
      <c r="C34" s="181">
        <v>2500</v>
      </c>
      <c r="D34" s="182" t="s">
        <v>157</v>
      </c>
      <c r="E34" s="431"/>
      <c r="F34" s="396">
        <v>100</v>
      </c>
      <c r="G34" s="439" t="s">
        <v>93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4" s="183" t="str">
        <f>IF(Sklop12[[#This Row],[ZAHTEVANA SHEMA KAKOVOSTI]]&lt;&gt;"",Sklop12[[#This Row],[Preračunana masa/volumen/kos na enoto kg]],"")</f>
        <v/>
      </c>
      <c r="J34" s="184"/>
      <c r="K34" s="185"/>
      <c r="L34" s="185"/>
      <c r="M34" s="190"/>
      <c r="N34" s="186"/>
      <c r="O34" s="186"/>
      <c r="P34" s="191"/>
      <c r="Q34" s="186">
        <f>+Sklop12[[#This Row],[cena/enota brez DDV v EUR]]*Sklop12[[#This Row],[Stopnja DDV (%)]]</f>
        <v>0</v>
      </c>
      <c r="R34" s="186">
        <f>+Sklop12[[#This Row],[cena/enota brez DDV v EUR]]+Sklop12[[#This Row],[Davek (EUR)]]</f>
        <v>0</v>
      </c>
      <c r="S34" s="186">
        <f>+Sklop12[[#This Row],[cena/enota brez DDV v EUR]]*Sklop12[[#This Row],[Okvirna količina]]</f>
        <v>0</v>
      </c>
      <c r="T34" s="187">
        <f>+Sklop12[[#This Row],[Končna cena/enoto mere (EUR) z DDV]]*Sklop12[[#This Row],[Okvirna količina]]</f>
        <v>0</v>
      </c>
      <c r="U34" s="188"/>
    </row>
    <row r="35" spans="1:21" s="52" customFormat="1" ht="12">
      <c r="A35" s="79" t="s">
        <v>21</v>
      </c>
      <c r="B35" s="189" t="s">
        <v>770</v>
      </c>
      <c r="C35" s="181">
        <v>2500</v>
      </c>
      <c r="D35" s="182" t="s">
        <v>157</v>
      </c>
      <c r="E35" s="431"/>
      <c r="F35" s="396">
        <v>300</v>
      </c>
      <c r="G35" s="439" t="s">
        <v>93</v>
      </c>
      <c r="H3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5" s="183" t="str">
        <f>IF(Sklop12[[#This Row],[ZAHTEVANA SHEMA KAKOVOSTI]]&lt;&gt;"",Sklop12[[#This Row],[Preračunana masa/volumen/kos na enoto kg]],"")</f>
        <v/>
      </c>
      <c r="J35" s="184"/>
      <c r="K35" s="185"/>
      <c r="L35" s="185"/>
      <c r="M35" s="190"/>
      <c r="N35" s="186"/>
      <c r="O35" s="186"/>
      <c r="P35" s="191"/>
      <c r="Q35" s="186">
        <f>+Sklop12[[#This Row],[cena/enota brez DDV v EUR]]*Sklop12[[#This Row],[Stopnja DDV (%)]]</f>
        <v>0</v>
      </c>
      <c r="R35" s="186">
        <f>+Sklop12[[#This Row],[cena/enota brez DDV v EUR]]+Sklop12[[#This Row],[Davek (EUR)]]</f>
        <v>0</v>
      </c>
      <c r="S35" s="186">
        <f>+Sklop12[[#This Row],[cena/enota brez DDV v EUR]]*Sklop12[[#This Row],[Okvirna količina]]</f>
        <v>0</v>
      </c>
      <c r="T35" s="187">
        <f>+Sklop12[[#This Row],[Končna cena/enoto mere (EUR) z DDV]]*Sklop12[[#This Row],[Okvirna količina]]</f>
        <v>0</v>
      </c>
      <c r="U35" s="188"/>
    </row>
    <row r="36" spans="1:21" s="52" customFormat="1" ht="12">
      <c r="A36" s="79" t="s">
        <v>22</v>
      </c>
      <c r="B36" s="189" t="s">
        <v>771</v>
      </c>
      <c r="C36" s="181">
        <v>2500</v>
      </c>
      <c r="D36" s="182" t="s">
        <v>157</v>
      </c>
      <c r="E36" s="431"/>
      <c r="F36" s="396">
        <v>60</v>
      </c>
      <c r="G36" s="439" t="s">
        <v>93</v>
      </c>
      <c r="H3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183" t="str">
        <f>IF(Sklop12[[#This Row],[ZAHTEVANA SHEMA KAKOVOSTI]]&lt;&gt;"",Sklop12[[#This Row],[Preračunana masa/volumen/kos na enoto kg]],"")</f>
        <v/>
      </c>
      <c r="J36" s="184"/>
      <c r="K36" s="185"/>
      <c r="L36" s="185"/>
      <c r="M36" s="190"/>
      <c r="N36" s="186"/>
      <c r="O36" s="186"/>
      <c r="P36" s="191"/>
      <c r="Q36" s="186">
        <f>+Sklop12[[#This Row],[cena/enota brez DDV v EUR]]*Sklop12[[#This Row],[Stopnja DDV (%)]]</f>
        <v>0</v>
      </c>
      <c r="R36" s="186">
        <f>+Sklop12[[#This Row],[cena/enota brez DDV v EUR]]+Sklop12[[#This Row],[Davek (EUR)]]</f>
        <v>0</v>
      </c>
      <c r="S36" s="186">
        <f>+Sklop12[[#This Row],[cena/enota brez DDV v EUR]]*Sklop12[[#This Row],[Okvirna količina]]</f>
        <v>0</v>
      </c>
      <c r="T36" s="187">
        <f>+Sklop12[[#This Row],[Končna cena/enoto mere (EUR) z DDV]]*Sklop12[[#This Row],[Okvirna količina]]</f>
        <v>0</v>
      </c>
      <c r="U36" s="188"/>
    </row>
    <row r="37" spans="1:21" s="52" customFormat="1" ht="12">
      <c r="A37" s="79" t="s">
        <v>23</v>
      </c>
      <c r="B37" s="189" t="s">
        <v>772</v>
      </c>
      <c r="C37" s="181">
        <v>2500</v>
      </c>
      <c r="D37" s="182" t="s">
        <v>157</v>
      </c>
      <c r="E37" s="431"/>
      <c r="F37" s="396">
        <v>50</v>
      </c>
      <c r="G37" s="439" t="s">
        <v>93</v>
      </c>
      <c r="H3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7" s="183" t="str">
        <f>IF(Sklop12[[#This Row],[ZAHTEVANA SHEMA KAKOVOSTI]]&lt;&gt;"",Sklop12[[#This Row],[Preračunana masa/volumen/kos na enoto kg]],"")</f>
        <v/>
      </c>
      <c r="J37" s="184"/>
      <c r="K37" s="185"/>
      <c r="L37" s="185"/>
      <c r="M37" s="190"/>
      <c r="N37" s="186"/>
      <c r="O37" s="186"/>
      <c r="P37" s="191"/>
      <c r="Q37" s="186">
        <f>+Sklop12[[#This Row],[cena/enota brez DDV v EUR]]*Sklop12[[#This Row],[Stopnja DDV (%)]]</f>
        <v>0</v>
      </c>
      <c r="R37" s="186">
        <f>+Sklop12[[#This Row],[cena/enota brez DDV v EUR]]+Sklop12[[#This Row],[Davek (EUR)]]</f>
        <v>0</v>
      </c>
      <c r="S37" s="186">
        <f>+Sklop12[[#This Row],[cena/enota brez DDV v EUR]]*Sklop12[[#This Row],[Okvirna količina]]</f>
        <v>0</v>
      </c>
      <c r="T37" s="187">
        <f>+Sklop12[[#This Row],[Končna cena/enoto mere (EUR) z DDV]]*Sklop12[[#This Row],[Okvirna količina]]</f>
        <v>0</v>
      </c>
      <c r="U37" s="188"/>
    </row>
    <row r="38" spans="1:21" s="52" customFormat="1" ht="12">
      <c r="A38" s="79" t="s">
        <v>24</v>
      </c>
      <c r="B38" s="189" t="s">
        <v>773</v>
      </c>
      <c r="C38" s="181">
        <v>2500</v>
      </c>
      <c r="D38" s="182" t="s">
        <v>157</v>
      </c>
      <c r="E38" s="431"/>
      <c r="F38" s="396">
        <v>200</v>
      </c>
      <c r="G38" s="439" t="s">
        <v>93</v>
      </c>
      <c r="H3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8" s="183" t="str">
        <f>IF(Sklop12[[#This Row],[ZAHTEVANA SHEMA KAKOVOSTI]]&lt;&gt;"",Sklop12[[#This Row],[Preračunana masa/volumen/kos na enoto kg]],"")</f>
        <v/>
      </c>
      <c r="J38" s="184"/>
      <c r="K38" s="185"/>
      <c r="L38" s="185"/>
      <c r="M38" s="190"/>
      <c r="N38" s="186"/>
      <c r="O38" s="186"/>
      <c r="P38" s="191"/>
      <c r="Q38" s="186">
        <f>+Sklop12[[#This Row],[cena/enota brez DDV v EUR]]*Sklop12[[#This Row],[Stopnja DDV (%)]]</f>
        <v>0</v>
      </c>
      <c r="R38" s="186">
        <f>+Sklop12[[#This Row],[cena/enota brez DDV v EUR]]+Sklop12[[#This Row],[Davek (EUR)]]</f>
        <v>0</v>
      </c>
      <c r="S38" s="186">
        <f>+Sklop12[[#This Row],[cena/enota brez DDV v EUR]]*Sklop12[[#This Row],[Okvirna količina]]</f>
        <v>0</v>
      </c>
      <c r="T38" s="187">
        <f>+Sklop12[[#This Row],[Končna cena/enoto mere (EUR) z DDV]]*Sklop12[[#This Row],[Okvirna količina]]</f>
        <v>0</v>
      </c>
      <c r="U38" s="188"/>
    </row>
    <row r="39" spans="1:21" s="52" customFormat="1" ht="12">
      <c r="A39" s="79" t="s">
        <v>25</v>
      </c>
      <c r="B39" s="189" t="s">
        <v>774</v>
      </c>
      <c r="C39" s="181">
        <v>2500</v>
      </c>
      <c r="D39" s="182" t="s">
        <v>157</v>
      </c>
      <c r="E39" s="431"/>
      <c r="F39" s="396">
        <v>100</v>
      </c>
      <c r="G39" s="439" t="s">
        <v>93</v>
      </c>
      <c r="H3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9" s="183" t="str">
        <f>IF(Sklop12[[#This Row],[ZAHTEVANA SHEMA KAKOVOSTI]]&lt;&gt;"",Sklop12[[#This Row],[Preračunana masa/volumen/kos na enoto kg]],"")</f>
        <v/>
      </c>
      <c r="J39" s="184"/>
      <c r="K39" s="185"/>
      <c r="L39" s="185"/>
      <c r="M39" s="190"/>
      <c r="N39" s="186"/>
      <c r="O39" s="186"/>
      <c r="P39" s="191"/>
      <c r="Q39" s="186">
        <f>+Sklop12[[#This Row],[cena/enota brez DDV v EUR]]*Sklop12[[#This Row],[Stopnja DDV (%)]]</f>
        <v>0</v>
      </c>
      <c r="R39" s="186">
        <f>+Sklop12[[#This Row],[cena/enota brez DDV v EUR]]+Sklop12[[#This Row],[Davek (EUR)]]</f>
        <v>0</v>
      </c>
      <c r="S39" s="186">
        <f>+Sklop12[[#This Row],[cena/enota brez DDV v EUR]]*Sklop12[[#This Row],[Okvirna količina]]</f>
        <v>0</v>
      </c>
      <c r="T39" s="187">
        <f>+Sklop12[[#This Row],[Končna cena/enoto mere (EUR) z DDV]]*Sklop12[[#This Row],[Okvirna količina]]</f>
        <v>0</v>
      </c>
      <c r="U39" s="188"/>
    </row>
    <row r="40" spans="1:21" s="52" customFormat="1" ht="24">
      <c r="A40" s="79" t="s">
        <v>26</v>
      </c>
      <c r="B40" s="189" t="s">
        <v>775</v>
      </c>
      <c r="C40" s="181">
        <v>2500</v>
      </c>
      <c r="D40" s="182" t="s">
        <v>157</v>
      </c>
      <c r="E40" s="431"/>
      <c r="F40" s="396">
        <v>50</v>
      </c>
      <c r="G40" s="439" t="s">
        <v>93</v>
      </c>
      <c r="H4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0" s="183" t="str">
        <f>IF(Sklop12[[#This Row],[ZAHTEVANA SHEMA KAKOVOSTI]]&lt;&gt;"",Sklop12[[#This Row],[Preračunana masa/volumen/kos na enoto kg]],"")</f>
        <v/>
      </c>
      <c r="J40" s="184"/>
      <c r="K40" s="185"/>
      <c r="L40" s="185"/>
      <c r="M40" s="190"/>
      <c r="N40" s="186"/>
      <c r="O40" s="186"/>
      <c r="P40" s="191"/>
      <c r="Q40" s="186">
        <f>+Sklop12[[#This Row],[cena/enota brez DDV v EUR]]*Sklop12[[#This Row],[Stopnja DDV (%)]]</f>
        <v>0</v>
      </c>
      <c r="R40" s="186">
        <f>+Sklop12[[#This Row],[cena/enota brez DDV v EUR]]+Sklop12[[#This Row],[Davek (EUR)]]</f>
        <v>0</v>
      </c>
      <c r="S40" s="186">
        <f>+Sklop12[[#This Row],[cena/enota brez DDV v EUR]]*Sklop12[[#This Row],[Okvirna količina]]</f>
        <v>0</v>
      </c>
      <c r="T40" s="187">
        <f>+Sklop12[[#This Row],[Končna cena/enoto mere (EUR) z DDV]]*Sklop12[[#This Row],[Okvirna količina]]</f>
        <v>0</v>
      </c>
      <c r="U40" s="188"/>
    </row>
    <row r="41" spans="1:21" s="52" customFormat="1" ht="12">
      <c r="A41" s="79" t="s">
        <v>27</v>
      </c>
      <c r="B41" s="189" t="s">
        <v>776</v>
      </c>
      <c r="C41" s="181">
        <v>2500</v>
      </c>
      <c r="D41" s="182" t="s">
        <v>157</v>
      </c>
      <c r="E41" s="431"/>
      <c r="F41" s="396">
        <v>25</v>
      </c>
      <c r="G41" s="439" t="s">
        <v>93</v>
      </c>
      <c r="H4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1" s="183" t="str">
        <f>IF(Sklop12[[#This Row],[ZAHTEVANA SHEMA KAKOVOSTI]]&lt;&gt;"",Sklop12[[#This Row],[Preračunana masa/volumen/kos na enoto kg]],"")</f>
        <v/>
      </c>
      <c r="J41" s="184"/>
      <c r="K41" s="185"/>
      <c r="L41" s="185"/>
      <c r="M41" s="190"/>
      <c r="N41" s="186"/>
      <c r="O41" s="186"/>
      <c r="P41" s="191"/>
      <c r="Q41" s="186">
        <f>+Sklop12[[#This Row],[cena/enota brez DDV v EUR]]*Sklop12[[#This Row],[Stopnja DDV (%)]]</f>
        <v>0</v>
      </c>
      <c r="R41" s="186">
        <f>+Sklop12[[#This Row],[cena/enota brez DDV v EUR]]+Sklop12[[#This Row],[Davek (EUR)]]</f>
        <v>0</v>
      </c>
      <c r="S41" s="186">
        <f>+Sklop12[[#This Row],[cena/enota brez DDV v EUR]]*Sklop12[[#This Row],[Okvirna količina]]</f>
        <v>0</v>
      </c>
      <c r="T41" s="187">
        <f>+Sklop12[[#This Row],[Končna cena/enoto mere (EUR) z DDV]]*Sklop12[[#This Row],[Okvirna količina]]</f>
        <v>0</v>
      </c>
      <c r="U41" s="188"/>
    </row>
    <row r="42" spans="1:21" s="52" customFormat="1" ht="12">
      <c r="A42" s="79" t="s">
        <v>28</v>
      </c>
      <c r="B42" s="189" t="s">
        <v>777</v>
      </c>
      <c r="C42" s="181">
        <v>2000</v>
      </c>
      <c r="D42" s="182" t="s">
        <v>157</v>
      </c>
      <c r="E42" s="431"/>
      <c r="F42" s="396">
        <v>10</v>
      </c>
      <c r="G42" s="439" t="s">
        <v>93</v>
      </c>
      <c r="H4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2" s="183" t="str">
        <f>IF(Sklop12[[#This Row],[ZAHTEVANA SHEMA KAKOVOSTI]]&lt;&gt;"",Sklop12[[#This Row],[Preračunana masa/volumen/kos na enoto kg]],"")</f>
        <v/>
      </c>
      <c r="J42" s="184"/>
      <c r="K42" s="185"/>
      <c r="L42" s="185"/>
      <c r="M42" s="190"/>
      <c r="N42" s="186"/>
      <c r="O42" s="186"/>
      <c r="P42" s="191"/>
      <c r="Q42" s="186">
        <f>+Sklop12[[#This Row],[cena/enota brez DDV v EUR]]*Sklop12[[#This Row],[Stopnja DDV (%)]]</f>
        <v>0</v>
      </c>
      <c r="R42" s="186">
        <f>+Sklop12[[#This Row],[cena/enota brez DDV v EUR]]+Sklop12[[#This Row],[Davek (EUR)]]</f>
        <v>0</v>
      </c>
      <c r="S42" s="186">
        <f>+Sklop12[[#This Row],[cena/enota brez DDV v EUR]]*Sklop12[[#This Row],[Okvirna količina]]</f>
        <v>0</v>
      </c>
      <c r="T42" s="187">
        <f>+Sklop12[[#This Row],[Končna cena/enoto mere (EUR) z DDV]]*Sklop12[[#This Row],[Okvirna količina]]</f>
        <v>0</v>
      </c>
      <c r="U42" s="188"/>
    </row>
    <row r="43" spans="1:21" s="52" customFormat="1" ht="12">
      <c r="A43" s="79" t="s">
        <v>29</v>
      </c>
      <c r="B43" s="189" t="s">
        <v>778</v>
      </c>
      <c r="C43" s="181">
        <v>2500</v>
      </c>
      <c r="D43" s="182" t="s">
        <v>157</v>
      </c>
      <c r="E43" s="431"/>
      <c r="F43" s="396">
        <v>25</v>
      </c>
      <c r="G43" s="439" t="s">
        <v>93</v>
      </c>
      <c r="H4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3" s="183" t="str">
        <f>IF(Sklop12[[#This Row],[ZAHTEVANA SHEMA KAKOVOSTI]]&lt;&gt;"",Sklop12[[#This Row],[Preračunana masa/volumen/kos na enoto kg]],"")</f>
        <v/>
      </c>
      <c r="J43" s="184"/>
      <c r="K43" s="185"/>
      <c r="L43" s="185"/>
      <c r="M43" s="190"/>
      <c r="N43" s="186"/>
      <c r="O43" s="186"/>
      <c r="P43" s="191"/>
      <c r="Q43" s="186">
        <f>+Sklop12[[#This Row],[cena/enota brez DDV v EUR]]*Sklop12[[#This Row],[Stopnja DDV (%)]]</f>
        <v>0</v>
      </c>
      <c r="R43" s="186">
        <f>+Sklop12[[#This Row],[cena/enota brez DDV v EUR]]+Sklop12[[#This Row],[Davek (EUR)]]</f>
        <v>0</v>
      </c>
      <c r="S43" s="186">
        <f>+Sklop12[[#This Row],[cena/enota brez DDV v EUR]]*Sklop12[[#This Row],[Okvirna količina]]</f>
        <v>0</v>
      </c>
      <c r="T43" s="187">
        <f>+Sklop12[[#This Row],[Končna cena/enoto mere (EUR) z DDV]]*Sklop12[[#This Row],[Okvirna količina]]</f>
        <v>0</v>
      </c>
      <c r="U43" s="188"/>
    </row>
    <row r="44" spans="1:21" s="52" customFormat="1" ht="12">
      <c r="A44" s="79" t="s">
        <v>30</v>
      </c>
      <c r="B44" s="189" t="s">
        <v>779</v>
      </c>
      <c r="C44" s="181">
        <v>2500</v>
      </c>
      <c r="D44" s="182" t="s">
        <v>157</v>
      </c>
      <c r="E44" s="431"/>
      <c r="F44" s="396">
        <v>50</v>
      </c>
      <c r="G44" s="439" t="s">
        <v>93</v>
      </c>
      <c r="H4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4" s="183" t="str">
        <f>IF(Sklop12[[#This Row],[ZAHTEVANA SHEMA KAKOVOSTI]]&lt;&gt;"",Sklop12[[#This Row],[Preračunana masa/volumen/kos na enoto kg]],"")</f>
        <v/>
      </c>
      <c r="J44" s="184"/>
      <c r="K44" s="185"/>
      <c r="L44" s="185"/>
      <c r="M44" s="190"/>
      <c r="N44" s="186"/>
      <c r="O44" s="186"/>
      <c r="P44" s="191"/>
      <c r="Q44" s="186">
        <f>+Sklop12[[#This Row],[cena/enota brez DDV v EUR]]*Sklop12[[#This Row],[Stopnja DDV (%)]]</f>
        <v>0</v>
      </c>
      <c r="R44" s="186">
        <f>+Sklop12[[#This Row],[cena/enota brez DDV v EUR]]+Sklop12[[#This Row],[Davek (EUR)]]</f>
        <v>0</v>
      </c>
      <c r="S44" s="186">
        <f>+Sklop12[[#This Row],[cena/enota brez DDV v EUR]]*Sklop12[[#This Row],[Okvirna količina]]</f>
        <v>0</v>
      </c>
      <c r="T44" s="187">
        <f>+Sklop12[[#This Row],[Končna cena/enoto mere (EUR) z DDV]]*Sklop12[[#This Row],[Okvirna količina]]</f>
        <v>0</v>
      </c>
      <c r="U44" s="188"/>
    </row>
    <row r="45" spans="1:21" s="52" customFormat="1" ht="12">
      <c r="A45" s="79" t="s">
        <v>31</v>
      </c>
      <c r="B45" s="75" t="s">
        <v>780</v>
      </c>
      <c r="C45" s="72">
        <v>2500</v>
      </c>
      <c r="D45" s="148" t="s">
        <v>157</v>
      </c>
      <c r="E45" s="442"/>
      <c r="F45" s="409">
        <v>100</v>
      </c>
      <c r="G45" s="430" t="s">
        <v>93</v>
      </c>
      <c r="H4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5" s="80" t="str">
        <f>IF(Sklop12[[#This Row],[ZAHTEVANA SHEMA KAKOVOSTI]]&lt;&gt;"",Sklop12[[#This Row],[Preračunana masa/volumen/kos na enoto kg]],"")</f>
        <v/>
      </c>
      <c r="J45" s="93"/>
      <c r="K45" s="86"/>
      <c r="L45" s="86"/>
      <c r="M45" s="95"/>
      <c r="N45" s="87"/>
      <c r="O45" s="87"/>
      <c r="P45" s="96"/>
      <c r="Q45" s="87">
        <f>+Sklop12[[#This Row],[cena/enota brez DDV v EUR]]*Sklop12[[#This Row],[Stopnja DDV (%)]]</f>
        <v>0</v>
      </c>
      <c r="R45" s="87">
        <f>+Sklop12[[#This Row],[cena/enota brez DDV v EUR]]+Sklop12[[#This Row],[Davek (EUR)]]</f>
        <v>0</v>
      </c>
      <c r="S45" s="87">
        <f>+Sklop12[[#This Row],[cena/enota brez DDV v EUR]]*Sklop12[[#This Row],[Okvirna količina]]</f>
        <v>0</v>
      </c>
      <c r="T45" s="87">
        <f>+Sklop12[[#This Row],[Končna cena/enoto mere (EUR) z DDV]]*Sklop12[[#This Row],[Okvirna količina]]</f>
        <v>0</v>
      </c>
      <c r="U45" s="98"/>
    </row>
    <row r="46" spans="1:21" s="304" customFormat="1" ht="12">
      <c r="A46" s="79" t="s">
        <v>32</v>
      </c>
      <c r="B46" s="340" t="s">
        <v>781</v>
      </c>
      <c r="C46" s="72">
        <v>2500</v>
      </c>
      <c r="D46" s="148" t="s">
        <v>157</v>
      </c>
      <c r="E46" s="442"/>
      <c r="F46" s="433">
        <v>50</v>
      </c>
      <c r="G46" s="393" t="s">
        <v>93</v>
      </c>
      <c r="H46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6" s="325" t="str">
        <f>IF(Sklop12[[#This Row],[ZAHTEVANA SHEMA KAKOVOSTI]]&lt;&gt;"",Sklop12[[#This Row],[Preračunana masa/volumen/kos na enoto kg]],"")</f>
        <v/>
      </c>
      <c r="J46" s="328"/>
      <c r="K46" s="242"/>
      <c r="L46" s="242"/>
      <c r="M46" s="165"/>
      <c r="N46" s="166"/>
      <c r="O46" s="166"/>
      <c r="P46" s="329"/>
      <c r="Q46" s="166">
        <f>+Sklop12[[#This Row],[cena/enota brez DDV v EUR]]*Sklop12[[#This Row],[Stopnja DDV (%)]]</f>
        <v>0</v>
      </c>
      <c r="R46" s="166">
        <f>+Sklop12[[#This Row],[cena/enota brez DDV v EUR]]+Sklop12[[#This Row],[Davek (EUR)]]</f>
        <v>0</v>
      </c>
      <c r="S46" s="166">
        <f>+Sklop12[[#This Row],[cena/enota brez DDV v EUR]]*Sklop12[[#This Row],[Okvirna količina]]</f>
        <v>0</v>
      </c>
      <c r="T46" s="166">
        <f>+Sklop12[[#This Row],[Končna cena/enoto mere (EUR) z DDV]]*Sklop12[[#This Row],[Okvirna količina]]</f>
        <v>0</v>
      </c>
      <c r="U46" s="330"/>
    </row>
    <row r="47" spans="1:21" s="304" customFormat="1" ht="12">
      <c r="A47" s="79" t="s">
        <v>33</v>
      </c>
      <c r="B47" s="341" t="s">
        <v>1250</v>
      </c>
      <c r="C47" s="296">
        <v>1000</v>
      </c>
      <c r="D47" s="296" t="s">
        <v>157</v>
      </c>
      <c r="E47" s="418"/>
      <c r="F47" s="414">
        <v>40</v>
      </c>
      <c r="G47" s="426" t="s">
        <v>93</v>
      </c>
      <c r="H47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342" t="str">
        <f>IF(Sklop12[[#This Row],[ZAHTEVANA SHEMA KAKOVOSTI]]&lt;&gt;"",Sklop12[[#This Row],[Preračunana masa/volumen/kos na enoto kg]],"")</f>
        <v/>
      </c>
      <c r="J47" s="345"/>
      <c r="K47" s="346"/>
      <c r="L47" s="346"/>
      <c r="M47" s="298"/>
      <c r="N47" s="347"/>
      <c r="O47" s="347"/>
      <c r="P47" s="348"/>
      <c r="Q47" s="347">
        <f>+Sklop12[[#This Row],[cena/enota brez DDV v EUR]]*Sklop12[[#This Row],[Stopnja DDV (%)]]</f>
        <v>0</v>
      </c>
      <c r="R47" s="347">
        <f>+Sklop12[[#This Row],[cena/enota brez DDV v EUR]]+Sklop12[[#This Row],[Davek (EUR)]]</f>
        <v>0</v>
      </c>
      <c r="S47" s="347">
        <f>+Sklop12[[#This Row],[cena/enota brez DDV v EUR]]*Sklop12[[#This Row],[Okvirna količina]]</f>
        <v>0</v>
      </c>
      <c r="T47" s="349">
        <f>+Sklop12[[#This Row],[Končna cena/enoto mere (EUR) z DDV]]*Sklop12[[#This Row],[Okvirna količina]]</f>
        <v>0</v>
      </c>
      <c r="U47" s="350"/>
    </row>
    <row r="48" spans="1:21" s="304" customFormat="1" ht="12">
      <c r="A48" s="79" t="s">
        <v>34</v>
      </c>
      <c r="B48" s="340" t="s">
        <v>782</v>
      </c>
      <c r="C48" s="72">
        <v>2500</v>
      </c>
      <c r="D48" s="148" t="s">
        <v>157</v>
      </c>
      <c r="E48" s="442"/>
      <c r="F48" s="433">
        <v>500</v>
      </c>
      <c r="G48" s="393" t="s">
        <v>93</v>
      </c>
      <c r="H48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48" s="325" t="str">
        <f>IF(Sklop12[[#This Row],[ZAHTEVANA SHEMA KAKOVOSTI]]&lt;&gt;"",Sklop12[[#This Row],[Preračunana masa/volumen/kos na enoto kg]],"")</f>
        <v/>
      </c>
      <c r="J48" s="328"/>
      <c r="K48" s="242"/>
      <c r="L48" s="242"/>
      <c r="M48" s="165"/>
      <c r="N48" s="166"/>
      <c r="O48" s="166"/>
      <c r="P48" s="329"/>
      <c r="Q48" s="166">
        <f>+Sklop12[[#This Row],[cena/enota brez DDV v EUR]]*Sklop12[[#This Row],[Stopnja DDV (%)]]</f>
        <v>0</v>
      </c>
      <c r="R48" s="166">
        <f>+Sklop12[[#This Row],[cena/enota brez DDV v EUR]]+Sklop12[[#This Row],[Davek (EUR)]]</f>
        <v>0</v>
      </c>
      <c r="S48" s="166">
        <f>+Sklop12[[#This Row],[cena/enota brez DDV v EUR]]*Sklop12[[#This Row],[Okvirna količina]]</f>
        <v>0</v>
      </c>
      <c r="T48" s="166">
        <f>+Sklop12[[#This Row],[Končna cena/enoto mere (EUR) z DDV]]*Sklop12[[#This Row],[Okvirna količina]]</f>
        <v>0</v>
      </c>
      <c r="U48" s="330"/>
    </row>
    <row r="49" spans="1:21" s="304" customFormat="1" ht="12">
      <c r="A49" s="79" t="s">
        <v>35</v>
      </c>
      <c r="B49" s="340" t="s">
        <v>783</v>
      </c>
      <c r="C49" s="72">
        <v>2500</v>
      </c>
      <c r="D49" s="148" t="s">
        <v>157</v>
      </c>
      <c r="E49" s="442"/>
      <c r="F49" s="433">
        <v>60</v>
      </c>
      <c r="G49" s="393" t="s">
        <v>93</v>
      </c>
      <c r="H49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9" s="325" t="str">
        <f>IF(Sklop12[[#This Row],[ZAHTEVANA SHEMA KAKOVOSTI]]&lt;&gt;"",Sklop12[[#This Row],[Preračunana masa/volumen/kos na enoto kg]],"")</f>
        <v/>
      </c>
      <c r="J49" s="328"/>
      <c r="K49" s="242"/>
      <c r="L49" s="242"/>
      <c r="M49" s="165"/>
      <c r="N49" s="166"/>
      <c r="O49" s="166"/>
      <c r="P49" s="329"/>
      <c r="Q49" s="166">
        <f>+Sklop12[[#This Row],[cena/enota brez DDV v EUR]]*Sklop12[[#This Row],[Stopnja DDV (%)]]</f>
        <v>0</v>
      </c>
      <c r="R49" s="166">
        <f>+Sklop12[[#This Row],[cena/enota brez DDV v EUR]]+Sklop12[[#This Row],[Davek (EUR)]]</f>
        <v>0</v>
      </c>
      <c r="S49" s="166">
        <f>+Sklop12[[#This Row],[cena/enota brez DDV v EUR]]*Sklop12[[#This Row],[Okvirna količina]]</f>
        <v>0</v>
      </c>
      <c r="T49" s="166">
        <f>+Sklop12[[#This Row],[Končna cena/enoto mere (EUR) z DDV]]*Sklop12[[#This Row],[Okvirna količina]]</f>
        <v>0</v>
      </c>
      <c r="U49" s="330"/>
    </row>
    <row r="50" spans="1:21" s="304" customFormat="1" ht="12">
      <c r="A50" s="79" t="s">
        <v>36</v>
      </c>
      <c r="B50" s="340" t="s">
        <v>784</v>
      </c>
      <c r="C50" s="72">
        <v>2000</v>
      </c>
      <c r="D50" s="77" t="s">
        <v>157</v>
      </c>
      <c r="E50" s="111"/>
      <c r="F50" s="433">
        <v>30</v>
      </c>
      <c r="G50" s="393" t="s">
        <v>93</v>
      </c>
      <c r="H50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0" s="325" t="str">
        <f>IF(Sklop12[[#This Row],[ZAHTEVANA SHEMA KAKOVOSTI]]&lt;&gt;"",Sklop12[[#This Row],[Preračunana masa/volumen/kos na enoto kg]],"")</f>
        <v/>
      </c>
      <c r="J50" s="328"/>
      <c r="K50" s="242"/>
      <c r="L50" s="242"/>
      <c r="M50" s="165"/>
      <c r="N50" s="166"/>
      <c r="O50" s="166"/>
      <c r="P50" s="329"/>
      <c r="Q50" s="166">
        <f>+Sklop12[[#This Row],[cena/enota brez DDV v EUR]]*Sklop12[[#This Row],[Stopnja DDV (%)]]</f>
        <v>0</v>
      </c>
      <c r="R50" s="166">
        <f>+Sklop12[[#This Row],[cena/enota brez DDV v EUR]]+Sklop12[[#This Row],[Davek (EUR)]]</f>
        <v>0</v>
      </c>
      <c r="S50" s="166">
        <f>+Sklop12[[#This Row],[cena/enota brez DDV v EUR]]*Sklop12[[#This Row],[Okvirna količina]]</f>
        <v>0</v>
      </c>
      <c r="T50" s="166">
        <f>+Sklop12[[#This Row],[Končna cena/enoto mere (EUR) z DDV]]*Sklop12[[#This Row],[Okvirna količina]]</f>
        <v>0</v>
      </c>
      <c r="U50" s="330"/>
    </row>
    <row r="51" spans="1:21" s="304" customFormat="1" ht="12">
      <c r="A51" s="79" t="s">
        <v>37</v>
      </c>
      <c r="B51" s="75" t="s">
        <v>785</v>
      </c>
      <c r="C51" s="72">
        <v>2500</v>
      </c>
      <c r="D51" s="77" t="s">
        <v>157</v>
      </c>
      <c r="E51" s="442"/>
      <c r="F51" s="433">
        <v>30</v>
      </c>
      <c r="G51" s="393" t="s">
        <v>93</v>
      </c>
      <c r="H5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51" s="325" t="str">
        <f>IF(Sklop12[[#This Row],[ZAHTEVANA SHEMA KAKOVOSTI]]&lt;&gt;"",Sklop12[[#This Row],[Preračunana masa/volumen/kos na enoto kg]],"")</f>
        <v/>
      </c>
      <c r="J51" s="328"/>
      <c r="K51" s="242"/>
      <c r="L51" s="242"/>
      <c r="M51" s="165"/>
      <c r="N51" s="166"/>
      <c r="O51" s="166"/>
      <c r="P51" s="329"/>
      <c r="Q51" s="166">
        <f>+Sklop12[[#This Row],[cena/enota brez DDV v EUR]]*Sklop12[[#This Row],[Stopnja DDV (%)]]</f>
        <v>0</v>
      </c>
      <c r="R51" s="166">
        <f>+Sklop12[[#This Row],[cena/enota brez DDV v EUR]]+Sklop12[[#This Row],[Davek (EUR)]]</f>
        <v>0</v>
      </c>
      <c r="S51" s="166">
        <f>+Sklop12[[#This Row],[cena/enota brez DDV v EUR]]*Sklop12[[#This Row],[Okvirna količina]]</f>
        <v>0</v>
      </c>
      <c r="T51" s="166">
        <f>+Sklop12[[#This Row],[Končna cena/enoto mere (EUR) z DDV]]*Sklop12[[#This Row],[Okvirna količina]]</f>
        <v>0</v>
      </c>
      <c r="U51" s="330"/>
    </row>
    <row r="52" spans="1:21" s="304" customFormat="1" ht="12">
      <c r="A52" s="79" t="s">
        <v>38</v>
      </c>
      <c r="B52" s="340" t="s">
        <v>786</v>
      </c>
      <c r="C52" s="72">
        <v>2500</v>
      </c>
      <c r="D52" s="77" t="s">
        <v>157</v>
      </c>
      <c r="E52" s="442"/>
      <c r="F52" s="433">
        <v>60</v>
      </c>
      <c r="G52" s="393" t="s">
        <v>93</v>
      </c>
      <c r="H52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2" s="325" t="str">
        <f>IF(Sklop12[[#This Row],[ZAHTEVANA SHEMA KAKOVOSTI]]&lt;&gt;"",Sklop12[[#This Row],[Preračunana masa/volumen/kos na enoto kg]],"")</f>
        <v/>
      </c>
      <c r="J52" s="328"/>
      <c r="K52" s="242"/>
      <c r="L52" s="242"/>
      <c r="M52" s="165"/>
      <c r="N52" s="166"/>
      <c r="O52" s="166"/>
      <c r="P52" s="329"/>
      <c r="Q52" s="166">
        <f>+Sklop12[[#This Row],[cena/enota brez DDV v EUR]]*Sklop12[[#This Row],[Stopnja DDV (%)]]</f>
        <v>0</v>
      </c>
      <c r="R52" s="166">
        <f>+Sklop12[[#This Row],[cena/enota brez DDV v EUR]]+Sklop12[[#This Row],[Davek (EUR)]]</f>
        <v>0</v>
      </c>
      <c r="S52" s="166">
        <f>+Sklop12[[#This Row],[cena/enota brez DDV v EUR]]*Sklop12[[#This Row],[Okvirna količina]]</f>
        <v>0</v>
      </c>
      <c r="T52" s="166">
        <f>+Sklop12[[#This Row],[Končna cena/enoto mere (EUR) z DDV]]*Sklop12[[#This Row],[Okvirna količina]]</f>
        <v>0</v>
      </c>
      <c r="U52" s="330"/>
    </row>
    <row r="53" spans="1:21" s="304" customFormat="1" ht="12">
      <c r="A53" s="79" t="s">
        <v>39</v>
      </c>
      <c r="B53" s="341" t="s">
        <v>1251</v>
      </c>
      <c r="C53" s="296">
        <v>2500</v>
      </c>
      <c r="D53" s="351" t="s">
        <v>157</v>
      </c>
      <c r="E53" s="418"/>
      <c r="F53" s="414">
        <v>50</v>
      </c>
      <c r="G53" s="426" t="s">
        <v>93</v>
      </c>
      <c r="H53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53" s="342" t="str">
        <f>IF(Sklop12[[#This Row],[ZAHTEVANA SHEMA KAKOVOSTI]]&lt;&gt;"",Sklop12[[#This Row],[Preračunana masa/volumen/kos na enoto kg]],"")</f>
        <v/>
      </c>
      <c r="J53" s="345"/>
      <c r="K53" s="346"/>
      <c r="L53" s="346"/>
      <c r="M53" s="298"/>
      <c r="N53" s="347"/>
      <c r="O53" s="347"/>
      <c r="P53" s="348"/>
      <c r="Q53" s="347">
        <f>+Sklop12[[#This Row],[cena/enota brez DDV v EUR]]*Sklop12[[#This Row],[Stopnja DDV (%)]]</f>
        <v>0</v>
      </c>
      <c r="R53" s="347">
        <f>+Sklop12[[#This Row],[cena/enota brez DDV v EUR]]+Sklop12[[#This Row],[Davek (EUR)]]</f>
        <v>0</v>
      </c>
      <c r="S53" s="347">
        <f>+Sklop12[[#This Row],[cena/enota brez DDV v EUR]]*Sklop12[[#This Row],[Okvirna količina]]</f>
        <v>0</v>
      </c>
      <c r="T53" s="349">
        <f>+Sklop12[[#This Row],[Končna cena/enoto mere (EUR) z DDV]]*Sklop12[[#This Row],[Okvirna količina]]</f>
        <v>0</v>
      </c>
      <c r="U53" s="350"/>
    </row>
    <row r="54" spans="1:21" s="304" customFormat="1" ht="36">
      <c r="A54" s="79" t="s">
        <v>40</v>
      </c>
      <c r="B54" s="299" t="s">
        <v>1252</v>
      </c>
      <c r="C54" s="296">
        <v>2500</v>
      </c>
      <c r="D54" s="351" t="s">
        <v>157</v>
      </c>
      <c r="E54" s="418"/>
      <c r="F54" s="414">
        <v>20</v>
      </c>
      <c r="G54" s="426" t="s">
        <v>93</v>
      </c>
      <c r="H54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342" t="str">
        <f>IF(Sklop12[[#This Row],[ZAHTEVANA SHEMA KAKOVOSTI]]&lt;&gt;"",Sklop12[[#This Row],[Preračunana masa/volumen/kos na enoto kg]],"")</f>
        <v/>
      </c>
      <c r="J54" s="345"/>
      <c r="K54" s="346"/>
      <c r="L54" s="346"/>
      <c r="M54" s="298"/>
      <c r="N54" s="347"/>
      <c r="O54" s="347"/>
      <c r="P54" s="348"/>
      <c r="Q54" s="347">
        <f>+Sklop12[[#This Row],[cena/enota brez DDV v EUR]]*Sklop12[[#This Row],[Stopnja DDV (%)]]</f>
        <v>0</v>
      </c>
      <c r="R54" s="347">
        <f>+Sklop12[[#This Row],[cena/enota brez DDV v EUR]]+Sklop12[[#This Row],[Davek (EUR)]]</f>
        <v>0</v>
      </c>
      <c r="S54" s="347">
        <f>+Sklop12[[#This Row],[cena/enota brez DDV v EUR]]*Sklop12[[#This Row],[Okvirna količina]]</f>
        <v>0</v>
      </c>
      <c r="T54" s="349">
        <f>+Sklop12[[#This Row],[Končna cena/enoto mere (EUR) z DDV]]*Sklop12[[#This Row],[Okvirna količina]]</f>
        <v>0</v>
      </c>
      <c r="U54" s="350"/>
    </row>
    <row r="55" spans="1:21" s="304" customFormat="1" ht="36">
      <c r="A55" s="79" t="s">
        <v>41</v>
      </c>
      <c r="B55" s="299" t="s">
        <v>1253</v>
      </c>
      <c r="C55" s="296">
        <v>1000</v>
      </c>
      <c r="D55" s="351" t="s">
        <v>157</v>
      </c>
      <c r="E55" s="418"/>
      <c r="F55" s="414">
        <v>20</v>
      </c>
      <c r="G55" s="426" t="s">
        <v>93</v>
      </c>
      <c r="H55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342" t="str">
        <f>IF(Sklop12[[#This Row],[ZAHTEVANA SHEMA KAKOVOSTI]]&lt;&gt;"",Sklop12[[#This Row],[Preračunana masa/volumen/kos na enoto kg]],"")</f>
        <v/>
      </c>
      <c r="J55" s="345"/>
      <c r="K55" s="346"/>
      <c r="L55" s="346"/>
      <c r="M55" s="298"/>
      <c r="N55" s="347"/>
      <c r="O55" s="347"/>
      <c r="P55" s="348"/>
      <c r="Q55" s="347">
        <f>+Sklop12[[#This Row],[cena/enota brez DDV v EUR]]*Sklop12[[#This Row],[Stopnja DDV (%)]]</f>
        <v>0</v>
      </c>
      <c r="R55" s="347">
        <f>+Sklop12[[#This Row],[cena/enota brez DDV v EUR]]+Sklop12[[#This Row],[Davek (EUR)]]</f>
        <v>0</v>
      </c>
      <c r="S55" s="347">
        <f>+Sklop12[[#This Row],[cena/enota brez DDV v EUR]]*Sklop12[[#This Row],[Okvirna količina]]</f>
        <v>0</v>
      </c>
      <c r="T55" s="349">
        <f>+Sklop12[[#This Row],[Končna cena/enoto mere (EUR) z DDV]]*Sklop12[[#This Row],[Okvirna količina]]</f>
        <v>0</v>
      </c>
      <c r="U55" s="350"/>
    </row>
    <row r="56" spans="1:21" s="304" customFormat="1" ht="36">
      <c r="A56" s="79" t="s">
        <v>42</v>
      </c>
      <c r="B56" s="299" t="s">
        <v>1254</v>
      </c>
      <c r="C56" s="296">
        <v>2500</v>
      </c>
      <c r="D56" s="351" t="s">
        <v>157</v>
      </c>
      <c r="E56" s="418"/>
      <c r="F56" s="414">
        <v>20</v>
      </c>
      <c r="G56" s="426" t="s">
        <v>93</v>
      </c>
      <c r="H56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342" t="str">
        <f>IF(Sklop12[[#This Row],[ZAHTEVANA SHEMA KAKOVOSTI]]&lt;&gt;"",Sklop12[[#This Row],[Preračunana masa/volumen/kos na enoto kg]],"")</f>
        <v/>
      </c>
      <c r="J56" s="345"/>
      <c r="K56" s="346"/>
      <c r="L56" s="346"/>
      <c r="M56" s="298"/>
      <c r="N56" s="347"/>
      <c r="O56" s="347"/>
      <c r="P56" s="348"/>
      <c r="Q56" s="347">
        <f>+Sklop12[[#This Row],[cena/enota brez DDV v EUR]]*Sklop12[[#This Row],[Stopnja DDV (%)]]</f>
        <v>0</v>
      </c>
      <c r="R56" s="347">
        <f>+Sklop12[[#This Row],[cena/enota brez DDV v EUR]]+Sklop12[[#This Row],[Davek (EUR)]]</f>
        <v>0</v>
      </c>
      <c r="S56" s="347">
        <f>+Sklop12[[#This Row],[cena/enota brez DDV v EUR]]*Sklop12[[#This Row],[Okvirna količina]]</f>
        <v>0</v>
      </c>
      <c r="T56" s="349">
        <f>+Sklop12[[#This Row],[Končna cena/enoto mere (EUR) z DDV]]*Sklop12[[#This Row],[Okvirna količina]]</f>
        <v>0</v>
      </c>
      <c r="U56" s="350"/>
    </row>
    <row r="57" spans="1:21" s="304" customFormat="1" ht="24">
      <c r="A57" s="79" t="s">
        <v>43</v>
      </c>
      <c r="B57" s="299" t="s">
        <v>1255</v>
      </c>
      <c r="C57" s="296">
        <v>1000</v>
      </c>
      <c r="D57" s="351" t="s">
        <v>157</v>
      </c>
      <c r="E57" s="418"/>
      <c r="F57" s="414">
        <v>20</v>
      </c>
      <c r="G57" s="426" t="s">
        <v>93</v>
      </c>
      <c r="H57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7" s="342" t="str">
        <f>IF(Sklop12[[#This Row],[ZAHTEVANA SHEMA KAKOVOSTI]]&lt;&gt;"",Sklop12[[#This Row],[Preračunana masa/volumen/kos na enoto kg]],"")</f>
        <v/>
      </c>
      <c r="J57" s="345"/>
      <c r="K57" s="346"/>
      <c r="L57" s="346"/>
      <c r="M57" s="298"/>
      <c r="N57" s="347"/>
      <c r="O57" s="347"/>
      <c r="P57" s="348"/>
      <c r="Q57" s="347">
        <f>+Sklop12[[#This Row],[cena/enota brez DDV v EUR]]*Sklop12[[#This Row],[Stopnja DDV (%)]]</f>
        <v>0</v>
      </c>
      <c r="R57" s="347">
        <f>+Sklop12[[#This Row],[cena/enota brez DDV v EUR]]+Sklop12[[#This Row],[Davek (EUR)]]</f>
        <v>0</v>
      </c>
      <c r="S57" s="347">
        <f>+Sklop12[[#This Row],[cena/enota brez DDV v EUR]]*Sklop12[[#This Row],[Okvirna količina]]</f>
        <v>0</v>
      </c>
      <c r="T57" s="349">
        <f>+Sklop12[[#This Row],[Končna cena/enoto mere (EUR) z DDV]]*Sklop12[[#This Row],[Okvirna količina]]</f>
        <v>0</v>
      </c>
      <c r="U57" s="350"/>
    </row>
    <row r="58" spans="1:21" s="304" customFormat="1" ht="24">
      <c r="A58" s="79" t="s">
        <v>48</v>
      </c>
      <c r="B58" s="299" t="s">
        <v>1256</v>
      </c>
      <c r="C58" s="296">
        <v>2500</v>
      </c>
      <c r="D58" s="351" t="s">
        <v>157</v>
      </c>
      <c r="E58" s="418"/>
      <c r="F58" s="414">
        <v>20</v>
      </c>
      <c r="G58" s="426" t="s">
        <v>93</v>
      </c>
      <c r="H58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342" t="str">
        <f>IF(Sklop12[[#This Row],[ZAHTEVANA SHEMA KAKOVOSTI]]&lt;&gt;"",Sklop12[[#This Row],[Preračunana masa/volumen/kos na enoto kg]],"")</f>
        <v/>
      </c>
      <c r="J58" s="345"/>
      <c r="K58" s="346"/>
      <c r="L58" s="346"/>
      <c r="M58" s="298"/>
      <c r="N58" s="347"/>
      <c r="O58" s="347"/>
      <c r="P58" s="348"/>
      <c r="Q58" s="347">
        <f>+Sklop12[[#This Row],[cena/enota brez DDV v EUR]]*Sklop12[[#This Row],[Stopnja DDV (%)]]</f>
        <v>0</v>
      </c>
      <c r="R58" s="347">
        <f>+Sklop12[[#This Row],[cena/enota brez DDV v EUR]]+Sklop12[[#This Row],[Davek (EUR)]]</f>
        <v>0</v>
      </c>
      <c r="S58" s="347">
        <f>+Sklop12[[#This Row],[cena/enota brez DDV v EUR]]*Sklop12[[#This Row],[Okvirna količina]]</f>
        <v>0</v>
      </c>
      <c r="T58" s="349">
        <f>+Sklop12[[#This Row],[Končna cena/enoto mere (EUR) z DDV]]*Sklop12[[#This Row],[Okvirna količina]]</f>
        <v>0</v>
      </c>
      <c r="U58" s="350"/>
    </row>
    <row r="59" spans="1:21" s="304" customFormat="1" ht="24">
      <c r="A59" s="79" t="s">
        <v>44</v>
      </c>
      <c r="B59" s="299" t="s">
        <v>1257</v>
      </c>
      <c r="C59" s="296">
        <v>2500</v>
      </c>
      <c r="D59" s="351" t="s">
        <v>157</v>
      </c>
      <c r="E59" s="418"/>
      <c r="F59" s="414">
        <v>20</v>
      </c>
      <c r="G59" s="426" t="s">
        <v>93</v>
      </c>
      <c r="H59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9" s="342" t="str">
        <f>IF(Sklop12[[#This Row],[ZAHTEVANA SHEMA KAKOVOSTI]]&lt;&gt;"",Sklop12[[#This Row],[Preračunana masa/volumen/kos na enoto kg]],"")</f>
        <v/>
      </c>
      <c r="J59" s="345"/>
      <c r="K59" s="346"/>
      <c r="L59" s="346"/>
      <c r="M59" s="298"/>
      <c r="N59" s="347"/>
      <c r="O59" s="347"/>
      <c r="P59" s="348"/>
      <c r="Q59" s="347">
        <f>+Sklop12[[#This Row],[cena/enota brez DDV v EUR]]*Sklop12[[#This Row],[Stopnja DDV (%)]]</f>
        <v>0</v>
      </c>
      <c r="R59" s="347">
        <f>+Sklop12[[#This Row],[cena/enota brez DDV v EUR]]+Sklop12[[#This Row],[Davek (EUR)]]</f>
        <v>0</v>
      </c>
      <c r="S59" s="347">
        <f>+Sklop12[[#This Row],[cena/enota brez DDV v EUR]]*Sklop12[[#This Row],[Okvirna količina]]</f>
        <v>0</v>
      </c>
      <c r="T59" s="349">
        <f>+Sklop12[[#This Row],[Končna cena/enoto mere (EUR) z DDV]]*Sklop12[[#This Row],[Okvirna količina]]</f>
        <v>0</v>
      </c>
      <c r="U59" s="350"/>
    </row>
    <row r="60" spans="1:21" s="304" customFormat="1" ht="36">
      <c r="A60" s="79" t="s">
        <v>45</v>
      </c>
      <c r="B60" s="299" t="s">
        <v>1258</v>
      </c>
      <c r="C60" s="296">
        <v>2500</v>
      </c>
      <c r="D60" s="351" t="s">
        <v>157</v>
      </c>
      <c r="E60" s="418"/>
      <c r="F60" s="414">
        <v>20</v>
      </c>
      <c r="G60" s="426" t="s">
        <v>93</v>
      </c>
      <c r="H60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0" s="342" t="str">
        <f>IF(Sklop12[[#This Row],[ZAHTEVANA SHEMA KAKOVOSTI]]&lt;&gt;"",Sklop12[[#This Row],[Preračunana masa/volumen/kos na enoto kg]],"")</f>
        <v/>
      </c>
      <c r="J60" s="345"/>
      <c r="K60" s="346"/>
      <c r="L60" s="346"/>
      <c r="M60" s="298"/>
      <c r="N60" s="347"/>
      <c r="O60" s="347"/>
      <c r="P60" s="348"/>
      <c r="Q60" s="347">
        <f>+Sklop12[[#This Row],[cena/enota brez DDV v EUR]]*Sklop12[[#This Row],[Stopnja DDV (%)]]</f>
        <v>0</v>
      </c>
      <c r="R60" s="347">
        <f>+Sklop12[[#This Row],[cena/enota brez DDV v EUR]]+Sklop12[[#This Row],[Davek (EUR)]]</f>
        <v>0</v>
      </c>
      <c r="S60" s="347">
        <f>+Sklop12[[#This Row],[cena/enota brez DDV v EUR]]*Sklop12[[#This Row],[Okvirna količina]]</f>
        <v>0</v>
      </c>
      <c r="T60" s="349">
        <f>+Sklop12[[#This Row],[Končna cena/enoto mere (EUR) z DDV]]*Sklop12[[#This Row],[Okvirna količina]]</f>
        <v>0</v>
      </c>
      <c r="U60" s="350"/>
    </row>
    <row r="61" spans="1:21" s="304" customFormat="1" ht="12.75" customHeight="1">
      <c r="A61" s="79" t="s">
        <v>49</v>
      </c>
      <c r="B61" s="299" t="s">
        <v>787</v>
      </c>
      <c r="C61" s="148">
        <v>2500</v>
      </c>
      <c r="D61" s="148" t="s">
        <v>157</v>
      </c>
      <c r="E61" s="442"/>
      <c r="F61" s="433">
        <v>70</v>
      </c>
      <c r="G61" s="383" t="s">
        <v>93</v>
      </c>
      <c r="H61" s="3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61" s="300" t="str">
        <f>IF(Sklop12[[#This Row],[ZAHTEVANA SHEMA KAKOVOSTI]]&lt;&gt;"",Sklop12[[#This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+Sklop12[[#This Row],[cena/enota brez DDV v EUR]]*Sklop12[[#This Row],[Stopnja DDV (%)]]</f>
        <v>0</v>
      </c>
      <c r="R61" s="295">
        <f>+Sklop12[[#This Row],[cena/enota brez DDV v EUR]]+Sklop12[[#This Row],[Davek (EUR)]]</f>
        <v>0</v>
      </c>
      <c r="S61" s="295">
        <f>+Sklop12[[#This Row],[cena/enota brez DDV v EUR]]*Sklop12[[#This Row],[Okvirna količina]]</f>
        <v>0</v>
      </c>
      <c r="T61" s="322">
        <f>+Sklop12[[#This Row],[Končna cena/enoto mere (EUR) z DDV]]*Sklop12[[#This Row],[Okvirna količina]]</f>
        <v>0</v>
      </c>
      <c r="U61" s="265"/>
    </row>
    <row r="62" spans="1:21" s="52" customFormat="1" ht="12.75" customHeight="1">
      <c r="A62" s="79" t="s">
        <v>50</v>
      </c>
      <c r="B62" s="156" t="s">
        <v>1259</v>
      </c>
      <c r="C62" s="148">
        <v>1000</v>
      </c>
      <c r="D62" s="152" t="s">
        <v>157</v>
      </c>
      <c r="E62" s="442"/>
      <c r="F62" s="409">
        <v>10</v>
      </c>
      <c r="G62" s="408" t="s">
        <v>93</v>
      </c>
      <c r="H62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21" t="str">
        <f>IF(Sklop12[[#This Row],[ZAHTEVANA SHEMA KAKOVOSTI]]&lt;&gt;"",Sklop12[[#This Row],[Preračunana masa/volumen/kos na enoto kg]],"")</f>
        <v/>
      </c>
      <c r="J62" s="149"/>
      <c r="K62" s="153"/>
      <c r="L62" s="153"/>
      <c r="M62" s="154"/>
      <c r="N62" s="150"/>
      <c r="O62" s="150"/>
      <c r="P62" s="151"/>
      <c r="Q62" s="150">
        <f>+Sklop12[[#This Row],[cena/enota brez DDV v EUR]]*Sklop12[[#This Row],[Stopnja DDV (%)]]</f>
        <v>0</v>
      </c>
      <c r="R62" s="150">
        <f>+Sklop12[[#This Row],[cena/enota brez DDV v EUR]]+Sklop12[[#This Row],[Davek (EUR)]]</f>
        <v>0</v>
      </c>
      <c r="S62" s="150">
        <f>+Sklop12[[#This Row],[cena/enota brez DDV v EUR]]*Sklop12[[#This Row],[Okvirna količina]]</f>
        <v>0</v>
      </c>
      <c r="T62" s="157">
        <f>+Sklop12[[#This Row],[Končna cena/enoto mere (EUR) z DDV]]*Sklop12[[#This Row],[Okvirna količina]]</f>
        <v>0</v>
      </c>
      <c r="U62" s="158"/>
    </row>
    <row r="63" spans="1:21">
      <c r="A63" s="369" t="s">
        <v>178</v>
      </c>
      <c r="B63" s="370"/>
      <c r="C63" s="371"/>
      <c r="D63" s="371"/>
      <c r="E63" s="372"/>
      <c r="F63" s="373"/>
      <c r="G63" s="374"/>
      <c r="H63" s="375">
        <f>SUBTOTAL(109,Sklop12[Preračunana masa/volumen/kos na enoto kg])</f>
        <v>11025</v>
      </c>
      <c r="I63" s="375">
        <f>SUBTOTAL(109,Sklop12[Živila iz shem kakovosti (kg)])</f>
        <v>0</v>
      </c>
      <c r="J63" s="373"/>
      <c r="K63" s="376"/>
      <c r="L63" s="376"/>
      <c r="M63" s="377"/>
      <c r="N63" s="378"/>
      <c r="O63" s="378"/>
      <c r="P63" s="378"/>
      <c r="Q63" s="379"/>
      <c r="R63" s="373"/>
      <c r="S63" s="379">
        <f>SUBTOTAL(109,Sklop12[Vrednost za okvirno količino (EUR) brez DDV])</f>
        <v>0</v>
      </c>
      <c r="T63" s="379">
        <f>SUBTOTAL(109,Sklop12[Vrednost za okvirno količino (EUR) z DDV])</f>
        <v>0</v>
      </c>
      <c r="U63" s="380">
        <f>SUBTOTAL(103,Sklop12[Shema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6">
      <c r="A65" s="44" t="s">
        <v>175</v>
      </c>
      <c r="B65" s="17"/>
      <c r="C65" s="28"/>
      <c r="D65" s="28"/>
      <c r="E65" s="106"/>
      <c r="Q65" s="44"/>
      <c r="R65" s="44"/>
      <c r="S65" s="44"/>
      <c r="T65" s="44"/>
    </row>
    <row r="66" spans="1:26">
      <c r="A66" s="12" t="s">
        <v>286</v>
      </c>
      <c r="B66" s="17"/>
      <c r="C66" s="28"/>
      <c r="D66" s="28"/>
      <c r="E66" s="106"/>
    </row>
    <row r="67" spans="1:26">
      <c r="A67" s="101" t="s">
        <v>287</v>
      </c>
      <c r="F67" s="65"/>
      <c r="G67" s="65"/>
      <c r="H67" s="29"/>
      <c r="I67" s="29"/>
      <c r="J67" s="29"/>
      <c r="K67" s="29"/>
      <c r="L67" s="51"/>
      <c r="M67" s="51"/>
      <c r="N67" s="29"/>
      <c r="O67" s="29"/>
      <c r="P67" s="29"/>
      <c r="Q67" s="29"/>
      <c r="R67" s="29"/>
    </row>
    <row r="68" spans="1:26">
      <c r="A68" s="115" t="s">
        <v>217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3"/>
    </row>
    <row r="69" spans="1:26">
      <c r="A69" s="44" t="s">
        <v>288</v>
      </c>
      <c r="N69" s="29"/>
      <c r="O69" s="29"/>
      <c r="P69" s="29"/>
      <c r="Q69" s="29"/>
      <c r="R69" s="29"/>
    </row>
    <row r="70" spans="1:26" customFormat="1" ht="13.5" customHeight="1">
      <c r="A70" s="451" t="s">
        <v>237</v>
      </c>
      <c r="B70" s="452"/>
      <c r="C70" s="452"/>
      <c r="D70" s="452"/>
      <c r="E70" s="452"/>
      <c r="F70" s="452"/>
      <c r="G70" s="452"/>
      <c r="H70" s="452"/>
      <c r="I70" s="452"/>
      <c r="J70" s="452"/>
      <c r="K70" s="452"/>
      <c r="L70" s="452"/>
      <c r="M70" s="260"/>
      <c r="N70" s="259"/>
      <c r="O70" s="259"/>
      <c r="P70" s="259"/>
      <c r="Q70" s="259"/>
      <c r="R70" s="259"/>
      <c r="S70" s="261"/>
      <c r="T70" s="261"/>
      <c r="U70" s="258"/>
      <c r="V70" s="213"/>
      <c r="W70" s="213"/>
      <c r="X70" s="213"/>
      <c r="Y70" s="213"/>
      <c r="Z70" s="213"/>
    </row>
    <row r="71" spans="1:26">
      <c r="N71" s="29"/>
      <c r="O71" s="29"/>
      <c r="P71" s="29"/>
      <c r="Q71" s="29"/>
      <c r="R71" s="29"/>
    </row>
    <row r="72" spans="1:26">
      <c r="A72" s="101" t="s">
        <v>65</v>
      </c>
      <c r="F72" s="65"/>
      <c r="G72" s="65" t="s">
        <v>66</v>
      </c>
      <c r="H72" s="29"/>
      <c r="I72" s="29"/>
      <c r="J72" s="29"/>
      <c r="K72" s="29"/>
      <c r="L72" s="51"/>
      <c r="M72" s="51"/>
      <c r="N72" s="29"/>
      <c r="O72" s="29"/>
      <c r="P72" s="29"/>
      <c r="Q72" s="29" t="s">
        <v>67</v>
      </c>
      <c r="R72" s="29"/>
    </row>
    <row r="73" spans="1:26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6">
      <c r="B74" s="17"/>
      <c r="C74" s="28"/>
      <c r="D74" s="28"/>
      <c r="E74" s="106"/>
    </row>
    <row r="75" spans="1:26">
      <c r="B75" s="17"/>
      <c r="C75" s="28"/>
      <c r="D75" s="28"/>
      <c r="E75" s="106"/>
    </row>
    <row r="76" spans="1:26">
      <c r="B76" s="17"/>
      <c r="C76" s="28"/>
      <c r="D76" s="28"/>
      <c r="E76" s="106"/>
    </row>
    <row r="77" spans="1:26">
      <c r="B77" s="17"/>
      <c r="C77" s="28"/>
      <c r="D77" s="28"/>
      <c r="E77" s="106"/>
    </row>
    <row r="78" spans="1:26">
      <c r="B78" s="17"/>
      <c r="C78" s="28"/>
      <c r="D78" s="28"/>
      <c r="E78" s="106"/>
    </row>
    <row r="79" spans="1:26">
      <c r="B79" s="17"/>
      <c r="C79" s="28"/>
      <c r="D79" s="28"/>
      <c r="E79" s="106"/>
    </row>
    <row r="80" spans="1:26">
      <c r="B80" s="17"/>
      <c r="C80" s="28"/>
      <c r="D80" s="28"/>
      <c r="E80" s="106"/>
    </row>
    <row r="81" spans="1:22">
      <c r="B81" s="17"/>
      <c r="C81" s="28"/>
      <c r="D81" s="28"/>
      <c r="E81" s="106"/>
    </row>
    <row r="82" spans="1:22">
      <c r="B82" s="17"/>
      <c r="C82" s="28"/>
      <c r="D82" s="28"/>
      <c r="E82" s="106"/>
    </row>
    <row r="83" spans="1:22">
      <c r="B83" s="17"/>
      <c r="C83" s="28"/>
      <c r="D83" s="28"/>
      <c r="E83" s="106"/>
    </row>
    <row r="84" spans="1:22">
      <c r="B84" s="17"/>
      <c r="C84" s="28"/>
      <c r="D84" s="28"/>
      <c r="E84" s="106"/>
    </row>
    <row r="85" spans="1:22">
      <c r="B85" s="17"/>
      <c r="C85" s="28"/>
      <c r="D85" s="28"/>
      <c r="E85" s="106"/>
    </row>
    <row r="86" spans="1:22">
      <c r="B86" s="17"/>
      <c r="C86" s="28"/>
      <c r="D86" s="28"/>
      <c r="E86" s="106"/>
    </row>
    <row r="87" spans="1:22">
      <c r="B87" s="17"/>
      <c r="C87" s="28"/>
      <c r="D87" s="28"/>
      <c r="E87" s="106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</sheetData>
  <sheetProtection insertRows="0" deleteRows="0"/>
  <protectedRanges>
    <protectedRange sqref="U1:U69 J1:P14 J16:P69 J15:K15 M15:P15 U71:U1048576 J71:P1048576" name="Obseg1"/>
    <protectedRange sqref="L15" name="Obseg1_1"/>
    <protectedRange sqref="J70:P70 U70" name="Obseg1_2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6">
    <cfRule type="colorScale" priority="7">
      <colorScale>
        <cfvo type="min"/>
        <cfvo type="max"/>
        <color rgb="FFFCFCFF"/>
        <color rgb="FFF8696B"/>
      </colorScale>
    </cfRule>
  </conditionalFormatting>
  <conditionalFormatting sqref="B29:B30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 B51 B19 B23:B25 B27:B28 B31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74"/>
  <sheetViews>
    <sheetView topLeftCell="A20" zoomScale="90" zoomScaleNormal="90" zoomScaleSheetLayoutView="100" workbookViewId="0">
      <selection activeCell="E59" sqref="E5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pred_rekapitulacija'!A26</f>
        <v>13.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pred_rekapitulacija'!B26</f>
        <v xml:space="preserve">SADNI SOKOVI, SIRUPI 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47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1078</v>
      </c>
      <c r="C16" s="77">
        <v>1</v>
      </c>
      <c r="D16" s="77" t="s">
        <v>95</v>
      </c>
      <c r="E16" s="105"/>
      <c r="F16" s="80">
        <v>100</v>
      </c>
      <c r="G16" s="109" t="s">
        <v>93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80" t="str">
        <f>IF(Sklop13[[#This Row],[ZAHTEVANA SHEMA KAKOVOSTI]]&lt;&gt;"",Sklop13[[#This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7"/>
    </row>
    <row r="17" spans="1:21" s="52" customFormat="1" ht="12">
      <c r="A17" s="79" t="s">
        <v>3</v>
      </c>
      <c r="B17" s="155" t="s">
        <v>1079</v>
      </c>
      <c r="C17" s="77">
        <v>1</v>
      </c>
      <c r="D17" s="77" t="s">
        <v>95</v>
      </c>
      <c r="E17" s="105"/>
      <c r="F17" s="80">
        <v>50</v>
      </c>
      <c r="G17" s="109" t="s">
        <v>93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80" t="str">
        <f>IF(Sklop13[[#This Row],[ZAHTEVANA SHEMA KAKOVOSTI]]&lt;&gt;"",Sklop13[[#This Row],[Preračunana masa/volumen/kos na enoto kg]],"")</f>
        <v/>
      </c>
      <c r="J17" s="92"/>
      <c r="K17" s="81"/>
      <c r="L17" s="81"/>
      <c r="M17" s="82"/>
      <c r="N17" s="83"/>
      <c r="O17" s="83"/>
      <c r="P17" s="94"/>
      <c r="Q17" s="83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3">
        <f>+Sklop13[[#This Row],[cena/enota brez DDV v EUR]]*Sklop13[[#This Row],[Okvirna količina]]</f>
        <v>0</v>
      </c>
      <c r="T17" s="83">
        <f>+Sklop13[[#This Row],[Končna cena/enoto mere (EUR) z DDV]]*Sklop13[[#This Row],[Okvirna količina]]</f>
        <v>0</v>
      </c>
      <c r="U17" s="97"/>
    </row>
    <row r="18" spans="1:21" s="52" customFormat="1" ht="12">
      <c r="A18" s="79" t="s">
        <v>4</v>
      </c>
      <c r="B18" s="155" t="s">
        <v>1080</v>
      </c>
      <c r="C18" s="77">
        <v>1</v>
      </c>
      <c r="D18" s="77" t="s">
        <v>95</v>
      </c>
      <c r="E18" s="105"/>
      <c r="F18" s="80">
        <v>100</v>
      </c>
      <c r="G18" s="109" t="s">
        <v>93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0" t="str">
        <f>IF(Sklop13[[#This Row],[ZAHTEVANA SHEMA KAKOVOSTI]]&lt;&gt;"",Sklop13[[#This Row],[Preračunana masa/volumen/kos na enoto kg]],"")</f>
        <v/>
      </c>
      <c r="J18" s="92"/>
      <c r="K18" s="81"/>
      <c r="L18" s="81"/>
      <c r="M18" s="82"/>
      <c r="N18" s="83"/>
      <c r="O18" s="83"/>
      <c r="P18" s="94"/>
      <c r="Q18" s="83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3">
        <f>+Sklop13[[#This Row],[cena/enota brez DDV v EUR]]*Sklop13[[#This Row],[Okvirna količina]]</f>
        <v>0</v>
      </c>
      <c r="T18" s="83">
        <f>+Sklop13[[#This Row],[Končna cena/enoto mere (EUR) z DDV]]*Sklop13[[#This Row],[Okvirna količina]]</f>
        <v>0</v>
      </c>
      <c r="U18" s="97"/>
    </row>
    <row r="19" spans="1:21" s="52" customFormat="1" ht="12">
      <c r="A19" s="79" t="s">
        <v>5</v>
      </c>
      <c r="B19" s="155" t="s">
        <v>1081</v>
      </c>
      <c r="C19" s="77">
        <v>1</v>
      </c>
      <c r="D19" s="77" t="s">
        <v>95</v>
      </c>
      <c r="E19" s="105"/>
      <c r="F19" s="80">
        <v>50</v>
      </c>
      <c r="G19" s="109" t="s">
        <v>93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80" t="str">
        <f>IF(Sklop13[[#This Row],[ZAHTEVANA SHEMA KAKOVOSTI]]&lt;&gt;"",Sklop13[[#This Row],[Preračunana masa/volumen/kos na enoto kg]],"")</f>
        <v/>
      </c>
      <c r="J19" s="92"/>
      <c r="K19" s="81"/>
      <c r="L19" s="81"/>
      <c r="M19" s="82"/>
      <c r="N19" s="83"/>
      <c r="O19" s="83"/>
      <c r="P19" s="94"/>
      <c r="Q19" s="83">
        <f>+Sklop13[[#This Row],[cena/enota brez DDV v EUR]]*Sklop13[[#This Row],[Stopnja DDV (%)]]</f>
        <v>0</v>
      </c>
      <c r="R19" s="83">
        <f>+Sklop13[[#This Row],[cena/enota brez DDV v EUR]]+Sklop13[[#This Row],[Davek (EUR)]]</f>
        <v>0</v>
      </c>
      <c r="S19" s="83">
        <f>+Sklop13[[#This Row],[cena/enota brez DDV v EUR]]*Sklop13[[#This Row],[Okvirna količina]]</f>
        <v>0</v>
      </c>
      <c r="T19" s="83">
        <f>+Sklop13[[#This Row],[Končna cena/enoto mere (EUR) z DDV]]*Sklop13[[#This Row],[Okvirna količina]]</f>
        <v>0</v>
      </c>
      <c r="U19" s="97"/>
    </row>
    <row r="20" spans="1:21" s="52" customFormat="1" ht="12">
      <c r="A20" s="79" t="s">
        <v>6</v>
      </c>
      <c r="B20" s="155" t="s">
        <v>1082</v>
      </c>
      <c r="C20" s="77">
        <v>1</v>
      </c>
      <c r="D20" s="77" t="s">
        <v>95</v>
      </c>
      <c r="E20" s="105"/>
      <c r="F20" s="80">
        <v>100</v>
      </c>
      <c r="G20" s="109" t="s">
        <v>93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80" t="str">
        <f>IF(Sklop13[[#This Row],[ZAHTEVANA SHEMA KAKOVOSTI]]&lt;&gt;"",Sklop13[[#This Row],[Preračunana masa/volumen/kos na enoto kg]],"")</f>
        <v/>
      </c>
      <c r="J20" s="92"/>
      <c r="K20" s="81"/>
      <c r="L20" s="81"/>
      <c r="M20" s="82"/>
      <c r="N20" s="83"/>
      <c r="O20" s="83"/>
      <c r="P20" s="94"/>
      <c r="Q20" s="83">
        <f>+Sklop13[[#This Row],[cena/enota brez DDV v EUR]]*Sklop13[[#This Row],[Stopnja DDV (%)]]</f>
        <v>0</v>
      </c>
      <c r="R20" s="83">
        <f>+Sklop13[[#This Row],[cena/enota brez DDV v EUR]]+Sklop13[[#This Row],[Davek (EUR)]]</f>
        <v>0</v>
      </c>
      <c r="S20" s="83">
        <f>+Sklop13[[#This Row],[cena/enota brez DDV v EUR]]*Sklop13[[#This Row],[Okvirna količina]]</f>
        <v>0</v>
      </c>
      <c r="T20" s="83">
        <f>+Sklop13[[#This Row],[Končna cena/enoto mere (EUR) z DDV]]*Sklop13[[#This Row],[Okvirna količina]]</f>
        <v>0</v>
      </c>
      <c r="U20" s="97"/>
    </row>
    <row r="21" spans="1:21" s="52" customFormat="1" ht="24">
      <c r="A21" s="79" t="s">
        <v>7</v>
      </c>
      <c r="B21" s="155" t="s">
        <v>1083</v>
      </c>
      <c r="C21" s="77">
        <v>1</v>
      </c>
      <c r="D21" s="77" t="s">
        <v>95</v>
      </c>
      <c r="E21" s="105"/>
      <c r="F21" s="80">
        <v>100</v>
      </c>
      <c r="G21" s="109" t="s">
        <v>93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0" t="str">
        <f>IF(Sklop13[[#This Row],[ZAHTEVANA SHEMA KAKOVOSTI]]&lt;&gt;"",Sklop13[[#This Row],[Preračunana masa/volumen/kos na enoto kg]],"")</f>
        <v/>
      </c>
      <c r="J21" s="92"/>
      <c r="K21" s="81"/>
      <c r="L21" s="81"/>
      <c r="M21" s="82"/>
      <c r="N21" s="83"/>
      <c r="O21" s="83"/>
      <c r="P21" s="94"/>
      <c r="Q21" s="83">
        <f>+Sklop13[[#This Row],[cena/enota brez DDV v EUR]]*Sklop13[[#This Row],[Stopnja DDV (%)]]</f>
        <v>0</v>
      </c>
      <c r="R21" s="83">
        <f>+Sklop13[[#This Row],[cena/enota brez DDV v EUR]]+Sklop13[[#This Row],[Davek (EUR)]]</f>
        <v>0</v>
      </c>
      <c r="S21" s="83">
        <f>+Sklop13[[#This Row],[cena/enota brez DDV v EUR]]*Sklop13[[#This Row],[Okvirna količina]]</f>
        <v>0</v>
      </c>
      <c r="T21" s="83">
        <f>+Sklop13[[#This Row],[Končna cena/enoto mere (EUR) z DDV]]*Sklop13[[#This Row],[Okvirna količina]]</f>
        <v>0</v>
      </c>
      <c r="U21" s="97"/>
    </row>
    <row r="22" spans="1:21" s="52" customFormat="1" ht="24">
      <c r="A22" s="79" t="s">
        <v>8</v>
      </c>
      <c r="B22" s="155" t="s">
        <v>1084</v>
      </c>
      <c r="C22" s="77">
        <v>1</v>
      </c>
      <c r="D22" s="77" t="s">
        <v>95</v>
      </c>
      <c r="E22" s="105" t="s">
        <v>788</v>
      </c>
      <c r="F22" s="80">
        <v>400</v>
      </c>
      <c r="G22" s="109" t="s">
        <v>93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80">
        <f>IF(Sklop13[[#This Row],[ZAHTEVANA SHEMA KAKOVOSTI]]&lt;&gt;"",Sklop13[[#This Row],[Preračunana masa/volumen/kos na enoto kg]],"")</f>
        <v>400</v>
      </c>
      <c r="J22" s="92"/>
      <c r="K22" s="81"/>
      <c r="L22" s="81"/>
      <c r="M22" s="82"/>
      <c r="N22" s="83"/>
      <c r="O22" s="83"/>
      <c r="P22" s="94"/>
      <c r="Q22" s="83">
        <f>+Sklop13[[#This Row],[cena/enota brez DDV v EUR]]*Sklop13[[#This Row],[Stopnja DDV (%)]]</f>
        <v>0</v>
      </c>
      <c r="R22" s="83">
        <f>+Sklop13[[#This Row],[cena/enota brez DDV v EUR]]+Sklop13[[#This Row],[Davek (EUR)]]</f>
        <v>0</v>
      </c>
      <c r="S22" s="83">
        <f>+Sklop13[[#This Row],[cena/enota brez DDV v EUR]]*Sklop13[[#This Row],[Okvirna količina]]</f>
        <v>0</v>
      </c>
      <c r="T22" s="83">
        <f>+Sklop13[[#This Row],[Končna cena/enoto mere (EUR) z DDV]]*Sklop13[[#This Row],[Okvirna količina]]</f>
        <v>0</v>
      </c>
      <c r="U22" s="97"/>
    </row>
    <row r="23" spans="1:21" s="52" customFormat="1" ht="24">
      <c r="A23" s="79" t="s">
        <v>9</v>
      </c>
      <c r="B23" s="155" t="s">
        <v>1085</v>
      </c>
      <c r="C23" s="77">
        <v>200</v>
      </c>
      <c r="D23" s="77" t="s">
        <v>158</v>
      </c>
      <c r="E23" s="105"/>
      <c r="F23" s="80">
        <v>150</v>
      </c>
      <c r="G23" s="109" t="s">
        <v>93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0" t="str">
        <f>IF(Sklop13[[#This Row],[ZAHTEVANA SHEMA KAKOVOSTI]]&lt;&gt;"",Sklop13[[#This Row],[Preračunana masa/volumen/kos na enoto kg]],"")</f>
        <v/>
      </c>
      <c r="J23" s="92"/>
      <c r="K23" s="81"/>
      <c r="L23" s="81"/>
      <c r="M23" s="82"/>
      <c r="N23" s="83"/>
      <c r="O23" s="83"/>
      <c r="P23" s="94"/>
      <c r="Q23" s="83">
        <f>+Sklop13[[#This Row],[cena/enota brez DDV v EUR]]*Sklop13[[#This Row],[Stopnja DDV (%)]]</f>
        <v>0</v>
      </c>
      <c r="R23" s="83">
        <f>+Sklop13[[#This Row],[cena/enota brez DDV v EUR]]+Sklop13[[#This Row],[Davek (EUR)]]</f>
        <v>0</v>
      </c>
      <c r="S23" s="83">
        <f>+Sklop13[[#This Row],[cena/enota brez DDV v EUR]]*Sklop13[[#This Row],[Okvirna količina]]</f>
        <v>0</v>
      </c>
      <c r="T23" s="83">
        <f>+Sklop13[[#This Row],[Končna cena/enoto mere (EUR) z DDV]]*Sklop13[[#This Row],[Okvirna količina]]</f>
        <v>0</v>
      </c>
      <c r="U23" s="97"/>
    </row>
    <row r="24" spans="1:21" s="52" customFormat="1" ht="12">
      <c r="A24" s="79" t="s">
        <v>10</v>
      </c>
      <c r="B24" s="155" t="s">
        <v>1086</v>
      </c>
      <c r="C24" s="77">
        <v>200</v>
      </c>
      <c r="D24" s="77" t="s">
        <v>158</v>
      </c>
      <c r="E24" s="105"/>
      <c r="F24" s="80">
        <v>300</v>
      </c>
      <c r="G24" s="109" t="s">
        <v>93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80" t="str">
        <f>IF(Sklop13[[#This Row],[ZAHTEVANA SHEMA KAKOVOSTI]]&lt;&gt;"",Sklop13[[#This Row],[Preračunana masa/volumen/kos na enoto kg]],"")</f>
        <v/>
      </c>
      <c r="J24" s="92"/>
      <c r="K24" s="81"/>
      <c r="L24" s="81"/>
      <c r="M24" s="82"/>
      <c r="N24" s="83"/>
      <c r="O24" s="83"/>
      <c r="P24" s="94"/>
      <c r="Q24" s="83">
        <f>+Sklop13[[#This Row],[cena/enota brez DDV v EUR]]*Sklop13[[#This Row],[Stopnja DDV (%)]]</f>
        <v>0</v>
      </c>
      <c r="R24" s="83">
        <f>+Sklop13[[#This Row],[cena/enota brez DDV v EUR]]+Sklop13[[#This Row],[Davek (EUR)]]</f>
        <v>0</v>
      </c>
      <c r="S24" s="83">
        <f>+Sklop13[[#This Row],[cena/enota brez DDV v EUR]]*Sklop13[[#This Row],[Okvirna količina]]</f>
        <v>0</v>
      </c>
      <c r="T24" s="83">
        <f>+Sklop13[[#This Row],[Končna cena/enoto mere (EUR) z DDV]]*Sklop13[[#This Row],[Okvirna količina]]</f>
        <v>0</v>
      </c>
      <c r="U24" s="97"/>
    </row>
    <row r="25" spans="1:21" s="52" customFormat="1" ht="12">
      <c r="A25" s="79" t="s">
        <v>11</v>
      </c>
      <c r="B25" s="155" t="s">
        <v>789</v>
      </c>
      <c r="C25" s="77">
        <v>1</v>
      </c>
      <c r="D25" s="77" t="s">
        <v>95</v>
      </c>
      <c r="E25" s="105"/>
      <c r="F25" s="80">
        <v>100</v>
      </c>
      <c r="G25" s="109" t="s">
        <v>93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80" t="str">
        <f>IF(Sklop13[[#This Row],[ZAHTEVANA SHEMA KAKOVOSTI]]&lt;&gt;"",Sklop13[[#This Row],[Preračunana masa/volumen/kos na enoto kg]],"")</f>
        <v/>
      </c>
      <c r="J25" s="92"/>
      <c r="K25" s="81"/>
      <c r="L25" s="81"/>
      <c r="M25" s="82"/>
      <c r="N25" s="83"/>
      <c r="O25" s="83"/>
      <c r="P25" s="94"/>
      <c r="Q25" s="83">
        <f>+Sklop13[[#This Row],[cena/enota brez DDV v EUR]]*Sklop13[[#This Row],[Stopnja DDV (%)]]</f>
        <v>0</v>
      </c>
      <c r="R25" s="83">
        <f>+Sklop13[[#This Row],[cena/enota brez DDV v EUR]]+Sklop13[[#This Row],[Davek (EUR)]]</f>
        <v>0</v>
      </c>
      <c r="S25" s="83">
        <f>+Sklop13[[#This Row],[cena/enota brez DDV v EUR]]*Sklop13[[#This Row],[Okvirna količina]]</f>
        <v>0</v>
      </c>
      <c r="T25" s="83">
        <f>+Sklop13[[#This Row],[Končna cena/enoto mere (EUR) z DDV]]*Sklop13[[#This Row],[Okvirna količina]]</f>
        <v>0</v>
      </c>
      <c r="U25" s="97"/>
    </row>
    <row r="26" spans="1:21" s="52" customFormat="1" ht="12">
      <c r="A26" s="79" t="s">
        <v>12</v>
      </c>
      <c r="B26" s="155" t="s">
        <v>790</v>
      </c>
      <c r="C26" s="77">
        <v>1</v>
      </c>
      <c r="D26" s="77" t="s">
        <v>95</v>
      </c>
      <c r="E26" s="105"/>
      <c r="F26" s="80">
        <v>600</v>
      </c>
      <c r="G26" s="109" t="s">
        <v>93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6" s="80" t="str">
        <f>IF(Sklop13[[#This Row],[ZAHTEVANA SHEMA KAKOVOSTI]]&lt;&gt;"",Sklop13[[#This Row],[Preračunana masa/volumen/kos na enoto kg]],"")</f>
        <v/>
      </c>
      <c r="J26" s="92"/>
      <c r="K26" s="81"/>
      <c r="L26" s="81"/>
      <c r="M26" s="82"/>
      <c r="N26" s="83"/>
      <c r="O26" s="83"/>
      <c r="P26" s="94"/>
      <c r="Q26" s="83">
        <f>+Sklop13[[#This Row],[cena/enota brez DDV v EUR]]*Sklop13[[#This Row],[Stopnja DDV (%)]]</f>
        <v>0</v>
      </c>
      <c r="R26" s="83">
        <f>+Sklop13[[#This Row],[cena/enota brez DDV v EUR]]+Sklop13[[#This Row],[Davek (EUR)]]</f>
        <v>0</v>
      </c>
      <c r="S26" s="83">
        <f>+Sklop13[[#This Row],[cena/enota brez DDV v EUR]]*Sklop13[[#This Row],[Okvirna količina]]</f>
        <v>0</v>
      </c>
      <c r="T26" s="83">
        <f>+Sklop13[[#This Row],[Končna cena/enoto mere (EUR) z DDV]]*Sklop13[[#This Row],[Okvirna količina]]</f>
        <v>0</v>
      </c>
      <c r="U26" s="97"/>
    </row>
    <row r="27" spans="1:21" s="52" customFormat="1" ht="12">
      <c r="A27" s="79" t="s">
        <v>13</v>
      </c>
      <c r="B27" s="155" t="s">
        <v>791</v>
      </c>
      <c r="C27" s="77">
        <v>1</v>
      </c>
      <c r="D27" s="77" t="s">
        <v>95</v>
      </c>
      <c r="E27" s="105"/>
      <c r="F27" s="80">
        <v>50</v>
      </c>
      <c r="G27" s="109" t="s">
        <v>93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80" t="str">
        <f>IF(Sklop13[[#This Row],[ZAHTEVANA SHEMA KAKOVOSTI]]&lt;&gt;"",Sklop13[[#This Row],[Preračunana masa/volumen/kos na enoto kg]],"")</f>
        <v/>
      </c>
      <c r="J27" s="92"/>
      <c r="K27" s="81"/>
      <c r="L27" s="81"/>
      <c r="M27" s="82"/>
      <c r="N27" s="83"/>
      <c r="O27" s="83"/>
      <c r="P27" s="94"/>
      <c r="Q27" s="83">
        <f>+Sklop13[[#This Row],[cena/enota brez DDV v EUR]]*Sklop13[[#This Row],[Stopnja DDV (%)]]</f>
        <v>0</v>
      </c>
      <c r="R27" s="83">
        <f>+Sklop13[[#This Row],[cena/enota brez DDV v EUR]]+Sklop13[[#This Row],[Davek (EUR)]]</f>
        <v>0</v>
      </c>
      <c r="S27" s="83">
        <f>+Sklop13[[#This Row],[cena/enota brez DDV v EUR]]*Sklop13[[#This Row],[Okvirna količina]]</f>
        <v>0</v>
      </c>
      <c r="T27" s="83">
        <f>+Sklop13[[#This Row],[Končna cena/enoto mere (EUR) z DDV]]*Sklop13[[#This Row],[Okvirna količina]]</f>
        <v>0</v>
      </c>
      <c r="U27" s="97"/>
    </row>
    <row r="28" spans="1:21" s="52" customFormat="1" ht="12">
      <c r="A28" s="79" t="s">
        <v>14</v>
      </c>
      <c r="B28" s="155" t="s">
        <v>790</v>
      </c>
      <c r="C28" s="77">
        <v>200</v>
      </c>
      <c r="D28" s="77" t="s">
        <v>158</v>
      </c>
      <c r="E28" s="105"/>
      <c r="F28" s="80">
        <v>200</v>
      </c>
      <c r="G28" s="109" t="s">
        <v>93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80" t="str">
        <f>IF(Sklop13[[#This Row],[ZAHTEVANA SHEMA KAKOVOSTI]]&lt;&gt;"",Sklop13[[#This Row],[Preračunana masa/volumen/kos na enoto kg]],"")</f>
        <v/>
      </c>
      <c r="J28" s="92"/>
      <c r="K28" s="81"/>
      <c r="L28" s="81"/>
      <c r="M28" s="82"/>
      <c r="N28" s="83"/>
      <c r="O28" s="83"/>
      <c r="P28" s="94"/>
      <c r="Q28" s="83">
        <f>+Sklop13[[#This Row],[cena/enota brez DDV v EUR]]*Sklop13[[#This Row],[Stopnja DDV (%)]]</f>
        <v>0</v>
      </c>
      <c r="R28" s="83">
        <f>+Sklop13[[#This Row],[cena/enota brez DDV v EUR]]+Sklop13[[#This Row],[Davek (EUR)]]</f>
        <v>0</v>
      </c>
      <c r="S28" s="83">
        <f>+Sklop13[[#This Row],[cena/enota brez DDV v EUR]]*Sklop13[[#This Row],[Okvirna količina]]</f>
        <v>0</v>
      </c>
      <c r="T28" s="83">
        <f>+Sklop13[[#This Row],[Končna cena/enoto mere (EUR) z DDV]]*Sklop13[[#This Row],[Okvirna količina]]</f>
        <v>0</v>
      </c>
      <c r="U28" s="97"/>
    </row>
    <row r="29" spans="1:21" s="52" customFormat="1" ht="12">
      <c r="A29" s="79" t="s">
        <v>15</v>
      </c>
      <c r="B29" s="155" t="s">
        <v>789</v>
      </c>
      <c r="C29" s="77">
        <v>200</v>
      </c>
      <c r="D29" s="77" t="s">
        <v>158</v>
      </c>
      <c r="E29" s="105"/>
      <c r="F29" s="80">
        <v>100</v>
      </c>
      <c r="G29" s="109" t="s">
        <v>93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80" t="str">
        <f>IF(Sklop13[[#This Row],[ZAHTEVANA SHEMA KAKOVOSTI]]&lt;&gt;"",Sklop13[[#This Row],[Preračunana masa/volumen/kos na enoto kg]],"")</f>
        <v/>
      </c>
      <c r="J29" s="92"/>
      <c r="K29" s="81"/>
      <c r="L29" s="81"/>
      <c r="M29" s="82"/>
      <c r="N29" s="83"/>
      <c r="O29" s="83"/>
      <c r="P29" s="94"/>
      <c r="Q29" s="83">
        <f>+Sklop13[[#This Row],[cena/enota brez DDV v EUR]]*Sklop13[[#This Row],[Stopnja DDV (%)]]</f>
        <v>0</v>
      </c>
      <c r="R29" s="83">
        <f>+Sklop13[[#This Row],[cena/enota brez DDV v EUR]]+Sklop13[[#This Row],[Davek (EUR)]]</f>
        <v>0</v>
      </c>
      <c r="S29" s="83">
        <f>+Sklop13[[#This Row],[cena/enota brez DDV v EUR]]*Sklop13[[#This Row],[Okvirna količina]]</f>
        <v>0</v>
      </c>
      <c r="T29" s="83">
        <f>+Sklop13[[#This Row],[Končna cena/enoto mere (EUR) z DDV]]*Sklop13[[#This Row],[Okvirna količina]]</f>
        <v>0</v>
      </c>
      <c r="U29" s="97"/>
    </row>
    <row r="30" spans="1:21" s="52" customFormat="1" ht="12">
      <c r="A30" s="79" t="s">
        <v>16</v>
      </c>
      <c r="B30" s="155" t="s">
        <v>791</v>
      </c>
      <c r="C30" s="77">
        <v>200</v>
      </c>
      <c r="D30" s="77" t="s">
        <v>158</v>
      </c>
      <c r="E30" s="105"/>
      <c r="F30" s="80">
        <v>100</v>
      </c>
      <c r="G30" s="109" t="s">
        <v>93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80" t="str">
        <f>IF(Sklop13[[#This Row],[ZAHTEVANA SHEMA KAKOVOSTI]]&lt;&gt;"",Sklop13[[#This Row],[Preračunana masa/volumen/kos na enoto kg]],"")</f>
        <v/>
      </c>
      <c r="J30" s="92"/>
      <c r="K30" s="81"/>
      <c r="L30" s="81"/>
      <c r="M30" s="82"/>
      <c r="N30" s="83"/>
      <c r="O30" s="83"/>
      <c r="P30" s="94"/>
      <c r="Q30" s="83">
        <f>+Sklop13[[#This Row],[cena/enota brez DDV v EUR]]*Sklop13[[#This Row],[Stopnja DDV (%)]]</f>
        <v>0</v>
      </c>
      <c r="R30" s="83">
        <f>+Sklop13[[#This Row],[cena/enota brez DDV v EUR]]+Sklop13[[#This Row],[Davek (EUR)]]</f>
        <v>0</v>
      </c>
      <c r="S30" s="83">
        <f>+Sklop13[[#This Row],[cena/enota brez DDV v EUR]]*Sklop13[[#This Row],[Okvirna količina]]</f>
        <v>0</v>
      </c>
      <c r="T30" s="83">
        <f>+Sklop13[[#This Row],[Končna cena/enoto mere (EUR) z DDV]]*Sklop13[[#This Row],[Okvirna količina]]</f>
        <v>0</v>
      </c>
      <c r="U30" s="97"/>
    </row>
    <row r="31" spans="1:21" s="52" customFormat="1" ht="12">
      <c r="A31" s="79" t="s">
        <v>17</v>
      </c>
      <c r="B31" s="155" t="s">
        <v>792</v>
      </c>
      <c r="C31" s="77">
        <v>5</v>
      </c>
      <c r="D31" s="77" t="s">
        <v>95</v>
      </c>
      <c r="E31" s="105"/>
      <c r="F31" s="80">
        <v>60</v>
      </c>
      <c r="G31" s="109" t="s">
        <v>93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80" t="str">
        <f>IF(Sklop13[[#This Row],[ZAHTEVANA SHEMA KAKOVOSTI]]&lt;&gt;"",Sklop13[[#This Row],[Preračunana masa/volumen/kos na enoto kg]],"")</f>
        <v/>
      </c>
      <c r="J31" s="92"/>
      <c r="K31" s="81"/>
      <c r="L31" s="81"/>
      <c r="M31" s="82"/>
      <c r="N31" s="83"/>
      <c r="O31" s="83"/>
      <c r="P31" s="94"/>
      <c r="Q31" s="83">
        <f>+Sklop13[[#This Row],[cena/enota brez DDV v EUR]]*Sklop13[[#This Row],[Stopnja DDV (%)]]</f>
        <v>0</v>
      </c>
      <c r="R31" s="83">
        <f>+Sklop13[[#This Row],[cena/enota brez DDV v EUR]]+Sklop13[[#This Row],[Davek (EUR)]]</f>
        <v>0</v>
      </c>
      <c r="S31" s="83">
        <f>+Sklop13[[#This Row],[cena/enota brez DDV v EUR]]*Sklop13[[#This Row],[Okvirna količina]]</f>
        <v>0</v>
      </c>
      <c r="T31" s="83">
        <f>+Sklop13[[#This Row],[Končna cena/enoto mere (EUR) z DDV]]*Sklop13[[#This Row],[Okvirna količina]]</f>
        <v>0</v>
      </c>
      <c r="U31" s="97"/>
    </row>
    <row r="32" spans="1:21" s="52" customFormat="1" ht="12">
      <c r="A32" s="79" t="s">
        <v>18</v>
      </c>
      <c r="B32" s="155" t="s">
        <v>793</v>
      </c>
      <c r="C32" s="77">
        <v>5</v>
      </c>
      <c r="D32" s="77" t="s">
        <v>95</v>
      </c>
      <c r="E32" s="105"/>
      <c r="F32" s="80">
        <v>60</v>
      </c>
      <c r="G32" s="109" t="s">
        <v>93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80" t="str">
        <f>IF(Sklop13[[#This Row],[ZAHTEVANA SHEMA KAKOVOSTI]]&lt;&gt;"",Sklop13[[#This Row],[Preračunana masa/volumen/kos na enoto kg]],"")</f>
        <v/>
      </c>
      <c r="J32" s="92"/>
      <c r="K32" s="81"/>
      <c r="L32" s="81"/>
      <c r="M32" s="82"/>
      <c r="N32" s="83"/>
      <c r="O32" s="83"/>
      <c r="P32" s="94"/>
      <c r="Q32" s="83">
        <f>+Sklop13[[#This Row],[cena/enota brez DDV v EUR]]*Sklop13[[#This Row],[Stopnja DDV (%)]]</f>
        <v>0</v>
      </c>
      <c r="R32" s="83">
        <f>+Sklop13[[#This Row],[cena/enota brez DDV v EUR]]+Sklop13[[#This Row],[Davek (EUR)]]</f>
        <v>0</v>
      </c>
      <c r="S32" s="83">
        <f>+Sklop13[[#This Row],[cena/enota brez DDV v EUR]]*Sklop13[[#This Row],[Okvirna količina]]</f>
        <v>0</v>
      </c>
      <c r="T32" s="83">
        <f>+Sklop13[[#This Row],[Končna cena/enoto mere (EUR) z DDV]]*Sklop13[[#This Row],[Okvirna količina]]</f>
        <v>0</v>
      </c>
      <c r="U32" s="97"/>
    </row>
    <row r="33" spans="1:26" s="52" customFormat="1" ht="12">
      <c r="A33" s="79" t="s">
        <v>19</v>
      </c>
      <c r="B33" s="155" t="s">
        <v>794</v>
      </c>
      <c r="C33" s="77">
        <v>5</v>
      </c>
      <c r="D33" s="77" t="s">
        <v>95</v>
      </c>
      <c r="E33" s="105"/>
      <c r="F33" s="80">
        <v>60</v>
      </c>
      <c r="G33" s="109" t="s">
        <v>93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80" t="str">
        <f>IF(Sklop13[[#This Row],[ZAHTEVANA SHEMA KAKOVOSTI]]&lt;&gt;"",Sklop13[[#This Row],[Preračunana masa/volumen/kos na enoto kg]],"")</f>
        <v/>
      </c>
      <c r="J33" s="92"/>
      <c r="K33" s="81"/>
      <c r="L33" s="81"/>
      <c r="M33" s="82"/>
      <c r="N33" s="83"/>
      <c r="O33" s="83"/>
      <c r="P33" s="94"/>
      <c r="Q33" s="83">
        <f>+Sklop13[[#This Row],[cena/enota brez DDV v EUR]]*Sklop13[[#This Row],[Stopnja DDV (%)]]</f>
        <v>0</v>
      </c>
      <c r="R33" s="83">
        <f>+Sklop13[[#This Row],[cena/enota brez DDV v EUR]]+Sklop13[[#This Row],[Davek (EUR)]]</f>
        <v>0</v>
      </c>
      <c r="S33" s="83">
        <f>+Sklop13[[#This Row],[cena/enota brez DDV v EUR]]*Sklop13[[#This Row],[Okvirna količina]]</f>
        <v>0</v>
      </c>
      <c r="T33" s="83">
        <f>+Sklop13[[#This Row],[Končna cena/enoto mere (EUR) z DDV]]*Sklop13[[#This Row],[Okvirna količina]]</f>
        <v>0</v>
      </c>
      <c r="U33" s="97"/>
    </row>
    <row r="34" spans="1:26" s="52" customFormat="1" ht="12">
      <c r="A34" s="79" t="s">
        <v>20</v>
      </c>
      <c r="B34" s="155" t="s">
        <v>795</v>
      </c>
      <c r="C34" s="77">
        <v>5</v>
      </c>
      <c r="D34" s="77" t="s">
        <v>95</v>
      </c>
      <c r="E34" s="111"/>
      <c r="F34" s="121">
        <v>50</v>
      </c>
      <c r="G34" s="144" t="s">
        <v>93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4" s="80" t="str">
        <f>IF(Sklop13[[#This Row],[ZAHTEVANA SHEMA KAKOVOSTI]]&lt;&gt;"",Sklop13[[#This Row],[Preračunana masa/volumen/kos na enoto kg]],"")</f>
        <v/>
      </c>
      <c r="J34" s="92"/>
      <c r="K34" s="81"/>
      <c r="L34" s="81"/>
      <c r="M34" s="82"/>
      <c r="N34" s="83"/>
      <c r="O34" s="83"/>
      <c r="P34" s="94"/>
      <c r="Q34" s="83">
        <f>+Sklop13[[#This Row],[cena/enota brez DDV v EUR]]*Sklop13[[#This Row],[Stopnja DDV (%)]]</f>
        <v>0</v>
      </c>
      <c r="R34" s="83">
        <f>+Sklop13[[#This Row],[cena/enota brez DDV v EUR]]+Sklop13[[#This Row],[Davek (EUR)]]</f>
        <v>0</v>
      </c>
      <c r="S34" s="83">
        <f>+Sklop13[[#This Row],[cena/enota brez DDV v EUR]]*Sklop13[[#This Row],[Okvirna količina]]</f>
        <v>0</v>
      </c>
      <c r="T34" s="83">
        <f>+Sklop13[[#This Row],[Končna cena/enoto mere (EUR) z DDV]]*Sklop13[[#This Row],[Okvirna količina]]</f>
        <v>0</v>
      </c>
      <c r="U34" s="97"/>
    </row>
    <row r="35" spans="1:26" s="52" customFormat="1" ht="12">
      <c r="A35" s="79" t="s">
        <v>21</v>
      </c>
      <c r="B35" s="155" t="s">
        <v>796</v>
      </c>
      <c r="C35" s="77">
        <v>5</v>
      </c>
      <c r="D35" s="77" t="s">
        <v>95</v>
      </c>
      <c r="E35" s="111"/>
      <c r="F35" s="121">
        <v>50</v>
      </c>
      <c r="G35" s="144" t="s">
        <v>93</v>
      </c>
      <c r="H3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80" t="str">
        <f>IF(Sklop13[[#This Row],[ZAHTEVANA SHEMA KAKOVOSTI]]&lt;&gt;"",Sklop13[[#This Row],[Preračunana masa/volumen/kos na enoto kg]],"")</f>
        <v/>
      </c>
      <c r="J35" s="92"/>
      <c r="K35" s="81"/>
      <c r="L35" s="81"/>
      <c r="M35" s="82"/>
      <c r="N35" s="83"/>
      <c r="O35" s="83"/>
      <c r="P35" s="94"/>
      <c r="Q35" s="83">
        <f>+Sklop13[[#This Row],[cena/enota brez DDV v EUR]]*Sklop13[[#This Row],[Stopnja DDV (%)]]</f>
        <v>0</v>
      </c>
      <c r="R35" s="83">
        <f>+Sklop13[[#This Row],[cena/enota brez DDV v EUR]]+Sklop13[[#This Row],[Davek (EUR)]]</f>
        <v>0</v>
      </c>
      <c r="S35" s="83">
        <f>+Sklop13[[#This Row],[cena/enota brez DDV v EUR]]*Sklop13[[#This Row],[Okvirna količina]]</f>
        <v>0</v>
      </c>
      <c r="T35" s="83">
        <f>+Sklop13[[#This Row],[Končna cena/enoto mere (EUR) z DDV]]*Sklop13[[#This Row],[Okvirna količina]]</f>
        <v>0</v>
      </c>
      <c r="U35" s="97"/>
    </row>
    <row r="36" spans="1:26" s="52" customFormat="1" ht="12">
      <c r="A36" s="79" t="s">
        <v>22</v>
      </c>
      <c r="B36" s="155" t="s">
        <v>797</v>
      </c>
      <c r="C36" s="77">
        <v>5</v>
      </c>
      <c r="D36" s="77" t="s">
        <v>95</v>
      </c>
      <c r="E36" s="111"/>
      <c r="F36" s="121">
        <v>50</v>
      </c>
      <c r="G36" s="144" t="s">
        <v>93</v>
      </c>
      <c r="H3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6" s="80" t="str">
        <f>IF(Sklop13[[#This Row],[ZAHTEVANA SHEMA KAKOVOSTI]]&lt;&gt;"",Sklop13[[#This Row],[Preračunana masa/volumen/kos na enoto kg]],"")</f>
        <v/>
      </c>
      <c r="J36" s="92"/>
      <c r="K36" s="81"/>
      <c r="L36" s="81"/>
      <c r="M36" s="82"/>
      <c r="N36" s="83"/>
      <c r="O36" s="83"/>
      <c r="P36" s="94"/>
      <c r="Q36" s="83">
        <f>+Sklop13[[#This Row],[cena/enota brez DDV v EUR]]*Sklop13[[#This Row],[Stopnja DDV (%)]]</f>
        <v>0</v>
      </c>
      <c r="R36" s="83">
        <f>+Sklop13[[#This Row],[cena/enota brez DDV v EUR]]+Sklop13[[#This Row],[Davek (EUR)]]</f>
        <v>0</v>
      </c>
      <c r="S36" s="83">
        <f>+Sklop13[[#This Row],[cena/enota brez DDV v EUR]]*Sklop13[[#This Row],[Okvirna količina]]</f>
        <v>0</v>
      </c>
      <c r="T36" s="83">
        <f>+Sklop13[[#This Row],[Končna cena/enoto mere (EUR) z DDV]]*Sklop13[[#This Row],[Okvirna količina]]</f>
        <v>0</v>
      </c>
      <c r="U36" s="97"/>
    </row>
    <row r="37" spans="1:26" s="52" customFormat="1" ht="12">
      <c r="A37" s="79" t="s">
        <v>23</v>
      </c>
      <c r="B37" s="155" t="s">
        <v>798</v>
      </c>
      <c r="C37" s="77">
        <v>5</v>
      </c>
      <c r="D37" s="77" t="s">
        <v>95</v>
      </c>
      <c r="E37" s="111"/>
      <c r="F37" s="121">
        <v>50</v>
      </c>
      <c r="G37" s="144" t="s">
        <v>93</v>
      </c>
      <c r="H3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7" s="80" t="str">
        <f>IF(Sklop13[[#This Row],[ZAHTEVANA SHEMA KAKOVOSTI]]&lt;&gt;"",Sklop13[[#This Row],[Preračunana masa/volumen/kos na enoto kg]],"")</f>
        <v/>
      </c>
      <c r="J37" s="92"/>
      <c r="K37" s="81"/>
      <c r="L37" s="81"/>
      <c r="M37" s="82"/>
      <c r="N37" s="83"/>
      <c r="O37" s="83"/>
      <c r="P37" s="94"/>
      <c r="Q37" s="83">
        <f>+Sklop13[[#This Row],[cena/enota brez DDV v EUR]]*Sklop13[[#This Row],[Stopnja DDV (%)]]</f>
        <v>0</v>
      </c>
      <c r="R37" s="83">
        <f>+Sklop13[[#This Row],[cena/enota brez DDV v EUR]]+Sklop13[[#This Row],[Davek (EUR)]]</f>
        <v>0</v>
      </c>
      <c r="S37" s="83">
        <f>+Sklop13[[#This Row],[cena/enota brez DDV v EUR]]*Sklop13[[#This Row],[Okvirna količina]]</f>
        <v>0</v>
      </c>
      <c r="T37" s="83">
        <f>+Sklop13[[#This Row],[Končna cena/enoto mere (EUR) z DDV]]*Sklop13[[#This Row],[Okvirna količina]]</f>
        <v>0</v>
      </c>
      <c r="U37" s="97"/>
    </row>
    <row r="38" spans="1:26" s="52" customFormat="1" ht="26.25" customHeight="1">
      <c r="A38" s="79" t="s">
        <v>24</v>
      </c>
      <c r="B38" s="155" t="s">
        <v>799</v>
      </c>
      <c r="C38" s="77">
        <v>5</v>
      </c>
      <c r="D38" s="77" t="s">
        <v>95</v>
      </c>
      <c r="E38" s="111"/>
      <c r="F38" s="121">
        <v>30</v>
      </c>
      <c r="G38" s="144" t="s">
        <v>93</v>
      </c>
      <c r="H3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8" s="80" t="str">
        <f>IF(Sklop13[[#This Row],[ZAHTEVANA SHEMA KAKOVOSTI]]&lt;&gt;"",Sklop13[[#This Row],[Preračunana masa/volumen/kos na enoto kg]],"")</f>
        <v/>
      </c>
      <c r="J38" s="92"/>
      <c r="K38" s="81"/>
      <c r="L38" s="81"/>
      <c r="M38" s="82"/>
      <c r="N38" s="83"/>
      <c r="O38" s="83"/>
      <c r="P38" s="94"/>
      <c r="Q38" s="83">
        <f>+Sklop13[[#This Row],[cena/enota brez DDV v EUR]]*Sklop13[[#This Row],[Stopnja DDV (%)]]</f>
        <v>0</v>
      </c>
      <c r="R38" s="83">
        <f>+Sklop13[[#This Row],[cena/enota brez DDV v EUR]]+Sklop13[[#This Row],[Davek (EUR)]]</f>
        <v>0</v>
      </c>
      <c r="S38" s="83">
        <f>+Sklop13[[#This Row],[cena/enota brez DDV v EUR]]*Sklop13[[#This Row],[Okvirna količina]]</f>
        <v>0</v>
      </c>
      <c r="T38" s="83">
        <f>+Sklop13[[#This Row],[Končna cena/enoto mere (EUR) z DDV]]*Sklop13[[#This Row],[Okvirna količina]]</f>
        <v>0</v>
      </c>
      <c r="U38" s="97"/>
    </row>
    <row r="39" spans="1:26" s="52" customFormat="1" ht="24">
      <c r="A39" s="79" t="s">
        <v>25</v>
      </c>
      <c r="B39" s="155" t="s">
        <v>800</v>
      </c>
      <c r="C39" s="77">
        <v>5</v>
      </c>
      <c r="D39" s="77" t="s">
        <v>95</v>
      </c>
      <c r="E39" s="111"/>
      <c r="F39" s="121">
        <v>50</v>
      </c>
      <c r="G39" s="144" t="s">
        <v>93</v>
      </c>
      <c r="H3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9" s="80" t="str">
        <f>IF(Sklop13[[#This Row],[ZAHTEVANA SHEMA KAKOVOSTI]]&lt;&gt;"",Sklop13[[#This Row],[Preračunana masa/volumen/kos na enoto kg]],"")</f>
        <v/>
      </c>
      <c r="J39" s="92"/>
      <c r="K39" s="81"/>
      <c r="L39" s="81"/>
      <c r="M39" s="82"/>
      <c r="N39" s="83"/>
      <c r="O39" s="83"/>
      <c r="P39" s="94"/>
      <c r="Q39" s="83">
        <f>+Sklop13[[#This Row],[cena/enota brez DDV v EUR]]*Sklop13[[#This Row],[Stopnja DDV (%)]]</f>
        <v>0</v>
      </c>
      <c r="R39" s="83">
        <f>+Sklop13[[#This Row],[cena/enota brez DDV v EUR]]+Sklop13[[#This Row],[Davek (EUR)]]</f>
        <v>0</v>
      </c>
      <c r="S39" s="83">
        <f>+Sklop13[[#This Row],[cena/enota brez DDV v EUR]]*Sklop13[[#This Row],[Okvirna količina]]</f>
        <v>0</v>
      </c>
      <c r="T39" s="83">
        <f>+Sklop13[[#This Row],[Končna cena/enoto mere (EUR) z DDV]]*Sklop13[[#This Row],[Okvirna količina]]</f>
        <v>0</v>
      </c>
      <c r="U39" s="97"/>
    </row>
    <row r="40" spans="1:26" s="52" customFormat="1" ht="12">
      <c r="A40" s="79" t="s">
        <v>26</v>
      </c>
      <c r="B40" s="155" t="s">
        <v>801</v>
      </c>
      <c r="C40" s="77">
        <v>5</v>
      </c>
      <c r="D40" s="77" t="s">
        <v>95</v>
      </c>
      <c r="E40" s="111"/>
      <c r="F40" s="121">
        <v>20</v>
      </c>
      <c r="G40" s="159" t="s">
        <v>93</v>
      </c>
      <c r="H4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0" s="121" t="str">
        <f>IF(Sklop13[[#This Row],[ZAHTEVANA SHEMA KAKOVOSTI]]&lt;&gt;"",Sklop13[[#This Row],[Preračunana masa/volumen/kos na enoto kg]],"")</f>
        <v/>
      </c>
      <c r="J40" s="149"/>
      <c r="K40" s="153"/>
      <c r="L40" s="153"/>
      <c r="M40" s="154"/>
      <c r="N40" s="150"/>
      <c r="O40" s="150"/>
      <c r="P40" s="151"/>
      <c r="Q40" s="150">
        <f>+Sklop13[[#This Row],[cena/enota brez DDV v EUR]]*Sklop13[[#This Row],[Stopnja DDV (%)]]</f>
        <v>0</v>
      </c>
      <c r="R40" s="150">
        <f>+Sklop13[[#This Row],[cena/enota brez DDV v EUR]]+Sklop13[[#This Row],[Davek (EUR)]]</f>
        <v>0</v>
      </c>
      <c r="S40" s="150">
        <f>+Sklop13[[#This Row],[cena/enota brez DDV v EUR]]*Sklop13[[#This Row],[Okvirna količina]]</f>
        <v>0</v>
      </c>
      <c r="T40" s="157">
        <f>+Sklop13[[#This Row],[Končna cena/enoto mere (EUR) z DDV]]*Sklop13[[#This Row],[Okvirna količina]]</f>
        <v>0</v>
      </c>
      <c r="U40" s="158"/>
    </row>
    <row r="41" spans="1:26" s="52" customFormat="1" ht="36">
      <c r="A41" s="79" t="s">
        <v>27</v>
      </c>
      <c r="B41" s="155" t="s">
        <v>802</v>
      </c>
      <c r="C41" s="77">
        <v>1</v>
      </c>
      <c r="D41" s="77" t="s">
        <v>95</v>
      </c>
      <c r="E41" s="111"/>
      <c r="F41" s="121">
        <v>150</v>
      </c>
      <c r="G41" s="159" t="s">
        <v>93</v>
      </c>
      <c r="H4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1" s="121" t="str">
        <f>IF(Sklop13[[#This Row],[ZAHTEVANA SHEMA KAKOVOSTI]]&lt;&gt;"",Sklop13[[#This Row],[Preračunana masa/volumen/kos na enoto kg]],"")</f>
        <v/>
      </c>
      <c r="J41" s="149"/>
      <c r="K41" s="153"/>
      <c r="L41" s="153"/>
      <c r="M41" s="154"/>
      <c r="N41" s="150"/>
      <c r="O41" s="150"/>
      <c r="P41" s="151"/>
      <c r="Q41" s="150">
        <f>+Sklop13[[#This Row],[cena/enota brez DDV v EUR]]*Sklop13[[#This Row],[Stopnja DDV (%)]]</f>
        <v>0</v>
      </c>
      <c r="R41" s="150">
        <f>+Sklop13[[#This Row],[cena/enota brez DDV v EUR]]+Sklop13[[#This Row],[Davek (EUR)]]</f>
        <v>0</v>
      </c>
      <c r="S41" s="150">
        <f>+Sklop13[[#This Row],[cena/enota brez DDV v EUR]]*Sklop13[[#This Row],[Okvirna količina]]</f>
        <v>0</v>
      </c>
      <c r="T41" s="157">
        <f>+Sklop13[[#This Row],[Končna cena/enoto mere (EUR) z DDV]]*Sklop13[[#This Row],[Okvirna količina]]</f>
        <v>0</v>
      </c>
      <c r="U41" s="158"/>
    </row>
    <row r="42" spans="1:26">
      <c r="A42" s="473" t="s">
        <v>178</v>
      </c>
      <c r="B42" s="474"/>
      <c r="C42" s="475"/>
      <c r="D42" s="475"/>
      <c r="E42" s="476"/>
      <c r="F42" s="485"/>
      <c r="G42" s="478"/>
      <c r="H42" s="479">
        <f>SUBTOTAL(109,Sklop13[Preračunana masa/volumen/kos na enoto kg])</f>
        <v>4370</v>
      </c>
      <c r="I42" s="479">
        <f>SUBTOTAL(109,Sklop13[Živila iz shem kakovosti (kg)])</f>
        <v>400</v>
      </c>
      <c r="J42" s="477"/>
      <c r="K42" s="480"/>
      <c r="L42" s="480"/>
      <c r="M42" s="481"/>
      <c r="N42" s="482"/>
      <c r="O42" s="482"/>
      <c r="P42" s="482"/>
      <c r="Q42" s="483"/>
      <c r="R42" s="477"/>
      <c r="S42" s="483">
        <f>SUBTOTAL(109,Sklop13[Vrednost za okvirno količino (EUR) brez DDV])</f>
        <v>0</v>
      </c>
      <c r="T42" s="483">
        <f>SUBTOTAL(109,Sklop13[Vrednost za okvirno količino (EUR) z DDV])</f>
        <v>0</v>
      </c>
      <c r="U42" s="484">
        <f>SUBTOTAL(103,Sklop13[Shema kakovosti
(nacionalne, evropske)
])</f>
        <v>0</v>
      </c>
    </row>
    <row r="43" spans="1:26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6" customFormat="1" ht="13.5" customHeight="1">
      <c r="A44" s="451" t="s">
        <v>237</v>
      </c>
      <c r="B44" s="452"/>
      <c r="C44" s="452"/>
      <c r="D44" s="452"/>
      <c r="E44" s="452"/>
      <c r="F44" s="452"/>
      <c r="G44" s="452"/>
      <c r="H44" s="452"/>
      <c r="I44" s="452"/>
      <c r="J44" s="452"/>
      <c r="K44" s="452"/>
      <c r="L44" s="452"/>
      <c r="M44" s="260"/>
      <c r="N44" s="259"/>
      <c r="O44" s="259"/>
      <c r="P44" s="259"/>
      <c r="Q44" s="259"/>
      <c r="R44" s="259"/>
      <c r="S44" s="261"/>
      <c r="T44" s="261"/>
      <c r="U44" s="258"/>
      <c r="V44" s="213"/>
      <c r="W44" s="213"/>
      <c r="X44" s="213"/>
      <c r="Y44" s="213"/>
      <c r="Z44" s="213"/>
    </row>
    <row r="45" spans="1:26" customFormat="1" ht="13.5" customHeight="1">
      <c r="A45" s="214" t="s">
        <v>175</v>
      </c>
      <c r="B45" s="215"/>
      <c r="C45" s="216"/>
      <c r="D45" s="216"/>
      <c r="E45" s="217"/>
      <c r="F45" s="218"/>
      <c r="G45" s="218"/>
      <c r="H45" s="219"/>
      <c r="I45" s="219"/>
      <c r="J45" s="219"/>
      <c r="K45" s="219"/>
      <c r="L45" s="213"/>
      <c r="M45" s="213"/>
      <c r="N45" s="213"/>
      <c r="O45" s="213"/>
      <c r="P45" s="213"/>
      <c r="Q45" s="214"/>
      <c r="R45" s="214"/>
      <c r="S45" s="214"/>
      <c r="T45" s="214"/>
      <c r="U45" s="220"/>
      <c r="V45" s="213"/>
      <c r="W45" s="213"/>
      <c r="X45" s="213"/>
      <c r="Y45" s="213"/>
      <c r="Z45" s="213"/>
    </row>
    <row r="46" spans="1:26" customFormat="1" ht="13.5" customHeight="1">
      <c r="A46" s="213" t="s">
        <v>286</v>
      </c>
      <c r="B46" s="215"/>
      <c r="C46" s="216"/>
      <c r="D46" s="216"/>
      <c r="E46" s="217"/>
      <c r="F46" s="218"/>
      <c r="G46" s="218"/>
      <c r="H46" s="219"/>
      <c r="I46" s="219"/>
      <c r="J46" s="219"/>
      <c r="K46" s="219"/>
      <c r="L46" s="213"/>
      <c r="M46" s="213"/>
      <c r="N46" s="213"/>
      <c r="O46" s="213"/>
      <c r="P46" s="213"/>
      <c r="Q46" s="213"/>
      <c r="R46" s="213"/>
      <c r="S46" s="213"/>
      <c r="T46" s="213"/>
      <c r="U46" s="220"/>
      <c r="V46" s="213"/>
      <c r="W46" s="213"/>
      <c r="X46" s="213"/>
      <c r="Y46" s="213"/>
      <c r="Z46" s="213"/>
    </row>
    <row r="47" spans="1:26" customFormat="1" ht="13.5" customHeight="1">
      <c r="A47" s="221" t="s">
        <v>287</v>
      </c>
      <c r="B47" s="222"/>
      <c r="C47" s="223"/>
      <c r="D47" s="223"/>
      <c r="E47" s="224"/>
      <c r="F47" s="220"/>
      <c r="G47" s="220"/>
      <c r="H47" s="225"/>
      <c r="I47" s="225"/>
      <c r="J47" s="225"/>
      <c r="K47" s="225"/>
      <c r="L47" s="226"/>
      <c r="M47" s="226"/>
      <c r="N47" s="225"/>
      <c r="O47" s="225"/>
      <c r="P47" s="225"/>
      <c r="Q47" s="225"/>
      <c r="R47" s="225"/>
      <c r="S47" s="213"/>
      <c r="T47" s="213"/>
      <c r="U47" s="220"/>
      <c r="V47" s="213"/>
      <c r="W47" s="213"/>
      <c r="X47" s="213"/>
      <c r="Y47" s="213"/>
      <c r="Z47" s="213"/>
    </row>
    <row r="48" spans="1:26" customFormat="1" ht="13.5" customHeight="1">
      <c r="A48" s="227" t="s">
        <v>217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12"/>
      <c r="W48" s="213"/>
      <c r="X48" s="213"/>
      <c r="Y48" s="213"/>
      <c r="Z48" s="213"/>
    </row>
    <row r="49" spans="1:26" customFormat="1" ht="13.5" customHeight="1">
      <c r="A49" s="463" t="s">
        <v>288</v>
      </c>
      <c r="B49" s="452"/>
      <c r="C49" s="452"/>
      <c r="D49" s="452"/>
      <c r="E49" s="452"/>
      <c r="F49" s="452"/>
      <c r="G49" s="452"/>
      <c r="H49" s="452"/>
      <c r="I49" s="452"/>
      <c r="J49" s="452"/>
      <c r="K49" s="452"/>
      <c r="L49" s="452"/>
      <c r="M49" s="226"/>
      <c r="N49" s="225"/>
      <c r="O49" s="225"/>
      <c r="P49" s="225"/>
      <c r="Q49" s="225"/>
      <c r="R49" s="225"/>
      <c r="S49" s="213"/>
      <c r="T49" s="213"/>
      <c r="U49" s="220"/>
      <c r="V49" s="213"/>
      <c r="W49" s="213"/>
      <c r="X49" s="213"/>
      <c r="Y49" s="213"/>
      <c r="Z49" s="213"/>
    </row>
    <row r="50" spans="1:26" customFormat="1" ht="13.5" customHeight="1">
      <c r="A50" s="213"/>
      <c r="B50" s="222"/>
      <c r="C50" s="223"/>
      <c r="D50" s="223"/>
      <c r="E50" s="224"/>
      <c r="F50" s="218"/>
      <c r="G50" s="218"/>
      <c r="H50" s="219"/>
      <c r="I50" s="219"/>
      <c r="J50" s="219"/>
      <c r="K50" s="219"/>
      <c r="L50" s="213"/>
      <c r="M50" s="213"/>
      <c r="N50" s="225"/>
      <c r="O50" s="225"/>
      <c r="P50" s="225"/>
      <c r="Q50" s="225"/>
      <c r="R50" s="225"/>
      <c r="S50" s="213"/>
      <c r="T50" s="213"/>
      <c r="U50" s="220"/>
      <c r="V50" s="213"/>
      <c r="W50" s="213"/>
      <c r="X50" s="213"/>
      <c r="Y50" s="213"/>
      <c r="Z50" s="213"/>
    </row>
    <row r="51" spans="1:26" customFormat="1" ht="13.5" customHeight="1">
      <c r="A51" s="221" t="s">
        <v>65</v>
      </c>
      <c r="B51" s="222"/>
      <c r="C51" s="223"/>
      <c r="D51" s="223"/>
      <c r="E51" s="224"/>
      <c r="F51" s="220"/>
      <c r="G51" s="220" t="s">
        <v>66</v>
      </c>
      <c r="H51" s="225"/>
      <c r="I51" s="225"/>
      <c r="J51" s="225"/>
      <c r="K51" s="225"/>
      <c r="L51" s="226"/>
      <c r="M51" s="226"/>
      <c r="N51" s="225"/>
      <c r="O51" s="225"/>
      <c r="P51" s="225"/>
      <c r="Q51" s="225" t="s">
        <v>67</v>
      </c>
      <c r="R51" s="225"/>
      <c r="S51" s="213"/>
      <c r="T51" s="213"/>
      <c r="U51" s="220"/>
      <c r="V51" s="213"/>
      <c r="W51" s="213"/>
      <c r="X51" s="213"/>
      <c r="Y51" s="213"/>
      <c r="Z51" s="213"/>
    </row>
    <row r="52" spans="1:26" customFormat="1" ht="13.5" customHeight="1">
      <c r="A52" s="254"/>
      <c r="B52" s="255"/>
      <c r="C52" s="256"/>
      <c r="D52" s="256"/>
      <c r="E52" s="257"/>
      <c r="F52" s="258"/>
      <c r="G52" s="218"/>
      <c r="H52" s="259"/>
      <c r="I52" s="259"/>
      <c r="J52" s="259"/>
      <c r="K52" s="259"/>
      <c r="L52" s="260"/>
      <c r="M52" s="260"/>
      <c r="N52" s="259"/>
      <c r="O52" s="259"/>
      <c r="P52" s="259"/>
      <c r="Q52" s="259"/>
      <c r="R52" s="259"/>
      <c r="S52" s="261"/>
      <c r="T52" s="261"/>
      <c r="U52" s="258"/>
      <c r="V52" s="213"/>
      <c r="W52" s="213"/>
      <c r="X52" s="213"/>
      <c r="Y52" s="213"/>
      <c r="Z52" s="213"/>
    </row>
    <row r="53" spans="1:26">
      <c r="B53" s="17"/>
      <c r="C53" s="28"/>
      <c r="D53" s="28"/>
      <c r="E53" s="106"/>
    </row>
    <row r="54" spans="1:26">
      <c r="B54" s="17"/>
      <c r="C54" s="28"/>
      <c r="D54" s="28"/>
      <c r="E54" s="106"/>
    </row>
    <row r="55" spans="1:26">
      <c r="B55" s="17"/>
      <c r="C55" s="28"/>
      <c r="D55" s="28"/>
      <c r="E55" s="106"/>
    </row>
    <row r="56" spans="1:26">
      <c r="B56" s="17"/>
      <c r="C56" s="28"/>
      <c r="D56" s="28"/>
      <c r="E56" s="106"/>
    </row>
    <row r="57" spans="1:26">
      <c r="B57" s="17"/>
      <c r="C57" s="28"/>
      <c r="D57" s="28"/>
      <c r="E57" s="106"/>
    </row>
    <row r="58" spans="1:26">
      <c r="B58" s="17"/>
      <c r="C58" s="28"/>
      <c r="D58" s="28"/>
      <c r="E58" s="106"/>
    </row>
    <row r="59" spans="1:26">
      <c r="B59" s="17"/>
      <c r="C59" s="28"/>
      <c r="D59" s="28"/>
      <c r="E59" s="106"/>
    </row>
    <row r="60" spans="1:26">
      <c r="B60" s="17"/>
      <c r="C60" s="28"/>
      <c r="D60" s="28"/>
      <c r="E60" s="106"/>
    </row>
    <row r="61" spans="1:26">
      <c r="B61" s="17"/>
      <c r="C61" s="28"/>
      <c r="D61" s="28"/>
      <c r="E61" s="106"/>
    </row>
    <row r="62" spans="1:26">
      <c r="B62" s="17"/>
      <c r="C62" s="28"/>
      <c r="D62" s="28"/>
      <c r="E62" s="106"/>
    </row>
    <row r="63" spans="1:26">
      <c r="B63" s="17"/>
      <c r="C63" s="28"/>
      <c r="D63" s="28"/>
      <c r="E63" s="106"/>
    </row>
    <row r="64" spans="1:26">
      <c r="B64" s="17"/>
      <c r="C64" s="28"/>
      <c r="D64" s="28"/>
      <c r="E64" s="106"/>
    </row>
    <row r="65" spans="1:22">
      <c r="B65" s="17"/>
      <c r="C65" s="28"/>
      <c r="D65" s="28"/>
      <c r="E65" s="106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</sheetData>
  <sheetProtection insertRows="0" deleteRows="0"/>
  <protectedRanges>
    <protectedRange sqref="J49:P1048576 M48:P48 U1:U1048576 J1:P14 J16:P47 J15:K15 M15:P15" name="Obseg1"/>
    <protectedRange sqref="J48:L48" name="Obseg1_2"/>
    <protectedRange sqref="L15" name="Obseg1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4:L44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08"/>
  <sheetViews>
    <sheetView topLeftCell="A256" zoomScale="90" zoomScaleNormal="90" zoomScaleSheetLayoutView="100" workbookViewId="0">
      <selection activeCell="AD275" sqref="AD275"/>
    </sheetView>
  </sheetViews>
  <sheetFormatPr defaultColWidth="8.85546875" defaultRowHeight="12.75"/>
  <cols>
    <col min="1" max="1" width="4.28515625" style="12" customWidth="1"/>
    <col min="2" max="2" width="43.1406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pred_rekapitulacija'!A27</f>
        <v>14.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pred_rekapitulacija'!B27</f>
        <v xml:space="preserve">SPLOŠNO PREHRAMBENO BLAGO 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7.7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304" customFormat="1" ht="12">
      <c r="A16" s="79" t="s">
        <v>1</v>
      </c>
      <c r="B16" s="354" t="s">
        <v>1187</v>
      </c>
      <c r="C16" s="148" t="s">
        <v>1087</v>
      </c>
      <c r="D16" s="148" t="s">
        <v>157</v>
      </c>
      <c r="E16" s="120"/>
      <c r="F16" s="300">
        <v>60</v>
      </c>
      <c r="G16" s="324" t="s">
        <v>0</v>
      </c>
      <c r="H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325" t="str">
        <f>IF(Sklop14[[#This Row],[ZAHTEVANA SHEMA KAKOVOSTI]]&lt;&gt;"",Sklop14[[#This Row],[Preračunana masa/volumen/kos na enoto kg]],"")</f>
        <v/>
      </c>
      <c r="J16" s="326"/>
      <c r="K16" s="240"/>
      <c r="L16" s="240"/>
      <c r="M16" s="241"/>
      <c r="N16" s="167"/>
      <c r="O16" s="167"/>
      <c r="P16" s="327"/>
      <c r="Q16" s="167">
        <f>+Sklop14[[#This Row],[cena/enota brez DDV v EUR]]*Sklop14[[#This Row],[Stopnja DDV (%)]]</f>
        <v>0</v>
      </c>
      <c r="R16" s="167">
        <f>+Sklop14[[#This Row],[cena/enota brez DDV v EUR]]+Sklop14[[#This Row],[Davek (EUR)]]</f>
        <v>0</v>
      </c>
      <c r="S16" s="167">
        <f>+Sklop14[[#This Row],[cena/enota brez DDV v EUR]]*Sklop14[[#This Row],[Okvirna količina]]</f>
        <v>0</v>
      </c>
      <c r="T16" s="167">
        <f>+Sklop14[[#This Row],[Končna cena/enoto mere (EUR) z DDV]]*Sklop14[[#This Row],[Okvirna količina]]</f>
        <v>0</v>
      </c>
      <c r="U16" s="161"/>
    </row>
    <row r="17" spans="1:21" s="304" customFormat="1" ht="12">
      <c r="A17" s="79" t="s">
        <v>3</v>
      </c>
      <c r="B17" s="299" t="s">
        <v>883</v>
      </c>
      <c r="C17" s="148">
        <v>38</v>
      </c>
      <c r="D17" s="148" t="s">
        <v>158</v>
      </c>
      <c r="E17" s="120"/>
      <c r="F17" s="300">
        <v>50</v>
      </c>
      <c r="G17" s="318" t="s">
        <v>93</v>
      </c>
      <c r="H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17" s="300" t="str">
        <f>IF(Sklop14[[#This Row],[ZAHTEVANA SHEMA KAKOVOSTI]]&lt;&gt;"",Sklop14[[#This Row],[Preračunana masa/volumen/kos na enoto kg]],"")</f>
        <v/>
      </c>
      <c r="J17" s="302"/>
      <c r="K17" s="294"/>
      <c r="L17" s="294"/>
      <c r="M17" s="154"/>
      <c r="N17" s="295"/>
      <c r="O17" s="295"/>
      <c r="P17" s="303"/>
      <c r="Q17" s="295">
        <f>+Sklop14[[#This Row],[cena/enota brez DDV v EUR]]*Sklop14[[#This Row],[Stopnja DDV (%)]]</f>
        <v>0</v>
      </c>
      <c r="R17" s="295">
        <f>+Sklop14[[#This Row],[cena/enota brez DDV v EUR]]+Sklop14[[#This Row],[Davek (EUR)]]</f>
        <v>0</v>
      </c>
      <c r="S17" s="295">
        <f>+Sklop14[[#This Row],[cena/enota brez DDV v EUR]]*Sklop14[[#This Row],[Okvirna količina]]</f>
        <v>0</v>
      </c>
      <c r="T17" s="295">
        <f>+Sklop14[[#This Row],[Končna cena/enoto mere (EUR) z DDV]]*Sklop14[[#This Row],[Okvirna količina]]</f>
        <v>0</v>
      </c>
      <c r="U17" s="265"/>
    </row>
    <row r="18" spans="1:21" s="304" customFormat="1" ht="12">
      <c r="A18" s="79" t="s">
        <v>4</v>
      </c>
      <c r="B18" s="299" t="s">
        <v>884</v>
      </c>
      <c r="C18" s="148">
        <v>38</v>
      </c>
      <c r="D18" s="148" t="s">
        <v>158</v>
      </c>
      <c r="E18" s="120"/>
      <c r="F18" s="300">
        <v>50</v>
      </c>
      <c r="G18" s="318" t="s">
        <v>93</v>
      </c>
      <c r="H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18" s="300" t="str">
        <f>IF(Sklop14[[#This Row],[ZAHTEVANA SHEMA KAKOVOSTI]]&lt;&gt;"",Sklop14[[#This Row],[Preračunana masa/volumen/kos na enoto kg]],"")</f>
        <v/>
      </c>
      <c r="J18" s="302"/>
      <c r="K18" s="294"/>
      <c r="L18" s="294"/>
      <c r="M18" s="154"/>
      <c r="N18" s="295"/>
      <c r="O18" s="295"/>
      <c r="P18" s="303"/>
      <c r="Q18" s="295">
        <f>+Sklop14[[#This Row],[cena/enota brez DDV v EUR]]*Sklop14[[#This Row],[Stopnja DDV (%)]]</f>
        <v>0</v>
      </c>
      <c r="R18" s="295">
        <f>+Sklop14[[#This Row],[cena/enota brez DDV v EUR]]+Sklop14[[#This Row],[Davek (EUR)]]</f>
        <v>0</v>
      </c>
      <c r="S18" s="295">
        <f>+Sklop14[[#This Row],[cena/enota brez DDV v EUR]]*Sklop14[[#This Row],[Okvirna količina]]</f>
        <v>0</v>
      </c>
      <c r="T18" s="295">
        <f>+Sklop14[[#This Row],[Končna cena/enoto mere (EUR) z DDV]]*Sklop14[[#This Row],[Okvirna količina]]</f>
        <v>0</v>
      </c>
      <c r="U18" s="265"/>
    </row>
    <row r="19" spans="1:21" s="304" customFormat="1" ht="12">
      <c r="A19" s="79" t="s">
        <v>5</v>
      </c>
      <c r="B19" s="299" t="s">
        <v>885</v>
      </c>
      <c r="C19" s="148">
        <v>180</v>
      </c>
      <c r="D19" s="148" t="s">
        <v>157</v>
      </c>
      <c r="E19" s="120"/>
      <c r="F19" s="300">
        <v>10</v>
      </c>
      <c r="G19" s="318" t="s">
        <v>0</v>
      </c>
      <c r="H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19" s="300" t="str">
        <f>IF(Sklop14[[#This Row],[ZAHTEVANA SHEMA KAKOVOSTI]]&lt;&gt;"",Sklop14[[#This Row],[Preračunana masa/volumen/kos na enoto kg]],"")</f>
        <v/>
      </c>
      <c r="J19" s="302"/>
      <c r="K19" s="294"/>
      <c r="L19" s="294"/>
      <c r="M19" s="154"/>
      <c r="N19" s="295"/>
      <c r="O19" s="295"/>
      <c r="P19" s="303"/>
      <c r="Q19" s="295">
        <f>+Sklop14[[#This Row],[cena/enota brez DDV v EUR]]*Sklop14[[#This Row],[Stopnja DDV (%)]]</f>
        <v>0</v>
      </c>
      <c r="R19" s="295">
        <f>+Sklop14[[#This Row],[cena/enota brez DDV v EUR]]+Sklop14[[#This Row],[Davek (EUR)]]</f>
        <v>0</v>
      </c>
      <c r="S19" s="295">
        <f>+Sklop14[[#This Row],[cena/enota brez DDV v EUR]]*Sklop14[[#This Row],[Okvirna količina]]</f>
        <v>0</v>
      </c>
      <c r="T19" s="295">
        <f>+Sklop14[[#This Row],[Končna cena/enoto mere (EUR) z DDV]]*Sklop14[[#This Row],[Okvirna količina]]</f>
        <v>0</v>
      </c>
      <c r="U19" s="265"/>
    </row>
    <row r="20" spans="1:21" s="304" customFormat="1" ht="24">
      <c r="A20" s="79" t="s">
        <v>6</v>
      </c>
      <c r="B20" s="299" t="s">
        <v>1244</v>
      </c>
      <c r="C20" s="148">
        <v>500</v>
      </c>
      <c r="D20" s="148" t="s">
        <v>157</v>
      </c>
      <c r="E20" s="120"/>
      <c r="F20" s="300">
        <v>20</v>
      </c>
      <c r="G20" s="318" t="s">
        <v>93</v>
      </c>
      <c r="H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00" t="str">
        <f>IF(Sklop14[[#This Row],[ZAHTEVANA SHEMA KAKOVOSTI]]&lt;&gt;"",Sklop14[[#This Row],[Preračunana masa/volumen/kos na enoto kg]],"")</f>
        <v/>
      </c>
      <c r="J20" s="302"/>
      <c r="K20" s="294"/>
      <c r="L20" s="294"/>
      <c r="M20" s="154"/>
      <c r="N20" s="295"/>
      <c r="O20" s="295"/>
      <c r="P20" s="303"/>
      <c r="Q20" s="295">
        <f>+Sklop14[[#This Row],[cena/enota brez DDV v EUR]]*Sklop14[[#This Row],[Stopnja DDV (%)]]</f>
        <v>0</v>
      </c>
      <c r="R20" s="295">
        <f>+Sklop14[[#This Row],[cena/enota brez DDV v EUR]]+Sklop14[[#This Row],[Davek (EUR)]]</f>
        <v>0</v>
      </c>
      <c r="S20" s="295">
        <f>+Sklop14[[#This Row],[cena/enota brez DDV v EUR]]*Sklop14[[#This Row],[Okvirna količina]]</f>
        <v>0</v>
      </c>
      <c r="T20" s="295">
        <f>+Sklop14[[#This Row],[Končna cena/enoto mere (EUR) z DDV]]*Sklop14[[#This Row],[Okvirna količina]]</f>
        <v>0</v>
      </c>
      <c r="U20" s="265"/>
    </row>
    <row r="21" spans="1:21" s="304" customFormat="1" ht="24">
      <c r="A21" s="79" t="s">
        <v>7</v>
      </c>
      <c r="B21" s="299" t="s">
        <v>886</v>
      </c>
      <c r="C21" s="148">
        <v>1</v>
      </c>
      <c r="D21" s="148" t="s">
        <v>0</v>
      </c>
      <c r="E21" s="120"/>
      <c r="F21" s="300">
        <v>5</v>
      </c>
      <c r="G21" s="318" t="s">
        <v>93</v>
      </c>
      <c r="H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300" t="str">
        <f>IF(Sklop14[[#This Row],[ZAHTEVANA SHEMA KAKOVOSTI]]&lt;&gt;"",Sklop14[[#This Row],[Preračunana masa/volumen/kos na enoto kg]],"")</f>
        <v/>
      </c>
      <c r="J21" s="302"/>
      <c r="K21" s="294"/>
      <c r="L21" s="294"/>
      <c r="M21" s="154"/>
      <c r="N21" s="295"/>
      <c r="O21" s="295"/>
      <c r="P21" s="303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295">
        <f>+Sklop14[[#This Row],[Končna cena/enoto mere (EUR) z DDV]]*Sklop14[[#This Row],[Okvirna količina]]</f>
        <v>0</v>
      </c>
      <c r="U21" s="265"/>
    </row>
    <row r="22" spans="1:21" s="304" customFormat="1" ht="12">
      <c r="A22" s="79" t="s">
        <v>8</v>
      </c>
      <c r="B22" s="299" t="s">
        <v>887</v>
      </c>
      <c r="C22" s="148">
        <v>32</v>
      </c>
      <c r="D22" s="148" t="s">
        <v>157</v>
      </c>
      <c r="E22" s="120"/>
      <c r="F22" s="300">
        <v>1</v>
      </c>
      <c r="G22" s="318" t="s">
        <v>0</v>
      </c>
      <c r="H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3.2000000000000001E-2</v>
      </c>
      <c r="I22" s="300" t="str">
        <f>IF(Sklop14[[#This Row],[ZAHTEVANA SHEMA KAKOVOSTI]]&lt;&gt;"",Sklop14[[#This Row],[Preračunana masa/volumen/kos na enoto kg]],"")</f>
        <v/>
      </c>
      <c r="J22" s="302"/>
      <c r="K22" s="294"/>
      <c r="L22" s="294"/>
      <c r="M22" s="154"/>
      <c r="N22" s="295"/>
      <c r="O22" s="295"/>
      <c r="P22" s="303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295">
        <f>+Sklop14[[#This Row],[Končna cena/enoto mere (EUR) z DDV]]*Sklop14[[#This Row],[Okvirna količina]]</f>
        <v>0</v>
      </c>
      <c r="U22" s="265"/>
    </row>
    <row r="23" spans="1:21" s="304" customFormat="1" ht="12">
      <c r="A23" s="79" t="s">
        <v>9</v>
      </c>
      <c r="B23" s="299" t="s">
        <v>1088</v>
      </c>
      <c r="C23" s="148">
        <v>45</v>
      </c>
      <c r="D23" s="148" t="s">
        <v>157</v>
      </c>
      <c r="E23" s="120"/>
      <c r="F23" s="300">
        <v>20</v>
      </c>
      <c r="G23" s="318" t="s">
        <v>93</v>
      </c>
      <c r="H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23" s="300" t="str">
        <f>IF(Sklop14[[#This Row],[ZAHTEVANA SHEMA KAKOVOSTI]]&lt;&gt;"",Sklop14[[#This Row],[Preračunana masa/volumen/kos na enoto kg]],"")</f>
        <v/>
      </c>
      <c r="J23" s="302"/>
      <c r="K23" s="294"/>
      <c r="L23" s="294"/>
      <c r="M23" s="154"/>
      <c r="N23" s="295"/>
      <c r="O23" s="295"/>
      <c r="P23" s="303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295">
        <f>+Sklop14[[#This Row],[Končna cena/enoto mere (EUR) z DDV]]*Sklop14[[#This Row],[Okvirna količina]]</f>
        <v>0</v>
      </c>
      <c r="U23" s="265"/>
    </row>
    <row r="24" spans="1:21" s="304" customFormat="1" ht="24">
      <c r="A24" s="79" t="s">
        <v>10</v>
      </c>
      <c r="B24" s="299" t="s">
        <v>888</v>
      </c>
      <c r="C24" s="148">
        <v>600</v>
      </c>
      <c r="D24" s="148" t="s">
        <v>157</v>
      </c>
      <c r="E24" s="120"/>
      <c r="F24" s="300">
        <v>10</v>
      </c>
      <c r="G24" s="318" t="s">
        <v>93</v>
      </c>
      <c r="H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4" s="300" t="str">
        <f>IF(Sklop14[[#This Row],[ZAHTEVANA SHEMA KAKOVOSTI]]&lt;&gt;"",Sklop14[[#This Row],[Preračunana masa/volumen/kos na enoto kg]],"")</f>
        <v/>
      </c>
      <c r="J24" s="302"/>
      <c r="K24" s="294"/>
      <c r="L24" s="294"/>
      <c r="M24" s="154"/>
      <c r="N24" s="295"/>
      <c r="O24" s="295"/>
      <c r="P24" s="303"/>
      <c r="Q24" s="295">
        <f>+Sklop14[[#This Row],[cena/enota brez DDV v EUR]]*Sklop14[[#This Row],[Stopnja DDV (%)]]</f>
        <v>0</v>
      </c>
      <c r="R24" s="295">
        <f>+Sklop14[[#This Row],[cena/enota brez DDV v EUR]]+Sklop14[[#This Row],[Davek (EUR)]]</f>
        <v>0</v>
      </c>
      <c r="S24" s="295">
        <f>+Sklop14[[#This Row],[cena/enota brez DDV v EUR]]*Sklop14[[#This Row],[Okvirna količina]]</f>
        <v>0</v>
      </c>
      <c r="T24" s="295">
        <f>+Sklop14[[#This Row],[Končna cena/enoto mere (EUR) z DDV]]*Sklop14[[#This Row],[Okvirna količina]]</f>
        <v>0</v>
      </c>
      <c r="U24" s="265"/>
    </row>
    <row r="25" spans="1:21" s="304" customFormat="1" ht="12">
      <c r="A25" s="79" t="s">
        <v>11</v>
      </c>
      <c r="B25" s="299" t="s">
        <v>889</v>
      </c>
      <c r="C25" s="148">
        <v>265</v>
      </c>
      <c r="D25" s="148" t="s">
        <v>157</v>
      </c>
      <c r="E25" s="120"/>
      <c r="F25" s="300">
        <v>5</v>
      </c>
      <c r="G25" s="318" t="s">
        <v>93</v>
      </c>
      <c r="H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1.3250000000000002</v>
      </c>
      <c r="I25" s="300" t="str">
        <f>IF(Sklop14[[#This Row],[ZAHTEVANA SHEMA KAKOVOSTI]]&lt;&gt;"",Sklop14[[#This Row],[Preračunana masa/volumen/kos na enoto kg]],"")</f>
        <v/>
      </c>
      <c r="J25" s="302"/>
      <c r="K25" s="294"/>
      <c r="L25" s="294"/>
      <c r="M25" s="154"/>
      <c r="N25" s="295"/>
      <c r="O25" s="295"/>
      <c r="P25" s="303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295">
        <f>+Sklop14[[#This Row],[Končna cena/enoto mere (EUR) z DDV]]*Sklop14[[#This Row],[Okvirna količina]]</f>
        <v>0</v>
      </c>
      <c r="U25" s="265"/>
    </row>
    <row r="26" spans="1:21" s="304" customFormat="1" ht="12">
      <c r="A26" s="79" t="s">
        <v>12</v>
      </c>
      <c r="B26" s="299" t="s">
        <v>890</v>
      </c>
      <c r="C26" s="148">
        <v>1</v>
      </c>
      <c r="D26" s="148" t="s">
        <v>0</v>
      </c>
      <c r="E26" s="120"/>
      <c r="F26" s="300">
        <v>20</v>
      </c>
      <c r="G26" s="318" t="s">
        <v>93</v>
      </c>
      <c r="H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300" t="str">
        <f>IF(Sklop14[[#This Row],[ZAHTEVANA SHEMA KAKOVOSTI]]&lt;&gt;"",Sklop14[[#This Row],[Preračunana masa/volumen/kos na enoto kg]],"")</f>
        <v/>
      </c>
      <c r="J26" s="302"/>
      <c r="K26" s="294"/>
      <c r="L26" s="294"/>
      <c r="M26" s="154"/>
      <c r="N26" s="295"/>
      <c r="O26" s="295"/>
      <c r="P26" s="303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295">
        <f>+Sklop14[[#This Row],[Končna cena/enoto mere (EUR) z DDV]]*Sklop14[[#This Row],[Okvirna količina]]</f>
        <v>0</v>
      </c>
      <c r="U26" s="265"/>
    </row>
    <row r="27" spans="1:21" s="304" customFormat="1" ht="24">
      <c r="A27" s="79" t="s">
        <v>13</v>
      </c>
      <c r="B27" s="299" t="s">
        <v>1089</v>
      </c>
      <c r="C27" s="148" t="s">
        <v>1060</v>
      </c>
      <c r="D27" s="148" t="s">
        <v>157</v>
      </c>
      <c r="E27" s="120"/>
      <c r="F27" s="300">
        <v>1000</v>
      </c>
      <c r="G27" s="318" t="s">
        <v>0</v>
      </c>
      <c r="H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300" t="str">
        <f>IF(Sklop14[[#This Row],[ZAHTEVANA SHEMA KAKOVOSTI]]&lt;&gt;"",Sklop14[[#This Row],[Preračunana masa/volumen/kos na enoto kg]],"")</f>
        <v/>
      </c>
      <c r="J27" s="302"/>
      <c r="K27" s="294"/>
      <c r="L27" s="294"/>
      <c r="M27" s="154"/>
      <c r="N27" s="295"/>
      <c r="O27" s="295"/>
      <c r="P27" s="303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295">
        <f>+Sklop14[[#This Row],[Končna cena/enoto mere (EUR) z DDV]]*Sklop14[[#This Row],[Okvirna količina]]</f>
        <v>0</v>
      </c>
      <c r="U27" s="265"/>
    </row>
    <row r="28" spans="1:21" s="304" customFormat="1" ht="24">
      <c r="A28" s="79" t="s">
        <v>14</v>
      </c>
      <c r="B28" s="299" t="s">
        <v>891</v>
      </c>
      <c r="C28" s="148">
        <v>50</v>
      </c>
      <c r="D28" s="148" t="s">
        <v>157</v>
      </c>
      <c r="E28" s="120"/>
      <c r="F28" s="300">
        <v>30</v>
      </c>
      <c r="G28" s="318" t="s">
        <v>93</v>
      </c>
      <c r="H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8" s="300" t="str">
        <f>IF(Sklop14[[#This Row],[ZAHTEVANA SHEMA KAKOVOSTI]]&lt;&gt;"",Sklop14[[#This Row],[Preračunana masa/volumen/kos na enoto kg]],"")</f>
        <v/>
      </c>
      <c r="J28" s="302"/>
      <c r="K28" s="294"/>
      <c r="L28" s="294"/>
      <c r="M28" s="154"/>
      <c r="N28" s="295"/>
      <c r="O28" s="295"/>
      <c r="P28" s="303"/>
      <c r="Q28" s="295">
        <f>+Sklop14[[#This Row],[cena/enota brez DDV v EUR]]*Sklop14[[#This Row],[Stopnja DDV (%)]]</f>
        <v>0</v>
      </c>
      <c r="R28" s="295">
        <f>+Sklop14[[#This Row],[cena/enota brez DDV v EUR]]+Sklop14[[#This Row],[Davek (EUR)]]</f>
        <v>0</v>
      </c>
      <c r="S28" s="295">
        <f>+Sklop14[[#This Row],[cena/enota brez DDV v EUR]]*Sklop14[[#This Row],[Okvirna količina]]</f>
        <v>0</v>
      </c>
      <c r="T28" s="295">
        <f>+Sklop14[[#This Row],[Končna cena/enoto mere (EUR) z DDV]]*Sklop14[[#This Row],[Okvirna količina]]</f>
        <v>0</v>
      </c>
      <c r="U28" s="265"/>
    </row>
    <row r="29" spans="1:21" s="304" customFormat="1" ht="12">
      <c r="A29" s="79" t="s">
        <v>15</v>
      </c>
      <c r="B29" s="299" t="s">
        <v>892</v>
      </c>
      <c r="C29" s="148">
        <v>50</v>
      </c>
      <c r="D29" s="148" t="s">
        <v>157</v>
      </c>
      <c r="E29" s="120"/>
      <c r="F29" s="300">
        <v>30</v>
      </c>
      <c r="G29" s="318" t="s">
        <v>93</v>
      </c>
      <c r="H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9" s="300" t="str">
        <f>IF(Sklop14[[#This Row],[ZAHTEVANA SHEMA KAKOVOSTI]]&lt;&gt;"",Sklop14[[#This Row],[Preračunana masa/volumen/kos na enoto kg]],"")</f>
        <v/>
      </c>
      <c r="J29" s="302"/>
      <c r="K29" s="294"/>
      <c r="L29" s="294"/>
      <c r="M29" s="154"/>
      <c r="N29" s="295"/>
      <c r="O29" s="295"/>
      <c r="P29" s="303"/>
      <c r="Q29" s="295">
        <f>+Sklop14[[#This Row],[cena/enota brez DDV v EUR]]*Sklop14[[#This Row],[Stopnja DDV (%)]]</f>
        <v>0</v>
      </c>
      <c r="R29" s="295">
        <f>+Sklop14[[#This Row],[cena/enota brez DDV v EUR]]+Sklop14[[#This Row],[Davek (EUR)]]</f>
        <v>0</v>
      </c>
      <c r="S29" s="295">
        <f>+Sklop14[[#This Row],[cena/enota brez DDV v EUR]]*Sklop14[[#This Row],[Okvirna količina]]</f>
        <v>0</v>
      </c>
      <c r="T29" s="295">
        <f>+Sklop14[[#This Row],[Končna cena/enoto mere (EUR) z DDV]]*Sklop14[[#This Row],[Okvirna količina]]</f>
        <v>0</v>
      </c>
      <c r="U29" s="265"/>
    </row>
    <row r="30" spans="1:21" s="304" customFormat="1" ht="12">
      <c r="A30" s="79" t="s">
        <v>16</v>
      </c>
      <c r="B30" s="299" t="s">
        <v>1090</v>
      </c>
      <c r="C30" s="148">
        <v>1</v>
      </c>
      <c r="D30" s="148" t="s">
        <v>0</v>
      </c>
      <c r="E30" s="120"/>
      <c r="F30" s="300">
        <v>150</v>
      </c>
      <c r="G30" s="318" t="s">
        <v>93</v>
      </c>
      <c r="H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0" s="300" t="str">
        <f>IF(Sklop14[[#This Row],[ZAHTEVANA SHEMA KAKOVOSTI]]&lt;&gt;"",Sklop14[[#This Row],[Preračunana masa/volumen/kos na enoto kg]],"")</f>
        <v/>
      </c>
      <c r="J30" s="302"/>
      <c r="K30" s="294"/>
      <c r="L30" s="294"/>
      <c r="M30" s="154"/>
      <c r="N30" s="295"/>
      <c r="O30" s="295"/>
      <c r="P30" s="303"/>
      <c r="Q30" s="295">
        <f>+Sklop14[[#This Row],[cena/enota brez DDV v EUR]]*Sklop14[[#This Row],[Stopnja DDV (%)]]</f>
        <v>0</v>
      </c>
      <c r="R30" s="295">
        <f>+Sklop14[[#This Row],[cena/enota brez DDV v EUR]]+Sklop14[[#This Row],[Davek (EUR)]]</f>
        <v>0</v>
      </c>
      <c r="S30" s="295">
        <f>+Sklop14[[#This Row],[cena/enota brez DDV v EUR]]*Sklop14[[#This Row],[Okvirna količina]]</f>
        <v>0</v>
      </c>
      <c r="T30" s="295">
        <f>+Sklop14[[#This Row],[Končna cena/enoto mere (EUR) z DDV]]*Sklop14[[#This Row],[Okvirna količina]]</f>
        <v>0</v>
      </c>
      <c r="U30" s="265"/>
    </row>
    <row r="31" spans="1:21" s="304" customFormat="1" ht="12">
      <c r="A31" s="79" t="s">
        <v>17</v>
      </c>
      <c r="B31" s="299" t="s">
        <v>1091</v>
      </c>
      <c r="C31" s="148">
        <v>1</v>
      </c>
      <c r="D31" s="148" t="s">
        <v>0</v>
      </c>
      <c r="E31" s="120"/>
      <c r="F31" s="300">
        <v>100</v>
      </c>
      <c r="G31" s="318" t="s">
        <v>93</v>
      </c>
      <c r="H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300" t="str">
        <f>IF(Sklop14[[#This Row],[ZAHTEVANA SHEMA KAKOVOSTI]]&lt;&gt;"",Sklop14[[#This Row],[Preračunana masa/volumen/kos na enoto kg]],"")</f>
        <v/>
      </c>
      <c r="J31" s="302"/>
      <c r="K31" s="294"/>
      <c r="L31" s="294"/>
      <c r="M31" s="154"/>
      <c r="N31" s="295"/>
      <c r="O31" s="295"/>
      <c r="P31" s="303"/>
      <c r="Q31" s="295">
        <f>+Sklop14[[#This Row],[cena/enota brez DDV v EUR]]*Sklop14[[#This Row],[Stopnja DDV (%)]]</f>
        <v>0</v>
      </c>
      <c r="R31" s="295">
        <f>+Sklop14[[#This Row],[cena/enota brez DDV v EUR]]+Sklop14[[#This Row],[Davek (EUR)]]</f>
        <v>0</v>
      </c>
      <c r="S31" s="295">
        <f>+Sklop14[[#This Row],[cena/enota brez DDV v EUR]]*Sklop14[[#This Row],[Okvirna količina]]</f>
        <v>0</v>
      </c>
      <c r="T31" s="295">
        <f>+Sklop14[[#This Row],[Končna cena/enoto mere (EUR) z DDV]]*Sklop14[[#This Row],[Okvirna količina]]</f>
        <v>0</v>
      </c>
      <c r="U31" s="265"/>
    </row>
    <row r="32" spans="1:21" s="304" customFormat="1" ht="12">
      <c r="A32" s="79" t="s">
        <v>18</v>
      </c>
      <c r="B32" s="299" t="s">
        <v>1092</v>
      </c>
      <c r="C32" s="148">
        <v>1</v>
      </c>
      <c r="D32" s="148" t="s">
        <v>0</v>
      </c>
      <c r="E32" s="120"/>
      <c r="F32" s="300">
        <v>20</v>
      </c>
      <c r="G32" s="318" t="s">
        <v>93</v>
      </c>
      <c r="H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300" t="str">
        <f>IF(Sklop14[[#This Row],[ZAHTEVANA SHEMA KAKOVOSTI]]&lt;&gt;"",Sklop14[[#This Row],[Preračunana masa/volumen/kos na enoto kg]],"")</f>
        <v/>
      </c>
      <c r="J32" s="302"/>
      <c r="K32" s="294"/>
      <c r="L32" s="294"/>
      <c r="M32" s="154"/>
      <c r="N32" s="295"/>
      <c r="O32" s="295"/>
      <c r="P32" s="303"/>
      <c r="Q32" s="295">
        <f>+Sklop14[[#This Row],[cena/enota brez DDV v EUR]]*Sklop14[[#This Row],[Stopnja DDV (%)]]</f>
        <v>0</v>
      </c>
      <c r="R32" s="295">
        <f>+Sklop14[[#This Row],[cena/enota brez DDV v EUR]]+Sklop14[[#This Row],[Davek (EUR)]]</f>
        <v>0</v>
      </c>
      <c r="S32" s="295">
        <f>+Sklop14[[#This Row],[cena/enota brez DDV v EUR]]*Sklop14[[#This Row],[Okvirna količina]]</f>
        <v>0</v>
      </c>
      <c r="T32" s="295">
        <f>+Sklop14[[#This Row],[Končna cena/enoto mere (EUR) z DDV]]*Sklop14[[#This Row],[Okvirna količina]]</f>
        <v>0</v>
      </c>
      <c r="U32" s="265"/>
    </row>
    <row r="33" spans="1:21" s="304" customFormat="1" ht="12">
      <c r="A33" s="79" t="s">
        <v>19</v>
      </c>
      <c r="B33" s="299" t="s">
        <v>893</v>
      </c>
      <c r="C33" s="148">
        <v>20</v>
      </c>
      <c r="D33" s="148" t="s">
        <v>157</v>
      </c>
      <c r="E33" s="120"/>
      <c r="F33" s="300">
        <v>30</v>
      </c>
      <c r="G33" s="318" t="s">
        <v>93</v>
      </c>
      <c r="H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33" s="300" t="str">
        <f>IF(Sklop14[[#This Row],[ZAHTEVANA SHEMA KAKOVOSTI]]&lt;&gt;"",Sklop14[[#This Row],[Preračunana masa/volumen/kos na enoto kg]],"")</f>
        <v/>
      </c>
      <c r="J33" s="302"/>
      <c r="K33" s="294"/>
      <c r="L33" s="294"/>
      <c r="M33" s="154"/>
      <c r="N33" s="295"/>
      <c r="O33" s="295"/>
      <c r="P33" s="303"/>
      <c r="Q33" s="295">
        <f>+Sklop14[[#This Row],[cena/enota brez DDV v EUR]]*Sklop14[[#This Row],[Stopnja DDV (%)]]</f>
        <v>0</v>
      </c>
      <c r="R33" s="295">
        <f>+Sklop14[[#This Row],[cena/enota brez DDV v EUR]]+Sklop14[[#This Row],[Davek (EUR)]]</f>
        <v>0</v>
      </c>
      <c r="S33" s="295">
        <f>+Sklop14[[#This Row],[cena/enota brez DDV v EUR]]*Sklop14[[#This Row],[Okvirna količina]]</f>
        <v>0</v>
      </c>
      <c r="T33" s="295">
        <f>+Sklop14[[#This Row],[Končna cena/enoto mere (EUR) z DDV]]*Sklop14[[#This Row],[Okvirna količina]]</f>
        <v>0</v>
      </c>
      <c r="U33" s="265"/>
    </row>
    <row r="34" spans="1:21" s="304" customFormat="1" ht="12">
      <c r="A34" s="79" t="s">
        <v>20</v>
      </c>
      <c r="B34" s="299" t="s">
        <v>1208</v>
      </c>
      <c r="C34" s="148">
        <v>1</v>
      </c>
      <c r="D34" s="148" t="s">
        <v>0</v>
      </c>
      <c r="E34" s="120"/>
      <c r="F34" s="300">
        <v>10</v>
      </c>
      <c r="G34" s="318" t="s">
        <v>93</v>
      </c>
      <c r="H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300" t="str">
        <f>IF(Sklop14[[#This Row],[ZAHTEVANA SHEMA KAKOVOSTI]]&lt;&gt;"",Sklop14[[#This Row],[Preračunana masa/volumen/kos na enoto kg]],"")</f>
        <v/>
      </c>
      <c r="J34" s="302"/>
      <c r="K34" s="294"/>
      <c r="L34" s="294"/>
      <c r="M34" s="154"/>
      <c r="N34" s="295"/>
      <c r="O34" s="295"/>
      <c r="P34" s="303"/>
      <c r="Q34" s="295">
        <f>+Sklop14[[#This Row],[cena/enota brez DDV v EUR]]*Sklop14[[#This Row],[Stopnja DDV (%)]]</f>
        <v>0</v>
      </c>
      <c r="R34" s="295">
        <f>+Sklop14[[#This Row],[cena/enota brez DDV v EUR]]+Sklop14[[#This Row],[Davek (EUR)]]</f>
        <v>0</v>
      </c>
      <c r="S34" s="295">
        <f>+Sklop14[[#This Row],[cena/enota brez DDV v EUR]]*Sklop14[[#This Row],[Okvirna količina]]</f>
        <v>0</v>
      </c>
      <c r="T34" s="295">
        <f>+Sklop14[[#This Row],[Končna cena/enoto mere (EUR) z DDV]]*Sklop14[[#This Row],[Okvirna količina]]</f>
        <v>0</v>
      </c>
      <c r="U34" s="265"/>
    </row>
    <row r="35" spans="1:21" s="304" customFormat="1" ht="12">
      <c r="A35" s="79" t="s">
        <v>21</v>
      </c>
      <c r="B35" s="299" t="s">
        <v>894</v>
      </c>
      <c r="C35" s="148">
        <v>50</v>
      </c>
      <c r="D35" s="148" t="s">
        <v>157</v>
      </c>
      <c r="E35" s="120"/>
      <c r="F35" s="300">
        <v>30</v>
      </c>
      <c r="G35" s="318" t="s">
        <v>93</v>
      </c>
      <c r="H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5" s="300" t="str">
        <f>IF(Sklop14[[#This Row],[ZAHTEVANA SHEMA KAKOVOSTI]]&lt;&gt;"",Sklop14[[#This Row],[Preračunana masa/volumen/kos na enoto kg]],"")</f>
        <v/>
      </c>
      <c r="J35" s="302"/>
      <c r="K35" s="294"/>
      <c r="L35" s="294"/>
      <c r="M35" s="154"/>
      <c r="N35" s="295"/>
      <c r="O35" s="295"/>
      <c r="P35" s="303"/>
      <c r="Q35" s="295">
        <f>+Sklop14[[#This Row],[cena/enota brez DDV v EUR]]*Sklop14[[#This Row],[Stopnja DDV (%)]]</f>
        <v>0</v>
      </c>
      <c r="R35" s="295">
        <f>+Sklop14[[#This Row],[cena/enota brez DDV v EUR]]+Sklop14[[#This Row],[Davek (EUR)]]</f>
        <v>0</v>
      </c>
      <c r="S35" s="295">
        <f>+Sklop14[[#This Row],[cena/enota brez DDV v EUR]]*Sklop14[[#This Row],[Okvirna količina]]</f>
        <v>0</v>
      </c>
      <c r="T35" s="295">
        <f>+Sklop14[[#This Row],[Končna cena/enoto mere (EUR) z DDV]]*Sklop14[[#This Row],[Okvirna količina]]</f>
        <v>0</v>
      </c>
      <c r="U35" s="265"/>
    </row>
    <row r="36" spans="1:21" s="304" customFormat="1" ht="12">
      <c r="A36" s="79" t="s">
        <v>22</v>
      </c>
      <c r="B36" s="299" t="s">
        <v>1093</v>
      </c>
      <c r="C36" s="148">
        <v>1</v>
      </c>
      <c r="D36" s="148" t="s">
        <v>0</v>
      </c>
      <c r="E36" s="120"/>
      <c r="F36" s="300">
        <v>100</v>
      </c>
      <c r="G36" s="318" t="s">
        <v>93</v>
      </c>
      <c r="H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300" t="str">
        <f>IF(Sklop14[[#This Row],[ZAHTEVANA SHEMA KAKOVOSTI]]&lt;&gt;"",Sklop14[[#This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+Sklop14[[#This Row],[cena/enota brez DDV v EUR]]*Sklop14[[#This Row],[Stopnja DDV (%)]]</f>
        <v>0</v>
      </c>
      <c r="R36" s="295">
        <f>+Sklop14[[#This Row],[cena/enota brez DDV v EUR]]+Sklop14[[#This Row],[Davek (EUR)]]</f>
        <v>0</v>
      </c>
      <c r="S36" s="295">
        <f>+Sklop14[[#This Row],[cena/enota brez DDV v EUR]]*Sklop14[[#This Row],[Okvirna količina]]</f>
        <v>0</v>
      </c>
      <c r="T36" s="295">
        <f>+Sklop14[[#This Row],[Končna cena/enoto mere (EUR) z DDV]]*Sklop14[[#This Row],[Okvirna količina]]</f>
        <v>0</v>
      </c>
      <c r="U36" s="265"/>
    </row>
    <row r="37" spans="1:21" s="304" customFormat="1" ht="12">
      <c r="A37" s="79" t="s">
        <v>23</v>
      </c>
      <c r="B37" s="299" t="s">
        <v>895</v>
      </c>
      <c r="C37" s="148">
        <v>50</v>
      </c>
      <c r="D37" s="148" t="s">
        <v>157</v>
      </c>
      <c r="E37" s="120"/>
      <c r="F37" s="300">
        <v>20</v>
      </c>
      <c r="G37" s="318" t="s">
        <v>93</v>
      </c>
      <c r="H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7" s="300" t="str">
        <f>IF(Sklop14[[#This Row],[ZAHTEVANA SHEMA KAKOVOSTI]]&lt;&gt;"",Sklop14[[#This Row],[Preračunana masa/volumen/kos na enoto kg]],"")</f>
        <v/>
      </c>
      <c r="J37" s="302"/>
      <c r="K37" s="294"/>
      <c r="L37" s="294"/>
      <c r="M37" s="154"/>
      <c r="N37" s="295"/>
      <c r="O37" s="295"/>
      <c r="P37" s="303"/>
      <c r="Q37" s="295">
        <f>+Sklop14[[#This Row],[cena/enota brez DDV v EUR]]*Sklop14[[#This Row],[Stopnja DDV (%)]]</f>
        <v>0</v>
      </c>
      <c r="R37" s="295">
        <f>+Sklop14[[#This Row],[cena/enota brez DDV v EUR]]+Sklop14[[#This Row],[Davek (EUR)]]</f>
        <v>0</v>
      </c>
      <c r="S37" s="295">
        <f>+Sklop14[[#This Row],[cena/enota brez DDV v EUR]]*Sklop14[[#This Row],[Okvirna količina]]</f>
        <v>0</v>
      </c>
      <c r="T37" s="295">
        <f>+Sklop14[[#This Row],[Končna cena/enoto mere (EUR) z DDV]]*Sklop14[[#This Row],[Okvirna količina]]</f>
        <v>0</v>
      </c>
      <c r="U37" s="265"/>
    </row>
    <row r="38" spans="1:21" s="304" customFormat="1" ht="12">
      <c r="A38" s="79" t="s">
        <v>24</v>
      </c>
      <c r="B38" s="299" t="s">
        <v>1094</v>
      </c>
      <c r="C38" s="148">
        <v>1</v>
      </c>
      <c r="D38" s="148" t="s">
        <v>0</v>
      </c>
      <c r="E38" s="120"/>
      <c r="F38" s="300">
        <v>5</v>
      </c>
      <c r="G38" s="318" t="s">
        <v>93</v>
      </c>
      <c r="H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8" s="300" t="str">
        <f>IF(Sklop14[[#This Row],[ZAHTEVANA SHEMA KAKOVOSTI]]&lt;&gt;"",Sklop14[[#This Row],[Preračunana masa/volumen/kos na enoto kg]],"")</f>
        <v/>
      </c>
      <c r="J38" s="302"/>
      <c r="K38" s="294"/>
      <c r="L38" s="294"/>
      <c r="M38" s="154"/>
      <c r="N38" s="295"/>
      <c r="O38" s="295"/>
      <c r="P38" s="303"/>
      <c r="Q38" s="295">
        <f>+Sklop14[[#This Row],[cena/enota brez DDV v EUR]]*Sklop14[[#This Row],[Stopnja DDV (%)]]</f>
        <v>0</v>
      </c>
      <c r="R38" s="295">
        <f>+Sklop14[[#This Row],[cena/enota brez DDV v EUR]]+Sklop14[[#This Row],[Davek (EUR)]]</f>
        <v>0</v>
      </c>
      <c r="S38" s="295">
        <f>+Sklop14[[#This Row],[cena/enota brez DDV v EUR]]*Sklop14[[#This Row],[Okvirna količina]]</f>
        <v>0</v>
      </c>
      <c r="T38" s="295">
        <f>+Sklop14[[#This Row],[Končna cena/enoto mere (EUR) z DDV]]*Sklop14[[#This Row],[Okvirna količina]]</f>
        <v>0</v>
      </c>
      <c r="U38" s="265"/>
    </row>
    <row r="39" spans="1:21" s="304" customFormat="1" ht="12">
      <c r="A39" s="79" t="s">
        <v>25</v>
      </c>
      <c r="B39" s="299" t="s">
        <v>1207</v>
      </c>
      <c r="C39" s="148">
        <v>1</v>
      </c>
      <c r="D39" s="148" t="s">
        <v>0</v>
      </c>
      <c r="E39" s="120"/>
      <c r="F39" s="300">
        <v>50</v>
      </c>
      <c r="G39" s="318" t="s">
        <v>0</v>
      </c>
      <c r="H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300" t="str">
        <f>IF(Sklop14[[#This Row],[ZAHTEVANA SHEMA KAKOVOSTI]]&lt;&gt;"",Sklop14[[#This Row],[Preračunana masa/volumen/kos na enoto kg]],"")</f>
        <v/>
      </c>
      <c r="J39" s="302"/>
      <c r="K39" s="294"/>
      <c r="L39" s="294"/>
      <c r="M39" s="154"/>
      <c r="N39" s="295"/>
      <c r="O39" s="295"/>
      <c r="P39" s="303"/>
      <c r="Q39" s="295">
        <f>+Sklop14[[#This Row],[cena/enota brez DDV v EUR]]*Sklop14[[#This Row],[Stopnja DDV (%)]]</f>
        <v>0</v>
      </c>
      <c r="R39" s="295">
        <f>+Sklop14[[#This Row],[cena/enota brez DDV v EUR]]+Sklop14[[#This Row],[Davek (EUR)]]</f>
        <v>0</v>
      </c>
      <c r="S39" s="295">
        <f>+Sklop14[[#This Row],[cena/enota brez DDV v EUR]]*Sklop14[[#This Row],[Okvirna količina]]</f>
        <v>0</v>
      </c>
      <c r="T39" s="295">
        <f>+Sklop14[[#This Row],[Končna cena/enoto mere (EUR) z DDV]]*Sklop14[[#This Row],[Okvirna količina]]</f>
        <v>0</v>
      </c>
      <c r="U39" s="162"/>
    </row>
    <row r="40" spans="1:21" s="304" customFormat="1" ht="24.75" customHeight="1">
      <c r="A40" s="79" t="s">
        <v>26</v>
      </c>
      <c r="B40" s="299" t="s">
        <v>896</v>
      </c>
      <c r="C40" s="148">
        <v>860</v>
      </c>
      <c r="D40" s="148" t="s">
        <v>157</v>
      </c>
      <c r="E40" s="120"/>
      <c r="F40" s="300">
        <v>50</v>
      </c>
      <c r="G40" s="318" t="s">
        <v>93</v>
      </c>
      <c r="H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</v>
      </c>
      <c r="I40" s="300" t="str">
        <f>IF(Sklop14[[#This Row],[ZAHTEVANA SHEMA KAKOVOSTI]]&lt;&gt;"",Sklop14[[#This Row],[Preračunana masa/volumen/kos na enoto kg]],"")</f>
        <v/>
      </c>
      <c r="J40" s="302"/>
      <c r="K40" s="294"/>
      <c r="L40" s="294"/>
      <c r="M40" s="154"/>
      <c r="N40" s="295"/>
      <c r="O40" s="295"/>
      <c r="P40" s="303"/>
      <c r="Q40" s="295">
        <f>+Sklop14[[#This Row],[cena/enota brez DDV v EUR]]*Sklop14[[#This Row],[Stopnja DDV (%)]]</f>
        <v>0</v>
      </c>
      <c r="R40" s="295">
        <f>+Sklop14[[#This Row],[cena/enota brez DDV v EUR]]+Sklop14[[#This Row],[Davek (EUR)]]</f>
        <v>0</v>
      </c>
      <c r="S40" s="295">
        <f>+Sklop14[[#This Row],[cena/enota brez DDV v EUR]]*Sklop14[[#This Row],[Okvirna količina]]</f>
        <v>0</v>
      </c>
      <c r="T40" s="295">
        <f>+Sklop14[[#This Row],[Končna cena/enoto mere (EUR) z DDV]]*Sklop14[[#This Row],[Okvirna količina]]</f>
        <v>0</v>
      </c>
      <c r="U40" s="265"/>
    </row>
    <row r="41" spans="1:21" s="304" customFormat="1" ht="12">
      <c r="A41" s="79" t="s">
        <v>27</v>
      </c>
      <c r="B41" s="299" t="s">
        <v>897</v>
      </c>
      <c r="C41" s="148">
        <v>400</v>
      </c>
      <c r="D41" s="148" t="s">
        <v>157</v>
      </c>
      <c r="E41" s="120"/>
      <c r="F41" s="300">
        <v>200</v>
      </c>
      <c r="G41" s="318" t="s">
        <v>93</v>
      </c>
      <c r="H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300" t="str">
        <f>IF(Sklop14[[#This Row],[ZAHTEVANA SHEMA KAKOVOSTI]]&lt;&gt;"",Sklop14[[#This Row],[Preračunana masa/volumen/kos na enoto kg]],"")</f>
        <v/>
      </c>
      <c r="J41" s="302"/>
      <c r="K41" s="294"/>
      <c r="L41" s="294"/>
      <c r="M41" s="154"/>
      <c r="N41" s="295"/>
      <c r="O41" s="295"/>
      <c r="P41" s="303"/>
      <c r="Q41" s="295">
        <f>+Sklop14[[#This Row],[cena/enota brez DDV v EUR]]*Sklop14[[#This Row],[Stopnja DDV (%)]]</f>
        <v>0</v>
      </c>
      <c r="R41" s="295">
        <f>+Sklop14[[#This Row],[cena/enota brez DDV v EUR]]+Sklop14[[#This Row],[Davek (EUR)]]</f>
        <v>0</v>
      </c>
      <c r="S41" s="295">
        <f>+Sklop14[[#This Row],[cena/enota brez DDV v EUR]]*Sklop14[[#This Row],[Okvirna količina]]</f>
        <v>0</v>
      </c>
      <c r="T41" s="295">
        <f>+Sklop14[[#This Row],[Končna cena/enoto mere (EUR) z DDV]]*Sklop14[[#This Row],[Okvirna količina]]</f>
        <v>0</v>
      </c>
      <c r="U41" s="265"/>
    </row>
    <row r="42" spans="1:21" s="304" customFormat="1" ht="12">
      <c r="A42" s="79" t="s">
        <v>28</v>
      </c>
      <c r="B42" s="299" t="s">
        <v>1247</v>
      </c>
      <c r="C42" s="296">
        <v>2500</v>
      </c>
      <c r="D42" s="296" t="s">
        <v>157</v>
      </c>
      <c r="E42" s="297"/>
      <c r="F42" s="342">
        <v>50</v>
      </c>
      <c r="G42" s="343" t="s">
        <v>93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2" s="342" t="str">
        <f>IF(Sklop14[[#This Row],[ZAHTEVANA SHEMA KAKOVOSTI]]&lt;&gt;"",Sklop14[[#This Row],[Preračunana masa/volumen/kos na enoto kg]],"")</f>
        <v/>
      </c>
      <c r="J42" s="345"/>
      <c r="K42" s="346"/>
      <c r="L42" s="346"/>
      <c r="M42" s="298"/>
      <c r="N42" s="347"/>
      <c r="O42" s="347"/>
      <c r="P42" s="348"/>
      <c r="Q42" s="347">
        <f>+Sklop14[[#This Row],[cena/enota brez DDV v EUR]]*Sklop14[[#This Row],[Stopnja DDV (%)]]</f>
        <v>0</v>
      </c>
      <c r="R42" s="347">
        <f>+Sklop14[[#This Row],[cena/enota brez DDV v EUR]]+Sklop14[[#This Row],[Davek (EUR)]]</f>
        <v>0</v>
      </c>
      <c r="S42" s="347">
        <f>+Sklop14[[#This Row],[cena/enota brez DDV v EUR]]*Sklop14[[#This Row],[Okvirna količina]]</f>
        <v>0</v>
      </c>
      <c r="T42" s="347">
        <f>+Sklop14[[#This Row],[Končna cena/enoto mere (EUR) z DDV]]*Sklop14[[#This Row],[Okvirna količina]]</f>
        <v>0</v>
      </c>
      <c r="U42" s="350"/>
    </row>
    <row r="43" spans="1:21" s="304" customFormat="1" ht="12">
      <c r="A43" s="79" t="s">
        <v>29</v>
      </c>
      <c r="B43" s="299" t="s">
        <v>898</v>
      </c>
      <c r="C43" s="148">
        <v>35</v>
      </c>
      <c r="D43" s="148" t="s">
        <v>157</v>
      </c>
      <c r="E43" s="120"/>
      <c r="F43" s="300">
        <v>20</v>
      </c>
      <c r="G43" s="318" t="s">
        <v>93</v>
      </c>
      <c r="H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43" s="300" t="str">
        <f>IF(Sklop14[[#This Row],[ZAHTEVANA SHEMA KAKOVOSTI]]&lt;&gt;"",Sklop14[[#This Row],[Preračunana masa/volumen/kos na enoto kg]],"")</f>
        <v/>
      </c>
      <c r="J43" s="302"/>
      <c r="K43" s="294"/>
      <c r="L43" s="294"/>
      <c r="M43" s="154"/>
      <c r="N43" s="295"/>
      <c r="O43" s="295"/>
      <c r="P43" s="303"/>
      <c r="Q43" s="295">
        <f>+Sklop14[[#This Row],[cena/enota brez DDV v EUR]]*Sklop14[[#This Row],[Stopnja DDV (%)]]</f>
        <v>0</v>
      </c>
      <c r="R43" s="295">
        <f>+Sklop14[[#This Row],[cena/enota brez DDV v EUR]]+Sklop14[[#This Row],[Davek (EUR)]]</f>
        <v>0</v>
      </c>
      <c r="S43" s="295">
        <f>+Sklop14[[#This Row],[cena/enota brez DDV v EUR]]*Sklop14[[#This Row],[Okvirna količina]]</f>
        <v>0</v>
      </c>
      <c r="T43" s="295">
        <f>+Sklop14[[#This Row],[Končna cena/enoto mere (EUR) z DDV]]*Sklop14[[#This Row],[Okvirna količina]]</f>
        <v>0</v>
      </c>
      <c r="U43" s="265"/>
    </row>
    <row r="44" spans="1:21" s="304" customFormat="1" ht="12">
      <c r="A44" s="79" t="s">
        <v>30</v>
      </c>
      <c r="B44" s="299" t="s">
        <v>899</v>
      </c>
      <c r="C44" s="148">
        <v>400</v>
      </c>
      <c r="D44" s="148" t="s">
        <v>157</v>
      </c>
      <c r="E44" s="120"/>
      <c r="F44" s="300">
        <v>80</v>
      </c>
      <c r="G44" s="318" t="s">
        <v>93</v>
      </c>
      <c r="H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44" s="300" t="str">
        <f>IF(Sklop14[[#This Row],[ZAHTEVANA SHEMA KAKOVOSTI]]&lt;&gt;"",Sklop14[[#This Row],[Preračunana masa/volumen/kos na enoto kg]],"")</f>
        <v/>
      </c>
      <c r="J44" s="302"/>
      <c r="K44" s="294"/>
      <c r="L44" s="294"/>
      <c r="M44" s="154"/>
      <c r="N44" s="295"/>
      <c r="O44" s="295"/>
      <c r="P44" s="303"/>
      <c r="Q44" s="295">
        <f>+Sklop14[[#This Row],[cena/enota brez DDV v EUR]]*Sklop14[[#This Row],[Stopnja DDV (%)]]</f>
        <v>0</v>
      </c>
      <c r="R44" s="295">
        <f>+Sklop14[[#This Row],[cena/enota brez DDV v EUR]]+Sklop14[[#This Row],[Davek (EUR)]]</f>
        <v>0</v>
      </c>
      <c r="S44" s="295">
        <f>+Sklop14[[#This Row],[cena/enota brez DDV v EUR]]*Sklop14[[#This Row],[Okvirna količina]]</f>
        <v>0</v>
      </c>
      <c r="T44" s="295">
        <f>+Sklop14[[#This Row],[Končna cena/enoto mere (EUR) z DDV]]*Sklop14[[#This Row],[Okvirna količina]]</f>
        <v>0</v>
      </c>
      <c r="U44" s="265"/>
    </row>
    <row r="45" spans="1:21" s="304" customFormat="1" ht="16.5" customHeight="1">
      <c r="A45" s="79" t="s">
        <v>31</v>
      </c>
      <c r="B45" s="299" t="s">
        <v>900</v>
      </c>
      <c r="C45" s="148">
        <v>1</v>
      </c>
      <c r="D45" s="148" t="s">
        <v>0</v>
      </c>
      <c r="E45" s="120"/>
      <c r="F45" s="300">
        <v>20</v>
      </c>
      <c r="G45" s="318" t="s">
        <v>93</v>
      </c>
      <c r="H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300" t="str">
        <f>IF(Sklop14[[#This Row],[ZAHTEVANA SHEMA KAKOVOSTI]]&lt;&gt;"",Sklop14[[#This Row],[Preračunana masa/volumen/kos na enoto kg]],"")</f>
        <v/>
      </c>
      <c r="J45" s="302"/>
      <c r="K45" s="294"/>
      <c r="L45" s="294"/>
      <c r="M45" s="154"/>
      <c r="N45" s="295"/>
      <c r="O45" s="295"/>
      <c r="P45" s="303"/>
      <c r="Q45" s="295">
        <f>+Sklop14[[#This Row],[cena/enota brez DDV v EUR]]*Sklop14[[#This Row],[Stopnja DDV (%)]]</f>
        <v>0</v>
      </c>
      <c r="R45" s="295">
        <f>+Sklop14[[#This Row],[cena/enota brez DDV v EUR]]+Sklop14[[#This Row],[Davek (EUR)]]</f>
        <v>0</v>
      </c>
      <c r="S45" s="295">
        <f>+Sklop14[[#This Row],[cena/enota brez DDV v EUR]]*Sklop14[[#This Row],[Okvirna količina]]</f>
        <v>0</v>
      </c>
      <c r="T45" s="295">
        <f>+Sklop14[[#This Row],[Končna cena/enoto mere (EUR) z DDV]]*Sklop14[[#This Row],[Okvirna količina]]</f>
        <v>0</v>
      </c>
      <c r="U45" s="265"/>
    </row>
    <row r="46" spans="1:21" s="304" customFormat="1" ht="12">
      <c r="A46" s="79" t="s">
        <v>32</v>
      </c>
      <c r="B46" s="299" t="s">
        <v>901</v>
      </c>
      <c r="C46" s="148">
        <v>100</v>
      </c>
      <c r="D46" s="148" t="s">
        <v>157</v>
      </c>
      <c r="E46" s="120"/>
      <c r="F46" s="300">
        <v>50</v>
      </c>
      <c r="G46" s="318" t="s">
        <v>93</v>
      </c>
      <c r="H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300" t="str">
        <f>IF(Sklop14[[#This Row],[ZAHTEVANA SHEMA KAKOVOSTI]]&lt;&gt;"",Sklop14[[#This Row],[Preračunana masa/volumen/kos na enoto kg]],"")</f>
        <v/>
      </c>
      <c r="J46" s="302"/>
      <c r="K46" s="294"/>
      <c r="L46" s="294"/>
      <c r="M46" s="154"/>
      <c r="N46" s="295"/>
      <c r="O46" s="295"/>
      <c r="P46" s="303"/>
      <c r="Q46" s="295">
        <f>+Sklop14[[#This Row],[cena/enota brez DDV v EUR]]*Sklop14[[#This Row],[Stopnja DDV (%)]]</f>
        <v>0</v>
      </c>
      <c r="R46" s="295">
        <f>+Sklop14[[#This Row],[cena/enota brez DDV v EUR]]+Sklop14[[#This Row],[Davek (EUR)]]</f>
        <v>0</v>
      </c>
      <c r="S46" s="295">
        <f>+Sklop14[[#This Row],[cena/enota brez DDV v EUR]]*Sklop14[[#This Row],[Okvirna količina]]</f>
        <v>0</v>
      </c>
      <c r="T46" s="295">
        <f>+Sklop14[[#This Row],[Končna cena/enoto mere (EUR) z DDV]]*Sklop14[[#This Row],[Okvirna količina]]</f>
        <v>0</v>
      </c>
      <c r="U46" s="265"/>
    </row>
    <row r="47" spans="1:21" s="304" customFormat="1" ht="12">
      <c r="A47" s="79" t="s">
        <v>33</v>
      </c>
      <c r="B47" s="299" t="s">
        <v>902</v>
      </c>
      <c r="C47" s="148">
        <v>400</v>
      </c>
      <c r="D47" s="148" t="s">
        <v>157</v>
      </c>
      <c r="E47" s="120"/>
      <c r="F47" s="300">
        <v>10</v>
      </c>
      <c r="G47" s="318" t="s">
        <v>93</v>
      </c>
      <c r="H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300" t="str">
        <f>IF(Sklop14[[#This Row],[ZAHTEVANA SHEMA KAKOVOSTI]]&lt;&gt;"",Sklop14[[#This Row],[Preračunana masa/volumen/kos na enoto kg]],"")</f>
        <v/>
      </c>
      <c r="J47" s="302"/>
      <c r="K47" s="294"/>
      <c r="L47" s="294"/>
      <c r="M47" s="154"/>
      <c r="N47" s="295"/>
      <c r="O47" s="295"/>
      <c r="P47" s="303"/>
      <c r="Q47" s="295">
        <f>+Sklop14[[#This Row],[cena/enota brez DDV v EUR]]*Sklop14[[#This Row],[Stopnja DDV (%)]]</f>
        <v>0</v>
      </c>
      <c r="R47" s="295">
        <f>+Sklop14[[#This Row],[cena/enota brez DDV v EUR]]+Sklop14[[#This Row],[Davek (EUR)]]</f>
        <v>0</v>
      </c>
      <c r="S47" s="295">
        <f>+Sklop14[[#This Row],[cena/enota brez DDV v EUR]]*Sklop14[[#This Row],[Okvirna količina]]</f>
        <v>0</v>
      </c>
      <c r="T47" s="295">
        <f>+Sklop14[[#This Row],[Končna cena/enoto mere (EUR) z DDV]]*Sklop14[[#This Row],[Okvirna količina]]</f>
        <v>0</v>
      </c>
      <c r="U47" s="265"/>
    </row>
    <row r="48" spans="1:21" s="304" customFormat="1" ht="12">
      <c r="A48" s="79" t="s">
        <v>34</v>
      </c>
      <c r="B48" s="299" t="s">
        <v>903</v>
      </c>
      <c r="C48" s="148">
        <v>40</v>
      </c>
      <c r="D48" s="148" t="s">
        <v>157</v>
      </c>
      <c r="E48" s="120"/>
      <c r="F48" s="300">
        <v>500</v>
      </c>
      <c r="G48" s="318" t="s">
        <v>93</v>
      </c>
      <c r="H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300" t="str">
        <f>IF(Sklop14[[#This Row],[ZAHTEVANA SHEMA KAKOVOSTI]]&lt;&gt;"",Sklop14[[#This Row],[Preračunana masa/volumen/kos na enoto kg]],"")</f>
        <v/>
      </c>
      <c r="J48" s="302"/>
      <c r="K48" s="294"/>
      <c r="L48" s="294"/>
      <c r="M48" s="154"/>
      <c r="N48" s="295"/>
      <c r="O48" s="295"/>
      <c r="P48" s="303"/>
      <c r="Q48" s="295">
        <f>+Sklop14[[#This Row],[cena/enota brez DDV v EUR]]*Sklop14[[#This Row],[Stopnja DDV (%)]]</f>
        <v>0</v>
      </c>
      <c r="R48" s="295">
        <f>+Sklop14[[#This Row],[cena/enota brez DDV v EUR]]+Sklop14[[#This Row],[Davek (EUR)]]</f>
        <v>0</v>
      </c>
      <c r="S48" s="295">
        <f>+Sklop14[[#This Row],[cena/enota brez DDV v EUR]]*Sklop14[[#This Row],[Okvirna količina]]</f>
        <v>0</v>
      </c>
      <c r="T48" s="295">
        <f>+Sklop14[[#This Row],[Končna cena/enoto mere (EUR) z DDV]]*Sklop14[[#This Row],[Okvirna količina]]</f>
        <v>0</v>
      </c>
      <c r="U48" s="265"/>
    </row>
    <row r="49" spans="1:21" s="304" customFormat="1" ht="24">
      <c r="A49" s="79" t="s">
        <v>35</v>
      </c>
      <c r="B49" s="299" t="s">
        <v>904</v>
      </c>
      <c r="C49" s="148">
        <v>2500</v>
      </c>
      <c r="D49" s="148" t="s">
        <v>157</v>
      </c>
      <c r="E49" s="120"/>
      <c r="F49" s="300">
        <v>300</v>
      </c>
      <c r="G49" s="318" t="s">
        <v>93</v>
      </c>
      <c r="H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9" s="300" t="str">
        <f>IF(Sklop14[[#This Row],[ZAHTEVANA SHEMA KAKOVOSTI]]&lt;&gt;"",Sklop14[[#This Row],[Preračunana masa/volumen/kos na enoto kg]],"")</f>
        <v/>
      </c>
      <c r="J49" s="302"/>
      <c r="K49" s="294"/>
      <c r="L49" s="294"/>
      <c r="M49" s="154"/>
      <c r="N49" s="295"/>
      <c r="O49" s="295"/>
      <c r="P49" s="303"/>
      <c r="Q49" s="295">
        <f>+Sklop14[[#This Row],[cena/enota brez DDV v EUR]]*Sklop14[[#This Row],[Stopnja DDV (%)]]</f>
        <v>0</v>
      </c>
      <c r="R49" s="295">
        <f>+Sklop14[[#This Row],[cena/enota brez DDV v EUR]]+Sklop14[[#This Row],[Davek (EUR)]]</f>
        <v>0</v>
      </c>
      <c r="S49" s="295">
        <f>+Sklop14[[#This Row],[cena/enota brez DDV v EUR]]*Sklop14[[#This Row],[Okvirna količina]]</f>
        <v>0</v>
      </c>
      <c r="T49" s="295">
        <f>+Sklop14[[#This Row],[Končna cena/enoto mere (EUR) z DDV]]*Sklop14[[#This Row],[Okvirna količina]]</f>
        <v>0</v>
      </c>
      <c r="U49" s="265"/>
    </row>
    <row r="50" spans="1:21" s="304" customFormat="1" ht="24">
      <c r="A50" s="79" t="s">
        <v>36</v>
      </c>
      <c r="B50" s="299" t="s">
        <v>1188</v>
      </c>
      <c r="C50" s="148">
        <v>2500</v>
      </c>
      <c r="D50" s="148" t="s">
        <v>157</v>
      </c>
      <c r="E50" s="120"/>
      <c r="F50" s="300">
        <v>100</v>
      </c>
      <c r="G50" s="318" t="s">
        <v>93</v>
      </c>
      <c r="H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50" s="300" t="str">
        <f>IF(Sklop14[[#This Row],[ZAHTEVANA SHEMA KAKOVOSTI]]&lt;&gt;"",Sklop14[[#This Row],[Preračunana masa/volumen/kos na enoto kg]],"")</f>
        <v/>
      </c>
      <c r="J50" s="302"/>
      <c r="K50" s="294"/>
      <c r="L50" s="294"/>
      <c r="M50" s="154"/>
      <c r="N50" s="295"/>
      <c r="O50" s="295"/>
      <c r="P50" s="303"/>
      <c r="Q50" s="295">
        <f>+Sklop14[[#This Row],[cena/enota brez DDV v EUR]]*Sklop14[[#This Row],[Stopnja DDV (%)]]</f>
        <v>0</v>
      </c>
      <c r="R50" s="295">
        <f>+Sklop14[[#This Row],[cena/enota brez DDV v EUR]]+Sklop14[[#This Row],[Davek (EUR)]]</f>
        <v>0</v>
      </c>
      <c r="S50" s="295">
        <f>+Sklop14[[#This Row],[cena/enota brez DDV v EUR]]*Sklop14[[#This Row],[Okvirna količina]]</f>
        <v>0</v>
      </c>
      <c r="T50" s="295">
        <f>+Sklop14[[#This Row],[Končna cena/enoto mere (EUR) z DDV]]*Sklop14[[#This Row],[Okvirna količina]]</f>
        <v>0</v>
      </c>
      <c r="U50" s="265"/>
    </row>
    <row r="51" spans="1:21" s="304" customFormat="1" ht="12">
      <c r="A51" s="79" t="s">
        <v>37</v>
      </c>
      <c r="B51" s="299" t="s">
        <v>905</v>
      </c>
      <c r="C51" s="148">
        <v>80</v>
      </c>
      <c r="D51" s="148" t="s">
        <v>157</v>
      </c>
      <c r="E51" s="120"/>
      <c r="F51" s="300">
        <v>50</v>
      </c>
      <c r="G51" s="318" t="s">
        <v>93</v>
      </c>
      <c r="H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1" s="300" t="str">
        <f>IF(Sklop14[[#This Row],[ZAHTEVANA SHEMA KAKOVOSTI]]&lt;&gt;"",Sklop14[[#This Row],[Preračunana masa/volumen/kos na enoto kg]],"")</f>
        <v/>
      </c>
      <c r="J51" s="302"/>
      <c r="K51" s="294"/>
      <c r="L51" s="294"/>
      <c r="M51" s="154"/>
      <c r="N51" s="295"/>
      <c r="O51" s="295"/>
      <c r="P51" s="303"/>
      <c r="Q51" s="295">
        <f>+Sklop14[[#This Row],[cena/enota brez DDV v EUR]]*Sklop14[[#This Row],[Stopnja DDV (%)]]</f>
        <v>0</v>
      </c>
      <c r="R51" s="295">
        <f>+Sklop14[[#This Row],[cena/enota brez DDV v EUR]]+Sklop14[[#This Row],[Davek (EUR)]]</f>
        <v>0</v>
      </c>
      <c r="S51" s="295">
        <f>+Sklop14[[#This Row],[cena/enota brez DDV v EUR]]*Sklop14[[#This Row],[Okvirna količina]]</f>
        <v>0</v>
      </c>
      <c r="T51" s="295">
        <f>+Sklop14[[#This Row],[Končna cena/enoto mere (EUR) z DDV]]*Sklop14[[#This Row],[Okvirna količina]]</f>
        <v>0</v>
      </c>
      <c r="U51" s="265"/>
    </row>
    <row r="52" spans="1:21" s="304" customFormat="1" ht="36.75" customHeight="1">
      <c r="A52" s="79" t="s">
        <v>38</v>
      </c>
      <c r="B52" s="299" t="s">
        <v>1095</v>
      </c>
      <c r="C52" s="148">
        <v>330</v>
      </c>
      <c r="D52" s="148" t="s">
        <v>157</v>
      </c>
      <c r="E52" s="120"/>
      <c r="F52" s="300">
        <v>20</v>
      </c>
      <c r="G52" s="318" t="s">
        <v>93</v>
      </c>
      <c r="H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2" s="300" t="str">
        <f>IF(Sklop14[[#This Row],[ZAHTEVANA SHEMA KAKOVOSTI]]&lt;&gt;"",Sklop14[[#This Row],[Preračunana masa/volumen/kos na enoto kg]],"")</f>
        <v/>
      </c>
      <c r="J52" s="302"/>
      <c r="K52" s="294"/>
      <c r="L52" s="294"/>
      <c r="M52" s="154"/>
      <c r="N52" s="295"/>
      <c r="O52" s="295"/>
      <c r="P52" s="303"/>
      <c r="Q52" s="295">
        <f>+Sklop14[[#This Row],[cena/enota brez DDV v EUR]]*Sklop14[[#This Row],[Stopnja DDV (%)]]</f>
        <v>0</v>
      </c>
      <c r="R52" s="295">
        <f>+Sklop14[[#This Row],[cena/enota brez DDV v EUR]]+Sklop14[[#This Row],[Davek (EUR)]]</f>
        <v>0</v>
      </c>
      <c r="S52" s="295">
        <f>+Sklop14[[#This Row],[cena/enota brez DDV v EUR]]*Sklop14[[#This Row],[Okvirna količina]]</f>
        <v>0</v>
      </c>
      <c r="T52" s="295">
        <f>+Sklop14[[#This Row],[Končna cena/enoto mere (EUR) z DDV]]*Sklop14[[#This Row],[Okvirna količina]]</f>
        <v>0</v>
      </c>
      <c r="U52" s="265"/>
    </row>
    <row r="53" spans="1:21" s="304" customFormat="1" ht="36.75" customHeight="1">
      <c r="A53" s="79" t="s">
        <v>39</v>
      </c>
      <c r="B53" s="299" t="s">
        <v>1096</v>
      </c>
      <c r="C53" s="148">
        <v>330</v>
      </c>
      <c r="D53" s="148" t="s">
        <v>157</v>
      </c>
      <c r="E53" s="120"/>
      <c r="F53" s="300">
        <v>20</v>
      </c>
      <c r="G53" s="318" t="s">
        <v>93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3" s="300" t="str">
        <f>IF(Sklop14[[#This Row],[ZAHTEVANA SHEMA KAKOVOSTI]]&lt;&gt;"",Sklop14[[#This Row],[Preračunana masa/volumen/kos na enoto kg]],"")</f>
        <v/>
      </c>
      <c r="J53" s="302"/>
      <c r="K53" s="294"/>
      <c r="L53" s="294"/>
      <c r="M53" s="154"/>
      <c r="N53" s="295"/>
      <c r="O53" s="295"/>
      <c r="P53" s="303"/>
      <c r="Q53" s="295">
        <f>+Sklop14[[#This Row],[cena/enota brez DDV v EUR]]*Sklop14[[#This Row],[Stopnja DDV (%)]]</f>
        <v>0</v>
      </c>
      <c r="R53" s="295">
        <f>+Sklop14[[#This Row],[cena/enota brez DDV v EUR]]+Sklop14[[#This Row],[Davek (EUR)]]</f>
        <v>0</v>
      </c>
      <c r="S53" s="295">
        <f>+Sklop14[[#This Row],[cena/enota brez DDV v EUR]]*Sklop14[[#This Row],[Okvirna količina]]</f>
        <v>0</v>
      </c>
      <c r="T53" s="295">
        <f>+Sklop14[[#This Row],[Končna cena/enoto mere (EUR) z DDV]]*Sklop14[[#This Row],[Okvirna količina]]</f>
        <v>0</v>
      </c>
      <c r="U53" s="265"/>
    </row>
    <row r="54" spans="1:21" s="304" customFormat="1" ht="36.75" customHeight="1">
      <c r="A54" s="79" t="s">
        <v>40</v>
      </c>
      <c r="B54" s="299" t="s">
        <v>1097</v>
      </c>
      <c r="C54" s="148">
        <v>330</v>
      </c>
      <c r="D54" s="148" t="s">
        <v>157</v>
      </c>
      <c r="E54" s="120"/>
      <c r="F54" s="300">
        <v>20</v>
      </c>
      <c r="G54" s="318" t="s">
        <v>93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4" s="300" t="str">
        <f>IF(Sklop14[[#This Row],[ZAHTEVANA SHEMA KAKOVOSTI]]&lt;&gt;"",Sklop14[[#This Row],[Preračunana masa/volumen/kos na enoto kg]],"")</f>
        <v/>
      </c>
      <c r="J54" s="302"/>
      <c r="K54" s="294"/>
      <c r="L54" s="294"/>
      <c r="M54" s="154"/>
      <c r="N54" s="295"/>
      <c r="O54" s="295"/>
      <c r="P54" s="303"/>
      <c r="Q54" s="295">
        <f>+Sklop14[[#This Row],[cena/enota brez DDV v EUR]]*Sklop14[[#This Row],[Stopnja DDV (%)]]</f>
        <v>0</v>
      </c>
      <c r="R54" s="295">
        <f>+Sklop14[[#This Row],[cena/enota brez DDV v EUR]]+Sklop14[[#This Row],[Davek (EUR)]]</f>
        <v>0</v>
      </c>
      <c r="S54" s="295">
        <f>+Sklop14[[#This Row],[cena/enota brez DDV v EUR]]*Sklop14[[#This Row],[Okvirna količina]]</f>
        <v>0</v>
      </c>
      <c r="T54" s="295">
        <f>+Sklop14[[#This Row],[Končna cena/enoto mere (EUR) z DDV]]*Sklop14[[#This Row],[Okvirna količina]]</f>
        <v>0</v>
      </c>
      <c r="U54" s="265"/>
    </row>
    <row r="55" spans="1:21" s="304" customFormat="1" ht="12">
      <c r="A55" s="79" t="s">
        <v>41</v>
      </c>
      <c r="B55" s="299" t="s">
        <v>906</v>
      </c>
      <c r="C55" s="148">
        <v>250</v>
      </c>
      <c r="D55" s="148" t="s">
        <v>157</v>
      </c>
      <c r="E55" s="120"/>
      <c r="F55" s="300">
        <v>10</v>
      </c>
      <c r="G55" s="318" t="s">
        <v>93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5" s="300" t="str">
        <f>IF(Sklop14[[#This Row],[ZAHTEVANA SHEMA KAKOVOSTI]]&lt;&gt;"",Sklop14[[#This Row],[Preračunana masa/volumen/kos na enoto kg]],"")</f>
        <v/>
      </c>
      <c r="J55" s="302"/>
      <c r="K55" s="294"/>
      <c r="L55" s="294"/>
      <c r="M55" s="154"/>
      <c r="N55" s="295"/>
      <c r="O55" s="295"/>
      <c r="P55" s="303"/>
      <c r="Q55" s="295">
        <f>+Sklop14[[#This Row],[cena/enota brez DDV v EUR]]*Sklop14[[#This Row],[Stopnja DDV (%)]]</f>
        <v>0</v>
      </c>
      <c r="R55" s="295">
        <f>+Sklop14[[#This Row],[cena/enota brez DDV v EUR]]+Sklop14[[#This Row],[Davek (EUR)]]</f>
        <v>0</v>
      </c>
      <c r="S55" s="295">
        <f>+Sklop14[[#This Row],[cena/enota brez DDV v EUR]]*Sklop14[[#This Row],[Okvirna količina]]</f>
        <v>0</v>
      </c>
      <c r="T55" s="295">
        <f>+Sklop14[[#This Row],[Končna cena/enoto mere (EUR) z DDV]]*Sklop14[[#This Row],[Okvirna količina]]</f>
        <v>0</v>
      </c>
      <c r="U55" s="265"/>
    </row>
    <row r="56" spans="1:21" s="304" customFormat="1" ht="12">
      <c r="A56" s="79" t="s">
        <v>42</v>
      </c>
      <c r="B56" s="299" t="s">
        <v>907</v>
      </c>
      <c r="C56" s="148">
        <v>2000</v>
      </c>
      <c r="D56" s="148" t="s">
        <v>157</v>
      </c>
      <c r="E56" s="120"/>
      <c r="F56" s="300">
        <v>3</v>
      </c>
      <c r="G56" s="318" t="s">
        <v>93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6" s="300" t="str">
        <f>IF(Sklop14[[#This Row],[ZAHTEVANA SHEMA KAKOVOSTI]]&lt;&gt;"",Sklop14[[#This Row],[Preračunana masa/volumen/kos na enoto kg]],"")</f>
        <v/>
      </c>
      <c r="J56" s="302"/>
      <c r="K56" s="294"/>
      <c r="L56" s="294"/>
      <c r="M56" s="154"/>
      <c r="N56" s="295"/>
      <c r="O56" s="295"/>
      <c r="P56" s="303"/>
      <c r="Q56" s="295">
        <f>+Sklop14[[#This Row],[cena/enota brez DDV v EUR]]*Sklop14[[#This Row],[Stopnja DDV (%)]]</f>
        <v>0</v>
      </c>
      <c r="R56" s="295">
        <f>+Sklop14[[#This Row],[cena/enota brez DDV v EUR]]+Sklop14[[#This Row],[Davek (EUR)]]</f>
        <v>0</v>
      </c>
      <c r="S56" s="295">
        <f>+Sklop14[[#This Row],[cena/enota brez DDV v EUR]]*Sklop14[[#This Row],[Okvirna količina]]</f>
        <v>0</v>
      </c>
      <c r="T56" s="295">
        <f>+Sklop14[[#This Row],[Končna cena/enoto mere (EUR) z DDV]]*Sklop14[[#This Row],[Okvirna količina]]</f>
        <v>0</v>
      </c>
      <c r="U56" s="265"/>
    </row>
    <row r="57" spans="1:21" s="304" customFormat="1" ht="12">
      <c r="A57" s="79" t="s">
        <v>43</v>
      </c>
      <c r="B57" s="299" t="s">
        <v>908</v>
      </c>
      <c r="C57" s="148">
        <v>4100</v>
      </c>
      <c r="D57" s="148" t="s">
        <v>157</v>
      </c>
      <c r="E57" s="120"/>
      <c r="F57" s="300">
        <v>50</v>
      </c>
      <c r="G57" s="318" t="s">
        <v>93</v>
      </c>
      <c r="H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204.99999999999997</v>
      </c>
      <c r="I57" s="300" t="str">
        <f>IF(Sklop14[[#This Row],[ZAHTEVANA SHEMA KAKOVOSTI]]&lt;&gt;"",Sklop14[[#This Row],[Preračunana masa/volumen/kos na enoto kg]],"")</f>
        <v/>
      </c>
      <c r="J57" s="302"/>
      <c r="K57" s="294"/>
      <c r="L57" s="294"/>
      <c r="M57" s="154"/>
      <c r="N57" s="295"/>
      <c r="O57" s="295"/>
      <c r="P57" s="303"/>
      <c r="Q57" s="295">
        <f>+Sklop14[[#This Row],[cena/enota brez DDV v EUR]]*Sklop14[[#This Row],[Stopnja DDV (%)]]</f>
        <v>0</v>
      </c>
      <c r="R57" s="295">
        <f>+Sklop14[[#This Row],[cena/enota brez DDV v EUR]]+Sklop14[[#This Row],[Davek (EUR)]]</f>
        <v>0</v>
      </c>
      <c r="S57" s="295">
        <f>+Sklop14[[#This Row],[cena/enota brez DDV v EUR]]*Sklop14[[#This Row],[Okvirna količina]]</f>
        <v>0</v>
      </c>
      <c r="T57" s="295">
        <f>+Sklop14[[#This Row],[Končna cena/enoto mere (EUR) z DDV]]*Sklop14[[#This Row],[Okvirna količina]]</f>
        <v>0</v>
      </c>
      <c r="U57" s="265"/>
    </row>
    <row r="58" spans="1:21" s="304" customFormat="1" ht="12">
      <c r="A58" s="79" t="s">
        <v>48</v>
      </c>
      <c r="B58" s="299" t="s">
        <v>909</v>
      </c>
      <c r="C58" s="148">
        <v>500</v>
      </c>
      <c r="D58" s="148" t="s">
        <v>157</v>
      </c>
      <c r="E58" s="120"/>
      <c r="F58" s="300">
        <v>5</v>
      </c>
      <c r="G58" s="318" t="s">
        <v>93</v>
      </c>
      <c r="H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8" s="300" t="str">
        <f>IF(Sklop14[[#This Row],[ZAHTEVANA SHEMA KAKOVOSTI]]&lt;&gt;"",Sklop14[[#This Row],[Preračunana masa/volumen/kos na enoto kg]],"")</f>
        <v/>
      </c>
      <c r="J58" s="302"/>
      <c r="K58" s="294"/>
      <c r="L58" s="294"/>
      <c r="M58" s="154"/>
      <c r="N58" s="295"/>
      <c r="O58" s="295"/>
      <c r="P58" s="303"/>
      <c r="Q58" s="295">
        <f>+Sklop14[[#This Row],[cena/enota brez DDV v EUR]]*Sklop14[[#This Row],[Stopnja DDV (%)]]</f>
        <v>0</v>
      </c>
      <c r="R58" s="295">
        <f>+Sklop14[[#This Row],[cena/enota brez DDV v EUR]]+Sklop14[[#This Row],[Davek (EUR)]]</f>
        <v>0</v>
      </c>
      <c r="S58" s="295">
        <f>+Sklop14[[#This Row],[cena/enota brez DDV v EUR]]*Sklop14[[#This Row],[Okvirna količina]]</f>
        <v>0</v>
      </c>
      <c r="T58" s="295">
        <f>+Sklop14[[#This Row],[Končna cena/enoto mere (EUR) z DDV]]*Sklop14[[#This Row],[Okvirna količina]]</f>
        <v>0</v>
      </c>
      <c r="U58" s="265"/>
    </row>
    <row r="59" spans="1:21" s="304" customFormat="1" ht="12">
      <c r="A59" s="79" t="s">
        <v>44</v>
      </c>
      <c r="B59" s="299" t="s">
        <v>910</v>
      </c>
      <c r="C59" s="148">
        <v>2500</v>
      </c>
      <c r="D59" s="148" t="s">
        <v>157</v>
      </c>
      <c r="E59" s="120"/>
      <c r="F59" s="300">
        <v>300</v>
      </c>
      <c r="G59" s="318" t="s">
        <v>93</v>
      </c>
      <c r="H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9" s="300" t="str">
        <f>IF(Sklop14[[#This Row],[ZAHTEVANA SHEMA KAKOVOSTI]]&lt;&gt;"",Sklop14[[#This Row],[Preračunana masa/volumen/kos na enoto kg]],"")</f>
        <v/>
      </c>
      <c r="J59" s="302"/>
      <c r="K59" s="294"/>
      <c r="L59" s="294"/>
      <c r="M59" s="154"/>
      <c r="N59" s="295"/>
      <c r="O59" s="295"/>
      <c r="P59" s="303"/>
      <c r="Q59" s="295">
        <f>+Sklop14[[#This Row],[cena/enota brez DDV v EUR]]*Sklop14[[#This Row],[Stopnja DDV (%)]]</f>
        <v>0</v>
      </c>
      <c r="R59" s="295">
        <f>+Sklop14[[#This Row],[cena/enota brez DDV v EUR]]+Sklop14[[#This Row],[Davek (EUR)]]</f>
        <v>0</v>
      </c>
      <c r="S59" s="295">
        <f>+Sklop14[[#This Row],[cena/enota brez DDV v EUR]]*Sklop14[[#This Row],[Okvirna količina]]</f>
        <v>0</v>
      </c>
      <c r="T59" s="295">
        <f>+Sklop14[[#This Row],[Končna cena/enoto mere (EUR) z DDV]]*Sklop14[[#This Row],[Okvirna količina]]</f>
        <v>0</v>
      </c>
      <c r="U59" s="265"/>
    </row>
    <row r="60" spans="1:21" s="304" customFormat="1" ht="12">
      <c r="A60" s="79" t="s">
        <v>45</v>
      </c>
      <c r="B60" s="299" t="s">
        <v>1261</v>
      </c>
      <c r="C60" s="148" t="s">
        <v>159</v>
      </c>
      <c r="D60" s="148" t="s">
        <v>157</v>
      </c>
      <c r="E60" s="120"/>
      <c r="F60" s="300">
        <v>10</v>
      </c>
      <c r="G60" s="318" t="s">
        <v>0</v>
      </c>
      <c r="H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300" t="str">
        <f>IF(Sklop14[[#This Row],[ZAHTEVANA SHEMA KAKOVOSTI]]&lt;&gt;"",Sklop14[[#This Row],[Preračunana masa/volumen/kos na enoto kg]],"")</f>
        <v/>
      </c>
      <c r="J60" s="302"/>
      <c r="K60" s="294"/>
      <c r="L60" s="294"/>
      <c r="M60" s="154"/>
      <c r="N60" s="295"/>
      <c r="O60" s="295"/>
      <c r="P60" s="303"/>
      <c r="Q60" s="295">
        <f>+Sklop14[[#This Row],[cena/enota brez DDV v EUR]]*Sklop14[[#This Row],[Stopnja DDV (%)]]</f>
        <v>0</v>
      </c>
      <c r="R60" s="295">
        <f>+Sklop14[[#This Row],[cena/enota brez DDV v EUR]]+Sklop14[[#This Row],[Davek (EUR)]]</f>
        <v>0</v>
      </c>
      <c r="S60" s="295">
        <f>+Sklop14[[#This Row],[cena/enota brez DDV v EUR]]*Sklop14[[#This Row],[Okvirna količina]]</f>
        <v>0</v>
      </c>
      <c r="T60" s="295">
        <f>+Sklop14[[#This Row],[Končna cena/enoto mere (EUR) z DDV]]*Sklop14[[#This Row],[Okvirna količina]]</f>
        <v>0</v>
      </c>
      <c r="U60" s="162"/>
    </row>
    <row r="61" spans="1:21" s="304" customFormat="1" ht="12">
      <c r="A61" s="79" t="s">
        <v>49</v>
      </c>
      <c r="B61" s="299" t="s">
        <v>911</v>
      </c>
      <c r="C61" s="148">
        <v>4000</v>
      </c>
      <c r="D61" s="148" t="s">
        <v>157</v>
      </c>
      <c r="E61" s="120"/>
      <c r="F61" s="300">
        <v>20</v>
      </c>
      <c r="G61" s="318" t="s">
        <v>93</v>
      </c>
      <c r="H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1" s="300" t="str">
        <f>IF(Sklop14[[#This Row],[ZAHTEVANA SHEMA KAKOVOSTI]]&lt;&gt;"",Sklop14[[#This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+Sklop14[[#This Row],[cena/enota brez DDV v EUR]]*Sklop14[[#This Row],[Stopnja DDV (%)]]</f>
        <v>0</v>
      </c>
      <c r="R61" s="295">
        <f>+Sklop14[[#This Row],[cena/enota brez DDV v EUR]]+Sklop14[[#This Row],[Davek (EUR)]]</f>
        <v>0</v>
      </c>
      <c r="S61" s="295">
        <f>+Sklop14[[#This Row],[cena/enota brez DDV v EUR]]*Sklop14[[#This Row],[Okvirna količina]]</f>
        <v>0</v>
      </c>
      <c r="T61" s="295">
        <f>+Sklop14[[#This Row],[Končna cena/enoto mere (EUR) z DDV]]*Sklop14[[#This Row],[Okvirna količina]]</f>
        <v>0</v>
      </c>
      <c r="U61" s="265"/>
    </row>
    <row r="62" spans="1:21" s="304" customFormat="1" ht="12">
      <c r="A62" s="79" t="s">
        <v>50</v>
      </c>
      <c r="B62" s="299" t="s">
        <v>1098</v>
      </c>
      <c r="C62" s="148" t="s">
        <v>1099</v>
      </c>
      <c r="D62" s="148" t="s">
        <v>157</v>
      </c>
      <c r="E62" s="120"/>
      <c r="F62" s="300">
        <v>100</v>
      </c>
      <c r="G62" s="318" t="s">
        <v>0</v>
      </c>
      <c r="H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300" t="str">
        <f>IF(Sklop14[[#This Row],[ZAHTEVANA SHEMA KAKOVOSTI]]&lt;&gt;"",Sklop14[[#This Row],[Preračunana masa/volumen/kos na enoto kg]],"")</f>
        <v/>
      </c>
      <c r="J62" s="302"/>
      <c r="K62" s="294"/>
      <c r="L62" s="294"/>
      <c r="M62" s="154"/>
      <c r="N62" s="295"/>
      <c r="O62" s="295"/>
      <c r="P62" s="303"/>
      <c r="Q62" s="295">
        <f>+Sklop14[[#This Row],[cena/enota brez DDV v EUR]]*Sklop14[[#This Row],[Stopnja DDV (%)]]</f>
        <v>0</v>
      </c>
      <c r="R62" s="295">
        <f>+Sklop14[[#This Row],[cena/enota brez DDV v EUR]]+Sklop14[[#This Row],[Davek (EUR)]]</f>
        <v>0</v>
      </c>
      <c r="S62" s="295">
        <f>+Sklop14[[#This Row],[cena/enota brez DDV v EUR]]*Sklop14[[#This Row],[Okvirna količina]]</f>
        <v>0</v>
      </c>
      <c r="T62" s="295">
        <f>+Sklop14[[#This Row],[Končna cena/enoto mere (EUR) z DDV]]*Sklop14[[#This Row],[Okvirna količina]]</f>
        <v>0</v>
      </c>
      <c r="U62" s="265"/>
    </row>
    <row r="63" spans="1:21" s="304" customFormat="1" ht="12">
      <c r="A63" s="79" t="s">
        <v>46</v>
      </c>
      <c r="B63" s="299" t="s">
        <v>912</v>
      </c>
      <c r="C63" s="148">
        <v>200</v>
      </c>
      <c r="D63" s="148" t="s">
        <v>157</v>
      </c>
      <c r="E63" s="120"/>
      <c r="F63" s="300">
        <v>50</v>
      </c>
      <c r="G63" s="318" t="s">
        <v>93</v>
      </c>
      <c r="H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300" t="str">
        <f>IF(Sklop14[[#This Row],[ZAHTEVANA SHEMA KAKOVOSTI]]&lt;&gt;"",Sklop14[[#This Row],[Preračunana masa/volumen/kos na enoto kg]],"")</f>
        <v/>
      </c>
      <c r="J63" s="302"/>
      <c r="K63" s="294"/>
      <c r="L63" s="294"/>
      <c r="M63" s="154"/>
      <c r="N63" s="295"/>
      <c r="O63" s="295"/>
      <c r="P63" s="303"/>
      <c r="Q63" s="295">
        <f>+Sklop14[[#This Row],[cena/enota brez DDV v EUR]]*Sklop14[[#This Row],[Stopnja DDV (%)]]</f>
        <v>0</v>
      </c>
      <c r="R63" s="295">
        <f>+Sklop14[[#This Row],[cena/enota brez DDV v EUR]]+Sklop14[[#This Row],[Davek (EUR)]]</f>
        <v>0</v>
      </c>
      <c r="S63" s="295">
        <f>+Sklop14[[#This Row],[cena/enota brez DDV v EUR]]*Sklop14[[#This Row],[Okvirna količina]]</f>
        <v>0</v>
      </c>
      <c r="T63" s="295">
        <f>+Sklop14[[#This Row],[Končna cena/enoto mere (EUR) z DDV]]*Sklop14[[#This Row],[Okvirna količina]]</f>
        <v>0</v>
      </c>
      <c r="U63" s="265"/>
    </row>
    <row r="64" spans="1:21" s="304" customFormat="1" ht="12">
      <c r="A64" s="79" t="s">
        <v>51</v>
      </c>
      <c r="B64" s="299" t="s">
        <v>913</v>
      </c>
      <c r="C64" s="148">
        <v>190</v>
      </c>
      <c r="D64" s="148" t="s">
        <v>157</v>
      </c>
      <c r="E64" s="120"/>
      <c r="F64" s="300">
        <v>80</v>
      </c>
      <c r="G64" s="318" t="s">
        <v>93</v>
      </c>
      <c r="H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15.2</v>
      </c>
      <c r="I64" s="300" t="str">
        <f>IF(Sklop14[[#This Row],[ZAHTEVANA SHEMA KAKOVOSTI]]&lt;&gt;"",Sklop14[[#This Row],[Preračunana masa/volumen/kos na enoto kg]],"")</f>
        <v/>
      </c>
      <c r="J64" s="302"/>
      <c r="K64" s="294"/>
      <c r="L64" s="294"/>
      <c r="M64" s="154"/>
      <c r="N64" s="295"/>
      <c r="O64" s="295"/>
      <c r="P64" s="303"/>
      <c r="Q64" s="295">
        <f>+Sklop14[[#This Row],[cena/enota brez DDV v EUR]]*Sklop14[[#This Row],[Stopnja DDV (%)]]</f>
        <v>0</v>
      </c>
      <c r="R64" s="295">
        <f>+Sklop14[[#This Row],[cena/enota brez DDV v EUR]]+Sklop14[[#This Row],[Davek (EUR)]]</f>
        <v>0</v>
      </c>
      <c r="S64" s="295">
        <f>+Sklop14[[#This Row],[cena/enota brez DDV v EUR]]*Sklop14[[#This Row],[Okvirna količina]]</f>
        <v>0</v>
      </c>
      <c r="T64" s="295">
        <f>+Sklop14[[#This Row],[Končna cena/enoto mere (EUR) z DDV]]*Sklop14[[#This Row],[Okvirna količina]]</f>
        <v>0</v>
      </c>
      <c r="U64" s="265"/>
    </row>
    <row r="65" spans="1:21" s="304" customFormat="1" ht="12">
      <c r="A65" s="79" t="s">
        <v>47</v>
      </c>
      <c r="B65" s="299" t="s">
        <v>1100</v>
      </c>
      <c r="C65" s="148" t="s">
        <v>1101</v>
      </c>
      <c r="D65" s="148" t="s">
        <v>157</v>
      </c>
      <c r="E65" s="120"/>
      <c r="F65" s="300">
        <v>20</v>
      </c>
      <c r="G65" s="318" t="s">
        <v>93</v>
      </c>
      <c r="H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5" s="300" t="str">
        <f>IF(Sklop14[[#This Row],[ZAHTEVANA SHEMA KAKOVOSTI]]&lt;&gt;"",Sklop14[[#This Row],[Preračunana masa/volumen/kos na enoto kg]],"")</f>
        <v/>
      </c>
      <c r="J65" s="302"/>
      <c r="K65" s="294"/>
      <c r="L65" s="294"/>
      <c r="M65" s="154"/>
      <c r="N65" s="295"/>
      <c r="O65" s="295"/>
      <c r="P65" s="303"/>
      <c r="Q65" s="295">
        <f>+Sklop14[[#This Row],[cena/enota brez DDV v EUR]]*Sklop14[[#This Row],[Stopnja DDV (%)]]</f>
        <v>0</v>
      </c>
      <c r="R65" s="295">
        <f>+Sklop14[[#This Row],[cena/enota brez DDV v EUR]]+Sklop14[[#This Row],[Davek (EUR)]]</f>
        <v>0</v>
      </c>
      <c r="S65" s="295">
        <f>+Sklop14[[#This Row],[cena/enota brez DDV v EUR]]*Sklop14[[#This Row],[Okvirna količina]]</f>
        <v>0</v>
      </c>
      <c r="T65" s="295">
        <f>+Sklop14[[#This Row],[Končna cena/enoto mere (EUR) z DDV]]*Sklop14[[#This Row],[Okvirna količina]]</f>
        <v>0</v>
      </c>
      <c r="U65" s="265"/>
    </row>
    <row r="66" spans="1:21" s="304" customFormat="1" ht="12">
      <c r="A66" s="79" t="s">
        <v>52</v>
      </c>
      <c r="B66" s="299" t="s">
        <v>914</v>
      </c>
      <c r="C66" s="148">
        <v>190</v>
      </c>
      <c r="D66" s="148" t="s">
        <v>157</v>
      </c>
      <c r="E66" s="120"/>
      <c r="F66" s="300">
        <v>10</v>
      </c>
      <c r="G66" s="318" t="s">
        <v>93</v>
      </c>
      <c r="H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66" s="300" t="str">
        <f>IF(Sklop14[[#This Row],[ZAHTEVANA SHEMA KAKOVOSTI]]&lt;&gt;"",Sklop14[[#This Row],[Preračunana masa/volumen/kos na enoto kg]],"")</f>
        <v/>
      </c>
      <c r="J66" s="302"/>
      <c r="K66" s="294"/>
      <c r="L66" s="294"/>
      <c r="M66" s="154"/>
      <c r="N66" s="295"/>
      <c r="O66" s="295"/>
      <c r="P66" s="303"/>
      <c r="Q66" s="295">
        <f>+Sklop14[[#This Row],[cena/enota brez DDV v EUR]]*Sklop14[[#This Row],[Stopnja DDV (%)]]</f>
        <v>0</v>
      </c>
      <c r="R66" s="295">
        <f>+Sklop14[[#This Row],[cena/enota brez DDV v EUR]]+Sklop14[[#This Row],[Davek (EUR)]]</f>
        <v>0</v>
      </c>
      <c r="S66" s="295">
        <f>+Sklop14[[#This Row],[cena/enota brez DDV v EUR]]*Sklop14[[#This Row],[Okvirna količina]]</f>
        <v>0</v>
      </c>
      <c r="T66" s="295">
        <f>+Sklop14[[#This Row],[Končna cena/enoto mere (EUR) z DDV]]*Sklop14[[#This Row],[Okvirna količina]]</f>
        <v>0</v>
      </c>
      <c r="U66" s="265"/>
    </row>
    <row r="67" spans="1:21" s="304" customFormat="1" ht="12">
      <c r="A67" s="79" t="s">
        <v>53</v>
      </c>
      <c r="B67" s="299" t="s">
        <v>915</v>
      </c>
      <c r="C67" s="148">
        <v>650</v>
      </c>
      <c r="D67" s="148" t="s">
        <v>157</v>
      </c>
      <c r="E67" s="120"/>
      <c r="F67" s="300">
        <v>10</v>
      </c>
      <c r="G67" s="318" t="s">
        <v>93</v>
      </c>
      <c r="H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67" s="300" t="str">
        <f>IF(Sklop14[[#This Row],[ZAHTEVANA SHEMA KAKOVOSTI]]&lt;&gt;"",Sklop14[[#This Row],[Preračunana masa/volumen/kos na enoto kg]],"")</f>
        <v/>
      </c>
      <c r="J67" s="302"/>
      <c r="K67" s="294"/>
      <c r="L67" s="294"/>
      <c r="M67" s="154"/>
      <c r="N67" s="295"/>
      <c r="O67" s="295"/>
      <c r="P67" s="303"/>
      <c r="Q67" s="295">
        <f>+Sklop14[[#This Row],[cena/enota brez DDV v EUR]]*Sklop14[[#This Row],[Stopnja DDV (%)]]</f>
        <v>0</v>
      </c>
      <c r="R67" s="295">
        <f>+Sklop14[[#This Row],[cena/enota brez DDV v EUR]]+Sklop14[[#This Row],[Davek (EUR)]]</f>
        <v>0</v>
      </c>
      <c r="S67" s="295">
        <f>+Sklop14[[#This Row],[cena/enota brez DDV v EUR]]*Sklop14[[#This Row],[Okvirna količina]]</f>
        <v>0</v>
      </c>
      <c r="T67" s="295">
        <f>+Sklop14[[#This Row],[Končna cena/enoto mere (EUR) z DDV]]*Sklop14[[#This Row],[Okvirna količina]]</f>
        <v>0</v>
      </c>
      <c r="U67" s="265"/>
    </row>
    <row r="68" spans="1:21" s="304" customFormat="1" ht="12">
      <c r="A68" s="79" t="s">
        <v>54</v>
      </c>
      <c r="B68" s="299" t="s">
        <v>1025</v>
      </c>
      <c r="C68" s="148">
        <v>10</v>
      </c>
      <c r="D68" s="148" t="s">
        <v>157</v>
      </c>
      <c r="E68" s="120"/>
      <c r="F68" s="300">
        <v>5</v>
      </c>
      <c r="G68" s="318" t="s">
        <v>93</v>
      </c>
      <c r="H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68" s="300" t="str">
        <f>IF(Sklop14[[#This Row],[ZAHTEVANA SHEMA KAKOVOSTI]]&lt;&gt;"",Sklop14[[#This Row],[Preračunana masa/volumen/kos na enoto kg]],"")</f>
        <v/>
      </c>
      <c r="J68" s="302"/>
      <c r="K68" s="294"/>
      <c r="L68" s="294"/>
      <c r="M68" s="154"/>
      <c r="N68" s="295"/>
      <c r="O68" s="295"/>
      <c r="P68" s="303"/>
      <c r="Q68" s="295">
        <f>+Sklop14[[#This Row],[cena/enota brez DDV v EUR]]*Sklop14[[#This Row],[Stopnja DDV (%)]]</f>
        <v>0</v>
      </c>
      <c r="R68" s="295">
        <f>+Sklop14[[#This Row],[cena/enota brez DDV v EUR]]+Sklop14[[#This Row],[Davek (EUR)]]</f>
        <v>0</v>
      </c>
      <c r="S68" s="295">
        <f>+Sklop14[[#This Row],[cena/enota brez DDV v EUR]]*Sklop14[[#This Row],[Okvirna količina]]</f>
        <v>0</v>
      </c>
      <c r="T68" s="295">
        <f>+Sklop14[[#This Row],[Končna cena/enoto mere (EUR) z DDV]]*Sklop14[[#This Row],[Okvirna količina]]</f>
        <v>0</v>
      </c>
      <c r="U68" s="265"/>
    </row>
    <row r="69" spans="1:21" s="304" customFormat="1" ht="12">
      <c r="A69" s="79" t="s">
        <v>55</v>
      </c>
      <c r="B69" s="299" t="s">
        <v>1026</v>
      </c>
      <c r="C69" s="148">
        <v>1</v>
      </c>
      <c r="D69" s="148" t="s">
        <v>0</v>
      </c>
      <c r="E69" s="120"/>
      <c r="F69" s="300">
        <v>60</v>
      </c>
      <c r="G69" s="318" t="s">
        <v>93</v>
      </c>
      <c r="H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69" s="300" t="str">
        <f>IF(Sklop14[[#This Row],[ZAHTEVANA SHEMA KAKOVOSTI]]&lt;&gt;"",Sklop14[[#This Row],[Preračunana masa/volumen/kos na enoto kg]],"")</f>
        <v/>
      </c>
      <c r="J69" s="302"/>
      <c r="K69" s="294"/>
      <c r="L69" s="294"/>
      <c r="M69" s="154"/>
      <c r="N69" s="295"/>
      <c r="O69" s="295"/>
      <c r="P69" s="303"/>
      <c r="Q69" s="295">
        <f>+Sklop14[[#This Row],[cena/enota brez DDV v EUR]]*Sklop14[[#This Row],[Stopnja DDV (%)]]</f>
        <v>0</v>
      </c>
      <c r="R69" s="295">
        <f>+Sklop14[[#This Row],[cena/enota brez DDV v EUR]]+Sklop14[[#This Row],[Davek (EUR)]]</f>
        <v>0</v>
      </c>
      <c r="S69" s="295">
        <f>+Sklop14[[#This Row],[cena/enota brez DDV v EUR]]*Sklop14[[#This Row],[Okvirna količina]]</f>
        <v>0</v>
      </c>
      <c r="T69" s="295">
        <f>+Sklop14[[#This Row],[Končna cena/enoto mere (EUR) z DDV]]*Sklop14[[#This Row],[Okvirna količina]]</f>
        <v>0</v>
      </c>
      <c r="U69" s="265"/>
    </row>
    <row r="70" spans="1:21" s="304" customFormat="1" ht="24">
      <c r="A70" s="79" t="s">
        <v>56</v>
      </c>
      <c r="B70" s="299" t="s">
        <v>1102</v>
      </c>
      <c r="C70" s="148">
        <v>800</v>
      </c>
      <c r="D70" s="148" t="s">
        <v>157</v>
      </c>
      <c r="E70" s="120"/>
      <c r="F70" s="300">
        <v>500</v>
      </c>
      <c r="G70" s="318" t="s">
        <v>93</v>
      </c>
      <c r="H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70" s="300" t="str">
        <f>IF(Sklop14[[#This Row],[ZAHTEVANA SHEMA KAKOVOSTI]]&lt;&gt;"",Sklop14[[#This Row],[Preračunana masa/volumen/kos na enoto kg]],"")</f>
        <v/>
      </c>
      <c r="J70" s="302"/>
      <c r="K70" s="294"/>
      <c r="L70" s="294"/>
      <c r="M70" s="154"/>
      <c r="N70" s="295"/>
      <c r="O70" s="295"/>
      <c r="P70" s="303"/>
      <c r="Q70" s="295">
        <f>+Sklop14[[#This Row],[cena/enota brez DDV v EUR]]*Sklop14[[#This Row],[Stopnja DDV (%)]]</f>
        <v>0</v>
      </c>
      <c r="R70" s="295">
        <f>+Sklop14[[#This Row],[cena/enota brez DDV v EUR]]+Sklop14[[#This Row],[Davek (EUR)]]</f>
        <v>0</v>
      </c>
      <c r="S70" s="295">
        <f>+Sklop14[[#This Row],[cena/enota brez DDV v EUR]]*Sklop14[[#This Row],[Okvirna količina]]</f>
        <v>0</v>
      </c>
      <c r="T70" s="295">
        <f>+Sklop14[[#This Row],[Končna cena/enoto mere (EUR) z DDV]]*Sklop14[[#This Row],[Okvirna količina]]</f>
        <v>0</v>
      </c>
      <c r="U70" s="265"/>
    </row>
    <row r="71" spans="1:21" s="304" customFormat="1" ht="12">
      <c r="A71" s="79" t="s">
        <v>57</v>
      </c>
      <c r="B71" s="299" t="s">
        <v>1262</v>
      </c>
      <c r="C71" s="148">
        <v>1</v>
      </c>
      <c r="D71" s="148" t="s">
        <v>0</v>
      </c>
      <c r="E71" s="120"/>
      <c r="F71" s="300">
        <v>20</v>
      </c>
      <c r="G71" s="318" t="s">
        <v>93</v>
      </c>
      <c r="H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300" t="str">
        <f>IF(Sklop14[[#This Row],[ZAHTEVANA SHEMA KAKOVOSTI]]&lt;&gt;"",Sklop14[[#This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+Sklop14[[#This Row],[cena/enota brez DDV v EUR]]*Sklop14[[#This Row],[Stopnja DDV (%)]]</f>
        <v>0</v>
      </c>
      <c r="R71" s="295">
        <f>+Sklop14[[#This Row],[cena/enota brez DDV v EUR]]+Sklop14[[#This Row],[Davek (EUR)]]</f>
        <v>0</v>
      </c>
      <c r="S71" s="295">
        <f>+Sklop14[[#This Row],[cena/enota brez DDV v EUR]]*Sklop14[[#This Row],[Okvirna količina]]</f>
        <v>0</v>
      </c>
      <c r="T71" s="295">
        <f>+Sklop14[[#This Row],[Končna cena/enoto mere (EUR) z DDV]]*Sklop14[[#This Row],[Okvirna količina]]</f>
        <v>0</v>
      </c>
      <c r="U71" s="162"/>
    </row>
    <row r="72" spans="1:21" s="304" customFormat="1" ht="12">
      <c r="A72" s="79" t="s">
        <v>58</v>
      </c>
      <c r="B72" s="299" t="s">
        <v>1263</v>
      </c>
      <c r="C72" s="148">
        <v>1</v>
      </c>
      <c r="D72" s="148" t="s">
        <v>0</v>
      </c>
      <c r="E72" s="120"/>
      <c r="F72" s="300">
        <v>20</v>
      </c>
      <c r="G72" s="318" t="s">
        <v>93</v>
      </c>
      <c r="H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2" s="300" t="str">
        <f>IF(Sklop14[[#This Row],[ZAHTEVANA SHEMA KAKOVOSTI]]&lt;&gt;"",Sklop14[[#This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+Sklop14[[#This Row],[cena/enota brez DDV v EUR]]*Sklop14[[#This Row],[Stopnja DDV (%)]]</f>
        <v>0</v>
      </c>
      <c r="R72" s="295">
        <f>+Sklop14[[#This Row],[cena/enota brez DDV v EUR]]+Sklop14[[#This Row],[Davek (EUR)]]</f>
        <v>0</v>
      </c>
      <c r="S72" s="295">
        <f>+Sklop14[[#This Row],[cena/enota brez DDV v EUR]]*Sklop14[[#This Row],[Okvirna količina]]</f>
        <v>0</v>
      </c>
      <c r="T72" s="295">
        <f>+Sklop14[[#This Row],[Končna cena/enoto mere (EUR) z DDV]]*Sklop14[[#This Row],[Okvirna količina]]</f>
        <v>0</v>
      </c>
      <c r="U72" s="162"/>
    </row>
    <row r="73" spans="1:21" s="304" customFormat="1" ht="12">
      <c r="A73" s="79" t="s">
        <v>59</v>
      </c>
      <c r="B73" s="299" t="s">
        <v>916</v>
      </c>
      <c r="C73" s="148">
        <v>150</v>
      </c>
      <c r="D73" s="148" t="s">
        <v>157</v>
      </c>
      <c r="E73" s="120"/>
      <c r="F73" s="300">
        <v>20</v>
      </c>
      <c r="G73" s="318" t="s">
        <v>93</v>
      </c>
      <c r="H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3" s="300" t="str">
        <f>IF(Sklop14[[#This Row],[ZAHTEVANA SHEMA KAKOVOSTI]]&lt;&gt;"",Sklop14[[#This Row],[Preračunana masa/volumen/kos na enoto kg]],"")</f>
        <v/>
      </c>
      <c r="J73" s="302"/>
      <c r="K73" s="294"/>
      <c r="L73" s="294"/>
      <c r="M73" s="154"/>
      <c r="N73" s="295"/>
      <c r="O73" s="295"/>
      <c r="P73" s="303"/>
      <c r="Q73" s="295">
        <f>+Sklop14[[#This Row],[cena/enota brez DDV v EUR]]*Sklop14[[#This Row],[Stopnja DDV (%)]]</f>
        <v>0</v>
      </c>
      <c r="R73" s="295">
        <f>+Sklop14[[#This Row],[cena/enota brez DDV v EUR]]+Sklop14[[#This Row],[Davek (EUR)]]</f>
        <v>0</v>
      </c>
      <c r="S73" s="295">
        <f>+Sklop14[[#This Row],[cena/enota brez DDV v EUR]]*Sklop14[[#This Row],[Okvirna količina]]</f>
        <v>0</v>
      </c>
      <c r="T73" s="295">
        <f>+Sklop14[[#This Row],[Končna cena/enoto mere (EUR) z DDV]]*Sklop14[[#This Row],[Okvirna količina]]</f>
        <v>0</v>
      </c>
      <c r="U73" s="265"/>
    </row>
    <row r="74" spans="1:21" s="304" customFormat="1" ht="24">
      <c r="A74" s="79" t="s">
        <v>60</v>
      </c>
      <c r="B74" s="299" t="s">
        <v>1189</v>
      </c>
      <c r="C74" s="148">
        <v>1</v>
      </c>
      <c r="D74" s="148" t="s">
        <v>0</v>
      </c>
      <c r="E74" s="120"/>
      <c r="F74" s="300">
        <v>50</v>
      </c>
      <c r="G74" s="318" t="s">
        <v>93</v>
      </c>
      <c r="H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4" s="300" t="str">
        <f>IF(Sklop14[[#This Row],[ZAHTEVANA SHEMA KAKOVOSTI]]&lt;&gt;"",Sklop14[[#This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+Sklop14[[#This Row],[cena/enota brez DDV v EUR]]*Sklop14[[#This Row],[Stopnja DDV (%)]]</f>
        <v>0</v>
      </c>
      <c r="R74" s="295">
        <f>+Sklop14[[#This Row],[cena/enota brez DDV v EUR]]+Sklop14[[#This Row],[Davek (EUR)]]</f>
        <v>0</v>
      </c>
      <c r="S74" s="295">
        <f>+Sklop14[[#This Row],[cena/enota brez DDV v EUR]]*Sklop14[[#This Row],[Okvirna količina]]</f>
        <v>0</v>
      </c>
      <c r="T74" s="295">
        <f>+Sklop14[[#This Row],[Končna cena/enoto mere (EUR) z DDV]]*Sklop14[[#This Row],[Okvirna količina]]</f>
        <v>0</v>
      </c>
      <c r="U74" s="265"/>
    </row>
    <row r="75" spans="1:21" s="304" customFormat="1" ht="24">
      <c r="A75" s="79" t="s">
        <v>61</v>
      </c>
      <c r="B75" s="299" t="s">
        <v>1189</v>
      </c>
      <c r="C75" s="148">
        <v>100</v>
      </c>
      <c r="D75" s="148" t="s">
        <v>157</v>
      </c>
      <c r="E75" s="120"/>
      <c r="F75" s="300">
        <v>20</v>
      </c>
      <c r="G75" s="318" t="s">
        <v>93</v>
      </c>
      <c r="H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5" s="300" t="str">
        <f>IF(Sklop14[[#This Row],[ZAHTEVANA SHEMA KAKOVOSTI]]&lt;&gt;"",Sklop14[[#This Row],[Preračunana masa/volumen/kos na enoto kg]],"")</f>
        <v/>
      </c>
      <c r="J75" s="302"/>
      <c r="K75" s="294"/>
      <c r="L75" s="294"/>
      <c r="M75" s="154"/>
      <c r="N75" s="295"/>
      <c r="O75" s="295"/>
      <c r="P75" s="303"/>
      <c r="Q75" s="295">
        <f>+Sklop14[[#This Row],[cena/enota brez DDV v EUR]]*Sklop14[[#This Row],[Stopnja DDV (%)]]</f>
        <v>0</v>
      </c>
      <c r="R75" s="295">
        <f>+Sklop14[[#This Row],[cena/enota brez DDV v EUR]]+Sklop14[[#This Row],[Davek (EUR)]]</f>
        <v>0</v>
      </c>
      <c r="S75" s="295">
        <f>+Sklop14[[#This Row],[cena/enota brez DDV v EUR]]*Sklop14[[#This Row],[Okvirna količina]]</f>
        <v>0</v>
      </c>
      <c r="T75" s="295">
        <f>+Sklop14[[#This Row],[Končna cena/enoto mere (EUR) z DDV]]*Sklop14[[#This Row],[Okvirna količina]]</f>
        <v>0</v>
      </c>
      <c r="U75" s="162"/>
    </row>
    <row r="76" spans="1:21" s="304" customFormat="1" ht="24">
      <c r="A76" s="79" t="s">
        <v>62</v>
      </c>
      <c r="B76" s="299" t="s">
        <v>1189</v>
      </c>
      <c r="C76" s="148">
        <v>500</v>
      </c>
      <c r="D76" s="148" t="s">
        <v>157</v>
      </c>
      <c r="E76" s="120"/>
      <c r="F76" s="300">
        <v>5</v>
      </c>
      <c r="G76" s="318" t="s">
        <v>93</v>
      </c>
      <c r="H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300" t="str">
        <f>IF(Sklop14[[#This Row],[ZAHTEVANA SHEMA KAKOVOSTI]]&lt;&gt;"",Sklop14[[#This Row],[Preračunana masa/volumen/kos na enoto kg]],"")</f>
        <v/>
      </c>
      <c r="J76" s="302"/>
      <c r="K76" s="294"/>
      <c r="L76" s="294"/>
      <c r="M76" s="154"/>
      <c r="N76" s="295"/>
      <c r="O76" s="295"/>
      <c r="P76" s="303"/>
      <c r="Q76" s="295">
        <f>+Sklop14[[#This Row],[cena/enota brez DDV v EUR]]*Sklop14[[#This Row],[Stopnja DDV (%)]]</f>
        <v>0</v>
      </c>
      <c r="R76" s="295">
        <f>+Sklop14[[#This Row],[cena/enota brez DDV v EUR]]+Sklop14[[#This Row],[Davek (EUR)]]</f>
        <v>0</v>
      </c>
      <c r="S76" s="295">
        <f>+Sklop14[[#This Row],[cena/enota brez DDV v EUR]]*Sklop14[[#This Row],[Okvirna količina]]</f>
        <v>0</v>
      </c>
      <c r="T76" s="295">
        <f>+Sklop14[[#This Row],[Končna cena/enoto mere (EUR) z DDV]]*Sklop14[[#This Row],[Okvirna količina]]</f>
        <v>0</v>
      </c>
      <c r="U76" s="162"/>
    </row>
    <row r="77" spans="1:21" s="304" customFormat="1" ht="24">
      <c r="A77" s="79" t="s">
        <v>68</v>
      </c>
      <c r="B77" s="299" t="s">
        <v>1189</v>
      </c>
      <c r="C77" s="148">
        <v>200</v>
      </c>
      <c r="D77" s="148" t="s">
        <v>157</v>
      </c>
      <c r="E77" s="120"/>
      <c r="F77" s="300">
        <v>5</v>
      </c>
      <c r="G77" s="318" t="s">
        <v>93</v>
      </c>
      <c r="H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7" s="300" t="str">
        <f>IF(Sklop14[[#This Row],[ZAHTEVANA SHEMA KAKOVOSTI]]&lt;&gt;"",Sklop14[[#This Row],[Preračunana masa/volumen/kos na enoto kg]],"")</f>
        <v/>
      </c>
      <c r="J77" s="302"/>
      <c r="K77" s="294"/>
      <c r="L77" s="294"/>
      <c r="M77" s="154"/>
      <c r="N77" s="295"/>
      <c r="O77" s="295"/>
      <c r="P77" s="303"/>
      <c r="Q77" s="295">
        <f>+Sklop14[[#This Row],[cena/enota brez DDV v EUR]]*Sklop14[[#This Row],[Stopnja DDV (%)]]</f>
        <v>0</v>
      </c>
      <c r="R77" s="295">
        <f>+Sklop14[[#This Row],[cena/enota brez DDV v EUR]]+Sklop14[[#This Row],[Davek (EUR)]]</f>
        <v>0</v>
      </c>
      <c r="S77" s="295">
        <f>+Sklop14[[#This Row],[cena/enota brez DDV v EUR]]*Sklop14[[#This Row],[Okvirna količina]]</f>
        <v>0</v>
      </c>
      <c r="T77" s="295">
        <f>+Sklop14[[#This Row],[Končna cena/enoto mere (EUR) z DDV]]*Sklop14[[#This Row],[Okvirna količina]]</f>
        <v>0</v>
      </c>
      <c r="U77" s="162"/>
    </row>
    <row r="78" spans="1:21" s="304" customFormat="1" ht="12">
      <c r="A78" s="79" t="s">
        <v>69</v>
      </c>
      <c r="B78" s="299" t="s">
        <v>917</v>
      </c>
      <c r="C78" s="148">
        <v>1</v>
      </c>
      <c r="D78" s="148" t="s">
        <v>0</v>
      </c>
      <c r="E78" s="120"/>
      <c r="F78" s="300">
        <v>50</v>
      </c>
      <c r="G78" s="318" t="s">
        <v>93</v>
      </c>
      <c r="H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8" s="300" t="str">
        <f>IF(Sklop14[[#This Row],[ZAHTEVANA SHEMA KAKOVOSTI]]&lt;&gt;"",Sklop14[[#This Row],[Preračunana masa/volumen/kos na enoto kg]],"")</f>
        <v/>
      </c>
      <c r="J78" s="302"/>
      <c r="K78" s="294"/>
      <c r="L78" s="294"/>
      <c r="M78" s="154"/>
      <c r="N78" s="295"/>
      <c r="O78" s="295"/>
      <c r="P78" s="303"/>
      <c r="Q78" s="295">
        <f>+Sklop14[[#This Row],[cena/enota brez DDV v EUR]]*Sklop14[[#This Row],[Stopnja DDV (%)]]</f>
        <v>0</v>
      </c>
      <c r="R78" s="295">
        <f>+Sklop14[[#This Row],[cena/enota brez DDV v EUR]]+Sklop14[[#This Row],[Davek (EUR)]]</f>
        <v>0</v>
      </c>
      <c r="S78" s="295">
        <f>+Sklop14[[#This Row],[cena/enota brez DDV v EUR]]*Sklop14[[#This Row],[Okvirna količina]]</f>
        <v>0</v>
      </c>
      <c r="T78" s="295">
        <f>+Sklop14[[#This Row],[Končna cena/enoto mere (EUR) z DDV]]*Sklop14[[#This Row],[Okvirna količina]]</f>
        <v>0</v>
      </c>
      <c r="U78" s="265"/>
    </row>
    <row r="79" spans="1:21" s="304" customFormat="1" ht="12">
      <c r="A79" s="79" t="s">
        <v>70</v>
      </c>
      <c r="B79" s="299" t="s">
        <v>918</v>
      </c>
      <c r="C79" s="148">
        <v>5</v>
      </c>
      <c r="D79" s="148" t="s">
        <v>95</v>
      </c>
      <c r="E79" s="120"/>
      <c r="F79" s="300">
        <v>15</v>
      </c>
      <c r="G79" s="318" t="s">
        <v>93</v>
      </c>
      <c r="H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9" s="300" t="str">
        <f>IF(Sklop14[[#This Row],[ZAHTEVANA SHEMA KAKOVOSTI]]&lt;&gt;"",Sklop14[[#This Row],[Preračunana masa/volumen/kos na enoto kg]],"")</f>
        <v/>
      </c>
      <c r="J79" s="302"/>
      <c r="K79" s="294"/>
      <c r="L79" s="294"/>
      <c r="M79" s="154"/>
      <c r="N79" s="295"/>
      <c r="O79" s="295"/>
      <c r="P79" s="303"/>
      <c r="Q79" s="295">
        <f>+Sklop14[[#This Row],[cena/enota brez DDV v EUR]]*Sklop14[[#This Row],[Stopnja DDV (%)]]</f>
        <v>0</v>
      </c>
      <c r="R79" s="295">
        <f>+Sklop14[[#This Row],[cena/enota brez DDV v EUR]]+Sklop14[[#This Row],[Davek (EUR)]]</f>
        <v>0</v>
      </c>
      <c r="S79" s="295">
        <f>+Sklop14[[#This Row],[cena/enota brez DDV v EUR]]*Sklop14[[#This Row],[Okvirna količina]]</f>
        <v>0</v>
      </c>
      <c r="T79" s="295">
        <f>+Sklop14[[#This Row],[Končna cena/enoto mere (EUR) z DDV]]*Sklop14[[#This Row],[Okvirna količina]]</f>
        <v>0</v>
      </c>
      <c r="U79" s="265"/>
    </row>
    <row r="80" spans="1:21" s="304" customFormat="1" ht="12">
      <c r="A80" s="79" t="s">
        <v>71</v>
      </c>
      <c r="B80" s="299" t="s">
        <v>919</v>
      </c>
      <c r="C80" s="148">
        <v>1</v>
      </c>
      <c r="D80" s="148" t="s">
        <v>95</v>
      </c>
      <c r="E80" s="120"/>
      <c r="F80" s="300">
        <v>50</v>
      </c>
      <c r="G80" s="318" t="s">
        <v>93</v>
      </c>
      <c r="H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0" s="300" t="str">
        <f>IF(Sklop14[[#This Row],[ZAHTEVANA SHEMA KAKOVOSTI]]&lt;&gt;"",Sklop14[[#This Row],[Preračunana masa/volumen/kos na enoto kg]],"")</f>
        <v/>
      </c>
      <c r="J80" s="302"/>
      <c r="K80" s="294"/>
      <c r="L80" s="294"/>
      <c r="M80" s="154"/>
      <c r="N80" s="295"/>
      <c r="O80" s="295"/>
      <c r="P80" s="303"/>
      <c r="Q80" s="295">
        <f>+Sklop14[[#This Row],[cena/enota brez DDV v EUR]]*Sklop14[[#This Row],[Stopnja DDV (%)]]</f>
        <v>0</v>
      </c>
      <c r="R80" s="295">
        <f>+Sklop14[[#This Row],[cena/enota brez DDV v EUR]]+Sklop14[[#This Row],[Davek (EUR)]]</f>
        <v>0</v>
      </c>
      <c r="S80" s="295">
        <f>+Sklop14[[#This Row],[cena/enota brez DDV v EUR]]*Sklop14[[#This Row],[Okvirna količina]]</f>
        <v>0</v>
      </c>
      <c r="T80" s="295">
        <f>+Sklop14[[#This Row],[Končna cena/enoto mere (EUR) z DDV]]*Sklop14[[#This Row],[Okvirna količina]]</f>
        <v>0</v>
      </c>
      <c r="U80" s="265"/>
    </row>
    <row r="81" spans="1:21" s="304" customFormat="1" ht="36">
      <c r="A81" s="79" t="s">
        <v>72</v>
      </c>
      <c r="B81" s="299" t="s">
        <v>1190</v>
      </c>
      <c r="C81" s="148">
        <v>1</v>
      </c>
      <c r="D81" s="148" t="s">
        <v>95</v>
      </c>
      <c r="E81" s="120"/>
      <c r="F81" s="300">
        <v>400</v>
      </c>
      <c r="G81" s="318" t="s">
        <v>93</v>
      </c>
      <c r="H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1" s="300" t="str">
        <f>IF(Sklop14[[#This Row],[ZAHTEVANA SHEMA KAKOVOSTI]]&lt;&gt;"",Sklop14[[#This Row],[Preračunana masa/volumen/kos na enoto kg]],"")</f>
        <v/>
      </c>
      <c r="J81" s="302"/>
      <c r="K81" s="294"/>
      <c r="L81" s="294"/>
      <c r="M81" s="154"/>
      <c r="N81" s="295"/>
      <c r="O81" s="295"/>
      <c r="P81" s="303"/>
      <c r="Q81" s="295">
        <f>+Sklop14[[#This Row],[cena/enota brez DDV v EUR]]*Sklop14[[#This Row],[Stopnja DDV (%)]]</f>
        <v>0</v>
      </c>
      <c r="R81" s="295">
        <f>+Sklop14[[#This Row],[cena/enota brez DDV v EUR]]+Sklop14[[#This Row],[Davek (EUR)]]</f>
        <v>0</v>
      </c>
      <c r="S81" s="295">
        <f>+Sklop14[[#This Row],[cena/enota brez DDV v EUR]]*Sklop14[[#This Row],[Okvirna količina]]</f>
        <v>0</v>
      </c>
      <c r="T81" s="295">
        <f>+Sklop14[[#This Row],[Končna cena/enoto mere (EUR) z DDV]]*Sklop14[[#This Row],[Okvirna količina]]</f>
        <v>0</v>
      </c>
      <c r="U81" s="265"/>
    </row>
    <row r="82" spans="1:21" s="304" customFormat="1" ht="12">
      <c r="A82" s="79" t="s">
        <v>73</v>
      </c>
      <c r="B82" s="299" t="s">
        <v>920</v>
      </c>
      <c r="C82" s="148">
        <v>1</v>
      </c>
      <c r="D82" s="148" t="s">
        <v>95</v>
      </c>
      <c r="E82" s="120"/>
      <c r="F82" s="300">
        <v>500</v>
      </c>
      <c r="G82" s="318" t="s">
        <v>93</v>
      </c>
      <c r="H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2" s="300" t="str">
        <f>IF(Sklop14[[#This Row],[ZAHTEVANA SHEMA KAKOVOSTI]]&lt;&gt;"",Sklop14[[#This Row],[Preračunana masa/volumen/kos na enoto kg]],"")</f>
        <v/>
      </c>
      <c r="J82" s="302"/>
      <c r="K82" s="294"/>
      <c r="L82" s="294"/>
      <c r="M82" s="154"/>
      <c r="N82" s="295"/>
      <c r="O82" s="295"/>
      <c r="P82" s="303"/>
      <c r="Q82" s="295">
        <f>+Sklop14[[#This Row],[cena/enota brez DDV v EUR]]*Sklop14[[#This Row],[Stopnja DDV (%)]]</f>
        <v>0</v>
      </c>
      <c r="R82" s="295">
        <f>+Sklop14[[#This Row],[cena/enota brez DDV v EUR]]+Sklop14[[#This Row],[Davek (EUR)]]</f>
        <v>0</v>
      </c>
      <c r="S82" s="295">
        <f>+Sklop14[[#This Row],[cena/enota brez DDV v EUR]]*Sklop14[[#This Row],[Okvirna količina]]</f>
        <v>0</v>
      </c>
      <c r="T82" s="295">
        <f>+Sklop14[[#This Row],[Končna cena/enoto mere (EUR) z DDV]]*Sklop14[[#This Row],[Okvirna količina]]</f>
        <v>0</v>
      </c>
      <c r="U82" s="265"/>
    </row>
    <row r="83" spans="1:21" s="304" customFormat="1" ht="12">
      <c r="A83" s="79" t="s">
        <v>74</v>
      </c>
      <c r="B83" s="299" t="s">
        <v>1191</v>
      </c>
      <c r="C83" s="148">
        <v>4250</v>
      </c>
      <c r="D83" s="148" t="s">
        <v>157</v>
      </c>
      <c r="E83" s="120"/>
      <c r="F83" s="300">
        <v>40</v>
      </c>
      <c r="G83" s="318" t="s">
        <v>93</v>
      </c>
      <c r="H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83" s="300" t="str">
        <f>IF(Sklop14[[#This Row],[ZAHTEVANA SHEMA KAKOVOSTI]]&lt;&gt;"",Sklop14[[#This Row],[Preračunana masa/volumen/kos na enoto kg]],"")</f>
        <v/>
      </c>
      <c r="J83" s="302"/>
      <c r="K83" s="294"/>
      <c r="L83" s="294"/>
      <c r="M83" s="154"/>
      <c r="N83" s="295"/>
      <c r="O83" s="295"/>
      <c r="P83" s="303"/>
      <c r="Q83" s="295">
        <f>+Sklop14[[#This Row],[cena/enota brez DDV v EUR]]*Sklop14[[#This Row],[Stopnja DDV (%)]]</f>
        <v>0</v>
      </c>
      <c r="R83" s="295">
        <f>+Sklop14[[#This Row],[cena/enota brez DDV v EUR]]+Sklop14[[#This Row],[Davek (EUR)]]</f>
        <v>0</v>
      </c>
      <c r="S83" s="295">
        <f>+Sklop14[[#This Row],[cena/enota brez DDV v EUR]]*Sklop14[[#This Row],[Okvirna količina]]</f>
        <v>0</v>
      </c>
      <c r="T83" s="295">
        <f>+Sklop14[[#This Row],[Končna cena/enoto mere (EUR) z DDV]]*Sklop14[[#This Row],[Okvirna količina]]</f>
        <v>0</v>
      </c>
      <c r="U83" s="265"/>
    </row>
    <row r="84" spans="1:21" s="304" customFormat="1" ht="12">
      <c r="A84" s="79" t="s">
        <v>75</v>
      </c>
      <c r="B84" s="299" t="s">
        <v>921</v>
      </c>
      <c r="C84" s="148">
        <v>4000</v>
      </c>
      <c r="D84" s="148" t="s">
        <v>157</v>
      </c>
      <c r="E84" s="120"/>
      <c r="F84" s="300">
        <v>150</v>
      </c>
      <c r="G84" s="318" t="s">
        <v>93</v>
      </c>
      <c r="H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4" s="300" t="str">
        <f>IF(Sklop14[[#This Row],[ZAHTEVANA SHEMA KAKOVOSTI]]&lt;&gt;"",Sklop14[[#This Row],[Preračunana masa/volumen/kos na enoto kg]],"")</f>
        <v/>
      </c>
      <c r="J84" s="302"/>
      <c r="K84" s="294"/>
      <c r="L84" s="294"/>
      <c r="M84" s="154"/>
      <c r="N84" s="295"/>
      <c r="O84" s="295"/>
      <c r="P84" s="303"/>
      <c r="Q84" s="295">
        <f>+Sklop14[[#This Row],[cena/enota brez DDV v EUR]]*Sklop14[[#This Row],[Stopnja DDV (%)]]</f>
        <v>0</v>
      </c>
      <c r="R84" s="295">
        <f>+Sklop14[[#This Row],[cena/enota brez DDV v EUR]]+Sklop14[[#This Row],[Davek (EUR)]]</f>
        <v>0</v>
      </c>
      <c r="S84" s="295">
        <f>+Sklop14[[#This Row],[cena/enota brez DDV v EUR]]*Sklop14[[#This Row],[Okvirna količina]]</f>
        <v>0</v>
      </c>
      <c r="T84" s="295">
        <f>+Sklop14[[#This Row],[Končna cena/enoto mere (EUR) z DDV]]*Sklop14[[#This Row],[Okvirna količina]]</f>
        <v>0</v>
      </c>
      <c r="U84" s="265"/>
    </row>
    <row r="85" spans="1:21" s="304" customFormat="1" ht="24">
      <c r="A85" s="79" t="s">
        <v>76</v>
      </c>
      <c r="B85" s="299" t="s">
        <v>1103</v>
      </c>
      <c r="C85" s="148">
        <v>800</v>
      </c>
      <c r="D85" s="148" t="s">
        <v>157</v>
      </c>
      <c r="E85" s="120"/>
      <c r="F85" s="300">
        <v>50</v>
      </c>
      <c r="G85" s="318" t="s">
        <v>93</v>
      </c>
      <c r="H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5" s="300" t="str">
        <f>IF(Sklop14[[#This Row],[ZAHTEVANA SHEMA KAKOVOSTI]]&lt;&gt;"",Sklop14[[#This Row],[Preračunana masa/volumen/kos na enoto kg]],"")</f>
        <v/>
      </c>
      <c r="J85" s="302"/>
      <c r="K85" s="294"/>
      <c r="L85" s="294"/>
      <c r="M85" s="154"/>
      <c r="N85" s="295"/>
      <c r="O85" s="295"/>
      <c r="P85" s="303"/>
      <c r="Q85" s="295">
        <f>+Sklop14[[#This Row],[cena/enota brez DDV v EUR]]*Sklop14[[#This Row],[Stopnja DDV (%)]]</f>
        <v>0</v>
      </c>
      <c r="R85" s="295">
        <f>+Sklop14[[#This Row],[cena/enota brez DDV v EUR]]+Sklop14[[#This Row],[Davek (EUR)]]</f>
        <v>0</v>
      </c>
      <c r="S85" s="295">
        <f>+Sklop14[[#This Row],[cena/enota brez DDV v EUR]]*Sklop14[[#This Row],[Okvirna količina]]</f>
        <v>0</v>
      </c>
      <c r="T85" s="295">
        <f>+Sklop14[[#This Row],[Končna cena/enoto mere (EUR) z DDV]]*Sklop14[[#This Row],[Okvirna količina]]</f>
        <v>0</v>
      </c>
      <c r="U85" s="265"/>
    </row>
    <row r="86" spans="1:21" s="304" customFormat="1" ht="24">
      <c r="A86" s="79" t="s">
        <v>77</v>
      </c>
      <c r="B86" s="299" t="s">
        <v>1192</v>
      </c>
      <c r="C86" s="148">
        <v>30</v>
      </c>
      <c r="D86" s="148" t="s">
        <v>157</v>
      </c>
      <c r="E86" s="120"/>
      <c r="F86" s="300">
        <v>20</v>
      </c>
      <c r="G86" s="318" t="s">
        <v>93</v>
      </c>
      <c r="H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6" s="300" t="str">
        <f>IF(Sklop14[[#This Row],[ZAHTEVANA SHEMA KAKOVOSTI]]&lt;&gt;"",Sklop14[[#This Row],[Preračunana masa/volumen/kos na enoto kg]],"")</f>
        <v/>
      </c>
      <c r="J86" s="302"/>
      <c r="K86" s="294"/>
      <c r="L86" s="294"/>
      <c r="M86" s="154"/>
      <c r="N86" s="295"/>
      <c r="O86" s="295"/>
      <c r="P86" s="303"/>
      <c r="Q86" s="295">
        <f>+Sklop14[[#This Row],[cena/enota brez DDV v EUR]]*Sklop14[[#This Row],[Stopnja DDV (%)]]</f>
        <v>0</v>
      </c>
      <c r="R86" s="295">
        <f>+Sklop14[[#This Row],[cena/enota brez DDV v EUR]]+Sklop14[[#This Row],[Davek (EUR)]]</f>
        <v>0</v>
      </c>
      <c r="S86" s="295">
        <f>+Sklop14[[#This Row],[cena/enota brez DDV v EUR]]*Sklop14[[#This Row],[Okvirna količina]]</f>
        <v>0</v>
      </c>
      <c r="T86" s="295">
        <f>+Sklop14[[#This Row],[Končna cena/enoto mere (EUR) z DDV]]*Sklop14[[#This Row],[Okvirna količina]]</f>
        <v>0</v>
      </c>
      <c r="U86" s="265"/>
    </row>
    <row r="87" spans="1:21" s="304" customFormat="1" ht="12">
      <c r="A87" s="79" t="s">
        <v>78</v>
      </c>
      <c r="B87" s="299" t="s">
        <v>922</v>
      </c>
      <c r="C87" s="148">
        <v>1</v>
      </c>
      <c r="D87" s="148" t="s">
        <v>0</v>
      </c>
      <c r="E87" s="120"/>
      <c r="F87" s="300">
        <v>50</v>
      </c>
      <c r="G87" s="318" t="s">
        <v>93</v>
      </c>
      <c r="H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7" s="300" t="str">
        <f>IF(Sklop14[[#This Row],[ZAHTEVANA SHEMA KAKOVOSTI]]&lt;&gt;"",Sklop14[[#This Row],[Preračunana masa/volumen/kos na enoto kg]],"")</f>
        <v/>
      </c>
      <c r="J87" s="302"/>
      <c r="K87" s="294"/>
      <c r="L87" s="294"/>
      <c r="M87" s="154"/>
      <c r="N87" s="295"/>
      <c r="O87" s="295"/>
      <c r="P87" s="303"/>
      <c r="Q87" s="295">
        <f>+Sklop14[[#This Row],[cena/enota brez DDV v EUR]]*Sklop14[[#This Row],[Stopnja DDV (%)]]</f>
        <v>0</v>
      </c>
      <c r="R87" s="295">
        <f>+Sklop14[[#This Row],[cena/enota brez DDV v EUR]]+Sklop14[[#This Row],[Davek (EUR)]]</f>
        <v>0</v>
      </c>
      <c r="S87" s="295">
        <f>+Sklop14[[#This Row],[cena/enota brez DDV v EUR]]*Sklop14[[#This Row],[Okvirna količina]]</f>
        <v>0</v>
      </c>
      <c r="T87" s="295">
        <f>+Sklop14[[#This Row],[Končna cena/enoto mere (EUR) z DDV]]*Sklop14[[#This Row],[Okvirna količina]]</f>
        <v>0</v>
      </c>
      <c r="U87" s="265"/>
    </row>
    <row r="88" spans="1:21" s="304" customFormat="1" ht="12">
      <c r="A88" s="79" t="s">
        <v>79</v>
      </c>
      <c r="B88" s="299" t="s">
        <v>1264</v>
      </c>
      <c r="C88" s="148" t="s">
        <v>159</v>
      </c>
      <c r="D88" s="148" t="s">
        <v>95</v>
      </c>
      <c r="E88" s="120"/>
      <c r="F88" s="300">
        <v>10</v>
      </c>
      <c r="G88" s="318" t="s">
        <v>95</v>
      </c>
      <c r="H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300" t="str">
        <f>IF(Sklop14[[#This Row],[ZAHTEVANA SHEMA KAKOVOSTI]]&lt;&gt;"",Sklop14[[#This Row],[Preračunana masa/volumen/kos na enoto kg]],"")</f>
        <v/>
      </c>
      <c r="J88" s="302"/>
      <c r="K88" s="294"/>
      <c r="L88" s="294"/>
      <c r="M88" s="154"/>
      <c r="N88" s="295"/>
      <c r="O88" s="295"/>
      <c r="P88" s="303"/>
      <c r="Q88" s="295">
        <f>+Sklop14[[#This Row],[cena/enota brez DDV v EUR]]*Sklop14[[#This Row],[Stopnja DDV (%)]]</f>
        <v>0</v>
      </c>
      <c r="R88" s="295">
        <f>+Sklop14[[#This Row],[cena/enota brez DDV v EUR]]+Sklop14[[#This Row],[Davek (EUR)]]</f>
        <v>0</v>
      </c>
      <c r="S88" s="295">
        <f>+Sklop14[[#This Row],[cena/enota brez DDV v EUR]]*Sklop14[[#This Row],[Okvirna količina]]</f>
        <v>0</v>
      </c>
      <c r="T88" s="295">
        <f>+Sklop14[[#This Row],[Končna cena/enoto mere (EUR) z DDV]]*Sklop14[[#This Row],[Okvirna količina]]</f>
        <v>0</v>
      </c>
      <c r="U88" s="162"/>
    </row>
    <row r="89" spans="1:21" s="304" customFormat="1" ht="12">
      <c r="A89" s="79" t="s">
        <v>80</v>
      </c>
      <c r="B89" s="299" t="s">
        <v>1265</v>
      </c>
      <c r="C89" s="148" t="s">
        <v>159</v>
      </c>
      <c r="D89" s="148" t="s">
        <v>95</v>
      </c>
      <c r="E89" s="120"/>
      <c r="F89" s="300">
        <v>10</v>
      </c>
      <c r="G89" s="318" t="s">
        <v>95</v>
      </c>
      <c r="H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9" s="300" t="str">
        <f>IF(Sklop14[[#This Row],[ZAHTEVANA SHEMA KAKOVOSTI]]&lt;&gt;"",Sklop14[[#This Row],[Preračunana masa/volumen/kos na enoto kg]],"")</f>
        <v/>
      </c>
      <c r="J89" s="302"/>
      <c r="K89" s="294"/>
      <c r="L89" s="294"/>
      <c r="M89" s="154"/>
      <c r="N89" s="295"/>
      <c r="O89" s="295"/>
      <c r="P89" s="303"/>
      <c r="Q89" s="295">
        <f>+Sklop14[[#This Row],[cena/enota brez DDV v EUR]]*Sklop14[[#This Row],[Stopnja DDV (%)]]</f>
        <v>0</v>
      </c>
      <c r="R89" s="295">
        <f>+Sklop14[[#This Row],[cena/enota brez DDV v EUR]]+Sklop14[[#This Row],[Davek (EUR)]]</f>
        <v>0</v>
      </c>
      <c r="S89" s="295">
        <f>+Sklop14[[#This Row],[cena/enota brez DDV v EUR]]*Sklop14[[#This Row],[Okvirna količina]]</f>
        <v>0</v>
      </c>
      <c r="T89" s="295">
        <f>+Sklop14[[#This Row],[Končna cena/enoto mere (EUR) z DDV]]*Sklop14[[#This Row],[Okvirna količina]]</f>
        <v>0</v>
      </c>
      <c r="U89" s="162"/>
    </row>
    <row r="90" spans="1:21" s="304" customFormat="1" ht="12">
      <c r="A90" s="79" t="s">
        <v>81</v>
      </c>
      <c r="B90" s="299" t="s">
        <v>1193</v>
      </c>
      <c r="C90" s="148">
        <v>1</v>
      </c>
      <c r="D90" s="148" t="s">
        <v>0</v>
      </c>
      <c r="E90" s="120"/>
      <c r="F90" s="300">
        <v>80</v>
      </c>
      <c r="G90" s="318" t="s">
        <v>93</v>
      </c>
      <c r="H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0" s="300" t="str">
        <f>IF(Sklop14[[#This Row],[ZAHTEVANA SHEMA KAKOVOSTI]]&lt;&gt;"",Sklop14[[#This Row],[Preračunana masa/volumen/kos na enoto kg]],"")</f>
        <v/>
      </c>
      <c r="J90" s="302"/>
      <c r="K90" s="294"/>
      <c r="L90" s="294"/>
      <c r="M90" s="154"/>
      <c r="N90" s="295"/>
      <c r="O90" s="295"/>
      <c r="P90" s="303"/>
      <c r="Q90" s="295">
        <f>+Sklop14[[#This Row],[cena/enota brez DDV v EUR]]*Sklop14[[#This Row],[Stopnja DDV (%)]]</f>
        <v>0</v>
      </c>
      <c r="R90" s="295">
        <f>+Sklop14[[#This Row],[cena/enota brez DDV v EUR]]+Sklop14[[#This Row],[Davek (EUR)]]</f>
        <v>0</v>
      </c>
      <c r="S90" s="295">
        <f>+Sklop14[[#This Row],[cena/enota brez DDV v EUR]]*Sklop14[[#This Row],[Okvirna količina]]</f>
        <v>0</v>
      </c>
      <c r="T90" s="295">
        <f>+Sklop14[[#This Row],[Končna cena/enoto mere (EUR) z DDV]]*Sklop14[[#This Row],[Okvirna količina]]</f>
        <v>0</v>
      </c>
      <c r="U90" s="265"/>
    </row>
    <row r="91" spans="1:21" s="304" customFormat="1" ht="12">
      <c r="A91" s="79" t="s">
        <v>82</v>
      </c>
      <c r="B91" s="299" t="s">
        <v>923</v>
      </c>
      <c r="C91" s="148">
        <v>1</v>
      </c>
      <c r="D91" s="148" t="s">
        <v>0</v>
      </c>
      <c r="E91" s="120"/>
      <c r="F91" s="300">
        <v>20</v>
      </c>
      <c r="G91" s="318" t="s">
        <v>93</v>
      </c>
      <c r="H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1" s="300" t="str">
        <f>IF(Sklop14[[#This Row],[ZAHTEVANA SHEMA KAKOVOSTI]]&lt;&gt;"",Sklop14[[#This Row],[Preračunana masa/volumen/kos na enoto kg]],"")</f>
        <v/>
      </c>
      <c r="J91" s="302"/>
      <c r="K91" s="294"/>
      <c r="L91" s="294"/>
      <c r="M91" s="154"/>
      <c r="N91" s="295"/>
      <c r="O91" s="295"/>
      <c r="P91" s="303"/>
      <c r="Q91" s="295">
        <f>+Sklop14[[#This Row],[cena/enota brez DDV v EUR]]*Sklop14[[#This Row],[Stopnja DDV (%)]]</f>
        <v>0</v>
      </c>
      <c r="R91" s="295">
        <f>+Sklop14[[#This Row],[cena/enota brez DDV v EUR]]+Sklop14[[#This Row],[Davek (EUR)]]</f>
        <v>0</v>
      </c>
      <c r="S91" s="295">
        <f>+Sklop14[[#This Row],[cena/enota brez DDV v EUR]]*Sklop14[[#This Row],[Okvirna količina]]</f>
        <v>0</v>
      </c>
      <c r="T91" s="295">
        <f>+Sklop14[[#This Row],[Končna cena/enoto mere (EUR) z DDV]]*Sklop14[[#This Row],[Okvirna količina]]</f>
        <v>0</v>
      </c>
      <c r="U91" s="265"/>
    </row>
    <row r="92" spans="1:21" s="304" customFormat="1" ht="12">
      <c r="A92" s="79" t="s">
        <v>83</v>
      </c>
      <c r="B92" s="299" t="s">
        <v>1266</v>
      </c>
      <c r="C92" s="148">
        <v>1</v>
      </c>
      <c r="D92" s="148" t="s">
        <v>95</v>
      </c>
      <c r="E92" s="120"/>
      <c r="F92" s="300">
        <v>20</v>
      </c>
      <c r="G92" s="318" t="s">
        <v>93</v>
      </c>
      <c r="H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300" t="str">
        <f>IF(Sklop14[[#This Row],[ZAHTEVANA SHEMA KAKOVOSTI]]&lt;&gt;"",Sklop14[[#This Row],[Preračunana masa/volumen/kos na enoto kg]],"")</f>
        <v/>
      </c>
      <c r="J92" s="302"/>
      <c r="K92" s="294"/>
      <c r="L92" s="294"/>
      <c r="M92" s="154"/>
      <c r="N92" s="295"/>
      <c r="O92" s="295"/>
      <c r="P92" s="303"/>
      <c r="Q92" s="295">
        <f>+Sklop14[[#This Row],[cena/enota brez DDV v EUR]]*Sklop14[[#This Row],[Stopnja DDV (%)]]</f>
        <v>0</v>
      </c>
      <c r="R92" s="295">
        <f>+Sklop14[[#This Row],[cena/enota brez DDV v EUR]]+Sklop14[[#This Row],[Davek (EUR)]]</f>
        <v>0</v>
      </c>
      <c r="S92" s="295">
        <f>+Sklop14[[#This Row],[cena/enota brez DDV v EUR]]*Sklop14[[#This Row],[Okvirna količina]]</f>
        <v>0</v>
      </c>
      <c r="T92" s="295">
        <f>+Sklop14[[#This Row],[Končna cena/enoto mere (EUR) z DDV]]*Sklop14[[#This Row],[Okvirna količina]]</f>
        <v>0</v>
      </c>
      <c r="U92" s="162"/>
    </row>
    <row r="93" spans="1:21" s="304" customFormat="1" ht="12">
      <c r="A93" s="79" t="s">
        <v>84</v>
      </c>
      <c r="B93" s="299" t="s">
        <v>924</v>
      </c>
      <c r="C93" s="148">
        <v>1</v>
      </c>
      <c r="D93" s="148" t="s">
        <v>0</v>
      </c>
      <c r="E93" s="120"/>
      <c r="F93" s="300">
        <v>10</v>
      </c>
      <c r="G93" s="318" t="s">
        <v>93</v>
      </c>
      <c r="H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3" s="300" t="str">
        <f>IF(Sklop14[[#This Row],[ZAHTEVANA SHEMA KAKOVOSTI]]&lt;&gt;"",Sklop14[[#This Row],[Preračunana masa/volumen/kos na enoto kg]],"")</f>
        <v/>
      </c>
      <c r="J93" s="302"/>
      <c r="K93" s="294"/>
      <c r="L93" s="294"/>
      <c r="M93" s="154"/>
      <c r="N93" s="295"/>
      <c r="O93" s="295"/>
      <c r="P93" s="303"/>
      <c r="Q93" s="295">
        <f>+Sklop14[[#This Row],[cena/enota brez DDV v EUR]]*Sklop14[[#This Row],[Stopnja DDV (%)]]</f>
        <v>0</v>
      </c>
      <c r="R93" s="295">
        <f>+Sklop14[[#This Row],[cena/enota brez DDV v EUR]]+Sklop14[[#This Row],[Davek (EUR)]]</f>
        <v>0</v>
      </c>
      <c r="S93" s="295">
        <f>+Sklop14[[#This Row],[cena/enota brez DDV v EUR]]*Sklop14[[#This Row],[Okvirna količina]]</f>
        <v>0</v>
      </c>
      <c r="T93" s="295">
        <f>+Sklop14[[#This Row],[Končna cena/enoto mere (EUR) z DDV]]*Sklop14[[#This Row],[Okvirna količina]]</f>
        <v>0</v>
      </c>
      <c r="U93" s="265"/>
    </row>
    <row r="94" spans="1:21" s="304" customFormat="1" ht="12">
      <c r="A94" s="79" t="s">
        <v>85</v>
      </c>
      <c r="B94" s="299" t="s">
        <v>925</v>
      </c>
      <c r="C94" s="148">
        <v>2500</v>
      </c>
      <c r="D94" s="148" t="s">
        <v>157</v>
      </c>
      <c r="E94" s="120"/>
      <c r="F94" s="300">
        <v>50</v>
      </c>
      <c r="G94" s="318" t="s">
        <v>93</v>
      </c>
      <c r="H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4" s="300" t="str">
        <f>IF(Sklop14[[#This Row],[ZAHTEVANA SHEMA KAKOVOSTI]]&lt;&gt;"",Sklop14[[#This Row],[Preračunana masa/volumen/kos na enoto kg]],"")</f>
        <v/>
      </c>
      <c r="J94" s="302"/>
      <c r="K94" s="294"/>
      <c r="L94" s="294"/>
      <c r="M94" s="154"/>
      <c r="N94" s="295"/>
      <c r="O94" s="295"/>
      <c r="P94" s="303"/>
      <c r="Q94" s="295">
        <f>+Sklop14[[#This Row],[cena/enota brez DDV v EUR]]*Sklop14[[#This Row],[Stopnja DDV (%)]]</f>
        <v>0</v>
      </c>
      <c r="R94" s="295">
        <f>+Sklop14[[#This Row],[cena/enota brez DDV v EUR]]+Sklop14[[#This Row],[Davek (EUR)]]</f>
        <v>0</v>
      </c>
      <c r="S94" s="295">
        <f>+Sklop14[[#This Row],[cena/enota brez DDV v EUR]]*Sklop14[[#This Row],[Okvirna količina]]</f>
        <v>0</v>
      </c>
      <c r="T94" s="295">
        <f>+Sklop14[[#This Row],[Končna cena/enoto mere (EUR) z DDV]]*Sklop14[[#This Row],[Okvirna količina]]</f>
        <v>0</v>
      </c>
      <c r="U94" s="265"/>
    </row>
    <row r="95" spans="1:21" s="304" customFormat="1" ht="17.25" customHeight="1">
      <c r="A95" s="79" t="s">
        <v>86</v>
      </c>
      <c r="B95" s="299" t="s">
        <v>926</v>
      </c>
      <c r="C95" s="148">
        <v>820</v>
      </c>
      <c r="D95" s="148" t="s">
        <v>157</v>
      </c>
      <c r="E95" s="120"/>
      <c r="F95" s="300">
        <v>50</v>
      </c>
      <c r="G95" s="318" t="s">
        <v>93</v>
      </c>
      <c r="H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95" s="300" t="str">
        <f>IF(Sklop14[[#This Row],[ZAHTEVANA SHEMA KAKOVOSTI]]&lt;&gt;"",Sklop14[[#This Row],[Preračunana masa/volumen/kos na enoto kg]],"")</f>
        <v/>
      </c>
      <c r="J95" s="302"/>
      <c r="K95" s="294"/>
      <c r="L95" s="294"/>
      <c r="M95" s="154"/>
      <c r="N95" s="295"/>
      <c r="O95" s="295"/>
      <c r="P95" s="303"/>
      <c r="Q95" s="295">
        <f>+Sklop14[[#This Row],[cena/enota brez DDV v EUR]]*Sklop14[[#This Row],[Stopnja DDV (%)]]</f>
        <v>0</v>
      </c>
      <c r="R95" s="295">
        <f>+Sklop14[[#This Row],[cena/enota brez DDV v EUR]]+Sklop14[[#This Row],[Davek (EUR)]]</f>
        <v>0</v>
      </c>
      <c r="S95" s="295">
        <f>+Sklop14[[#This Row],[cena/enota brez DDV v EUR]]*Sklop14[[#This Row],[Okvirna količina]]</f>
        <v>0</v>
      </c>
      <c r="T95" s="295">
        <f>+Sklop14[[#This Row],[Končna cena/enoto mere (EUR) z DDV]]*Sklop14[[#This Row],[Okvirna količina]]</f>
        <v>0</v>
      </c>
      <c r="U95" s="265"/>
    </row>
    <row r="96" spans="1:21" s="304" customFormat="1" ht="12">
      <c r="A96" s="79" t="s">
        <v>87</v>
      </c>
      <c r="B96" s="299" t="s">
        <v>927</v>
      </c>
      <c r="C96" s="148">
        <v>820</v>
      </c>
      <c r="D96" s="148" t="s">
        <v>157</v>
      </c>
      <c r="E96" s="120"/>
      <c r="F96" s="300">
        <v>50</v>
      </c>
      <c r="G96" s="318" t="s">
        <v>93</v>
      </c>
      <c r="H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96" s="300" t="str">
        <f>IF(Sklop14[[#This Row],[ZAHTEVANA SHEMA KAKOVOSTI]]&lt;&gt;"",Sklop14[[#This Row],[Preračunana masa/volumen/kos na enoto kg]],"")</f>
        <v/>
      </c>
      <c r="J96" s="302"/>
      <c r="K96" s="294"/>
      <c r="L96" s="294"/>
      <c r="M96" s="154"/>
      <c r="N96" s="295"/>
      <c r="O96" s="295"/>
      <c r="P96" s="303"/>
      <c r="Q96" s="295">
        <f>+Sklop14[[#This Row],[cena/enota brez DDV v EUR]]*Sklop14[[#This Row],[Stopnja DDV (%)]]</f>
        <v>0</v>
      </c>
      <c r="R96" s="295">
        <f>+Sklop14[[#This Row],[cena/enota brez DDV v EUR]]+Sklop14[[#This Row],[Davek (EUR)]]</f>
        <v>0</v>
      </c>
      <c r="S96" s="295">
        <f>+Sklop14[[#This Row],[cena/enota brez DDV v EUR]]*Sklop14[[#This Row],[Okvirna količina]]</f>
        <v>0</v>
      </c>
      <c r="T96" s="295">
        <f>+Sklop14[[#This Row],[Končna cena/enoto mere (EUR) z DDV]]*Sklop14[[#This Row],[Okvirna količina]]</f>
        <v>0</v>
      </c>
      <c r="U96" s="265"/>
    </row>
    <row r="97" spans="1:21" s="304" customFormat="1" ht="12">
      <c r="A97" s="79" t="s">
        <v>88</v>
      </c>
      <c r="B97" s="299" t="s">
        <v>928</v>
      </c>
      <c r="C97" s="148">
        <v>3100</v>
      </c>
      <c r="D97" s="148" t="s">
        <v>157</v>
      </c>
      <c r="E97" s="120"/>
      <c r="F97" s="300">
        <v>50</v>
      </c>
      <c r="G97" s="318" t="s">
        <v>93</v>
      </c>
      <c r="H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I97" s="300" t="str">
        <f>IF(Sklop14[[#This Row],[ZAHTEVANA SHEMA KAKOVOSTI]]&lt;&gt;"",Sklop14[[#This Row],[Preračunana masa/volumen/kos na enoto kg]],"")</f>
        <v/>
      </c>
      <c r="J97" s="302"/>
      <c r="K97" s="294"/>
      <c r="L97" s="294"/>
      <c r="M97" s="154"/>
      <c r="N97" s="295"/>
      <c r="O97" s="295"/>
      <c r="P97" s="303"/>
      <c r="Q97" s="295">
        <f>+Sklop14[[#This Row],[cena/enota brez DDV v EUR]]*Sklop14[[#This Row],[Stopnja DDV (%)]]</f>
        <v>0</v>
      </c>
      <c r="R97" s="295">
        <f>+Sklop14[[#This Row],[cena/enota brez DDV v EUR]]+Sklop14[[#This Row],[Davek (EUR)]]</f>
        <v>0</v>
      </c>
      <c r="S97" s="295">
        <f>+Sklop14[[#This Row],[cena/enota brez DDV v EUR]]*Sklop14[[#This Row],[Okvirna količina]]</f>
        <v>0</v>
      </c>
      <c r="T97" s="295">
        <f>+Sklop14[[#This Row],[Končna cena/enoto mere (EUR) z DDV]]*Sklop14[[#This Row],[Okvirna količina]]</f>
        <v>0</v>
      </c>
      <c r="U97" s="265"/>
    </row>
    <row r="98" spans="1:21" s="304" customFormat="1" ht="12">
      <c r="A98" s="79" t="s">
        <v>89</v>
      </c>
      <c r="B98" s="299" t="s">
        <v>929</v>
      </c>
      <c r="C98" s="148">
        <v>850</v>
      </c>
      <c r="D98" s="148" t="s">
        <v>157</v>
      </c>
      <c r="E98" s="120"/>
      <c r="F98" s="300">
        <v>50</v>
      </c>
      <c r="G98" s="318" t="s">
        <v>93</v>
      </c>
      <c r="H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98" s="300" t="str">
        <f>IF(Sklop14[[#This Row],[ZAHTEVANA SHEMA KAKOVOSTI]]&lt;&gt;"",Sklop14[[#This Row],[Preračunana masa/volumen/kos na enoto kg]],"")</f>
        <v/>
      </c>
      <c r="J98" s="302"/>
      <c r="K98" s="294"/>
      <c r="L98" s="294"/>
      <c r="M98" s="154"/>
      <c r="N98" s="295"/>
      <c r="O98" s="295"/>
      <c r="P98" s="303"/>
      <c r="Q98" s="295">
        <f>+Sklop14[[#This Row],[cena/enota brez DDV v EUR]]*Sklop14[[#This Row],[Stopnja DDV (%)]]</f>
        <v>0</v>
      </c>
      <c r="R98" s="295">
        <f>+Sklop14[[#This Row],[cena/enota brez DDV v EUR]]+Sklop14[[#This Row],[Davek (EUR)]]</f>
        <v>0</v>
      </c>
      <c r="S98" s="295">
        <f>+Sklop14[[#This Row],[cena/enota brez DDV v EUR]]*Sklop14[[#This Row],[Okvirna količina]]</f>
        <v>0</v>
      </c>
      <c r="T98" s="295">
        <f>+Sklop14[[#This Row],[Končna cena/enoto mere (EUR) z DDV]]*Sklop14[[#This Row],[Okvirna količina]]</f>
        <v>0</v>
      </c>
      <c r="U98" s="265"/>
    </row>
    <row r="99" spans="1:21" s="304" customFormat="1" ht="12">
      <c r="A99" s="79" t="s">
        <v>90</v>
      </c>
      <c r="B99" s="299" t="s">
        <v>930</v>
      </c>
      <c r="C99" s="148">
        <v>2500</v>
      </c>
      <c r="D99" s="148" t="s">
        <v>157</v>
      </c>
      <c r="E99" s="120"/>
      <c r="F99" s="300">
        <v>50</v>
      </c>
      <c r="G99" s="318" t="s">
        <v>93</v>
      </c>
      <c r="H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9" s="300" t="str">
        <f>IF(Sklop14[[#This Row],[ZAHTEVANA SHEMA KAKOVOSTI]]&lt;&gt;"",Sklop14[[#This Row],[Preračunana masa/volumen/kos na enoto kg]],"")</f>
        <v/>
      </c>
      <c r="J99" s="302"/>
      <c r="K99" s="294"/>
      <c r="L99" s="294"/>
      <c r="M99" s="154"/>
      <c r="N99" s="295"/>
      <c r="O99" s="295"/>
      <c r="P99" s="303"/>
      <c r="Q99" s="295">
        <f>+Sklop14[[#This Row],[cena/enota brez DDV v EUR]]*Sklop14[[#This Row],[Stopnja DDV (%)]]</f>
        <v>0</v>
      </c>
      <c r="R99" s="295">
        <f>+Sklop14[[#This Row],[cena/enota brez DDV v EUR]]+Sklop14[[#This Row],[Davek (EUR)]]</f>
        <v>0</v>
      </c>
      <c r="S99" s="295">
        <f>+Sklop14[[#This Row],[cena/enota brez DDV v EUR]]*Sklop14[[#This Row],[Okvirna količina]]</f>
        <v>0</v>
      </c>
      <c r="T99" s="295">
        <f>+Sklop14[[#This Row],[Končna cena/enoto mere (EUR) z DDV]]*Sklop14[[#This Row],[Okvirna količina]]</f>
        <v>0</v>
      </c>
      <c r="U99" s="265"/>
    </row>
    <row r="100" spans="1:21" s="304" customFormat="1" ht="12">
      <c r="A100" s="79" t="s">
        <v>91</v>
      </c>
      <c r="B100" s="299" t="s">
        <v>931</v>
      </c>
      <c r="C100" s="148">
        <v>2500</v>
      </c>
      <c r="D100" s="148" t="s">
        <v>157</v>
      </c>
      <c r="E100" s="120"/>
      <c r="F100" s="300">
        <v>50</v>
      </c>
      <c r="G100" s="318" t="s">
        <v>93</v>
      </c>
      <c r="H1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00" s="300" t="str">
        <f>IF(Sklop14[[#This Row],[ZAHTEVANA SHEMA KAKOVOSTI]]&lt;&gt;"",Sklop14[[#This Row],[Preračunana masa/volumen/kos na enoto kg]],"")</f>
        <v/>
      </c>
      <c r="J100" s="302"/>
      <c r="K100" s="294"/>
      <c r="L100" s="294"/>
      <c r="M100" s="154"/>
      <c r="N100" s="295"/>
      <c r="O100" s="295"/>
      <c r="P100" s="303"/>
      <c r="Q100" s="295">
        <f>+Sklop14[[#This Row],[cena/enota brez DDV v EUR]]*Sklop14[[#This Row],[Stopnja DDV (%)]]</f>
        <v>0</v>
      </c>
      <c r="R100" s="295">
        <f>+Sklop14[[#This Row],[cena/enota brez DDV v EUR]]+Sklop14[[#This Row],[Davek (EUR)]]</f>
        <v>0</v>
      </c>
      <c r="S100" s="295">
        <f>+Sklop14[[#This Row],[cena/enota brez DDV v EUR]]*Sklop14[[#This Row],[Okvirna količina]]</f>
        <v>0</v>
      </c>
      <c r="T100" s="295">
        <f>+Sklop14[[#This Row],[Končna cena/enoto mere (EUR) z DDV]]*Sklop14[[#This Row],[Okvirna količina]]</f>
        <v>0</v>
      </c>
      <c r="U100" s="265"/>
    </row>
    <row r="101" spans="1:21" s="304" customFormat="1" ht="24">
      <c r="A101" s="79" t="s">
        <v>92</v>
      </c>
      <c r="B101" s="299" t="s">
        <v>932</v>
      </c>
      <c r="C101" s="148">
        <v>830</v>
      </c>
      <c r="D101" s="148" t="s">
        <v>157</v>
      </c>
      <c r="E101" s="120"/>
      <c r="F101" s="300">
        <v>50</v>
      </c>
      <c r="G101" s="318" t="s">
        <v>93</v>
      </c>
      <c r="H1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41.5</v>
      </c>
      <c r="I101" s="300" t="str">
        <f>IF(Sklop14[[#This Row],[ZAHTEVANA SHEMA KAKOVOSTI]]&lt;&gt;"",Sklop14[[#This Row],[Preračunana masa/volumen/kos na enoto kg]],"")</f>
        <v/>
      </c>
      <c r="J101" s="302"/>
      <c r="K101" s="294"/>
      <c r="L101" s="294"/>
      <c r="M101" s="154"/>
      <c r="N101" s="295"/>
      <c r="O101" s="295"/>
      <c r="P101" s="303"/>
      <c r="Q101" s="295">
        <f>+Sklop14[[#This Row],[cena/enota brez DDV v EUR]]*Sklop14[[#This Row],[Stopnja DDV (%)]]</f>
        <v>0</v>
      </c>
      <c r="R101" s="295">
        <f>+Sklop14[[#This Row],[cena/enota brez DDV v EUR]]+Sklop14[[#This Row],[Davek (EUR)]]</f>
        <v>0</v>
      </c>
      <c r="S101" s="295">
        <f>+Sklop14[[#This Row],[cena/enota brez DDV v EUR]]*Sklop14[[#This Row],[Okvirna količina]]</f>
        <v>0</v>
      </c>
      <c r="T101" s="295">
        <f>+Sklop14[[#This Row],[Končna cena/enoto mere (EUR) z DDV]]*Sklop14[[#This Row],[Okvirna količina]]</f>
        <v>0</v>
      </c>
      <c r="U101" s="265"/>
    </row>
    <row r="102" spans="1:21" s="304" customFormat="1" ht="12">
      <c r="A102" s="79" t="s">
        <v>99</v>
      </c>
      <c r="B102" s="299" t="s">
        <v>933</v>
      </c>
      <c r="C102" s="148">
        <v>2500</v>
      </c>
      <c r="D102" s="148" t="s">
        <v>157</v>
      </c>
      <c r="E102" s="120"/>
      <c r="F102" s="300">
        <v>80</v>
      </c>
      <c r="G102" s="318" t="s">
        <v>93</v>
      </c>
      <c r="H1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2" s="300" t="str">
        <f>IF(Sklop14[[#This Row],[ZAHTEVANA SHEMA KAKOVOSTI]]&lt;&gt;"",Sklop14[[#This Row],[Preračunana masa/volumen/kos na enoto kg]],"")</f>
        <v/>
      </c>
      <c r="J102" s="302"/>
      <c r="K102" s="294"/>
      <c r="L102" s="294"/>
      <c r="M102" s="154"/>
      <c r="N102" s="295"/>
      <c r="O102" s="295"/>
      <c r="P102" s="303"/>
      <c r="Q102" s="295">
        <f>+Sklop14[[#This Row],[cena/enota brez DDV v EUR]]*Sklop14[[#This Row],[Stopnja DDV (%)]]</f>
        <v>0</v>
      </c>
      <c r="R102" s="295">
        <f>+Sklop14[[#This Row],[cena/enota brez DDV v EUR]]+Sklop14[[#This Row],[Davek (EUR)]]</f>
        <v>0</v>
      </c>
      <c r="S102" s="295">
        <f>+Sklop14[[#This Row],[cena/enota brez DDV v EUR]]*Sklop14[[#This Row],[Okvirna količina]]</f>
        <v>0</v>
      </c>
      <c r="T102" s="295">
        <f>+Sklop14[[#This Row],[Končna cena/enoto mere (EUR) z DDV]]*Sklop14[[#This Row],[Okvirna količina]]</f>
        <v>0</v>
      </c>
      <c r="U102" s="265"/>
    </row>
    <row r="103" spans="1:21" s="304" customFormat="1" ht="12">
      <c r="A103" s="79" t="s">
        <v>100</v>
      </c>
      <c r="B103" s="299" t="s">
        <v>934</v>
      </c>
      <c r="C103" s="148">
        <v>820</v>
      </c>
      <c r="D103" s="148" t="s">
        <v>157</v>
      </c>
      <c r="E103" s="120"/>
      <c r="F103" s="300">
        <v>50</v>
      </c>
      <c r="G103" s="318" t="s">
        <v>93</v>
      </c>
      <c r="H1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103" s="300" t="str">
        <f>IF(Sklop14[[#This Row],[ZAHTEVANA SHEMA KAKOVOSTI]]&lt;&gt;"",Sklop14[[#This Row],[Preračunana masa/volumen/kos na enoto kg]],"")</f>
        <v/>
      </c>
      <c r="J103" s="302"/>
      <c r="K103" s="294"/>
      <c r="L103" s="294"/>
      <c r="M103" s="154"/>
      <c r="N103" s="295"/>
      <c r="O103" s="295"/>
      <c r="P103" s="303"/>
      <c r="Q103" s="295">
        <f>+Sklop14[[#This Row],[cena/enota brez DDV v EUR]]*Sklop14[[#This Row],[Stopnja DDV (%)]]</f>
        <v>0</v>
      </c>
      <c r="R103" s="295">
        <f>+Sklop14[[#This Row],[cena/enota brez DDV v EUR]]+Sklop14[[#This Row],[Davek (EUR)]]</f>
        <v>0</v>
      </c>
      <c r="S103" s="295">
        <f>+Sklop14[[#This Row],[cena/enota brez DDV v EUR]]*Sklop14[[#This Row],[Okvirna količina]]</f>
        <v>0</v>
      </c>
      <c r="T103" s="295">
        <f>+Sklop14[[#This Row],[Končna cena/enoto mere (EUR) z DDV]]*Sklop14[[#This Row],[Okvirna količina]]</f>
        <v>0</v>
      </c>
      <c r="U103" s="265"/>
    </row>
    <row r="104" spans="1:21" s="304" customFormat="1" ht="12">
      <c r="A104" s="79" t="s">
        <v>101</v>
      </c>
      <c r="B104" s="299" t="s">
        <v>935</v>
      </c>
      <c r="C104" s="148">
        <v>2500</v>
      </c>
      <c r="D104" s="148" t="s">
        <v>157</v>
      </c>
      <c r="E104" s="120"/>
      <c r="F104" s="300">
        <v>80</v>
      </c>
      <c r="G104" s="318" t="s">
        <v>93</v>
      </c>
      <c r="H1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4" s="300" t="str">
        <f>IF(Sklop14[[#This Row],[ZAHTEVANA SHEMA KAKOVOSTI]]&lt;&gt;"",Sklop14[[#This Row],[Preračunana masa/volumen/kos na enoto kg]],"")</f>
        <v/>
      </c>
      <c r="J104" s="302"/>
      <c r="K104" s="294"/>
      <c r="L104" s="294"/>
      <c r="M104" s="154"/>
      <c r="N104" s="295"/>
      <c r="O104" s="295"/>
      <c r="P104" s="303"/>
      <c r="Q104" s="295">
        <f>+Sklop14[[#This Row],[cena/enota brez DDV v EUR]]*Sklop14[[#This Row],[Stopnja DDV (%)]]</f>
        <v>0</v>
      </c>
      <c r="R104" s="295">
        <f>+Sklop14[[#This Row],[cena/enota brez DDV v EUR]]+Sklop14[[#This Row],[Davek (EUR)]]</f>
        <v>0</v>
      </c>
      <c r="S104" s="295">
        <f>+Sklop14[[#This Row],[cena/enota brez DDV v EUR]]*Sklop14[[#This Row],[Okvirna količina]]</f>
        <v>0</v>
      </c>
      <c r="T104" s="295">
        <f>+Sklop14[[#This Row],[Končna cena/enoto mere (EUR) z DDV]]*Sklop14[[#This Row],[Okvirna količina]]</f>
        <v>0</v>
      </c>
      <c r="U104" s="265"/>
    </row>
    <row r="105" spans="1:21" s="304" customFormat="1" ht="12">
      <c r="A105" s="79" t="s">
        <v>102</v>
      </c>
      <c r="B105" s="299" t="s">
        <v>936</v>
      </c>
      <c r="C105" s="148">
        <v>4150</v>
      </c>
      <c r="D105" s="148" t="s">
        <v>157</v>
      </c>
      <c r="E105" s="120"/>
      <c r="F105" s="300">
        <v>200</v>
      </c>
      <c r="G105" s="318" t="s">
        <v>93</v>
      </c>
      <c r="H1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830.00000000000011</v>
      </c>
      <c r="I105" s="300" t="str">
        <f>IF(Sklop14[[#This Row],[ZAHTEVANA SHEMA KAKOVOSTI]]&lt;&gt;"",Sklop14[[#This Row],[Preračunana masa/volumen/kos na enoto kg]],"")</f>
        <v/>
      </c>
      <c r="J105" s="302"/>
      <c r="K105" s="294"/>
      <c r="L105" s="294"/>
      <c r="M105" s="154"/>
      <c r="N105" s="295"/>
      <c r="O105" s="295"/>
      <c r="P105" s="303"/>
      <c r="Q105" s="295">
        <f>+Sklop14[[#This Row],[cena/enota brez DDV v EUR]]*Sklop14[[#This Row],[Stopnja DDV (%)]]</f>
        <v>0</v>
      </c>
      <c r="R105" s="295">
        <f>+Sklop14[[#This Row],[cena/enota brez DDV v EUR]]+Sklop14[[#This Row],[Davek (EUR)]]</f>
        <v>0</v>
      </c>
      <c r="S105" s="295">
        <f>+Sklop14[[#This Row],[cena/enota brez DDV v EUR]]*Sklop14[[#This Row],[Okvirna količina]]</f>
        <v>0</v>
      </c>
      <c r="T105" s="295">
        <f>+Sklop14[[#This Row],[Končna cena/enoto mere (EUR) z DDV]]*Sklop14[[#This Row],[Okvirna količina]]</f>
        <v>0</v>
      </c>
      <c r="U105" s="265"/>
    </row>
    <row r="106" spans="1:21" s="304" customFormat="1" ht="12">
      <c r="A106" s="79" t="s">
        <v>103</v>
      </c>
      <c r="B106" s="299" t="s">
        <v>937</v>
      </c>
      <c r="C106" s="148">
        <v>340</v>
      </c>
      <c r="D106" s="148" t="s">
        <v>157</v>
      </c>
      <c r="E106" s="120"/>
      <c r="F106" s="300">
        <v>100</v>
      </c>
      <c r="G106" s="318" t="s">
        <v>93</v>
      </c>
      <c r="H1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</v>
      </c>
      <c r="I106" s="300" t="str">
        <f>IF(Sklop14[[#This Row],[ZAHTEVANA SHEMA KAKOVOSTI]]&lt;&gt;"",Sklop14[[#This Row],[Preračunana masa/volumen/kos na enoto kg]],"")</f>
        <v/>
      </c>
      <c r="J106" s="302"/>
      <c r="K106" s="294"/>
      <c r="L106" s="294"/>
      <c r="M106" s="154"/>
      <c r="N106" s="295"/>
      <c r="O106" s="295"/>
      <c r="P106" s="303"/>
      <c r="Q106" s="295">
        <f>+Sklop14[[#This Row],[cena/enota brez DDV v EUR]]*Sklop14[[#This Row],[Stopnja DDV (%)]]</f>
        <v>0</v>
      </c>
      <c r="R106" s="295">
        <f>+Sklop14[[#This Row],[cena/enota brez DDV v EUR]]+Sklop14[[#This Row],[Davek (EUR)]]</f>
        <v>0</v>
      </c>
      <c r="S106" s="295">
        <f>+Sklop14[[#This Row],[cena/enota brez DDV v EUR]]*Sklop14[[#This Row],[Okvirna količina]]</f>
        <v>0</v>
      </c>
      <c r="T106" s="295">
        <f>+Sklop14[[#This Row],[Končna cena/enoto mere (EUR) z DDV]]*Sklop14[[#This Row],[Okvirna količina]]</f>
        <v>0</v>
      </c>
      <c r="U106" s="265"/>
    </row>
    <row r="107" spans="1:21" s="304" customFormat="1" ht="12">
      <c r="A107" s="79" t="s">
        <v>104</v>
      </c>
      <c r="B107" s="299" t="s">
        <v>938</v>
      </c>
      <c r="C107" s="148">
        <v>250</v>
      </c>
      <c r="D107" s="148" t="s">
        <v>157</v>
      </c>
      <c r="E107" s="120"/>
      <c r="F107" s="300">
        <v>500</v>
      </c>
      <c r="G107" s="318" t="s">
        <v>93</v>
      </c>
      <c r="H1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07" s="300" t="str">
        <f>IF(Sklop14[[#This Row],[ZAHTEVANA SHEMA KAKOVOSTI]]&lt;&gt;"",Sklop14[[#This Row],[Preračunana masa/volumen/kos na enoto kg]],"")</f>
        <v/>
      </c>
      <c r="J107" s="302"/>
      <c r="K107" s="294"/>
      <c r="L107" s="294"/>
      <c r="M107" s="154"/>
      <c r="N107" s="295"/>
      <c r="O107" s="295"/>
      <c r="P107" s="303"/>
      <c r="Q107" s="295">
        <f>+Sklop14[[#This Row],[cena/enota brez DDV v EUR]]*Sklop14[[#This Row],[Stopnja DDV (%)]]</f>
        <v>0</v>
      </c>
      <c r="R107" s="295">
        <f>+Sklop14[[#This Row],[cena/enota brez DDV v EUR]]+Sklop14[[#This Row],[Davek (EUR)]]</f>
        <v>0</v>
      </c>
      <c r="S107" s="295">
        <f>+Sklop14[[#This Row],[cena/enota brez DDV v EUR]]*Sklop14[[#This Row],[Okvirna količina]]</f>
        <v>0</v>
      </c>
      <c r="T107" s="295">
        <f>+Sklop14[[#This Row],[Končna cena/enoto mere (EUR) z DDV]]*Sklop14[[#This Row],[Okvirna količina]]</f>
        <v>0</v>
      </c>
      <c r="U107" s="265"/>
    </row>
    <row r="108" spans="1:21" s="304" customFormat="1" ht="12">
      <c r="A108" s="79" t="s">
        <v>105</v>
      </c>
      <c r="B108" s="299" t="s">
        <v>939</v>
      </c>
      <c r="C108" s="148" t="s">
        <v>159</v>
      </c>
      <c r="D108" s="148" t="s">
        <v>0</v>
      </c>
      <c r="E108" s="120"/>
      <c r="F108" s="300">
        <v>150</v>
      </c>
      <c r="G108" s="318" t="s">
        <v>0</v>
      </c>
      <c r="H1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8" s="300" t="str">
        <f>IF(Sklop14[[#This Row],[ZAHTEVANA SHEMA KAKOVOSTI]]&lt;&gt;"",Sklop14[[#This Row],[Preračunana masa/volumen/kos na enoto kg]],"")</f>
        <v/>
      </c>
      <c r="J108" s="302"/>
      <c r="K108" s="294"/>
      <c r="L108" s="294"/>
      <c r="M108" s="154"/>
      <c r="N108" s="295"/>
      <c r="O108" s="295"/>
      <c r="P108" s="303"/>
      <c r="Q108" s="295">
        <f>+Sklop14[[#This Row],[cena/enota brez DDV v EUR]]*Sklop14[[#This Row],[Stopnja DDV (%)]]</f>
        <v>0</v>
      </c>
      <c r="R108" s="295">
        <f>+Sklop14[[#This Row],[cena/enota brez DDV v EUR]]+Sklop14[[#This Row],[Davek (EUR)]]</f>
        <v>0</v>
      </c>
      <c r="S108" s="295">
        <f>+Sklop14[[#This Row],[cena/enota brez DDV v EUR]]*Sklop14[[#This Row],[Okvirna količina]]</f>
        <v>0</v>
      </c>
      <c r="T108" s="295">
        <f>+Sklop14[[#This Row],[Končna cena/enoto mere (EUR) z DDV]]*Sklop14[[#This Row],[Okvirna količina]]</f>
        <v>0</v>
      </c>
      <c r="U108" s="265"/>
    </row>
    <row r="109" spans="1:21" s="304" customFormat="1" ht="24">
      <c r="A109" s="79" t="s">
        <v>106</v>
      </c>
      <c r="B109" s="299" t="s">
        <v>940</v>
      </c>
      <c r="C109" s="148" t="s">
        <v>159</v>
      </c>
      <c r="D109" s="148" t="s">
        <v>0</v>
      </c>
      <c r="E109" s="120"/>
      <c r="F109" s="300">
        <v>150</v>
      </c>
      <c r="G109" s="318" t="s">
        <v>0</v>
      </c>
      <c r="H1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9" s="300" t="str">
        <f>IF(Sklop14[[#This Row],[ZAHTEVANA SHEMA KAKOVOSTI]]&lt;&gt;"",Sklop14[[#This Row],[Preračunana masa/volumen/kos na enoto kg]],"")</f>
        <v/>
      </c>
      <c r="J109" s="302"/>
      <c r="K109" s="294"/>
      <c r="L109" s="294"/>
      <c r="M109" s="154"/>
      <c r="N109" s="295"/>
      <c r="O109" s="295"/>
      <c r="P109" s="303"/>
      <c r="Q109" s="295">
        <f>+Sklop14[[#This Row],[cena/enota brez DDV v EUR]]*Sklop14[[#This Row],[Stopnja DDV (%)]]</f>
        <v>0</v>
      </c>
      <c r="R109" s="295">
        <f>+Sklop14[[#This Row],[cena/enota brez DDV v EUR]]+Sklop14[[#This Row],[Davek (EUR)]]</f>
        <v>0</v>
      </c>
      <c r="S109" s="295">
        <f>+Sklop14[[#This Row],[cena/enota brez DDV v EUR]]*Sklop14[[#This Row],[Okvirna količina]]</f>
        <v>0</v>
      </c>
      <c r="T109" s="295">
        <f>+Sklop14[[#This Row],[Končna cena/enoto mere (EUR) z DDV]]*Sklop14[[#This Row],[Okvirna količina]]</f>
        <v>0</v>
      </c>
      <c r="U109" s="265"/>
    </row>
    <row r="110" spans="1:21" s="304" customFormat="1" ht="12">
      <c r="A110" s="79" t="s">
        <v>107</v>
      </c>
      <c r="B110" s="299" t="s">
        <v>941</v>
      </c>
      <c r="C110" s="148">
        <v>300</v>
      </c>
      <c r="D110" s="148" t="s">
        <v>157</v>
      </c>
      <c r="E110" s="120"/>
      <c r="F110" s="300">
        <v>100</v>
      </c>
      <c r="G110" s="318" t="s">
        <v>93</v>
      </c>
      <c r="H1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0" s="300" t="str">
        <f>IF(Sklop14[[#This Row],[ZAHTEVANA SHEMA KAKOVOSTI]]&lt;&gt;"",Sklop14[[#This Row],[Preračunana masa/volumen/kos na enoto kg]],"")</f>
        <v/>
      </c>
      <c r="J110" s="302"/>
      <c r="K110" s="294"/>
      <c r="L110" s="294"/>
      <c r="M110" s="154"/>
      <c r="N110" s="295"/>
      <c r="O110" s="295"/>
      <c r="P110" s="303"/>
      <c r="Q110" s="295">
        <f>+Sklop14[[#This Row],[cena/enota brez DDV v EUR]]*Sklop14[[#This Row],[Stopnja DDV (%)]]</f>
        <v>0</v>
      </c>
      <c r="R110" s="295">
        <f>+Sklop14[[#This Row],[cena/enota brez DDV v EUR]]+Sklop14[[#This Row],[Davek (EUR)]]</f>
        <v>0</v>
      </c>
      <c r="S110" s="295">
        <f>+Sklop14[[#This Row],[cena/enota brez DDV v EUR]]*Sklop14[[#This Row],[Okvirna količina]]</f>
        <v>0</v>
      </c>
      <c r="T110" s="295">
        <f>+Sklop14[[#This Row],[Končna cena/enoto mere (EUR) z DDV]]*Sklop14[[#This Row],[Okvirna količina]]</f>
        <v>0</v>
      </c>
      <c r="U110" s="265"/>
    </row>
    <row r="111" spans="1:21" s="304" customFormat="1" ht="36">
      <c r="A111" s="79" t="s">
        <v>108</v>
      </c>
      <c r="B111" s="355" t="s">
        <v>1273</v>
      </c>
      <c r="C111" s="148" t="s">
        <v>159</v>
      </c>
      <c r="D111" s="148" t="s">
        <v>0</v>
      </c>
      <c r="E111" s="120"/>
      <c r="F111" s="300">
        <v>10</v>
      </c>
      <c r="G111" s="318" t="s">
        <v>93</v>
      </c>
      <c r="H1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1" s="300" t="str">
        <f>IF(Sklop14[[#This Row],[ZAHTEVANA SHEMA KAKOVOSTI]]&lt;&gt;"",Sklop14[[#This Row],[Preračunana masa/volumen/kos na enoto kg]],"")</f>
        <v/>
      </c>
      <c r="J111" s="302"/>
      <c r="K111" s="294"/>
      <c r="L111" s="294"/>
      <c r="M111" s="154"/>
      <c r="N111" s="295"/>
      <c r="O111" s="295"/>
      <c r="P111" s="303"/>
      <c r="Q111" s="295">
        <f>+Sklop14[[#This Row],[cena/enota brez DDV v EUR]]*Sklop14[[#This Row],[Stopnja DDV (%)]]</f>
        <v>0</v>
      </c>
      <c r="R111" s="295">
        <f>+Sklop14[[#This Row],[cena/enota brez DDV v EUR]]+Sklop14[[#This Row],[Davek (EUR)]]</f>
        <v>0</v>
      </c>
      <c r="S111" s="295">
        <f>+Sklop14[[#This Row],[cena/enota brez DDV v EUR]]*Sklop14[[#This Row],[Okvirna količina]]</f>
        <v>0</v>
      </c>
      <c r="T111" s="295">
        <f>+Sklop14[[#This Row],[Končna cena/enoto mere (EUR) z DDV]]*Sklop14[[#This Row],[Okvirna količina]]</f>
        <v>0</v>
      </c>
      <c r="U111" s="265"/>
    </row>
    <row r="112" spans="1:21" s="304" customFormat="1" ht="12">
      <c r="A112" s="79" t="s">
        <v>109</v>
      </c>
      <c r="B112" s="299" t="s">
        <v>1027</v>
      </c>
      <c r="C112" s="148">
        <v>1</v>
      </c>
      <c r="D112" s="148" t="s">
        <v>0</v>
      </c>
      <c r="E112" s="120"/>
      <c r="F112" s="300">
        <v>50</v>
      </c>
      <c r="G112" s="318" t="s">
        <v>93</v>
      </c>
      <c r="H1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2" s="300" t="str">
        <f>IF(Sklop14[[#This Row],[ZAHTEVANA SHEMA KAKOVOSTI]]&lt;&gt;"",Sklop14[[#This Row],[Preračunana masa/volumen/kos na enoto kg]],"")</f>
        <v/>
      </c>
      <c r="J112" s="302"/>
      <c r="K112" s="294"/>
      <c r="L112" s="294"/>
      <c r="M112" s="154"/>
      <c r="N112" s="295"/>
      <c r="O112" s="295"/>
      <c r="P112" s="303"/>
      <c r="Q112" s="295">
        <f>+Sklop14[[#This Row],[cena/enota brez DDV v EUR]]*Sklop14[[#This Row],[Stopnja DDV (%)]]</f>
        <v>0</v>
      </c>
      <c r="R112" s="295">
        <f>+Sklop14[[#This Row],[cena/enota brez DDV v EUR]]+Sklop14[[#This Row],[Davek (EUR)]]</f>
        <v>0</v>
      </c>
      <c r="S112" s="295">
        <f>+Sklop14[[#This Row],[cena/enota brez DDV v EUR]]*Sklop14[[#This Row],[Okvirna količina]]</f>
        <v>0</v>
      </c>
      <c r="T112" s="295">
        <f>+Sklop14[[#This Row],[Končna cena/enoto mere (EUR) z DDV]]*Sklop14[[#This Row],[Okvirna količina]]</f>
        <v>0</v>
      </c>
      <c r="U112" s="265"/>
    </row>
    <row r="113" spans="1:21" s="304" customFormat="1" ht="12">
      <c r="A113" s="79" t="s">
        <v>110</v>
      </c>
      <c r="B113" s="299" t="s">
        <v>1028</v>
      </c>
      <c r="C113" s="148">
        <v>1</v>
      </c>
      <c r="D113" s="148" t="s">
        <v>0</v>
      </c>
      <c r="E113" s="120"/>
      <c r="F113" s="300">
        <v>10</v>
      </c>
      <c r="G113" s="318" t="s">
        <v>93</v>
      </c>
      <c r="H1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300" t="str">
        <f>IF(Sklop14[[#This Row],[ZAHTEVANA SHEMA KAKOVOSTI]]&lt;&gt;"",Sklop14[[#This Row],[Preračunana masa/volumen/kos na enoto kg]],"")</f>
        <v/>
      </c>
      <c r="J113" s="302"/>
      <c r="K113" s="294"/>
      <c r="L113" s="294"/>
      <c r="M113" s="154"/>
      <c r="N113" s="295"/>
      <c r="O113" s="295"/>
      <c r="P113" s="303"/>
      <c r="Q113" s="295">
        <f>+Sklop14[[#This Row],[cena/enota brez DDV v EUR]]*Sklop14[[#This Row],[Stopnja DDV (%)]]</f>
        <v>0</v>
      </c>
      <c r="R113" s="295">
        <f>+Sklop14[[#This Row],[cena/enota brez DDV v EUR]]+Sklop14[[#This Row],[Davek (EUR)]]</f>
        <v>0</v>
      </c>
      <c r="S113" s="295">
        <f>+Sklop14[[#This Row],[cena/enota brez DDV v EUR]]*Sklop14[[#This Row],[Okvirna količina]]</f>
        <v>0</v>
      </c>
      <c r="T113" s="295">
        <f>+Sklop14[[#This Row],[Končna cena/enoto mere (EUR) z DDV]]*Sklop14[[#This Row],[Okvirna količina]]</f>
        <v>0</v>
      </c>
      <c r="U113" s="265"/>
    </row>
    <row r="114" spans="1:21" s="304" customFormat="1" ht="12">
      <c r="A114" s="79" t="s">
        <v>111</v>
      </c>
      <c r="B114" s="299" t="s">
        <v>1029</v>
      </c>
      <c r="C114" s="148">
        <v>1</v>
      </c>
      <c r="D114" s="148" t="s">
        <v>0</v>
      </c>
      <c r="E114" s="120"/>
      <c r="F114" s="300">
        <v>10</v>
      </c>
      <c r="G114" s="318" t="s">
        <v>93</v>
      </c>
      <c r="H1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4" s="300" t="str">
        <f>IF(Sklop14[[#This Row],[ZAHTEVANA SHEMA KAKOVOSTI]]&lt;&gt;"",Sklop14[[#This Row],[Preračunana masa/volumen/kos na enoto kg]],"")</f>
        <v/>
      </c>
      <c r="J114" s="302"/>
      <c r="K114" s="294"/>
      <c r="L114" s="294"/>
      <c r="M114" s="154"/>
      <c r="N114" s="295"/>
      <c r="O114" s="295"/>
      <c r="P114" s="303"/>
      <c r="Q114" s="295">
        <f>+Sklop14[[#This Row],[cena/enota brez DDV v EUR]]*Sklop14[[#This Row],[Stopnja DDV (%)]]</f>
        <v>0</v>
      </c>
      <c r="R114" s="295">
        <f>+Sklop14[[#This Row],[cena/enota brez DDV v EUR]]+Sklop14[[#This Row],[Davek (EUR)]]</f>
        <v>0</v>
      </c>
      <c r="S114" s="295">
        <f>+Sklop14[[#This Row],[cena/enota brez DDV v EUR]]*Sklop14[[#This Row],[Okvirna količina]]</f>
        <v>0</v>
      </c>
      <c r="T114" s="295">
        <f>+Sklop14[[#This Row],[Končna cena/enoto mere (EUR) z DDV]]*Sklop14[[#This Row],[Okvirna količina]]</f>
        <v>0</v>
      </c>
      <c r="U114" s="265"/>
    </row>
    <row r="115" spans="1:21" s="304" customFormat="1" ht="24">
      <c r="A115" s="79" t="s">
        <v>112</v>
      </c>
      <c r="B115" s="299" t="s">
        <v>1268</v>
      </c>
      <c r="C115" s="148">
        <v>400</v>
      </c>
      <c r="D115" s="148" t="s">
        <v>157</v>
      </c>
      <c r="E115" s="120"/>
      <c r="F115" s="300">
        <v>20</v>
      </c>
      <c r="G115" s="318" t="s">
        <v>93</v>
      </c>
      <c r="H1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5" s="300" t="str">
        <f>IF(Sklop14[[#This Row],[ZAHTEVANA SHEMA KAKOVOSTI]]&lt;&gt;"",Sklop14[[#This Row],[Preračunana masa/volumen/kos na enoto kg]],"")</f>
        <v/>
      </c>
      <c r="J115" s="302"/>
      <c r="K115" s="294"/>
      <c r="L115" s="294"/>
      <c r="M115" s="154"/>
      <c r="N115" s="295"/>
      <c r="O115" s="295"/>
      <c r="P115" s="303"/>
      <c r="Q115" s="295">
        <f>+Sklop14[[#This Row],[cena/enota brez DDV v EUR]]*Sklop14[[#This Row],[Stopnja DDV (%)]]</f>
        <v>0</v>
      </c>
      <c r="R115" s="295">
        <f>+Sklop14[[#This Row],[cena/enota brez DDV v EUR]]+Sklop14[[#This Row],[Davek (EUR)]]</f>
        <v>0</v>
      </c>
      <c r="S115" s="295">
        <f>+Sklop14[[#This Row],[cena/enota brez DDV v EUR]]*Sklop14[[#This Row],[Okvirna količina]]</f>
        <v>0</v>
      </c>
      <c r="T115" s="295">
        <f>+Sklop14[[#This Row],[Končna cena/enoto mere (EUR) z DDV]]*Sklop14[[#This Row],[Okvirna količina]]</f>
        <v>0</v>
      </c>
      <c r="U115" s="162"/>
    </row>
    <row r="116" spans="1:21" s="304" customFormat="1" ht="24">
      <c r="A116" s="79" t="s">
        <v>113</v>
      </c>
      <c r="B116" s="299" t="s">
        <v>1267</v>
      </c>
      <c r="C116" s="148">
        <v>375</v>
      </c>
      <c r="D116" s="148" t="s">
        <v>157</v>
      </c>
      <c r="E116" s="120"/>
      <c r="F116" s="300">
        <v>10</v>
      </c>
      <c r="G116" s="318" t="s">
        <v>93</v>
      </c>
      <c r="H1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116" s="300" t="str">
        <f>IF(Sklop14[[#This Row],[ZAHTEVANA SHEMA KAKOVOSTI]]&lt;&gt;"",Sklop14[[#This Row],[Preračunana masa/volumen/kos na enoto kg]],"")</f>
        <v/>
      </c>
      <c r="J116" s="302"/>
      <c r="K116" s="294"/>
      <c r="L116" s="294"/>
      <c r="M116" s="154"/>
      <c r="N116" s="295"/>
      <c r="O116" s="295"/>
      <c r="P116" s="303"/>
      <c r="Q116" s="295">
        <f>+Sklop14[[#This Row],[cena/enota brez DDV v EUR]]*Sklop14[[#This Row],[Stopnja DDV (%)]]</f>
        <v>0</v>
      </c>
      <c r="R116" s="295">
        <f>+Sklop14[[#This Row],[cena/enota brez DDV v EUR]]+Sklop14[[#This Row],[Davek (EUR)]]</f>
        <v>0</v>
      </c>
      <c r="S116" s="295">
        <f>+Sklop14[[#This Row],[cena/enota brez DDV v EUR]]*Sklop14[[#This Row],[Okvirna količina]]</f>
        <v>0</v>
      </c>
      <c r="T116" s="295">
        <f>+Sklop14[[#This Row],[Končna cena/enoto mere (EUR) z DDV]]*Sklop14[[#This Row],[Okvirna količina]]</f>
        <v>0</v>
      </c>
      <c r="U116" s="162"/>
    </row>
    <row r="117" spans="1:21" s="304" customFormat="1" ht="24">
      <c r="A117" s="79" t="s">
        <v>114</v>
      </c>
      <c r="B117" s="299" t="s">
        <v>1269</v>
      </c>
      <c r="C117" s="148">
        <v>375</v>
      </c>
      <c r="D117" s="148" t="s">
        <v>157</v>
      </c>
      <c r="E117" s="120"/>
      <c r="F117" s="300">
        <v>10</v>
      </c>
      <c r="G117" s="318" t="s">
        <v>93</v>
      </c>
      <c r="H1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117" s="300" t="str">
        <f>IF(Sklop14[[#This Row],[ZAHTEVANA SHEMA KAKOVOSTI]]&lt;&gt;"",Sklop14[[#This Row],[Preračunana masa/volumen/kos na enoto kg]],"")</f>
        <v/>
      </c>
      <c r="J117" s="302"/>
      <c r="K117" s="294"/>
      <c r="L117" s="294"/>
      <c r="M117" s="154"/>
      <c r="N117" s="295"/>
      <c r="O117" s="295"/>
      <c r="P117" s="303"/>
      <c r="Q117" s="295">
        <f>+Sklop14[[#This Row],[cena/enota brez DDV v EUR]]*Sklop14[[#This Row],[Stopnja DDV (%)]]</f>
        <v>0</v>
      </c>
      <c r="R117" s="295">
        <f>+Sklop14[[#This Row],[cena/enota brez DDV v EUR]]+Sklop14[[#This Row],[Davek (EUR)]]</f>
        <v>0</v>
      </c>
      <c r="S117" s="295">
        <f>+Sklop14[[#This Row],[cena/enota brez DDV v EUR]]*Sklop14[[#This Row],[Okvirna količina]]</f>
        <v>0</v>
      </c>
      <c r="T117" s="295">
        <f>+Sklop14[[#This Row],[Končna cena/enoto mere (EUR) z DDV]]*Sklop14[[#This Row],[Okvirna količina]]</f>
        <v>0</v>
      </c>
      <c r="U117" s="162"/>
    </row>
    <row r="118" spans="1:21" s="304" customFormat="1" ht="12">
      <c r="A118" s="79" t="s">
        <v>115</v>
      </c>
      <c r="B118" s="299" t="s">
        <v>1104</v>
      </c>
      <c r="C118" s="148">
        <v>44</v>
      </c>
      <c r="D118" s="148" t="s">
        <v>157</v>
      </c>
      <c r="E118" s="120"/>
      <c r="F118" s="300">
        <v>50</v>
      </c>
      <c r="G118" s="318" t="s">
        <v>93</v>
      </c>
      <c r="H1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2.1999999999999997</v>
      </c>
      <c r="I118" s="300" t="str">
        <f>IF(Sklop14[[#This Row],[ZAHTEVANA SHEMA KAKOVOSTI]]&lt;&gt;"",Sklop14[[#This Row],[Preračunana masa/volumen/kos na enoto kg]],"")</f>
        <v/>
      </c>
      <c r="J118" s="302"/>
      <c r="K118" s="294"/>
      <c r="L118" s="294"/>
      <c r="M118" s="154"/>
      <c r="N118" s="295"/>
      <c r="O118" s="295"/>
      <c r="P118" s="303"/>
      <c r="Q118" s="295">
        <f>+Sklop14[[#This Row],[cena/enota brez DDV v EUR]]*Sklop14[[#This Row],[Stopnja DDV (%)]]</f>
        <v>0</v>
      </c>
      <c r="R118" s="295">
        <f>+Sklop14[[#This Row],[cena/enota brez DDV v EUR]]+Sklop14[[#This Row],[Davek (EUR)]]</f>
        <v>0</v>
      </c>
      <c r="S118" s="295">
        <f>+Sklop14[[#This Row],[cena/enota brez DDV v EUR]]*Sklop14[[#This Row],[Okvirna količina]]</f>
        <v>0</v>
      </c>
      <c r="T118" s="295">
        <f>+Sklop14[[#This Row],[Končna cena/enoto mere (EUR) z DDV]]*Sklop14[[#This Row],[Okvirna količina]]</f>
        <v>0</v>
      </c>
      <c r="U118" s="265"/>
    </row>
    <row r="119" spans="1:21" s="304" customFormat="1" ht="12">
      <c r="A119" s="79" t="s">
        <v>116</v>
      </c>
      <c r="B119" s="299" t="s">
        <v>942</v>
      </c>
      <c r="C119" s="148">
        <v>1</v>
      </c>
      <c r="D119" s="148" t="s">
        <v>0</v>
      </c>
      <c r="E119" s="120"/>
      <c r="F119" s="300">
        <v>50</v>
      </c>
      <c r="G119" s="318" t="s">
        <v>93</v>
      </c>
      <c r="H1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9" s="300" t="str">
        <f>IF(Sklop14[[#This Row],[ZAHTEVANA SHEMA KAKOVOSTI]]&lt;&gt;"",Sklop14[[#This Row],[Preračunana masa/volumen/kos na enoto kg]],"")</f>
        <v/>
      </c>
      <c r="J119" s="302"/>
      <c r="K119" s="294"/>
      <c r="L119" s="294"/>
      <c r="M119" s="154"/>
      <c r="N119" s="295"/>
      <c r="O119" s="295"/>
      <c r="P119" s="303"/>
      <c r="Q119" s="295">
        <f>+Sklop14[[#This Row],[cena/enota brez DDV v EUR]]*Sklop14[[#This Row],[Stopnja DDV (%)]]</f>
        <v>0</v>
      </c>
      <c r="R119" s="295">
        <f>+Sklop14[[#This Row],[cena/enota brez DDV v EUR]]+Sklop14[[#This Row],[Davek (EUR)]]</f>
        <v>0</v>
      </c>
      <c r="S119" s="295">
        <f>+Sklop14[[#This Row],[cena/enota brez DDV v EUR]]*Sklop14[[#This Row],[Okvirna količina]]</f>
        <v>0</v>
      </c>
      <c r="T119" s="295">
        <f>+Sklop14[[#This Row],[Končna cena/enoto mere (EUR) z DDV]]*Sklop14[[#This Row],[Okvirna količina]]</f>
        <v>0</v>
      </c>
      <c r="U119" s="265"/>
    </row>
    <row r="120" spans="1:21" s="304" customFormat="1" ht="12">
      <c r="A120" s="79" t="s">
        <v>117</v>
      </c>
      <c r="B120" s="299" t="s">
        <v>943</v>
      </c>
      <c r="C120" s="148">
        <v>40</v>
      </c>
      <c r="D120" s="148" t="s">
        <v>157</v>
      </c>
      <c r="E120" s="120"/>
      <c r="F120" s="300">
        <v>100</v>
      </c>
      <c r="G120" s="318" t="s">
        <v>93</v>
      </c>
      <c r="H1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0" s="300" t="str">
        <f>IF(Sklop14[[#This Row],[ZAHTEVANA SHEMA KAKOVOSTI]]&lt;&gt;"",Sklop14[[#This Row],[Preračunana masa/volumen/kos na enoto kg]],"")</f>
        <v/>
      </c>
      <c r="J120" s="302"/>
      <c r="K120" s="294"/>
      <c r="L120" s="294"/>
      <c r="M120" s="154"/>
      <c r="N120" s="295"/>
      <c r="O120" s="295"/>
      <c r="P120" s="303"/>
      <c r="Q120" s="295">
        <f>+Sklop14[[#This Row],[cena/enota brez DDV v EUR]]*Sklop14[[#This Row],[Stopnja DDV (%)]]</f>
        <v>0</v>
      </c>
      <c r="R120" s="295">
        <f>+Sklop14[[#This Row],[cena/enota brez DDV v EUR]]+Sklop14[[#This Row],[Davek (EUR)]]</f>
        <v>0</v>
      </c>
      <c r="S120" s="295">
        <f>+Sklop14[[#This Row],[cena/enota brez DDV v EUR]]*Sklop14[[#This Row],[Okvirna količina]]</f>
        <v>0</v>
      </c>
      <c r="T120" s="295">
        <f>+Sklop14[[#This Row],[Končna cena/enoto mere (EUR) z DDV]]*Sklop14[[#This Row],[Okvirna količina]]</f>
        <v>0</v>
      </c>
      <c r="U120" s="265"/>
    </row>
    <row r="121" spans="1:21" s="304" customFormat="1" ht="12">
      <c r="A121" s="79" t="s">
        <v>118</v>
      </c>
      <c r="B121" s="299" t="s">
        <v>1031</v>
      </c>
      <c r="C121" s="148">
        <v>7</v>
      </c>
      <c r="D121" s="148" t="s">
        <v>157</v>
      </c>
      <c r="E121" s="120"/>
      <c r="F121" s="300">
        <v>100</v>
      </c>
      <c r="G121" s="318" t="s">
        <v>93</v>
      </c>
      <c r="H1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21" s="300" t="str">
        <f>IF(Sklop14[[#This Row],[ZAHTEVANA SHEMA KAKOVOSTI]]&lt;&gt;"",Sklop14[[#This Row],[Preračunana masa/volumen/kos na enoto kg]],"")</f>
        <v/>
      </c>
      <c r="J121" s="302"/>
      <c r="K121" s="294"/>
      <c r="L121" s="294"/>
      <c r="M121" s="154"/>
      <c r="N121" s="295"/>
      <c r="O121" s="295"/>
      <c r="P121" s="303"/>
      <c r="Q121" s="295">
        <f>+Sklop14[[#This Row],[cena/enota brez DDV v EUR]]*Sklop14[[#This Row],[Stopnja DDV (%)]]</f>
        <v>0</v>
      </c>
      <c r="R121" s="295">
        <f>+Sklop14[[#This Row],[cena/enota brez DDV v EUR]]+Sklop14[[#This Row],[Davek (EUR)]]</f>
        <v>0</v>
      </c>
      <c r="S121" s="295">
        <f>+Sklop14[[#This Row],[cena/enota brez DDV v EUR]]*Sklop14[[#This Row],[Okvirna količina]]</f>
        <v>0</v>
      </c>
      <c r="T121" s="295">
        <f>+Sklop14[[#This Row],[Končna cena/enoto mere (EUR) z DDV]]*Sklop14[[#This Row],[Okvirna količina]]</f>
        <v>0</v>
      </c>
      <c r="U121" s="265"/>
    </row>
    <row r="122" spans="1:21" s="304" customFormat="1" ht="12">
      <c r="A122" s="79" t="s">
        <v>119</v>
      </c>
      <c r="B122" s="299" t="s">
        <v>944</v>
      </c>
      <c r="C122" s="148">
        <v>200</v>
      </c>
      <c r="D122" s="148" t="s">
        <v>157</v>
      </c>
      <c r="E122" s="120"/>
      <c r="F122" s="300">
        <v>50</v>
      </c>
      <c r="G122" s="318" t="s">
        <v>93</v>
      </c>
      <c r="H1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2" s="300" t="str">
        <f>IF(Sklop14[[#This Row],[ZAHTEVANA SHEMA KAKOVOSTI]]&lt;&gt;"",Sklop14[[#This Row],[Preračunana masa/volumen/kos na enoto kg]],"")</f>
        <v/>
      </c>
      <c r="J122" s="302"/>
      <c r="K122" s="294"/>
      <c r="L122" s="294"/>
      <c r="M122" s="154"/>
      <c r="N122" s="295"/>
      <c r="O122" s="295"/>
      <c r="P122" s="303"/>
      <c r="Q122" s="295">
        <f>+Sklop14[[#This Row],[cena/enota brez DDV v EUR]]*Sklop14[[#This Row],[Stopnja DDV (%)]]</f>
        <v>0</v>
      </c>
      <c r="R122" s="295">
        <f>+Sklop14[[#This Row],[cena/enota brez DDV v EUR]]+Sklop14[[#This Row],[Davek (EUR)]]</f>
        <v>0</v>
      </c>
      <c r="S122" s="295">
        <f>+Sklop14[[#This Row],[cena/enota brez DDV v EUR]]*Sklop14[[#This Row],[Okvirna količina]]</f>
        <v>0</v>
      </c>
      <c r="T122" s="295">
        <f>+Sklop14[[#This Row],[Končna cena/enoto mere (EUR) z DDV]]*Sklop14[[#This Row],[Okvirna količina]]</f>
        <v>0</v>
      </c>
      <c r="U122" s="265"/>
    </row>
    <row r="123" spans="1:21" s="304" customFormat="1" ht="12">
      <c r="A123" s="79" t="s">
        <v>120</v>
      </c>
      <c r="B123" s="299" t="s">
        <v>1030</v>
      </c>
      <c r="C123" s="148">
        <v>12</v>
      </c>
      <c r="D123" s="148" t="s">
        <v>157</v>
      </c>
      <c r="E123" s="120"/>
      <c r="F123" s="300">
        <v>30</v>
      </c>
      <c r="G123" s="318" t="s">
        <v>93</v>
      </c>
      <c r="H1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123" s="300" t="str">
        <f>IF(Sklop14[[#This Row],[ZAHTEVANA SHEMA KAKOVOSTI]]&lt;&gt;"",Sklop14[[#This Row],[Preračunana masa/volumen/kos na enoto kg]],"")</f>
        <v/>
      </c>
      <c r="J123" s="302"/>
      <c r="K123" s="294"/>
      <c r="L123" s="294"/>
      <c r="M123" s="154"/>
      <c r="N123" s="295"/>
      <c r="O123" s="295"/>
      <c r="P123" s="303"/>
      <c r="Q123" s="295">
        <f>+Sklop14[[#This Row],[cena/enota brez DDV v EUR]]*Sklop14[[#This Row],[Stopnja DDV (%)]]</f>
        <v>0</v>
      </c>
      <c r="R123" s="295">
        <f>+Sklop14[[#This Row],[cena/enota brez DDV v EUR]]+Sklop14[[#This Row],[Davek (EUR)]]</f>
        <v>0</v>
      </c>
      <c r="S123" s="295">
        <f>+Sklop14[[#This Row],[cena/enota brez DDV v EUR]]*Sklop14[[#This Row],[Okvirna količina]]</f>
        <v>0</v>
      </c>
      <c r="T123" s="295">
        <f>+Sklop14[[#This Row],[Končna cena/enoto mere (EUR) z DDV]]*Sklop14[[#This Row],[Okvirna količina]]</f>
        <v>0</v>
      </c>
      <c r="U123" s="265"/>
    </row>
    <row r="124" spans="1:21" s="304" customFormat="1" ht="12">
      <c r="A124" s="79" t="s">
        <v>121</v>
      </c>
      <c r="B124" s="299" t="s">
        <v>945</v>
      </c>
      <c r="C124" s="148">
        <v>100</v>
      </c>
      <c r="D124" s="148" t="s">
        <v>157</v>
      </c>
      <c r="E124" s="120"/>
      <c r="F124" s="300">
        <v>50</v>
      </c>
      <c r="G124" s="318" t="s">
        <v>93</v>
      </c>
      <c r="H1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4" s="300" t="str">
        <f>IF(Sklop14[[#This Row],[ZAHTEVANA SHEMA KAKOVOSTI]]&lt;&gt;"",Sklop14[[#This Row],[Preračunana masa/volumen/kos na enoto kg]],"")</f>
        <v/>
      </c>
      <c r="J124" s="302"/>
      <c r="K124" s="294"/>
      <c r="L124" s="294"/>
      <c r="M124" s="154"/>
      <c r="N124" s="295"/>
      <c r="O124" s="295"/>
      <c r="P124" s="303"/>
      <c r="Q124" s="295">
        <f>+Sklop14[[#This Row],[cena/enota brez DDV v EUR]]*Sklop14[[#This Row],[Stopnja DDV (%)]]</f>
        <v>0</v>
      </c>
      <c r="R124" s="295">
        <f>+Sklop14[[#This Row],[cena/enota brez DDV v EUR]]+Sklop14[[#This Row],[Davek (EUR)]]</f>
        <v>0</v>
      </c>
      <c r="S124" s="295">
        <f>+Sklop14[[#This Row],[cena/enota brez DDV v EUR]]*Sklop14[[#This Row],[Okvirna količina]]</f>
        <v>0</v>
      </c>
      <c r="T124" s="295">
        <f>+Sklop14[[#This Row],[Končna cena/enoto mere (EUR) z DDV]]*Sklop14[[#This Row],[Okvirna količina]]</f>
        <v>0</v>
      </c>
      <c r="U124" s="265"/>
    </row>
    <row r="125" spans="1:21" s="304" customFormat="1" ht="12">
      <c r="A125" s="79" t="s">
        <v>122</v>
      </c>
      <c r="B125" s="299" t="s">
        <v>946</v>
      </c>
      <c r="C125" s="148">
        <v>200</v>
      </c>
      <c r="D125" s="148" t="s">
        <v>157</v>
      </c>
      <c r="E125" s="120"/>
      <c r="F125" s="300">
        <v>50</v>
      </c>
      <c r="G125" s="318" t="s">
        <v>93</v>
      </c>
      <c r="H1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300" t="str">
        <f>IF(Sklop14[[#This Row],[ZAHTEVANA SHEMA KAKOVOSTI]]&lt;&gt;"",Sklop14[[#This Row],[Preračunana masa/volumen/kos na enoto kg]],"")</f>
        <v/>
      </c>
      <c r="J125" s="302"/>
      <c r="K125" s="294"/>
      <c r="L125" s="294"/>
      <c r="M125" s="154"/>
      <c r="N125" s="295"/>
      <c r="O125" s="295"/>
      <c r="P125" s="303"/>
      <c r="Q125" s="295">
        <f>+Sklop14[[#This Row],[cena/enota brez DDV v EUR]]*Sklop14[[#This Row],[Stopnja DDV (%)]]</f>
        <v>0</v>
      </c>
      <c r="R125" s="295">
        <f>+Sklop14[[#This Row],[cena/enota brez DDV v EUR]]+Sklop14[[#This Row],[Davek (EUR)]]</f>
        <v>0</v>
      </c>
      <c r="S125" s="295">
        <f>+Sklop14[[#This Row],[cena/enota brez DDV v EUR]]*Sklop14[[#This Row],[Okvirna količina]]</f>
        <v>0</v>
      </c>
      <c r="T125" s="295">
        <f>+Sklop14[[#This Row],[Končna cena/enoto mere (EUR) z DDV]]*Sklop14[[#This Row],[Okvirna količina]]</f>
        <v>0</v>
      </c>
      <c r="U125" s="265"/>
    </row>
    <row r="126" spans="1:21" s="304" customFormat="1" ht="12">
      <c r="A126" s="79" t="s">
        <v>123</v>
      </c>
      <c r="B126" s="299" t="s">
        <v>947</v>
      </c>
      <c r="C126" s="148">
        <v>100</v>
      </c>
      <c r="D126" s="148" t="s">
        <v>157</v>
      </c>
      <c r="E126" s="120"/>
      <c r="F126" s="300">
        <v>50</v>
      </c>
      <c r="G126" s="318" t="s">
        <v>93</v>
      </c>
      <c r="H1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6" s="300" t="str">
        <f>IF(Sklop14[[#This Row],[ZAHTEVANA SHEMA KAKOVOSTI]]&lt;&gt;"",Sklop14[[#This Row],[Preračunana masa/volumen/kos na enoto kg]],"")</f>
        <v/>
      </c>
      <c r="J126" s="302"/>
      <c r="K126" s="294"/>
      <c r="L126" s="294"/>
      <c r="M126" s="154"/>
      <c r="N126" s="295"/>
      <c r="O126" s="295"/>
      <c r="P126" s="303"/>
      <c r="Q126" s="295">
        <f>+Sklop14[[#This Row],[cena/enota brez DDV v EUR]]*Sklop14[[#This Row],[Stopnja DDV (%)]]</f>
        <v>0</v>
      </c>
      <c r="R126" s="295">
        <f>+Sklop14[[#This Row],[cena/enota brez DDV v EUR]]+Sklop14[[#This Row],[Davek (EUR)]]</f>
        <v>0</v>
      </c>
      <c r="S126" s="295">
        <f>+Sklop14[[#This Row],[cena/enota brez DDV v EUR]]*Sklop14[[#This Row],[Okvirna količina]]</f>
        <v>0</v>
      </c>
      <c r="T126" s="295">
        <f>+Sklop14[[#This Row],[Končna cena/enoto mere (EUR) z DDV]]*Sklop14[[#This Row],[Okvirna količina]]</f>
        <v>0</v>
      </c>
      <c r="U126" s="265"/>
    </row>
    <row r="127" spans="1:21" s="304" customFormat="1" ht="12">
      <c r="A127" s="79" t="s">
        <v>124</v>
      </c>
      <c r="B127" s="299" t="s">
        <v>1105</v>
      </c>
      <c r="C127" s="148">
        <v>220</v>
      </c>
      <c r="D127" s="148" t="s">
        <v>157</v>
      </c>
      <c r="E127" s="120"/>
      <c r="F127" s="300">
        <v>20</v>
      </c>
      <c r="G127" s="318" t="s">
        <v>93</v>
      </c>
      <c r="H1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27" s="300" t="str">
        <f>IF(Sklop14[[#This Row],[ZAHTEVANA SHEMA KAKOVOSTI]]&lt;&gt;"",Sklop14[[#This Row],[Preračunana masa/volumen/kos na enoto kg]],"")</f>
        <v/>
      </c>
      <c r="J127" s="302"/>
      <c r="K127" s="294"/>
      <c r="L127" s="294"/>
      <c r="M127" s="154"/>
      <c r="N127" s="295"/>
      <c r="O127" s="295"/>
      <c r="P127" s="303"/>
      <c r="Q127" s="295">
        <f>+Sklop14[[#This Row],[cena/enota brez DDV v EUR]]*Sklop14[[#This Row],[Stopnja DDV (%)]]</f>
        <v>0</v>
      </c>
      <c r="R127" s="295">
        <f>+Sklop14[[#This Row],[cena/enota brez DDV v EUR]]+Sklop14[[#This Row],[Davek (EUR)]]</f>
        <v>0</v>
      </c>
      <c r="S127" s="295">
        <f>+Sklop14[[#This Row],[cena/enota brez DDV v EUR]]*Sklop14[[#This Row],[Okvirna količina]]</f>
        <v>0</v>
      </c>
      <c r="T127" s="295">
        <f>+Sklop14[[#This Row],[Končna cena/enoto mere (EUR) z DDV]]*Sklop14[[#This Row],[Okvirna količina]]</f>
        <v>0</v>
      </c>
      <c r="U127" s="265"/>
    </row>
    <row r="128" spans="1:21" s="304" customFormat="1" ht="12">
      <c r="A128" s="79" t="s">
        <v>125</v>
      </c>
      <c r="B128" s="299" t="s">
        <v>948</v>
      </c>
      <c r="C128" s="148">
        <v>5</v>
      </c>
      <c r="D128" s="148" t="s">
        <v>0</v>
      </c>
      <c r="E128" s="120"/>
      <c r="F128" s="300">
        <v>50</v>
      </c>
      <c r="G128" s="318" t="s">
        <v>93</v>
      </c>
      <c r="H1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28" s="300" t="str">
        <f>IF(Sklop14[[#This Row],[ZAHTEVANA SHEMA KAKOVOSTI]]&lt;&gt;"",Sklop14[[#This Row],[Preračunana masa/volumen/kos na enoto kg]],"")</f>
        <v/>
      </c>
      <c r="J128" s="302"/>
      <c r="K128" s="294"/>
      <c r="L128" s="294"/>
      <c r="M128" s="154"/>
      <c r="N128" s="295"/>
      <c r="O128" s="295"/>
      <c r="P128" s="303"/>
      <c r="Q128" s="295">
        <f>+Sklop14[[#This Row],[cena/enota brez DDV v EUR]]*Sklop14[[#This Row],[Stopnja DDV (%)]]</f>
        <v>0</v>
      </c>
      <c r="R128" s="295">
        <f>+Sklop14[[#This Row],[cena/enota brez DDV v EUR]]+Sklop14[[#This Row],[Davek (EUR)]]</f>
        <v>0</v>
      </c>
      <c r="S128" s="295">
        <f>+Sklop14[[#This Row],[cena/enota brez DDV v EUR]]*Sklop14[[#This Row],[Okvirna količina]]</f>
        <v>0</v>
      </c>
      <c r="T128" s="295">
        <f>+Sklop14[[#This Row],[Končna cena/enoto mere (EUR) z DDV]]*Sklop14[[#This Row],[Okvirna količina]]</f>
        <v>0</v>
      </c>
      <c r="U128" s="265"/>
    </row>
    <row r="129" spans="1:21" s="304" customFormat="1" ht="12">
      <c r="A129" s="79" t="s">
        <v>126</v>
      </c>
      <c r="B129" s="299" t="s">
        <v>949</v>
      </c>
      <c r="C129" s="148">
        <v>800</v>
      </c>
      <c r="D129" s="148" t="s">
        <v>157</v>
      </c>
      <c r="E129" s="120"/>
      <c r="F129" s="300">
        <v>100</v>
      </c>
      <c r="G129" s="318" t="s">
        <v>93</v>
      </c>
      <c r="H1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29" s="300" t="str">
        <f>IF(Sklop14[[#This Row],[ZAHTEVANA SHEMA KAKOVOSTI]]&lt;&gt;"",Sklop14[[#This Row],[Preračunana masa/volumen/kos na enoto kg]],"")</f>
        <v/>
      </c>
      <c r="J129" s="302"/>
      <c r="K129" s="294"/>
      <c r="L129" s="294"/>
      <c r="M129" s="154"/>
      <c r="N129" s="295"/>
      <c r="O129" s="295"/>
      <c r="P129" s="303"/>
      <c r="Q129" s="295">
        <f>+Sklop14[[#This Row],[cena/enota brez DDV v EUR]]*Sklop14[[#This Row],[Stopnja DDV (%)]]</f>
        <v>0</v>
      </c>
      <c r="R129" s="295">
        <f>+Sklop14[[#This Row],[cena/enota brez DDV v EUR]]+Sklop14[[#This Row],[Davek (EUR)]]</f>
        <v>0</v>
      </c>
      <c r="S129" s="295">
        <f>+Sklop14[[#This Row],[cena/enota brez DDV v EUR]]*Sklop14[[#This Row],[Okvirna količina]]</f>
        <v>0</v>
      </c>
      <c r="T129" s="295">
        <f>+Sklop14[[#This Row],[Končna cena/enoto mere (EUR) z DDV]]*Sklop14[[#This Row],[Okvirna količina]]</f>
        <v>0</v>
      </c>
      <c r="U129" s="265"/>
    </row>
    <row r="130" spans="1:21" s="304" customFormat="1" ht="12">
      <c r="A130" s="79" t="s">
        <v>218</v>
      </c>
      <c r="B130" s="299" t="s">
        <v>1106</v>
      </c>
      <c r="C130" s="148">
        <v>180</v>
      </c>
      <c r="D130" s="148" t="s">
        <v>157</v>
      </c>
      <c r="E130" s="120"/>
      <c r="F130" s="300">
        <v>1000</v>
      </c>
      <c r="G130" s="318" t="s">
        <v>93</v>
      </c>
      <c r="H1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30" s="300" t="str">
        <f>IF(Sklop14[[#This Row],[ZAHTEVANA SHEMA KAKOVOSTI]]&lt;&gt;"",Sklop14[[#This Row],[Preračunana masa/volumen/kos na enoto kg]],"")</f>
        <v/>
      </c>
      <c r="J130" s="302"/>
      <c r="K130" s="294"/>
      <c r="L130" s="294"/>
      <c r="M130" s="154"/>
      <c r="N130" s="295"/>
      <c r="O130" s="295"/>
      <c r="P130" s="303"/>
      <c r="Q130" s="295">
        <f>+Sklop14[[#This Row],[cena/enota brez DDV v EUR]]*Sklop14[[#This Row],[Stopnja DDV (%)]]</f>
        <v>0</v>
      </c>
      <c r="R130" s="295">
        <f>+Sklop14[[#This Row],[cena/enota brez DDV v EUR]]+Sklop14[[#This Row],[Davek (EUR)]]</f>
        <v>0</v>
      </c>
      <c r="S130" s="295">
        <f>+Sklop14[[#This Row],[cena/enota brez DDV v EUR]]*Sklop14[[#This Row],[Okvirna količina]]</f>
        <v>0</v>
      </c>
      <c r="T130" s="295">
        <f>+Sklop14[[#This Row],[Končna cena/enoto mere (EUR) z DDV]]*Sklop14[[#This Row],[Okvirna količina]]</f>
        <v>0</v>
      </c>
      <c r="U130" s="265"/>
    </row>
    <row r="131" spans="1:21" s="304" customFormat="1" ht="12">
      <c r="A131" s="79" t="s">
        <v>219</v>
      </c>
      <c r="B131" s="299" t="s">
        <v>950</v>
      </c>
      <c r="C131" s="148">
        <v>250</v>
      </c>
      <c r="D131" s="148" t="s">
        <v>157</v>
      </c>
      <c r="E131" s="120"/>
      <c r="F131" s="300">
        <v>50</v>
      </c>
      <c r="G131" s="318" t="s">
        <v>93</v>
      </c>
      <c r="H1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31" s="300" t="str">
        <f>IF(Sklop14[[#This Row],[ZAHTEVANA SHEMA KAKOVOSTI]]&lt;&gt;"",Sklop14[[#This Row],[Preračunana masa/volumen/kos na enoto kg]],"")</f>
        <v/>
      </c>
      <c r="J131" s="302"/>
      <c r="K131" s="294"/>
      <c r="L131" s="294"/>
      <c r="M131" s="154"/>
      <c r="N131" s="295"/>
      <c r="O131" s="295"/>
      <c r="P131" s="303"/>
      <c r="Q131" s="295">
        <f>+Sklop14[[#This Row],[cena/enota brez DDV v EUR]]*Sklop14[[#This Row],[Stopnja DDV (%)]]</f>
        <v>0</v>
      </c>
      <c r="R131" s="295">
        <f>+Sklop14[[#This Row],[cena/enota brez DDV v EUR]]+Sklop14[[#This Row],[Davek (EUR)]]</f>
        <v>0</v>
      </c>
      <c r="S131" s="295">
        <f>+Sklop14[[#This Row],[cena/enota brez DDV v EUR]]*Sklop14[[#This Row],[Okvirna količina]]</f>
        <v>0</v>
      </c>
      <c r="T131" s="295">
        <f>+Sklop14[[#This Row],[Končna cena/enoto mere (EUR) z DDV]]*Sklop14[[#This Row],[Okvirna količina]]</f>
        <v>0</v>
      </c>
      <c r="U131" s="265"/>
    </row>
    <row r="132" spans="1:21" s="304" customFormat="1" ht="12">
      <c r="A132" s="79" t="s">
        <v>220</v>
      </c>
      <c r="B132" s="299" t="s">
        <v>1107</v>
      </c>
      <c r="C132" s="148">
        <v>200</v>
      </c>
      <c r="D132" s="148" t="s">
        <v>157</v>
      </c>
      <c r="E132" s="120"/>
      <c r="F132" s="300">
        <v>50</v>
      </c>
      <c r="G132" s="318" t="s">
        <v>93</v>
      </c>
      <c r="H1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2" s="300" t="str">
        <f>IF(Sklop14[[#This Row],[ZAHTEVANA SHEMA KAKOVOSTI]]&lt;&gt;"",Sklop14[[#This Row],[Preračunana masa/volumen/kos na enoto kg]],"")</f>
        <v/>
      </c>
      <c r="J132" s="302"/>
      <c r="K132" s="294"/>
      <c r="L132" s="294"/>
      <c r="M132" s="154"/>
      <c r="N132" s="295"/>
      <c r="O132" s="295"/>
      <c r="P132" s="303"/>
      <c r="Q132" s="295">
        <f>+Sklop14[[#This Row],[cena/enota brez DDV v EUR]]*Sklop14[[#This Row],[Stopnja DDV (%)]]</f>
        <v>0</v>
      </c>
      <c r="R132" s="295">
        <f>+Sklop14[[#This Row],[cena/enota brez DDV v EUR]]+Sklop14[[#This Row],[Davek (EUR)]]</f>
        <v>0</v>
      </c>
      <c r="S132" s="295">
        <f>+Sklop14[[#This Row],[cena/enota brez DDV v EUR]]*Sklop14[[#This Row],[Okvirna količina]]</f>
        <v>0</v>
      </c>
      <c r="T132" s="295">
        <f>+Sklop14[[#This Row],[Končna cena/enoto mere (EUR) z DDV]]*Sklop14[[#This Row],[Okvirna količina]]</f>
        <v>0</v>
      </c>
      <c r="U132" s="265"/>
    </row>
    <row r="133" spans="1:21" s="304" customFormat="1" ht="12">
      <c r="A133" s="79" t="s">
        <v>221</v>
      </c>
      <c r="B133" s="299" t="s">
        <v>1245</v>
      </c>
      <c r="C133" s="148">
        <v>10</v>
      </c>
      <c r="D133" s="148" t="s">
        <v>157</v>
      </c>
      <c r="E133" s="120"/>
      <c r="F133" s="300">
        <v>20</v>
      </c>
      <c r="G133" s="318" t="s">
        <v>93</v>
      </c>
      <c r="H1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33" s="300" t="str">
        <f>IF(Sklop14[[#This Row],[ZAHTEVANA SHEMA KAKOVOSTI]]&lt;&gt;"",Sklop14[[#This Row],[Preračunana masa/volumen/kos na enoto kg]],"")</f>
        <v/>
      </c>
      <c r="J133" s="302"/>
      <c r="K133" s="294"/>
      <c r="L133" s="294"/>
      <c r="M133" s="154"/>
      <c r="N133" s="295"/>
      <c r="O133" s="295"/>
      <c r="P133" s="303"/>
      <c r="Q133" s="295">
        <f>+Sklop14[[#This Row],[cena/enota brez DDV v EUR]]*Sklop14[[#This Row],[Stopnja DDV (%)]]</f>
        <v>0</v>
      </c>
      <c r="R133" s="295">
        <f>+Sklop14[[#This Row],[cena/enota brez DDV v EUR]]+Sklop14[[#This Row],[Davek (EUR)]]</f>
        <v>0</v>
      </c>
      <c r="S133" s="295">
        <f>+Sklop14[[#This Row],[cena/enota brez DDV v EUR]]*Sklop14[[#This Row],[Okvirna količina]]</f>
        <v>0</v>
      </c>
      <c r="T133" s="295">
        <f>+Sklop14[[#This Row],[Končna cena/enoto mere (EUR) z DDV]]*Sklop14[[#This Row],[Okvirna količina]]</f>
        <v>0</v>
      </c>
      <c r="U133" s="265"/>
    </row>
    <row r="134" spans="1:21" s="304" customFormat="1" ht="24">
      <c r="A134" s="79" t="s">
        <v>222</v>
      </c>
      <c r="B134" s="299" t="s">
        <v>1032</v>
      </c>
      <c r="C134" s="148">
        <v>200</v>
      </c>
      <c r="D134" s="148" t="s">
        <v>157</v>
      </c>
      <c r="E134" s="120"/>
      <c r="F134" s="300">
        <v>50</v>
      </c>
      <c r="G134" s="318" t="s">
        <v>93</v>
      </c>
      <c r="H1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4" s="300" t="str">
        <f>IF(Sklop14[[#This Row],[ZAHTEVANA SHEMA KAKOVOSTI]]&lt;&gt;"",Sklop14[[#This Row],[Preračunana masa/volumen/kos na enoto kg]],"")</f>
        <v/>
      </c>
      <c r="J134" s="302"/>
      <c r="K134" s="294"/>
      <c r="L134" s="294"/>
      <c r="M134" s="154"/>
      <c r="N134" s="295"/>
      <c r="O134" s="295"/>
      <c r="P134" s="303"/>
      <c r="Q134" s="295">
        <f>+Sklop14[[#This Row],[cena/enota brez DDV v EUR]]*Sklop14[[#This Row],[Stopnja DDV (%)]]</f>
        <v>0</v>
      </c>
      <c r="R134" s="295">
        <f>+Sklop14[[#This Row],[cena/enota brez DDV v EUR]]+Sklop14[[#This Row],[Davek (EUR)]]</f>
        <v>0</v>
      </c>
      <c r="S134" s="295">
        <f>+Sklop14[[#This Row],[cena/enota brez DDV v EUR]]*Sklop14[[#This Row],[Okvirna količina]]</f>
        <v>0</v>
      </c>
      <c r="T134" s="295">
        <f>+Sklop14[[#This Row],[Končna cena/enoto mere (EUR) z DDV]]*Sklop14[[#This Row],[Okvirna količina]]</f>
        <v>0</v>
      </c>
      <c r="U134" s="265"/>
    </row>
    <row r="135" spans="1:21" s="304" customFormat="1" ht="12">
      <c r="A135" s="79" t="s">
        <v>223</v>
      </c>
      <c r="B135" s="299" t="s">
        <v>951</v>
      </c>
      <c r="C135" s="148">
        <v>500</v>
      </c>
      <c r="D135" s="148" t="s">
        <v>157</v>
      </c>
      <c r="E135" s="120"/>
      <c r="F135" s="300">
        <v>50</v>
      </c>
      <c r="G135" s="318" t="s">
        <v>93</v>
      </c>
      <c r="H1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5" s="300" t="str">
        <f>IF(Sklop14[[#This Row],[ZAHTEVANA SHEMA KAKOVOSTI]]&lt;&gt;"",Sklop14[[#This Row],[Preračunana masa/volumen/kos na enoto kg]],"")</f>
        <v/>
      </c>
      <c r="J135" s="302"/>
      <c r="K135" s="294"/>
      <c r="L135" s="294"/>
      <c r="M135" s="154"/>
      <c r="N135" s="295"/>
      <c r="O135" s="295"/>
      <c r="P135" s="303"/>
      <c r="Q135" s="295">
        <f>+Sklop14[[#This Row],[cena/enota brez DDV v EUR]]*Sklop14[[#This Row],[Stopnja DDV (%)]]</f>
        <v>0</v>
      </c>
      <c r="R135" s="295">
        <f>+Sklop14[[#This Row],[cena/enota brez DDV v EUR]]+Sklop14[[#This Row],[Davek (EUR)]]</f>
        <v>0</v>
      </c>
      <c r="S135" s="295">
        <f>+Sklop14[[#This Row],[cena/enota brez DDV v EUR]]*Sklop14[[#This Row],[Okvirna količina]]</f>
        <v>0</v>
      </c>
      <c r="T135" s="295">
        <f>+Sklop14[[#This Row],[Končna cena/enoto mere (EUR) z DDV]]*Sklop14[[#This Row],[Okvirna količina]]</f>
        <v>0</v>
      </c>
      <c r="U135" s="265"/>
    </row>
    <row r="136" spans="1:21" s="304" customFormat="1" ht="36">
      <c r="A136" s="79" t="s">
        <v>224</v>
      </c>
      <c r="B136" s="299" t="s">
        <v>1108</v>
      </c>
      <c r="C136" s="148">
        <v>700</v>
      </c>
      <c r="D136" s="148" t="s">
        <v>157</v>
      </c>
      <c r="E136" s="120"/>
      <c r="F136" s="300">
        <v>100</v>
      </c>
      <c r="G136" s="318" t="s">
        <v>93</v>
      </c>
      <c r="H1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6" s="300" t="str">
        <f>IF(Sklop14[[#This Row],[ZAHTEVANA SHEMA KAKOVOSTI]]&lt;&gt;"",Sklop14[[#This Row],[Preračunana masa/volumen/kos na enoto kg]],"")</f>
        <v/>
      </c>
      <c r="J136" s="302"/>
      <c r="K136" s="294"/>
      <c r="L136" s="294"/>
      <c r="M136" s="154"/>
      <c r="N136" s="295"/>
      <c r="O136" s="295"/>
      <c r="P136" s="303"/>
      <c r="Q136" s="295">
        <f>+Sklop14[[#This Row],[cena/enota brez DDV v EUR]]*Sklop14[[#This Row],[Stopnja DDV (%)]]</f>
        <v>0</v>
      </c>
      <c r="R136" s="295">
        <f>+Sklop14[[#This Row],[cena/enota brez DDV v EUR]]+Sklop14[[#This Row],[Davek (EUR)]]</f>
        <v>0</v>
      </c>
      <c r="S136" s="295">
        <f>+Sklop14[[#This Row],[cena/enota brez DDV v EUR]]*Sklop14[[#This Row],[Okvirna količina]]</f>
        <v>0</v>
      </c>
      <c r="T136" s="295">
        <f>+Sklop14[[#This Row],[Končna cena/enoto mere (EUR) z DDV]]*Sklop14[[#This Row],[Okvirna količina]]</f>
        <v>0</v>
      </c>
      <c r="U136" s="265"/>
    </row>
    <row r="137" spans="1:21" s="304" customFormat="1" ht="36">
      <c r="A137" s="79" t="s">
        <v>225</v>
      </c>
      <c r="B137" s="299" t="s">
        <v>1109</v>
      </c>
      <c r="C137" s="148">
        <v>700</v>
      </c>
      <c r="D137" s="148" t="s">
        <v>157</v>
      </c>
      <c r="E137" s="120"/>
      <c r="F137" s="300">
        <v>100</v>
      </c>
      <c r="G137" s="318" t="s">
        <v>93</v>
      </c>
      <c r="H1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7" s="300" t="str">
        <f>IF(Sklop14[[#This Row],[ZAHTEVANA SHEMA KAKOVOSTI]]&lt;&gt;"",Sklop14[[#This Row],[Preračunana masa/volumen/kos na enoto kg]],"")</f>
        <v/>
      </c>
      <c r="J137" s="302"/>
      <c r="K137" s="294"/>
      <c r="L137" s="294"/>
      <c r="M137" s="154"/>
      <c r="N137" s="295"/>
      <c r="O137" s="295"/>
      <c r="P137" s="303"/>
      <c r="Q137" s="295">
        <f>+Sklop14[[#This Row],[cena/enota brez DDV v EUR]]*Sklop14[[#This Row],[Stopnja DDV (%)]]</f>
        <v>0</v>
      </c>
      <c r="R137" s="295">
        <f>+Sklop14[[#This Row],[cena/enota brez DDV v EUR]]+Sklop14[[#This Row],[Davek (EUR)]]</f>
        <v>0</v>
      </c>
      <c r="S137" s="295">
        <f>+Sklop14[[#This Row],[cena/enota brez DDV v EUR]]*Sklop14[[#This Row],[Okvirna količina]]</f>
        <v>0</v>
      </c>
      <c r="T137" s="295">
        <f>+Sklop14[[#This Row],[Končna cena/enoto mere (EUR) z DDV]]*Sklop14[[#This Row],[Okvirna količina]]</f>
        <v>0</v>
      </c>
      <c r="U137" s="265"/>
    </row>
    <row r="138" spans="1:21" s="304" customFormat="1" ht="24">
      <c r="A138" s="79" t="s">
        <v>226</v>
      </c>
      <c r="B138" s="299" t="s">
        <v>1110</v>
      </c>
      <c r="C138" s="148">
        <v>700</v>
      </c>
      <c r="D138" s="148" t="s">
        <v>157</v>
      </c>
      <c r="E138" s="120"/>
      <c r="F138" s="300">
        <v>100</v>
      </c>
      <c r="G138" s="318" t="s">
        <v>93</v>
      </c>
      <c r="H1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8" s="300" t="str">
        <f>IF(Sklop14[[#This Row],[ZAHTEVANA SHEMA KAKOVOSTI]]&lt;&gt;"",Sklop14[[#This Row],[Preračunana masa/volumen/kos na enoto kg]],"")</f>
        <v/>
      </c>
      <c r="J138" s="302"/>
      <c r="K138" s="294"/>
      <c r="L138" s="294"/>
      <c r="M138" s="154"/>
      <c r="N138" s="295"/>
      <c r="O138" s="295"/>
      <c r="P138" s="303"/>
      <c r="Q138" s="295">
        <f>+Sklop14[[#This Row],[cena/enota brez DDV v EUR]]*Sklop14[[#This Row],[Stopnja DDV (%)]]</f>
        <v>0</v>
      </c>
      <c r="R138" s="295">
        <f>+Sklop14[[#This Row],[cena/enota brez DDV v EUR]]+Sklop14[[#This Row],[Davek (EUR)]]</f>
        <v>0</v>
      </c>
      <c r="S138" s="295">
        <f>+Sklop14[[#This Row],[cena/enota brez DDV v EUR]]*Sklop14[[#This Row],[Okvirna količina]]</f>
        <v>0</v>
      </c>
      <c r="T138" s="295">
        <f>+Sklop14[[#This Row],[Končna cena/enoto mere (EUR) z DDV]]*Sklop14[[#This Row],[Okvirna količina]]</f>
        <v>0</v>
      </c>
      <c r="U138" s="265"/>
    </row>
    <row r="139" spans="1:21" s="304" customFormat="1" ht="27" customHeight="1">
      <c r="A139" s="79" t="s">
        <v>227</v>
      </c>
      <c r="B139" s="299" t="s">
        <v>1111</v>
      </c>
      <c r="C139" s="148">
        <v>700</v>
      </c>
      <c r="D139" s="148" t="s">
        <v>157</v>
      </c>
      <c r="E139" s="120"/>
      <c r="F139" s="300">
        <v>100</v>
      </c>
      <c r="G139" s="318" t="s">
        <v>93</v>
      </c>
      <c r="H1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9" s="300" t="str">
        <f>IF(Sklop14[[#This Row],[ZAHTEVANA SHEMA KAKOVOSTI]]&lt;&gt;"",Sklop14[[#This Row],[Preračunana masa/volumen/kos na enoto kg]],"")</f>
        <v/>
      </c>
      <c r="J139" s="302"/>
      <c r="K139" s="294"/>
      <c r="L139" s="294"/>
      <c r="M139" s="154"/>
      <c r="N139" s="295"/>
      <c r="O139" s="295"/>
      <c r="P139" s="303"/>
      <c r="Q139" s="295">
        <f>+Sklop14[[#This Row],[cena/enota brez DDV v EUR]]*Sklop14[[#This Row],[Stopnja DDV (%)]]</f>
        <v>0</v>
      </c>
      <c r="R139" s="295">
        <f>+Sklop14[[#This Row],[cena/enota brez DDV v EUR]]+Sklop14[[#This Row],[Davek (EUR)]]</f>
        <v>0</v>
      </c>
      <c r="S139" s="295">
        <f>+Sklop14[[#This Row],[cena/enota brez DDV v EUR]]*Sklop14[[#This Row],[Okvirna količina]]</f>
        <v>0</v>
      </c>
      <c r="T139" s="295">
        <f>+Sklop14[[#This Row],[Končna cena/enoto mere (EUR) z DDV]]*Sklop14[[#This Row],[Okvirna količina]]</f>
        <v>0</v>
      </c>
      <c r="U139" s="265"/>
    </row>
    <row r="140" spans="1:21" s="304" customFormat="1" ht="19.5" customHeight="1">
      <c r="A140" s="79" t="s">
        <v>228</v>
      </c>
      <c r="B140" s="299" t="s">
        <v>1112</v>
      </c>
      <c r="C140" s="148">
        <v>5</v>
      </c>
      <c r="D140" s="148" t="s">
        <v>0</v>
      </c>
      <c r="E140" s="120"/>
      <c r="F140" s="300">
        <v>50</v>
      </c>
      <c r="G140" s="318" t="s">
        <v>93</v>
      </c>
      <c r="H1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0" s="300" t="str">
        <f>IF(Sklop14[[#This Row],[ZAHTEVANA SHEMA KAKOVOSTI]]&lt;&gt;"",Sklop14[[#This Row],[Preračunana masa/volumen/kos na enoto kg]],"")</f>
        <v/>
      </c>
      <c r="J140" s="302"/>
      <c r="K140" s="294"/>
      <c r="L140" s="294"/>
      <c r="M140" s="154"/>
      <c r="N140" s="295"/>
      <c r="O140" s="295"/>
      <c r="P140" s="303"/>
      <c r="Q140" s="295">
        <f>+Sklop14[[#This Row],[cena/enota brez DDV v EUR]]*Sklop14[[#This Row],[Stopnja DDV (%)]]</f>
        <v>0</v>
      </c>
      <c r="R140" s="295">
        <f>+Sklop14[[#This Row],[cena/enota brez DDV v EUR]]+Sklop14[[#This Row],[Davek (EUR)]]</f>
        <v>0</v>
      </c>
      <c r="S140" s="295">
        <f>+Sklop14[[#This Row],[cena/enota brez DDV v EUR]]*Sklop14[[#This Row],[Okvirna količina]]</f>
        <v>0</v>
      </c>
      <c r="T140" s="295">
        <f>+Sklop14[[#This Row],[Končna cena/enoto mere (EUR) z DDV]]*Sklop14[[#This Row],[Okvirna količina]]</f>
        <v>0</v>
      </c>
      <c r="U140" s="265"/>
    </row>
    <row r="141" spans="1:21" s="304" customFormat="1" ht="24">
      <c r="A141" s="79" t="s">
        <v>229</v>
      </c>
      <c r="B141" s="299" t="s">
        <v>1113</v>
      </c>
      <c r="C141" s="148">
        <v>5</v>
      </c>
      <c r="D141" s="148" t="s">
        <v>0</v>
      </c>
      <c r="E141" s="120"/>
      <c r="F141" s="300">
        <v>50</v>
      </c>
      <c r="G141" s="318" t="s">
        <v>93</v>
      </c>
      <c r="H1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1" s="300" t="str">
        <f>IF(Sklop14[[#This Row],[ZAHTEVANA SHEMA KAKOVOSTI]]&lt;&gt;"",Sklop14[[#This Row],[Preračunana masa/volumen/kos na enoto kg]],"")</f>
        <v/>
      </c>
      <c r="J141" s="302"/>
      <c r="K141" s="294"/>
      <c r="L141" s="294"/>
      <c r="M141" s="154"/>
      <c r="N141" s="295"/>
      <c r="O141" s="295"/>
      <c r="P141" s="303"/>
      <c r="Q141" s="295">
        <f>+Sklop14[[#This Row],[cena/enota brez DDV v EUR]]*Sklop14[[#This Row],[Stopnja DDV (%)]]</f>
        <v>0</v>
      </c>
      <c r="R141" s="295">
        <f>+Sklop14[[#This Row],[cena/enota brez DDV v EUR]]+Sklop14[[#This Row],[Davek (EUR)]]</f>
        <v>0</v>
      </c>
      <c r="S141" s="295">
        <f>+Sklop14[[#This Row],[cena/enota brez DDV v EUR]]*Sklop14[[#This Row],[Okvirna količina]]</f>
        <v>0</v>
      </c>
      <c r="T141" s="295">
        <f>+Sklop14[[#This Row],[Končna cena/enoto mere (EUR) z DDV]]*Sklop14[[#This Row],[Okvirna količina]]</f>
        <v>0</v>
      </c>
      <c r="U141" s="265"/>
    </row>
    <row r="142" spans="1:21" s="304" customFormat="1" ht="18.75" customHeight="1">
      <c r="A142" s="79" t="s">
        <v>230</v>
      </c>
      <c r="B142" s="299" t="s">
        <v>952</v>
      </c>
      <c r="C142" s="148">
        <v>5</v>
      </c>
      <c r="D142" s="148" t="s">
        <v>0</v>
      </c>
      <c r="E142" s="120"/>
      <c r="F142" s="300">
        <v>50</v>
      </c>
      <c r="G142" s="318" t="s">
        <v>93</v>
      </c>
      <c r="H1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2" s="300" t="str">
        <f>IF(Sklop14[[#This Row],[ZAHTEVANA SHEMA KAKOVOSTI]]&lt;&gt;"",Sklop14[[#This Row],[Preračunana masa/volumen/kos na enoto kg]],"")</f>
        <v/>
      </c>
      <c r="J142" s="302"/>
      <c r="K142" s="294"/>
      <c r="L142" s="294"/>
      <c r="M142" s="154"/>
      <c r="N142" s="295"/>
      <c r="O142" s="295"/>
      <c r="P142" s="303"/>
      <c r="Q142" s="295">
        <f>+Sklop14[[#This Row],[cena/enota brez DDV v EUR]]*Sklop14[[#This Row],[Stopnja DDV (%)]]</f>
        <v>0</v>
      </c>
      <c r="R142" s="295">
        <f>+Sklop14[[#This Row],[cena/enota brez DDV v EUR]]+Sklop14[[#This Row],[Davek (EUR)]]</f>
        <v>0</v>
      </c>
      <c r="S142" s="295">
        <f>+Sklop14[[#This Row],[cena/enota brez DDV v EUR]]*Sklop14[[#This Row],[Okvirna količina]]</f>
        <v>0</v>
      </c>
      <c r="T142" s="295">
        <f>+Sklop14[[#This Row],[Končna cena/enoto mere (EUR) z DDV]]*Sklop14[[#This Row],[Okvirna količina]]</f>
        <v>0</v>
      </c>
      <c r="U142" s="265"/>
    </row>
    <row r="143" spans="1:21" s="304" customFormat="1" ht="24">
      <c r="A143" s="79" t="s">
        <v>231</v>
      </c>
      <c r="B143" s="299" t="s">
        <v>1114</v>
      </c>
      <c r="C143" s="148">
        <v>20</v>
      </c>
      <c r="D143" s="148" t="s">
        <v>157</v>
      </c>
      <c r="E143" s="120"/>
      <c r="F143" s="300">
        <v>500</v>
      </c>
      <c r="G143" s="318" t="s">
        <v>93</v>
      </c>
      <c r="H1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3" s="300" t="str">
        <f>IF(Sklop14[[#This Row],[ZAHTEVANA SHEMA KAKOVOSTI]]&lt;&gt;"",Sklop14[[#This Row],[Preračunana masa/volumen/kos na enoto kg]],"")</f>
        <v/>
      </c>
      <c r="J143" s="302"/>
      <c r="K143" s="294"/>
      <c r="L143" s="294"/>
      <c r="M143" s="154"/>
      <c r="N143" s="295"/>
      <c r="O143" s="295"/>
      <c r="P143" s="303"/>
      <c r="Q143" s="295">
        <f>+Sklop14[[#This Row],[cena/enota brez DDV v EUR]]*Sklop14[[#This Row],[Stopnja DDV (%)]]</f>
        <v>0</v>
      </c>
      <c r="R143" s="295">
        <f>+Sklop14[[#This Row],[cena/enota brez DDV v EUR]]+Sklop14[[#This Row],[Davek (EUR)]]</f>
        <v>0</v>
      </c>
      <c r="S143" s="295">
        <f>+Sklop14[[#This Row],[cena/enota brez DDV v EUR]]*Sklop14[[#This Row],[Okvirna količina]]</f>
        <v>0</v>
      </c>
      <c r="T143" s="295">
        <f>+Sklop14[[#This Row],[Končna cena/enoto mere (EUR) z DDV]]*Sklop14[[#This Row],[Okvirna količina]]</f>
        <v>0</v>
      </c>
      <c r="U143" s="265"/>
    </row>
    <row r="144" spans="1:21" s="304" customFormat="1" ht="24">
      <c r="A144" s="79" t="s">
        <v>232</v>
      </c>
      <c r="B144" s="299" t="s">
        <v>1115</v>
      </c>
      <c r="C144" s="148">
        <v>20</v>
      </c>
      <c r="D144" s="148" t="s">
        <v>157</v>
      </c>
      <c r="E144" s="120"/>
      <c r="F144" s="300">
        <v>500</v>
      </c>
      <c r="G144" s="318" t="s">
        <v>93</v>
      </c>
      <c r="H1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300" t="str">
        <f>IF(Sklop14[[#This Row],[ZAHTEVANA SHEMA KAKOVOSTI]]&lt;&gt;"",Sklop14[[#This Row],[Preračunana masa/volumen/kos na enoto kg]],"")</f>
        <v/>
      </c>
      <c r="J144" s="302"/>
      <c r="K144" s="294"/>
      <c r="L144" s="294"/>
      <c r="M144" s="154"/>
      <c r="N144" s="295"/>
      <c r="O144" s="295"/>
      <c r="P144" s="303"/>
      <c r="Q144" s="295">
        <f>+Sklop14[[#This Row],[cena/enota brez DDV v EUR]]*Sklop14[[#This Row],[Stopnja DDV (%)]]</f>
        <v>0</v>
      </c>
      <c r="R144" s="295">
        <f>+Sklop14[[#This Row],[cena/enota brez DDV v EUR]]+Sklop14[[#This Row],[Davek (EUR)]]</f>
        <v>0</v>
      </c>
      <c r="S144" s="295">
        <f>+Sklop14[[#This Row],[cena/enota brez DDV v EUR]]*Sklop14[[#This Row],[Okvirna količina]]</f>
        <v>0</v>
      </c>
      <c r="T144" s="295">
        <f>+Sklop14[[#This Row],[Končna cena/enoto mere (EUR) z DDV]]*Sklop14[[#This Row],[Okvirna količina]]</f>
        <v>0</v>
      </c>
      <c r="U144" s="265"/>
    </row>
    <row r="145" spans="1:21" s="304" customFormat="1" ht="24">
      <c r="A145" s="79" t="s">
        <v>246</v>
      </c>
      <c r="B145" s="299" t="s">
        <v>1116</v>
      </c>
      <c r="C145" s="148">
        <v>20</v>
      </c>
      <c r="D145" s="148" t="s">
        <v>157</v>
      </c>
      <c r="E145" s="120"/>
      <c r="F145" s="300">
        <v>500</v>
      </c>
      <c r="G145" s="318" t="s">
        <v>93</v>
      </c>
      <c r="H1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5" s="300" t="str">
        <f>IF(Sklop14[[#This Row],[ZAHTEVANA SHEMA KAKOVOSTI]]&lt;&gt;"",Sklop14[[#This Row],[Preračunana masa/volumen/kos na enoto kg]],"")</f>
        <v/>
      </c>
      <c r="J145" s="302"/>
      <c r="K145" s="294"/>
      <c r="L145" s="294"/>
      <c r="M145" s="154"/>
      <c r="N145" s="295"/>
      <c r="O145" s="295"/>
      <c r="P145" s="303"/>
      <c r="Q145" s="295">
        <f>+Sklop14[[#This Row],[cena/enota brez DDV v EUR]]*Sklop14[[#This Row],[Stopnja DDV (%)]]</f>
        <v>0</v>
      </c>
      <c r="R145" s="295">
        <f>+Sklop14[[#This Row],[cena/enota brez DDV v EUR]]+Sklop14[[#This Row],[Davek (EUR)]]</f>
        <v>0</v>
      </c>
      <c r="S145" s="295">
        <f>+Sklop14[[#This Row],[cena/enota brez DDV v EUR]]*Sklop14[[#This Row],[Okvirna količina]]</f>
        <v>0</v>
      </c>
      <c r="T145" s="295">
        <f>+Sklop14[[#This Row],[Končna cena/enoto mere (EUR) z DDV]]*Sklop14[[#This Row],[Okvirna količina]]</f>
        <v>0</v>
      </c>
      <c r="U145" s="265"/>
    </row>
    <row r="146" spans="1:21" s="304" customFormat="1" ht="12">
      <c r="A146" s="79" t="s">
        <v>247</v>
      </c>
      <c r="B146" s="299" t="s">
        <v>953</v>
      </c>
      <c r="C146" s="148">
        <v>900</v>
      </c>
      <c r="D146" s="148" t="s">
        <v>157</v>
      </c>
      <c r="E146" s="120"/>
      <c r="F146" s="300">
        <v>100</v>
      </c>
      <c r="G146" s="318" t="s">
        <v>93</v>
      </c>
      <c r="H1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6" s="300" t="str">
        <f>IF(Sklop14[[#This Row],[ZAHTEVANA SHEMA KAKOVOSTI]]&lt;&gt;"",Sklop14[[#This Row],[Preračunana masa/volumen/kos na enoto kg]],"")</f>
        <v/>
      </c>
      <c r="J146" s="302"/>
      <c r="K146" s="294"/>
      <c r="L146" s="294"/>
      <c r="M146" s="154"/>
      <c r="N146" s="295"/>
      <c r="O146" s="295"/>
      <c r="P146" s="303"/>
      <c r="Q146" s="295">
        <f>+Sklop14[[#This Row],[cena/enota brez DDV v EUR]]*Sklop14[[#This Row],[Stopnja DDV (%)]]</f>
        <v>0</v>
      </c>
      <c r="R146" s="295">
        <f>+Sklop14[[#This Row],[cena/enota brez DDV v EUR]]+Sklop14[[#This Row],[Davek (EUR)]]</f>
        <v>0</v>
      </c>
      <c r="S146" s="295">
        <f>+Sklop14[[#This Row],[cena/enota brez DDV v EUR]]*Sklop14[[#This Row],[Okvirna količina]]</f>
        <v>0</v>
      </c>
      <c r="T146" s="295">
        <f>+Sklop14[[#This Row],[Končna cena/enoto mere (EUR) z DDV]]*Sklop14[[#This Row],[Okvirna količina]]</f>
        <v>0</v>
      </c>
      <c r="U146" s="265"/>
    </row>
    <row r="147" spans="1:21" s="304" customFormat="1" ht="12">
      <c r="A147" s="79" t="s">
        <v>248</v>
      </c>
      <c r="B147" s="299" t="s">
        <v>1270</v>
      </c>
      <c r="C147" s="148">
        <v>400</v>
      </c>
      <c r="D147" s="148" t="s">
        <v>157</v>
      </c>
      <c r="E147" s="120"/>
      <c r="F147" s="300">
        <v>20</v>
      </c>
      <c r="G147" s="318" t="s">
        <v>93</v>
      </c>
      <c r="H1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47" s="300" t="str">
        <f>IF(Sklop14[[#This Row],[ZAHTEVANA SHEMA KAKOVOSTI]]&lt;&gt;"",Sklop14[[#This Row],[Preračunana masa/volumen/kos na enoto kg]],"")</f>
        <v/>
      </c>
      <c r="J147" s="302"/>
      <c r="K147" s="294"/>
      <c r="L147" s="294"/>
      <c r="M147" s="154"/>
      <c r="N147" s="295"/>
      <c r="O147" s="295"/>
      <c r="P147" s="303"/>
      <c r="Q147" s="295">
        <f>+Sklop14[[#This Row],[cena/enota brez DDV v EUR]]*Sklop14[[#This Row],[Stopnja DDV (%)]]</f>
        <v>0</v>
      </c>
      <c r="R147" s="295">
        <f>+Sklop14[[#This Row],[cena/enota brez DDV v EUR]]+Sklop14[[#This Row],[Davek (EUR)]]</f>
        <v>0</v>
      </c>
      <c r="S147" s="295">
        <f>+Sklop14[[#This Row],[cena/enota brez DDV v EUR]]*Sklop14[[#This Row],[Okvirna količina]]</f>
        <v>0</v>
      </c>
      <c r="T147" s="295">
        <f>+Sklop14[[#This Row],[Končna cena/enoto mere (EUR) z DDV]]*Sklop14[[#This Row],[Okvirna količina]]</f>
        <v>0</v>
      </c>
      <c r="U147" s="162"/>
    </row>
    <row r="148" spans="1:21" s="304" customFormat="1" ht="12">
      <c r="A148" s="79" t="s">
        <v>249</v>
      </c>
      <c r="B148" s="299" t="s">
        <v>954</v>
      </c>
      <c r="C148" s="148">
        <v>500</v>
      </c>
      <c r="D148" s="148" t="s">
        <v>157</v>
      </c>
      <c r="E148" s="120"/>
      <c r="F148" s="300">
        <v>200</v>
      </c>
      <c r="G148" s="318" t="s">
        <v>93</v>
      </c>
      <c r="H1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8" s="300" t="str">
        <f>IF(Sklop14[[#This Row],[ZAHTEVANA SHEMA KAKOVOSTI]]&lt;&gt;"",Sklop14[[#This Row],[Preračunana masa/volumen/kos na enoto kg]],"")</f>
        <v/>
      </c>
      <c r="J148" s="302"/>
      <c r="K148" s="294"/>
      <c r="L148" s="294"/>
      <c r="M148" s="154"/>
      <c r="N148" s="295"/>
      <c r="O148" s="295"/>
      <c r="P148" s="303"/>
      <c r="Q148" s="295">
        <f>+Sklop14[[#This Row],[cena/enota brez DDV v EUR]]*Sklop14[[#This Row],[Stopnja DDV (%)]]</f>
        <v>0</v>
      </c>
      <c r="R148" s="295">
        <f>+Sklop14[[#This Row],[cena/enota brez DDV v EUR]]+Sklop14[[#This Row],[Davek (EUR)]]</f>
        <v>0</v>
      </c>
      <c r="S148" s="295">
        <f>+Sklop14[[#This Row],[cena/enota brez DDV v EUR]]*Sklop14[[#This Row],[Okvirna količina]]</f>
        <v>0</v>
      </c>
      <c r="T148" s="295">
        <f>+Sklop14[[#This Row],[Končna cena/enoto mere (EUR) z DDV]]*Sklop14[[#This Row],[Okvirna količina]]</f>
        <v>0</v>
      </c>
      <c r="U148" s="265"/>
    </row>
    <row r="149" spans="1:21" s="304" customFormat="1" ht="12">
      <c r="A149" s="79" t="s">
        <v>250</v>
      </c>
      <c r="B149" s="299" t="s">
        <v>1033</v>
      </c>
      <c r="C149" s="148">
        <v>20</v>
      </c>
      <c r="D149" s="148" t="s">
        <v>157</v>
      </c>
      <c r="E149" s="120"/>
      <c r="F149" s="300">
        <v>600</v>
      </c>
      <c r="G149" s="318" t="s">
        <v>93</v>
      </c>
      <c r="H1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9" s="300" t="str">
        <f>IF(Sklop14[[#This Row],[ZAHTEVANA SHEMA KAKOVOSTI]]&lt;&gt;"",Sklop14[[#This Row],[Preračunana masa/volumen/kos na enoto kg]],"")</f>
        <v/>
      </c>
      <c r="J149" s="302"/>
      <c r="K149" s="294"/>
      <c r="L149" s="294"/>
      <c r="M149" s="154"/>
      <c r="N149" s="295"/>
      <c r="O149" s="295"/>
      <c r="P149" s="303"/>
      <c r="Q149" s="295">
        <f>+Sklop14[[#This Row],[cena/enota brez DDV v EUR]]*Sklop14[[#This Row],[Stopnja DDV (%)]]</f>
        <v>0</v>
      </c>
      <c r="R149" s="295">
        <f>+Sklop14[[#This Row],[cena/enota brez DDV v EUR]]+Sklop14[[#This Row],[Davek (EUR)]]</f>
        <v>0</v>
      </c>
      <c r="S149" s="295">
        <f>+Sklop14[[#This Row],[cena/enota brez DDV v EUR]]*Sklop14[[#This Row],[Okvirna količina]]</f>
        <v>0</v>
      </c>
      <c r="T149" s="295">
        <f>+Sklop14[[#This Row],[Končna cena/enoto mere (EUR) z DDV]]*Sklop14[[#This Row],[Okvirna količina]]</f>
        <v>0</v>
      </c>
      <c r="U149" s="265"/>
    </row>
    <row r="150" spans="1:21" s="304" customFormat="1" ht="12">
      <c r="A150" s="79" t="s">
        <v>251</v>
      </c>
      <c r="B150" s="299" t="s">
        <v>1117</v>
      </c>
      <c r="C150" s="148">
        <v>900</v>
      </c>
      <c r="D150" s="148" t="s">
        <v>157</v>
      </c>
      <c r="E150" s="120"/>
      <c r="F150" s="300">
        <v>60</v>
      </c>
      <c r="G150" s="318" t="s">
        <v>93</v>
      </c>
      <c r="H1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150" s="300" t="str">
        <f>IF(Sklop14[[#This Row],[ZAHTEVANA SHEMA KAKOVOSTI]]&lt;&gt;"",Sklop14[[#This Row],[Preračunana masa/volumen/kos na enoto kg]],"")</f>
        <v/>
      </c>
      <c r="J150" s="302"/>
      <c r="K150" s="294"/>
      <c r="L150" s="294"/>
      <c r="M150" s="154"/>
      <c r="N150" s="295"/>
      <c r="O150" s="295"/>
      <c r="P150" s="303"/>
      <c r="Q150" s="295">
        <f>+Sklop14[[#This Row],[cena/enota brez DDV v EUR]]*Sklop14[[#This Row],[Stopnja DDV (%)]]</f>
        <v>0</v>
      </c>
      <c r="R150" s="295">
        <f>+Sklop14[[#This Row],[cena/enota brez DDV v EUR]]+Sklop14[[#This Row],[Davek (EUR)]]</f>
        <v>0</v>
      </c>
      <c r="S150" s="295">
        <f>+Sklop14[[#This Row],[cena/enota brez DDV v EUR]]*Sklop14[[#This Row],[Okvirna količina]]</f>
        <v>0</v>
      </c>
      <c r="T150" s="295">
        <f>+Sklop14[[#This Row],[Končna cena/enoto mere (EUR) z DDV]]*Sklop14[[#This Row],[Okvirna količina]]</f>
        <v>0</v>
      </c>
      <c r="U150" s="265"/>
    </row>
    <row r="151" spans="1:21" s="304" customFormat="1" ht="12">
      <c r="A151" s="79" t="s">
        <v>252</v>
      </c>
      <c r="B151" s="299" t="s">
        <v>1118</v>
      </c>
      <c r="C151" s="148">
        <v>900</v>
      </c>
      <c r="D151" s="148" t="s">
        <v>157</v>
      </c>
      <c r="E151" s="120"/>
      <c r="F151" s="300">
        <v>20</v>
      </c>
      <c r="G151" s="318" t="s">
        <v>93</v>
      </c>
      <c r="H1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51" s="300" t="str">
        <f>IF(Sklop14[[#This Row],[ZAHTEVANA SHEMA KAKOVOSTI]]&lt;&gt;"",Sklop14[[#This Row],[Preračunana masa/volumen/kos na enoto kg]],"")</f>
        <v/>
      </c>
      <c r="J151" s="302"/>
      <c r="K151" s="294"/>
      <c r="L151" s="294"/>
      <c r="M151" s="154"/>
      <c r="N151" s="295"/>
      <c r="O151" s="295"/>
      <c r="P151" s="303"/>
      <c r="Q151" s="295">
        <f>+Sklop14[[#This Row],[cena/enota brez DDV v EUR]]*Sklop14[[#This Row],[Stopnja DDV (%)]]</f>
        <v>0</v>
      </c>
      <c r="R151" s="295">
        <f>+Sklop14[[#This Row],[cena/enota brez DDV v EUR]]+Sklop14[[#This Row],[Davek (EUR)]]</f>
        <v>0</v>
      </c>
      <c r="S151" s="295">
        <f>+Sklop14[[#This Row],[cena/enota brez DDV v EUR]]*Sklop14[[#This Row],[Okvirna količina]]</f>
        <v>0</v>
      </c>
      <c r="T151" s="295">
        <f>+Sklop14[[#This Row],[Končna cena/enoto mere (EUR) z DDV]]*Sklop14[[#This Row],[Okvirna količina]]</f>
        <v>0</v>
      </c>
      <c r="U151" s="265"/>
    </row>
    <row r="152" spans="1:21" s="304" customFormat="1" ht="12">
      <c r="A152" s="79" t="s">
        <v>253</v>
      </c>
      <c r="B152" s="299" t="s">
        <v>1119</v>
      </c>
      <c r="C152" s="148">
        <v>900</v>
      </c>
      <c r="D152" s="148" t="s">
        <v>157</v>
      </c>
      <c r="E152" s="120"/>
      <c r="F152" s="300">
        <v>10</v>
      </c>
      <c r="G152" s="318" t="s">
        <v>93</v>
      </c>
      <c r="H1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52" s="300" t="str">
        <f>IF(Sklop14[[#This Row],[ZAHTEVANA SHEMA KAKOVOSTI]]&lt;&gt;"",Sklop14[[#This Row],[Preračunana masa/volumen/kos na enoto kg]],"")</f>
        <v/>
      </c>
      <c r="J152" s="302"/>
      <c r="K152" s="294"/>
      <c r="L152" s="294"/>
      <c r="M152" s="154"/>
      <c r="N152" s="295"/>
      <c r="O152" s="295"/>
      <c r="P152" s="303"/>
      <c r="Q152" s="295">
        <f>+Sklop14[[#This Row],[cena/enota brez DDV v EUR]]*Sklop14[[#This Row],[Stopnja DDV (%)]]</f>
        <v>0</v>
      </c>
      <c r="R152" s="295">
        <f>+Sklop14[[#This Row],[cena/enota brez DDV v EUR]]+Sklop14[[#This Row],[Davek (EUR)]]</f>
        <v>0</v>
      </c>
      <c r="S152" s="295">
        <f>+Sklop14[[#This Row],[cena/enota brez DDV v EUR]]*Sklop14[[#This Row],[Okvirna količina]]</f>
        <v>0</v>
      </c>
      <c r="T152" s="295">
        <f>+Sklop14[[#This Row],[Končna cena/enoto mere (EUR) z DDV]]*Sklop14[[#This Row],[Okvirna količina]]</f>
        <v>0</v>
      </c>
      <c r="U152" s="265"/>
    </row>
    <row r="153" spans="1:21" s="304" customFormat="1" ht="36">
      <c r="A153" s="79" t="s">
        <v>254</v>
      </c>
      <c r="B153" s="299" t="s">
        <v>955</v>
      </c>
      <c r="C153" s="148">
        <v>2500</v>
      </c>
      <c r="D153" s="148" t="s">
        <v>157</v>
      </c>
      <c r="E153" s="120"/>
      <c r="F153" s="300">
        <v>50</v>
      </c>
      <c r="G153" s="318" t="s">
        <v>93</v>
      </c>
      <c r="H1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53" s="300" t="str">
        <f>IF(Sklop14[[#This Row],[ZAHTEVANA SHEMA KAKOVOSTI]]&lt;&gt;"",Sklop14[[#This Row],[Preračunana masa/volumen/kos na enoto kg]],"")</f>
        <v/>
      </c>
      <c r="J153" s="302"/>
      <c r="K153" s="294"/>
      <c r="L153" s="294"/>
      <c r="M153" s="154"/>
      <c r="N153" s="295"/>
      <c r="O153" s="295"/>
      <c r="P153" s="303"/>
      <c r="Q153" s="295">
        <f>+Sklop14[[#This Row],[cena/enota brez DDV v EUR]]*Sklop14[[#This Row],[Stopnja DDV (%)]]</f>
        <v>0</v>
      </c>
      <c r="R153" s="295">
        <f>+Sklop14[[#This Row],[cena/enota brez DDV v EUR]]+Sklop14[[#This Row],[Davek (EUR)]]</f>
        <v>0</v>
      </c>
      <c r="S153" s="295">
        <f>+Sklop14[[#This Row],[cena/enota brez DDV v EUR]]*Sklop14[[#This Row],[Okvirna količina]]</f>
        <v>0</v>
      </c>
      <c r="T153" s="295">
        <f>+Sklop14[[#This Row],[Končna cena/enoto mere (EUR) z DDV]]*Sklop14[[#This Row],[Okvirna količina]]</f>
        <v>0</v>
      </c>
      <c r="U153" s="265"/>
    </row>
    <row r="154" spans="1:21" s="304" customFormat="1" ht="12">
      <c r="A154" s="79" t="s">
        <v>255</v>
      </c>
      <c r="B154" s="299" t="s">
        <v>1120</v>
      </c>
      <c r="C154" s="148">
        <v>250</v>
      </c>
      <c r="D154" s="148" t="s">
        <v>157</v>
      </c>
      <c r="E154" s="120"/>
      <c r="F154" s="300">
        <v>10</v>
      </c>
      <c r="G154" s="318" t="s">
        <v>93</v>
      </c>
      <c r="H1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4" s="300" t="str">
        <f>IF(Sklop14[[#This Row],[ZAHTEVANA SHEMA KAKOVOSTI]]&lt;&gt;"",Sklop14[[#This Row],[Preračunana masa/volumen/kos na enoto kg]],"")</f>
        <v/>
      </c>
      <c r="J154" s="302"/>
      <c r="K154" s="294"/>
      <c r="L154" s="294"/>
      <c r="M154" s="154"/>
      <c r="N154" s="295"/>
      <c r="O154" s="295"/>
      <c r="P154" s="303"/>
      <c r="Q154" s="295">
        <f>+Sklop14[[#This Row],[cena/enota brez DDV v EUR]]*Sklop14[[#This Row],[Stopnja DDV (%)]]</f>
        <v>0</v>
      </c>
      <c r="R154" s="295">
        <f>+Sklop14[[#This Row],[cena/enota brez DDV v EUR]]+Sklop14[[#This Row],[Davek (EUR)]]</f>
        <v>0</v>
      </c>
      <c r="S154" s="295">
        <f>+Sklop14[[#This Row],[cena/enota brez DDV v EUR]]*Sklop14[[#This Row],[Okvirna količina]]</f>
        <v>0</v>
      </c>
      <c r="T154" s="295">
        <f>+Sklop14[[#This Row],[Končna cena/enoto mere (EUR) z DDV]]*Sklop14[[#This Row],[Okvirna količina]]</f>
        <v>0</v>
      </c>
      <c r="U154" s="265"/>
    </row>
    <row r="155" spans="1:21" s="304" customFormat="1" ht="12">
      <c r="A155" s="79" t="s">
        <v>256</v>
      </c>
      <c r="B155" s="299" t="s">
        <v>1194</v>
      </c>
      <c r="C155" s="148">
        <v>4200</v>
      </c>
      <c r="D155" s="148" t="s">
        <v>157</v>
      </c>
      <c r="E155" s="120"/>
      <c r="F155" s="300">
        <v>50</v>
      </c>
      <c r="G155" s="318" t="s">
        <v>93</v>
      </c>
      <c r="H1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55" s="300" t="str">
        <f>IF(Sklop14[[#This Row],[ZAHTEVANA SHEMA KAKOVOSTI]]&lt;&gt;"",Sklop14[[#This Row],[Preračunana masa/volumen/kos na enoto kg]],"")</f>
        <v/>
      </c>
      <c r="J155" s="302"/>
      <c r="K155" s="294"/>
      <c r="L155" s="294"/>
      <c r="M155" s="154"/>
      <c r="N155" s="295"/>
      <c r="O155" s="295"/>
      <c r="P155" s="303"/>
      <c r="Q155" s="295">
        <f>+Sklop14[[#This Row],[cena/enota brez DDV v EUR]]*Sklop14[[#This Row],[Stopnja DDV (%)]]</f>
        <v>0</v>
      </c>
      <c r="R155" s="295">
        <f>+Sklop14[[#This Row],[cena/enota brez DDV v EUR]]+Sklop14[[#This Row],[Davek (EUR)]]</f>
        <v>0</v>
      </c>
      <c r="S155" s="295">
        <f>+Sklop14[[#This Row],[cena/enota brez DDV v EUR]]*Sklop14[[#This Row],[Okvirna količina]]</f>
        <v>0</v>
      </c>
      <c r="T155" s="295">
        <f>+Sklop14[[#This Row],[Končna cena/enoto mere (EUR) z DDV]]*Sklop14[[#This Row],[Okvirna količina]]</f>
        <v>0</v>
      </c>
      <c r="U155" s="265"/>
    </row>
    <row r="156" spans="1:21" s="304" customFormat="1" ht="12">
      <c r="A156" s="79" t="s">
        <v>264</v>
      </c>
      <c r="B156" s="299" t="s">
        <v>956</v>
      </c>
      <c r="C156" s="148">
        <v>500</v>
      </c>
      <c r="D156" s="148" t="s">
        <v>157</v>
      </c>
      <c r="E156" s="120"/>
      <c r="F156" s="300">
        <v>10</v>
      </c>
      <c r="G156" s="318" t="s">
        <v>93</v>
      </c>
      <c r="H1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6" s="300" t="str">
        <f>IF(Sklop14[[#This Row],[ZAHTEVANA SHEMA KAKOVOSTI]]&lt;&gt;"",Sklop14[[#This Row],[Preračunana masa/volumen/kos na enoto kg]],"")</f>
        <v/>
      </c>
      <c r="J156" s="302"/>
      <c r="K156" s="294"/>
      <c r="L156" s="294"/>
      <c r="M156" s="154"/>
      <c r="N156" s="295"/>
      <c r="O156" s="295"/>
      <c r="P156" s="303"/>
      <c r="Q156" s="295">
        <f>+Sklop14[[#This Row],[cena/enota brez DDV v EUR]]*Sklop14[[#This Row],[Stopnja DDV (%)]]</f>
        <v>0</v>
      </c>
      <c r="R156" s="295">
        <f>+Sklop14[[#This Row],[cena/enota brez DDV v EUR]]+Sklop14[[#This Row],[Davek (EUR)]]</f>
        <v>0</v>
      </c>
      <c r="S156" s="295">
        <f>+Sklop14[[#This Row],[cena/enota brez DDV v EUR]]*Sklop14[[#This Row],[Okvirna količina]]</f>
        <v>0</v>
      </c>
      <c r="T156" s="295">
        <f>+Sklop14[[#This Row],[Končna cena/enoto mere (EUR) z DDV]]*Sklop14[[#This Row],[Okvirna količina]]</f>
        <v>0</v>
      </c>
      <c r="U156" s="265"/>
    </row>
    <row r="157" spans="1:21" s="304" customFormat="1" ht="12">
      <c r="A157" s="79" t="s">
        <v>265</v>
      </c>
      <c r="B157" s="299" t="s">
        <v>957</v>
      </c>
      <c r="C157" s="148">
        <v>1</v>
      </c>
      <c r="D157" s="148" t="s">
        <v>0</v>
      </c>
      <c r="E157" s="120"/>
      <c r="F157" s="300">
        <v>500</v>
      </c>
      <c r="G157" s="318" t="s">
        <v>93</v>
      </c>
      <c r="H1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57" s="300" t="str">
        <f>IF(Sklop14[[#This Row],[ZAHTEVANA SHEMA KAKOVOSTI]]&lt;&gt;"",Sklop14[[#This Row],[Preračunana masa/volumen/kos na enoto kg]],"")</f>
        <v/>
      </c>
      <c r="J157" s="302"/>
      <c r="K157" s="294"/>
      <c r="L157" s="294"/>
      <c r="M157" s="154"/>
      <c r="N157" s="295"/>
      <c r="O157" s="295"/>
      <c r="P157" s="303"/>
      <c r="Q157" s="295">
        <f>+Sklop14[[#This Row],[cena/enota brez DDV v EUR]]*Sklop14[[#This Row],[Stopnja DDV (%)]]</f>
        <v>0</v>
      </c>
      <c r="R157" s="295">
        <f>+Sklop14[[#This Row],[cena/enota brez DDV v EUR]]+Sklop14[[#This Row],[Davek (EUR)]]</f>
        <v>0</v>
      </c>
      <c r="S157" s="295">
        <f>+Sklop14[[#This Row],[cena/enota brez DDV v EUR]]*Sklop14[[#This Row],[Okvirna količina]]</f>
        <v>0</v>
      </c>
      <c r="T157" s="295">
        <f>+Sklop14[[#This Row],[Končna cena/enoto mere (EUR) z DDV]]*Sklop14[[#This Row],[Okvirna količina]]</f>
        <v>0</v>
      </c>
      <c r="U157" s="265"/>
    </row>
    <row r="158" spans="1:21" s="304" customFormat="1" ht="12">
      <c r="A158" s="79" t="s">
        <v>266</v>
      </c>
      <c r="B158" s="299" t="s">
        <v>958</v>
      </c>
      <c r="C158" s="148">
        <v>1</v>
      </c>
      <c r="D158" s="148" t="s">
        <v>0</v>
      </c>
      <c r="E158" s="120"/>
      <c r="F158" s="300">
        <v>20</v>
      </c>
      <c r="G158" s="318" t="s">
        <v>93</v>
      </c>
      <c r="H1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8" s="300" t="str">
        <f>IF(Sklop14[[#This Row],[ZAHTEVANA SHEMA KAKOVOSTI]]&lt;&gt;"",Sklop14[[#This Row],[Preračunana masa/volumen/kos na enoto kg]],"")</f>
        <v/>
      </c>
      <c r="J158" s="302"/>
      <c r="K158" s="294"/>
      <c r="L158" s="294"/>
      <c r="M158" s="154"/>
      <c r="N158" s="295"/>
      <c r="O158" s="295"/>
      <c r="P158" s="303"/>
      <c r="Q158" s="295">
        <f>+Sklop14[[#This Row],[cena/enota brez DDV v EUR]]*Sklop14[[#This Row],[Stopnja DDV (%)]]</f>
        <v>0</v>
      </c>
      <c r="R158" s="295">
        <f>+Sklop14[[#This Row],[cena/enota brez DDV v EUR]]+Sklop14[[#This Row],[Davek (EUR)]]</f>
        <v>0</v>
      </c>
      <c r="S158" s="295">
        <f>+Sklop14[[#This Row],[cena/enota brez DDV v EUR]]*Sklop14[[#This Row],[Okvirna količina]]</f>
        <v>0</v>
      </c>
      <c r="T158" s="295">
        <f>+Sklop14[[#This Row],[Končna cena/enoto mere (EUR) z DDV]]*Sklop14[[#This Row],[Okvirna količina]]</f>
        <v>0</v>
      </c>
      <c r="U158" s="265"/>
    </row>
    <row r="159" spans="1:21" s="304" customFormat="1" ht="12">
      <c r="A159" s="79" t="s">
        <v>267</v>
      </c>
      <c r="B159" s="299" t="s">
        <v>959</v>
      </c>
      <c r="C159" s="148">
        <v>50</v>
      </c>
      <c r="D159" s="148" t="s">
        <v>157</v>
      </c>
      <c r="E159" s="120"/>
      <c r="F159" s="300">
        <v>30</v>
      </c>
      <c r="G159" s="318" t="s">
        <v>93</v>
      </c>
      <c r="H1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59" s="300" t="str">
        <f>IF(Sklop14[[#This Row],[ZAHTEVANA SHEMA KAKOVOSTI]]&lt;&gt;"",Sklop14[[#This Row],[Preračunana masa/volumen/kos na enoto kg]],"")</f>
        <v/>
      </c>
      <c r="J159" s="302"/>
      <c r="K159" s="294"/>
      <c r="L159" s="294"/>
      <c r="M159" s="154"/>
      <c r="N159" s="295"/>
      <c r="O159" s="295"/>
      <c r="P159" s="303"/>
      <c r="Q159" s="295">
        <f>+Sklop14[[#This Row],[cena/enota brez DDV v EUR]]*Sklop14[[#This Row],[Stopnja DDV (%)]]</f>
        <v>0</v>
      </c>
      <c r="R159" s="295">
        <f>+Sklop14[[#This Row],[cena/enota brez DDV v EUR]]+Sklop14[[#This Row],[Davek (EUR)]]</f>
        <v>0</v>
      </c>
      <c r="S159" s="295">
        <f>+Sklop14[[#This Row],[cena/enota brez DDV v EUR]]*Sklop14[[#This Row],[Okvirna količina]]</f>
        <v>0</v>
      </c>
      <c r="T159" s="295">
        <f>+Sklop14[[#This Row],[Končna cena/enoto mere (EUR) z DDV]]*Sklop14[[#This Row],[Okvirna količina]]</f>
        <v>0</v>
      </c>
      <c r="U159" s="265"/>
    </row>
    <row r="160" spans="1:21" s="304" customFormat="1" ht="24">
      <c r="A160" s="79" t="s">
        <v>268</v>
      </c>
      <c r="B160" s="299" t="s">
        <v>1306</v>
      </c>
      <c r="C160" s="148">
        <v>50</v>
      </c>
      <c r="D160" s="148" t="s">
        <v>157</v>
      </c>
      <c r="E160" s="120"/>
      <c r="F160" s="300">
        <v>50</v>
      </c>
      <c r="G160" s="318" t="s">
        <v>464</v>
      </c>
      <c r="H1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0" s="300" t="str">
        <f>IF(Sklop14[[#This Row],[ZAHTEVANA SHEMA KAKOVOSTI]]&lt;&gt;"",Sklop14[[#This Row],[Preračunana masa/volumen/kos na enoto kg]],"")</f>
        <v/>
      </c>
      <c r="J160" s="302"/>
      <c r="K160" s="294"/>
      <c r="L160" s="294"/>
      <c r="M160" s="154"/>
      <c r="N160" s="295"/>
      <c r="O160" s="295"/>
      <c r="P160" s="303"/>
      <c r="Q160" s="295">
        <f>+Sklop14[[#This Row],[cena/enota brez DDV v EUR]]*Sklop14[[#This Row],[Stopnja DDV (%)]]</f>
        <v>0</v>
      </c>
      <c r="R160" s="295">
        <f>+Sklop14[[#This Row],[cena/enota brez DDV v EUR]]+Sklop14[[#This Row],[Davek (EUR)]]</f>
        <v>0</v>
      </c>
      <c r="S160" s="295">
        <f>+Sklop14[[#This Row],[cena/enota brez DDV v EUR]]*Sklop14[[#This Row],[Okvirna količina]]</f>
        <v>0</v>
      </c>
      <c r="T160" s="295">
        <f>+Sklop14[[#This Row],[Končna cena/enoto mere (EUR) z DDV]]*Sklop14[[#This Row],[Okvirna količina]]</f>
        <v>0</v>
      </c>
      <c r="U160" s="162"/>
    </row>
    <row r="161" spans="1:21" s="304" customFormat="1" ht="24">
      <c r="A161" s="79" t="s">
        <v>269</v>
      </c>
      <c r="B161" s="299" t="s">
        <v>1307</v>
      </c>
      <c r="C161" s="148">
        <v>50</v>
      </c>
      <c r="D161" s="148" t="s">
        <v>157</v>
      </c>
      <c r="E161" s="120"/>
      <c r="F161" s="300">
        <v>50</v>
      </c>
      <c r="G161" s="318" t="s">
        <v>464</v>
      </c>
      <c r="H1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1" s="300" t="str">
        <f>IF(Sklop14[[#This Row],[ZAHTEVANA SHEMA KAKOVOSTI]]&lt;&gt;"",Sklop14[[#This Row],[Preračunana masa/volumen/kos na enoto kg]],"")</f>
        <v/>
      </c>
      <c r="J161" s="302"/>
      <c r="K161" s="294"/>
      <c r="L161" s="294"/>
      <c r="M161" s="154"/>
      <c r="N161" s="295"/>
      <c r="O161" s="295"/>
      <c r="P161" s="303"/>
      <c r="Q161" s="295">
        <f>+Sklop14[[#This Row],[cena/enota brez DDV v EUR]]*Sklop14[[#This Row],[Stopnja DDV (%)]]</f>
        <v>0</v>
      </c>
      <c r="R161" s="295">
        <f>+Sklop14[[#This Row],[cena/enota brez DDV v EUR]]+Sklop14[[#This Row],[Davek (EUR)]]</f>
        <v>0</v>
      </c>
      <c r="S161" s="295">
        <f>+Sklop14[[#This Row],[cena/enota brez DDV v EUR]]*Sklop14[[#This Row],[Okvirna količina]]</f>
        <v>0</v>
      </c>
      <c r="T161" s="295">
        <f>+Sklop14[[#This Row],[Končna cena/enoto mere (EUR) z DDV]]*Sklop14[[#This Row],[Okvirna količina]]</f>
        <v>0</v>
      </c>
      <c r="U161" s="162"/>
    </row>
    <row r="162" spans="1:21" s="304" customFormat="1" ht="24">
      <c r="A162" s="79" t="s">
        <v>582</v>
      </c>
      <c r="B162" s="299" t="s">
        <v>1308</v>
      </c>
      <c r="C162" s="148">
        <v>50</v>
      </c>
      <c r="D162" s="148" t="s">
        <v>157</v>
      </c>
      <c r="E162" s="120"/>
      <c r="F162" s="300">
        <v>50</v>
      </c>
      <c r="G162" s="318" t="s">
        <v>464</v>
      </c>
      <c r="H1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2" s="300" t="str">
        <f>IF(Sklop14[[#This Row],[ZAHTEVANA SHEMA KAKOVOSTI]]&lt;&gt;"",Sklop14[[#This Row],[Preračunana masa/volumen/kos na enoto kg]],"")</f>
        <v/>
      </c>
      <c r="J162" s="302"/>
      <c r="K162" s="294"/>
      <c r="L162" s="294"/>
      <c r="M162" s="154"/>
      <c r="N162" s="295"/>
      <c r="O162" s="295"/>
      <c r="P162" s="303"/>
      <c r="Q162" s="295">
        <f>+Sklop14[[#This Row],[cena/enota brez DDV v EUR]]*Sklop14[[#This Row],[Stopnja DDV (%)]]</f>
        <v>0</v>
      </c>
      <c r="R162" s="295">
        <f>+Sklop14[[#This Row],[cena/enota brez DDV v EUR]]+Sklop14[[#This Row],[Davek (EUR)]]</f>
        <v>0</v>
      </c>
      <c r="S162" s="295">
        <f>+Sklop14[[#This Row],[cena/enota brez DDV v EUR]]*Sklop14[[#This Row],[Okvirna količina]]</f>
        <v>0</v>
      </c>
      <c r="T162" s="295">
        <f>+Sklop14[[#This Row],[Končna cena/enoto mere (EUR) z DDV]]*Sklop14[[#This Row],[Okvirna količina]]</f>
        <v>0</v>
      </c>
      <c r="U162" s="162"/>
    </row>
    <row r="163" spans="1:21" s="304" customFormat="1" ht="24">
      <c r="A163" s="79" t="s">
        <v>583</v>
      </c>
      <c r="B163" s="299" t="s">
        <v>1309</v>
      </c>
      <c r="C163" s="148">
        <v>50</v>
      </c>
      <c r="D163" s="148" t="s">
        <v>157</v>
      </c>
      <c r="E163" s="120"/>
      <c r="F163" s="300">
        <v>50</v>
      </c>
      <c r="G163" s="318" t="s">
        <v>464</v>
      </c>
      <c r="H1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3" s="300" t="str">
        <f>IF(Sklop14[[#This Row],[ZAHTEVANA SHEMA KAKOVOSTI]]&lt;&gt;"",Sklop14[[#This Row],[Preračunana masa/volumen/kos na enoto kg]],"")</f>
        <v/>
      </c>
      <c r="J163" s="302"/>
      <c r="K163" s="294"/>
      <c r="L163" s="294"/>
      <c r="M163" s="154"/>
      <c r="N163" s="295"/>
      <c r="O163" s="295"/>
      <c r="P163" s="303"/>
      <c r="Q163" s="295">
        <f>+Sklop14[[#This Row],[cena/enota brez DDV v EUR]]*Sklop14[[#This Row],[Stopnja DDV (%)]]</f>
        <v>0</v>
      </c>
      <c r="R163" s="295">
        <f>+Sklop14[[#This Row],[cena/enota brez DDV v EUR]]+Sklop14[[#This Row],[Davek (EUR)]]</f>
        <v>0</v>
      </c>
      <c r="S163" s="295">
        <f>+Sklop14[[#This Row],[cena/enota brez DDV v EUR]]*Sklop14[[#This Row],[Okvirna količina]]</f>
        <v>0</v>
      </c>
      <c r="T163" s="295">
        <f>+Sklop14[[#This Row],[Končna cena/enoto mere (EUR) z DDV]]*Sklop14[[#This Row],[Okvirna količina]]</f>
        <v>0</v>
      </c>
      <c r="U163" s="162"/>
    </row>
    <row r="164" spans="1:21" s="304" customFormat="1" ht="12">
      <c r="A164" s="79" t="s">
        <v>584</v>
      </c>
      <c r="B164" s="299" t="s">
        <v>1310</v>
      </c>
      <c r="C164" s="148">
        <v>530</v>
      </c>
      <c r="D164" s="148" t="s">
        <v>157</v>
      </c>
      <c r="E164" s="120"/>
      <c r="F164" s="300">
        <v>20</v>
      </c>
      <c r="G164" s="318" t="s">
        <v>464</v>
      </c>
      <c r="H1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10.600000000000001</v>
      </c>
      <c r="I164" s="300" t="str">
        <f>IF(Sklop14[[#This Row],[ZAHTEVANA SHEMA KAKOVOSTI]]&lt;&gt;"",Sklop14[[#This Row],[Preračunana masa/volumen/kos na enoto kg]],"")</f>
        <v/>
      </c>
      <c r="J164" s="302"/>
      <c r="K164" s="294"/>
      <c r="L164" s="294"/>
      <c r="M164" s="154"/>
      <c r="N164" s="295"/>
      <c r="O164" s="295"/>
      <c r="P164" s="303"/>
      <c r="Q164" s="295">
        <f>+Sklop14[[#This Row],[cena/enota brez DDV v EUR]]*Sklop14[[#This Row],[Stopnja DDV (%)]]</f>
        <v>0</v>
      </c>
      <c r="R164" s="295">
        <f>+Sklop14[[#This Row],[cena/enota brez DDV v EUR]]+Sklop14[[#This Row],[Davek (EUR)]]</f>
        <v>0</v>
      </c>
      <c r="S164" s="295">
        <f>+Sklop14[[#This Row],[cena/enota brez DDV v EUR]]*Sklop14[[#This Row],[Okvirna količina]]</f>
        <v>0</v>
      </c>
      <c r="T164" s="295">
        <f>+Sklop14[[#This Row],[Končna cena/enoto mere (EUR) z DDV]]*Sklop14[[#This Row],[Okvirna količina]]</f>
        <v>0</v>
      </c>
      <c r="U164" s="162"/>
    </row>
    <row r="165" spans="1:21" s="304" customFormat="1" ht="12">
      <c r="A165" s="79" t="s">
        <v>585</v>
      </c>
      <c r="B165" s="299" t="s">
        <v>960</v>
      </c>
      <c r="C165" s="148">
        <v>1</v>
      </c>
      <c r="D165" s="148" t="s">
        <v>0</v>
      </c>
      <c r="E165" s="120"/>
      <c r="F165" s="300">
        <v>50</v>
      </c>
      <c r="G165" s="318" t="s">
        <v>93</v>
      </c>
      <c r="H1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5" s="300" t="str">
        <f>IF(Sklop14[[#This Row],[ZAHTEVANA SHEMA KAKOVOSTI]]&lt;&gt;"",Sklop14[[#This Row],[Preračunana masa/volumen/kos na enoto kg]],"")</f>
        <v/>
      </c>
      <c r="J165" s="302"/>
      <c r="K165" s="294"/>
      <c r="L165" s="294"/>
      <c r="M165" s="154"/>
      <c r="N165" s="295"/>
      <c r="O165" s="295"/>
      <c r="P165" s="303"/>
      <c r="Q165" s="295">
        <f>+Sklop14[[#This Row],[cena/enota brez DDV v EUR]]*Sklop14[[#This Row],[Stopnja DDV (%)]]</f>
        <v>0</v>
      </c>
      <c r="R165" s="295">
        <f>+Sklop14[[#This Row],[cena/enota brez DDV v EUR]]+Sklop14[[#This Row],[Davek (EUR)]]</f>
        <v>0</v>
      </c>
      <c r="S165" s="295">
        <f>+Sklop14[[#This Row],[cena/enota brez DDV v EUR]]*Sklop14[[#This Row],[Okvirna količina]]</f>
        <v>0</v>
      </c>
      <c r="T165" s="295">
        <f>+Sklop14[[#This Row],[Končna cena/enoto mere (EUR) z DDV]]*Sklop14[[#This Row],[Okvirna količina]]</f>
        <v>0</v>
      </c>
      <c r="U165" s="265"/>
    </row>
    <row r="166" spans="1:21" s="304" customFormat="1" ht="12">
      <c r="A166" s="79" t="s">
        <v>586</v>
      </c>
      <c r="B166" s="299" t="s">
        <v>961</v>
      </c>
      <c r="C166" s="148">
        <v>300</v>
      </c>
      <c r="D166" s="148" t="s">
        <v>157</v>
      </c>
      <c r="E166" s="120"/>
      <c r="F166" s="300">
        <v>20</v>
      </c>
      <c r="G166" s="318" t="s">
        <v>93</v>
      </c>
      <c r="H1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66" s="300" t="str">
        <f>IF(Sklop14[[#This Row],[ZAHTEVANA SHEMA KAKOVOSTI]]&lt;&gt;"",Sklop14[[#This Row],[Preračunana masa/volumen/kos na enoto kg]],"")</f>
        <v/>
      </c>
      <c r="J166" s="302"/>
      <c r="K166" s="294"/>
      <c r="L166" s="294"/>
      <c r="M166" s="154"/>
      <c r="N166" s="295"/>
      <c r="O166" s="295"/>
      <c r="P166" s="303"/>
      <c r="Q166" s="295">
        <f>+Sklop14[[#This Row],[cena/enota brez DDV v EUR]]*Sklop14[[#This Row],[Stopnja DDV (%)]]</f>
        <v>0</v>
      </c>
      <c r="R166" s="295">
        <f>+Sklop14[[#This Row],[cena/enota brez DDV v EUR]]+Sklop14[[#This Row],[Davek (EUR)]]</f>
        <v>0</v>
      </c>
      <c r="S166" s="295">
        <f>+Sklop14[[#This Row],[cena/enota brez DDV v EUR]]*Sklop14[[#This Row],[Okvirna količina]]</f>
        <v>0</v>
      </c>
      <c r="T166" s="295">
        <f>+Sklop14[[#This Row],[Končna cena/enoto mere (EUR) z DDV]]*Sklop14[[#This Row],[Okvirna količina]]</f>
        <v>0</v>
      </c>
      <c r="U166" s="265"/>
    </row>
    <row r="167" spans="1:21" s="304" customFormat="1" ht="12">
      <c r="A167" s="79" t="s">
        <v>587</v>
      </c>
      <c r="B167" s="299" t="s">
        <v>962</v>
      </c>
      <c r="C167" s="148">
        <v>1</v>
      </c>
      <c r="D167" s="148" t="s">
        <v>95</v>
      </c>
      <c r="E167" s="120"/>
      <c r="F167" s="300">
        <v>50</v>
      </c>
      <c r="G167" s="318" t="s">
        <v>93</v>
      </c>
      <c r="H1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7" s="300" t="str">
        <f>IF(Sklop14[[#This Row],[ZAHTEVANA SHEMA KAKOVOSTI]]&lt;&gt;"",Sklop14[[#This Row],[Preračunana masa/volumen/kos na enoto kg]],"")</f>
        <v/>
      </c>
      <c r="J167" s="302"/>
      <c r="K167" s="294"/>
      <c r="L167" s="294"/>
      <c r="M167" s="154"/>
      <c r="N167" s="295"/>
      <c r="O167" s="295"/>
      <c r="P167" s="303"/>
      <c r="Q167" s="295">
        <f>+Sklop14[[#This Row],[cena/enota brez DDV v EUR]]*Sklop14[[#This Row],[Stopnja DDV (%)]]</f>
        <v>0</v>
      </c>
      <c r="R167" s="295">
        <f>+Sklop14[[#This Row],[cena/enota brez DDV v EUR]]+Sklop14[[#This Row],[Davek (EUR)]]</f>
        <v>0</v>
      </c>
      <c r="S167" s="295">
        <f>+Sklop14[[#This Row],[cena/enota brez DDV v EUR]]*Sklop14[[#This Row],[Okvirna količina]]</f>
        <v>0</v>
      </c>
      <c r="T167" s="295">
        <f>+Sklop14[[#This Row],[Končna cena/enoto mere (EUR) z DDV]]*Sklop14[[#This Row],[Okvirna količina]]</f>
        <v>0</v>
      </c>
      <c r="U167" s="265"/>
    </row>
    <row r="168" spans="1:21" s="304" customFormat="1" ht="24">
      <c r="A168" s="79" t="s">
        <v>588</v>
      </c>
      <c r="B168" s="299" t="s">
        <v>963</v>
      </c>
      <c r="C168" s="148">
        <v>1</v>
      </c>
      <c r="D168" s="148" t="s">
        <v>95</v>
      </c>
      <c r="E168" s="120"/>
      <c r="F168" s="300">
        <v>50</v>
      </c>
      <c r="G168" s="318" t="s">
        <v>93</v>
      </c>
      <c r="H1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8" s="300" t="str">
        <f>IF(Sklop14[[#This Row],[ZAHTEVANA SHEMA KAKOVOSTI]]&lt;&gt;"",Sklop14[[#This Row],[Preračunana masa/volumen/kos na enoto kg]],"")</f>
        <v/>
      </c>
      <c r="J168" s="302"/>
      <c r="K168" s="294"/>
      <c r="L168" s="294"/>
      <c r="M168" s="154"/>
      <c r="N168" s="295"/>
      <c r="O168" s="295"/>
      <c r="P168" s="303"/>
      <c r="Q168" s="295">
        <f>+Sklop14[[#This Row],[cena/enota brez DDV v EUR]]*Sklop14[[#This Row],[Stopnja DDV (%)]]</f>
        <v>0</v>
      </c>
      <c r="R168" s="295">
        <f>+Sklop14[[#This Row],[cena/enota brez DDV v EUR]]+Sklop14[[#This Row],[Davek (EUR)]]</f>
        <v>0</v>
      </c>
      <c r="S168" s="295">
        <f>+Sklop14[[#This Row],[cena/enota brez DDV v EUR]]*Sklop14[[#This Row],[Okvirna količina]]</f>
        <v>0</v>
      </c>
      <c r="T168" s="295">
        <f>+Sklop14[[#This Row],[Končna cena/enoto mere (EUR) z DDV]]*Sklop14[[#This Row],[Okvirna količina]]</f>
        <v>0</v>
      </c>
      <c r="U168" s="265"/>
    </row>
    <row r="169" spans="1:21" s="304" customFormat="1" ht="12">
      <c r="A169" s="79" t="s">
        <v>589</v>
      </c>
      <c r="B169" s="299" t="s">
        <v>964</v>
      </c>
      <c r="C169" s="148">
        <v>1</v>
      </c>
      <c r="D169" s="148" t="s">
        <v>95</v>
      </c>
      <c r="E169" s="120"/>
      <c r="F169" s="300">
        <v>100</v>
      </c>
      <c r="G169" s="318" t="s">
        <v>93</v>
      </c>
      <c r="H1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9" s="300" t="str">
        <f>IF(Sklop14[[#This Row],[ZAHTEVANA SHEMA KAKOVOSTI]]&lt;&gt;"",Sklop14[[#This Row],[Preračunana masa/volumen/kos na enoto kg]],"")</f>
        <v/>
      </c>
      <c r="J169" s="302"/>
      <c r="K169" s="294"/>
      <c r="L169" s="294"/>
      <c r="M169" s="154"/>
      <c r="N169" s="295"/>
      <c r="O169" s="295"/>
      <c r="P169" s="303"/>
      <c r="Q169" s="295">
        <f>+Sklop14[[#This Row],[cena/enota brez DDV v EUR]]*Sklop14[[#This Row],[Stopnja DDV (%)]]</f>
        <v>0</v>
      </c>
      <c r="R169" s="295">
        <f>+Sklop14[[#This Row],[cena/enota brez DDV v EUR]]+Sklop14[[#This Row],[Davek (EUR)]]</f>
        <v>0</v>
      </c>
      <c r="S169" s="295">
        <f>+Sklop14[[#This Row],[cena/enota brez DDV v EUR]]*Sklop14[[#This Row],[Okvirna količina]]</f>
        <v>0</v>
      </c>
      <c r="T169" s="295">
        <f>+Sklop14[[#This Row],[Končna cena/enoto mere (EUR) z DDV]]*Sklop14[[#This Row],[Okvirna količina]]</f>
        <v>0</v>
      </c>
      <c r="U169" s="265"/>
    </row>
    <row r="170" spans="1:21" s="304" customFormat="1" ht="12">
      <c r="A170" s="79" t="s">
        <v>590</v>
      </c>
      <c r="B170" s="299" t="s">
        <v>1034</v>
      </c>
      <c r="C170" s="148">
        <v>10</v>
      </c>
      <c r="D170" s="148" t="s">
        <v>95</v>
      </c>
      <c r="E170" s="120"/>
      <c r="F170" s="300">
        <v>100</v>
      </c>
      <c r="G170" s="318" t="s">
        <v>93</v>
      </c>
      <c r="H1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0" s="300" t="str">
        <f>IF(Sklop14[[#This Row],[ZAHTEVANA SHEMA KAKOVOSTI]]&lt;&gt;"",Sklop14[[#This Row],[Preračunana masa/volumen/kos na enoto kg]],"")</f>
        <v/>
      </c>
      <c r="J170" s="302"/>
      <c r="K170" s="294"/>
      <c r="L170" s="294"/>
      <c r="M170" s="154"/>
      <c r="N170" s="295"/>
      <c r="O170" s="295"/>
      <c r="P170" s="303"/>
      <c r="Q170" s="295">
        <f>+Sklop14[[#This Row],[cena/enota brez DDV v EUR]]*Sklop14[[#This Row],[Stopnja DDV (%)]]</f>
        <v>0</v>
      </c>
      <c r="R170" s="295">
        <f>+Sklop14[[#This Row],[cena/enota brez DDV v EUR]]+Sklop14[[#This Row],[Davek (EUR)]]</f>
        <v>0</v>
      </c>
      <c r="S170" s="295">
        <f>+Sklop14[[#This Row],[cena/enota brez DDV v EUR]]*Sklop14[[#This Row],[Okvirna količina]]</f>
        <v>0</v>
      </c>
      <c r="T170" s="295">
        <f>+Sklop14[[#This Row],[Končna cena/enoto mere (EUR) z DDV]]*Sklop14[[#This Row],[Okvirna količina]]</f>
        <v>0</v>
      </c>
      <c r="U170" s="265"/>
    </row>
    <row r="171" spans="1:21" s="304" customFormat="1" ht="12">
      <c r="A171" s="79" t="s">
        <v>591</v>
      </c>
      <c r="B171" s="299" t="s">
        <v>1034</v>
      </c>
      <c r="C171" s="148">
        <v>1</v>
      </c>
      <c r="D171" s="148" t="s">
        <v>95</v>
      </c>
      <c r="E171" s="120"/>
      <c r="F171" s="300">
        <v>600</v>
      </c>
      <c r="G171" s="318" t="s">
        <v>93</v>
      </c>
      <c r="H1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71" s="300" t="str">
        <f>IF(Sklop14[[#This Row],[ZAHTEVANA SHEMA KAKOVOSTI]]&lt;&gt;"",Sklop14[[#This Row],[Preračunana masa/volumen/kos na enoto kg]],"")</f>
        <v/>
      </c>
      <c r="J171" s="302"/>
      <c r="K171" s="294"/>
      <c r="L171" s="294"/>
      <c r="M171" s="154"/>
      <c r="N171" s="295"/>
      <c r="O171" s="295"/>
      <c r="P171" s="303"/>
      <c r="Q171" s="295">
        <f>+Sklop14[[#This Row],[cena/enota brez DDV v EUR]]*Sklop14[[#This Row],[Stopnja DDV (%)]]</f>
        <v>0</v>
      </c>
      <c r="R171" s="295">
        <f>+Sklop14[[#This Row],[cena/enota brez DDV v EUR]]+Sklop14[[#This Row],[Davek (EUR)]]</f>
        <v>0</v>
      </c>
      <c r="S171" s="295">
        <f>+Sklop14[[#This Row],[cena/enota brez DDV v EUR]]*Sklop14[[#This Row],[Okvirna količina]]</f>
        <v>0</v>
      </c>
      <c r="T171" s="295">
        <f>+Sklop14[[#This Row],[Končna cena/enoto mere (EUR) z DDV]]*Sklop14[[#This Row],[Okvirna količina]]</f>
        <v>0</v>
      </c>
      <c r="U171" s="265"/>
    </row>
    <row r="172" spans="1:21" s="304" customFormat="1" ht="12">
      <c r="A172" s="79" t="s">
        <v>803</v>
      </c>
      <c r="B172" s="299" t="s">
        <v>1121</v>
      </c>
      <c r="C172" s="148">
        <v>10</v>
      </c>
      <c r="D172" s="148" t="s">
        <v>95</v>
      </c>
      <c r="E172" s="120"/>
      <c r="F172" s="300">
        <v>100</v>
      </c>
      <c r="G172" s="318" t="s">
        <v>93</v>
      </c>
      <c r="H1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2" s="300" t="str">
        <f>IF(Sklop14[[#This Row],[ZAHTEVANA SHEMA KAKOVOSTI]]&lt;&gt;"",Sklop14[[#This Row],[Preračunana masa/volumen/kos na enoto kg]],"")</f>
        <v/>
      </c>
      <c r="J172" s="302"/>
      <c r="K172" s="294"/>
      <c r="L172" s="294"/>
      <c r="M172" s="154"/>
      <c r="N172" s="295"/>
      <c r="O172" s="295"/>
      <c r="P172" s="303"/>
      <c r="Q172" s="295">
        <f>+Sklop14[[#This Row],[cena/enota brez DDV v EUR]]*Sklop14[[#This Row],[Stopnja DDV (%)]]</f>
        <v>0</v>
      </c>
      <c r="R172" s="295">
        <f>+Sklop14[[#This Row],[cena/enota brez DDV v EUR]]+Sklop14[[#This Row],[Davek (EUR)]]</f>
        <v>0</v>
      </c>
      <c r="S172" s="295">
        <f>+Sklop14[[#This Row],[cena/enota brez DDV v EUR]]*Sklop14[[#This Row],[Okvirna količina]]</f>
        <v>0</v>
      </c>
      <c r="T172" s="295">
        <f>+Sklop14[[#This Row],[Končna cena/enoto mere (EUR) z DDV]]*Sklop14[[#This Row],[Okvirna količina]]</f>
        <v>0</v>
      </c>
      <c r="U172" s="265"/>
    </row>
    <row r="173" spans="1:21" s="304" customFormat="1" ht="12">
      <c r="A173" s="79" t="s">
        <v>804</v>
      </c>
      <c r="B173" s="299" t="s">
        <v>1122</v>
      </c>
      <c r="C173" s="148">
        <v>1</v>
      </c>
      <c r="D173" s="148" t="s">
        <v>95</v>
      </c>
      <c r="E173" s="120"/>
      <c r="F173" s="300">
        <v>200</v>
      </c>
      <c r="G173" s="318" t="s">
        <v>93</v>
      </c>
      <c r="H1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3" s="300" t="str">
        <f>IF(Sklop14[[#This Row],[ZAHTEVANA SHEMA KAKOVOSTI]]&lt;&gt;"",Sklop14[[#This Row],[Preračunana masa/volumen/kos na enoto kg]],"")</f>
        <v/>
      </c>
      <c r="J173" s="302"/>
      <c r="K173" s="294"/>
      <c r="L173" s="294"/>
      <c r="M173" s="154"/>
      <c r="N173" s="295"/>
      <c r="O173" s="295"/>
      <c r="P173" s="303"/>
      <c r="Q173" s="295">
        <f>+Sklop14[[#This Row],[cena/enota brez DDV v EUR]]*Sklop14[[#This Row],[Stopnja DDV (%)]]</f>
        <v>0</v>
      </c>
      <c r="R173" s="295">
        <f>+Sklop14[[#This Row],[cena/enota brez DDV v EUR]]+Sklop14[[#This Row],[Davek (EUR)]]</f>
        <v>0</v>
      </c>
      <c r="S173" s="295">
        <f>+Sklop14[[#This Row],[cena/enota brez DDV v EUR]]*Sklop14[[#This Row],[Okvirna količina]]</f>
        <v>0</v>
      </c>
      <c r="T173" s="295">
        <f>+Sklop14[[#This Row],[Končna cena/enoto mere (EUR) z DDV]]*Sklop14[[#This Row],[Okvirna količina]]</f>
        <v>0</v>
      </c>
      <c r="U173" s="265"/>
    </row>
    <row r="174" spans="1:21" s="304" customFormat="1" ht="12">
      <c r="A174" s="79" t="s">
        <v>805</v>
      </c>
      <c r="B174" s="299" t="s">
        <v>1123</v>
      </c>
      <c r="C174" s="148">
        <v>500</v>
      </c>
      <c r="D174" s="148" t="s">
        <v>157</v>
      </c>
      <c r="E174" s="120"/>
      <c r="F174" s="300">
        <v>100</v>
      </c>
      <c r="G174" s="318" t="s">
        <v>93</v>
      </c>
      <c r="H1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4" s="300" t="str">
        <f>IF(Sklop14[[#This Row],[ZAHTEVANA SHEMA KAKOVOSTI]]&lt;&gt;"",Sklop14[[#This Row],[Preračunana masa/volumen/kos na enoto kg]],"")</f>
        <v/>
      </c>
      <c r="J174" s="302"/>
      <c r="K174" s="294"/>
      <c r="L174" s="294"/>
      <c r="M174" s="154"/>
      <c r="N174" s="295"/>
      <c r="O174" s="295"/>
      <c r="P174" s="303"/>
      <c r="Q174" s="295">
        <f>+Sklop14[[#This Row],[cena/enota brez DDV v EUR]]*Sklop14[[#This Row],[Stopnja DDV (%)]]</f>
        <v>0</v>
      </c>
      <c r="R174" s="295">
        <f>+Sklop14[[#This Row],[cena/enota brez DDV v EUR]]+Sklop14[[#This Row],[Davek (EUR)]]</f>
        <v>0</v>
      </c>
      <c r="S174" s="295">
        <f>+Sklop14[[#This Row],[cena/enota brez DDV v EUR]]*Sklop14[[#This Row],[Okvirna količina]]</f>
        <v>0</v>
      </c>
      <c r="T174" s="295">
        <f>+Sklop14[[#This Row],[Končna cena/enoto mere (EUR) z DDV]]*Sklop14[[#This Row],[Okvirna količina]]</f>
        <v>0</v>
      </c>
      <c r="U174" s="265"/>
    </row>
    <row r="175" spans="1:21" s="304" customFormat="1" ht="12">
      <c r="A175" s="79" t="s">
        <v>806</v>
      </c>
      <c r="B175" s="299" t="s">
        <v>1124</v>
      </c>
      <c r="C175" s="148" t="s">
        <v>1125</v>
      </c>
      <c r="D175" s="148" t="s">
        <v>157</v>
      </c>
      <c r="E175" s="120"/>
      <c r="F175" s="300">
        <v>50</v>
      </c>
      <c r="G175" s="318" t="s">
        <v>0</v>
      </c>
      <c r="H1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5" s="300" t="str">
        <f>IF(Sklop14[[#This Row],[ZAHTEVANA SHEMA KAKOVOSTI]]&lt;&gt;"",Sklop14[[#This Row],[Preračunana masa/volumen/kos na enoto kg]],"")</f>
        <v/>
      </c>
      <c r="J175" s="302"/>
      <c r="K175" s="294"/>
      <c r="L175" s="294"/>
      <c r="M175" s="154"/>
      <c r="N175" s="295"/>
      <c r="O175" s="295"/>
      <c r="P175" s="303"/>
      <c r="Q175" s="295">
        <f>+Sklop14[[#This Row],[cena/enota brez DDV v EUR]]*Sklop14[[#This Row],[Stopnja DDV (%)]]</f>
        <v>0</v>
      </c>
      <c r="R175" s="295">
        <f>+Sklop14[[#This Row],[cena/enota brez DDV v EUR]]+Sklop14[[#This Row],[Davek (EUR)]]</f>
        <v>0</v>
      </c>
      <c r="S175" s="295">
        <f>+Sklop14[[#This Row],[cena/enota brez DDV v EUR]]*Sklop14[[#This Row],[Okvirna količina]]</f>
        <v>0</v>
      </c>
      <c r="T175" s="295">
        <f>+Sklop14[[#This Row],[Končna cena/enoto mere (EUR) z DDV]]*Sklop14[[#This Row],[Okvirna količina]]</f>
        <v>0</v>
      </c>
      <c r="U175" s="265"/>
    </row>
    <row r="176" spans="1:21" s="304" customFormat="1" ht="12">
      <c r="A176" s="79" t="s">
        <v>807</v>
      </c>
      <c r="B176" s="299" t="s">
        <v>1126</v>
      </c>
      <c r="C176" s="148">
        <v>1</v>
      </c>
      <c r="D176" s="148" t="s">
        <v>95</v>
      </c>
      <c r="E176" s="120"/>
      <c r="F176" s="300">
        <v>100</v>
      </c>
      <c r="G176" s="318" t="s">
        <v>93</v>
      </c>
      <c r="H1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6" s="300" t="str">
        <f>IF(Sklop14[[#This Row],[ZAHTEVANA SHEMA KAKOVOSTI]]&lt;&gt;"",Sklop14[[#This Row],[Preračunana masa/volumen/kos na enoto kg]],"")</f>
        <v/>
      </c>
      <c r="J176" s="302"/>
      <c r="K176" s="294"/>
      <c r="L176" s="294"/>
      <c r="M176" s="154"/>
      <c r="N176" s="295"/>
      <c r="O176" s="295"/>
      <c r="P176" s="303"/>
      <c r="Q176" s="295">
        <f>+Sklop14[[#This Row],[cena/enota brez DDV v EUR]]*Sklop14[[#This Row],[Stopnja DDV (%)]]</f>
        <v>0</v>
      </c>
      <c r="R176" s="295">
        <f>+Sklop14[[#This Row],[cena/enota brez DDV v EUR]]+Sklop14[[#This Row],[Davek (EUR)]]</f>
        <v>0</v>
      </c>
      <c r="S176" s="295">
        <f>+Sklop14[[#This Row],[cena/enota brez DDV v EUR]]*Sklop14[[#This Row],[Okvirna količina]]</f>
        <v>0</v>
      </c>
      <c r="T176" s="295">
        <f>+Sklop14[[#This Row],[Končna cena/enoto mere (EUR) z DDV]]*Sklop14[[#This Row],[Okvirna količina]]</f>
        <v>0</v>
      </c>
      <c r="U176" s="265"/>
    </row>
    <row r="177" spans="1:21" s="304" customFormat="1" ht="24">
      <c r="A177" s="79" t="s">
        <v>808</v>
      </c>
      <c r="B177" s="299" t="s">
        <v>1127</v>
      </c>
      <c r="C177" s="148">
        <v>4250</v>
      </c>
      <c r="D177" s="148" t="s">
        <v>157</v>
      </c>
      <c r="E177" s="120"/>
      <c r="F177" s="300">
        <v>100</v>
      </c>
      <c r="G177" s="318" t="s">
        <v>93</v>
      </c>
      <c r="H1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425</v>
      </c>
      <c r="I177" s="300" t="str">
        <f>IF(Sklop14[[#This Row],[ZAHTEVANA SHEMA KAKOVOSTI]]&lt;&gt;"",Sklop14[[#This Row],[Preračunana masa/volumen/kos na enoto kg]],"")</f>
        <v/>
      </c>
      <c r="J177" s="302"/>
      <c r="K177" s="294"/>
      <c r="L177" s="294"/>
      <c r="M177" s="154"/>
      <c r="N177" s="295"/>
      <c r="O177" s="295"/>
      <c r="P177" s="303"/>
      <c r="Q177" s="295">
        <f>+Sklop14[[#This Row],[cena/enota brez DDV v EUR]]*Sklop14[[#This Row],[Stopnja DDV (%)]]</f>
        <v>0</v>
      </c>
      <c r="R177" s="295">
        <f>+Sklop14[[#This Row],[cena/enota brez DDV v EUR]]+Sklop14[[#This Row],[Davek (EUR)]]</f>
        <v>0</v>
      </c>
      <c r="S177" s="295">
        <f>+Sklop14[[#This Row],[cena/enota brez DDV v EUR]]*Sklop14[[#This Row],[Okvirna količina]]</f>
        <v>0</v>
      </c>
      <c r="T177" s="295">
        <f>+Sklop14[[#This Row],[Končna cena/enoto mere (EUR) z DDV]]*Sklop14[[#This Row],[Okvirna količina]]</f>
        <v>0</v>
      </c>
      <c r="U177" s="265"/>
    </row>
    <row r="178" spans="1:21" s="304" customFormat="1" ht="12">
      <c r="A178" s="79" t="s">
        <v>809</v>
      </c>
      <c r="B178" s="299" t="s">
        <v>1128</v>
      </c>
      <c r="C178" s="148">
        <v>1</v>
      </c>
      <c r="D178" s="148" t="s">
        <v>0</v>
      </c>
      <c r="E178" s="120"/>
      <c r="F178" s="300">
        <v>20</v>
      </c>
      <c r="G178" s="318" t="s">
        <v>93</v>
      </c>
      <c r="H1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8" s="300" t="str">
        <f>IF(Sklop14[[#This Row],[ZAHTEVANA SHEMA KAKOVOSTI]]&lt;&gt;"",Sklop14[[#This Row],[Preračunana masa/volumen/kos na enoto kg]],"")</f>
        <v/>
      </c>
      <c r="J178" s="302"/>
      <c r="K178" s="294"/>
      <c r="L178" s="294"/>
      <c r="M178" s="154"/>
      <c r="N178" s="295"/>
      <c r="O178" s="295"/>
      <c r="P178" s="303"/>
      <c r="Q178" s="295">
        <f>+Sklop14[[#This Row],[cena/enota brez DDV v EUR]]*Sklop14[[#This Row],[Stopnja DDV (%)]]</f>
        <v>0</v>
      </c>
      <c r="R178" s="295">
        <f>+Sklop14[[#This Row],[cena/enota brez DDV v EUR]]+Sklop14[[#This Row],[Davek (EUR)]]</f>
        <v>0</v>
      </c>
      <c r="S178" s="295">
        <f>+Sklop14[[#This Row],[cena/enota brez DDV v EUR]]*Sklop14[[#This Row],[Okvirna količina]]</f>
        <v>0</v>
      </c>
      <c r="T178" s="295">
        <f>+Sklop14[[#This Row],[Končna cena/enoto mere (EUR) z DDV]]*Sklop14[[#This Row],[Okvirna količina]]</f>
        <v>0</v>
      </c>
      <c r="U178" s="265"/>
    </row>
    <row r="179" spans="1:21" s="304" customFormat="1" ht="24">
      <c r="A179" s="79" t="s">
        <v>810</v>
      </c>
      <c r="B179" s="299" t="s">
        <v>1129</v>
      </c>
      <c r="C179" s="148" t="s">
        <v>159</v>
      </c>
      <c r="D179" s="148" t="s">
        <v>0</v>
      </c>
      <c r="E179" s="120"/>
      <c r="F179" s="300">
        <v>10</v>
      </c>
      <c r="G179" s="318" t="s">
        <v>0</v>
      </c>
      <c r="H1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9" s="300" t="str">
        <f>IF(Sklop14[[#This Row],[ZAHTEVANA SHEMA KAKOVOSTI]]&lt;&gt;"",Sklop14[[#This Row],[Preračunana masa/volumen/kos na enoto kg]],"")</f>
        <v/>
      </c>
      <c r="J179" s="302"/>
      <c r="K179" s="294"/>
      <c r="L179" s="294"/>
      <c r="M179" s="154"/>
      <c r="N179" s="295"/>
      <c r="O179" s="295"/>
      <c r="P179" s="303"/>
      <c r="Q179" s="295">
        <f>+Sklop14[[#This Row],[cena/enota brez DDV v EUR]]*Sklop14[[#This Row],[Stopnja DDV (%)]]</f>
        <v>0</v>
      </c>
      <c r="R179" s="295">
        <f>+Sklop14[[#This Row],[cena/enota brez DDV v EUR]]+Sklop14[[#This Row],[Davek (EUR)]]</f>
        <v>0</v>
      </c>
      <c r="S179" s="295">
        <f>+Sklop14[[#This Row],[cena/enota brez DDV v EUR]]*Sklop14[[#This Row],[Okvirna količina]]</f>
        <v>0</v>
      </c>
      <c r="T179" s="295">
        <f>+Sklop14[[#This Row],[Končna cena/enoto mere (EUR) z DDV]]*Sklop14[[#This Row],[Okvirna količina]]</f>
        <v>0</v>
      </c>
      <c r="U179" s="265"/>
    </row>
    <row r="180" spans="1:21" s="304" customFormat="1" ht="12">
      <c r="A180" s="79" t="s">
        <v>811</v>
      </c>
      <c r="B180" s="299" t="s">
        <v>1271</v>
      </c>
      <c r="C180" s="148" t="s">
        <v>159</v>
      </c>
      <c r="D180" s="148" t="s">
        <v>0</v>
      </c>
      <c r="E180" s="120"/>
      <c r="F180" s="300">
        <v>10</v>
      </c>
      <c r="G180" s="318" t="s">
        <v>0</v>
      </c>
      <c r="H1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0" s="300" t="str">
        <f>IF(Sklop14[[#This Row],[ZAHTEVANA SHEMA KAKOVOSTI]]&lt;&gt;"",Sklop14[[#This Row],[Preračunana masa/volumen/kos na enoto kg]],"")</f>
        <v/>
      </c>
      <c r="J180" s="302"/>
      <c r="K180" s="294"/>
      <c r="L180" s="294"/>
      <c r="M180" s="154"/>
      <c r="N180" s="295"/>
      <c r="O180" s="295"/>
      <c r="P180" s="303"/>
      <c r="Q180" s="295">
        <f>+Sklop14[[#This Row],[cena/enota brez DDV v EUR]]*Sklop14[[#This Row],[Stopnja DDV (%)]]</f>
        <v>0</v>
      </c>
      <c r="R180" s="295">
        <f>+Sklop14[[#This Row],[cena/enota brez DDV v EUR]]+Sklop14[[#This Row],[Davek (EUR)]]</f>
        <v>0</v>
      </c>
      <c r="S180" s="295">
        <f>+Sklop14[[#This Row],[cena/enota brez DDV v EUR]]*Sklop14[[#This Row],[Okvirna količina]]</f>
        <v>0</v>
      </c>
      <c r="T180" s="295">
        <f>+Sklop14[[#This Row],[Končna cena/enoto mere (EUR) z DDV]]*Sklop14[[#This Row],[Okvirna količina]]</f>
        <v>0</v>
      </c>
      <c r="U180" s="162"/>
    </row>
    <row r="181" spans="1:21" s="304" customFormat="1" ht="12">
      <c r="A181" s="79" t="s">
        <v>812</v>
      </c>
      <c r="B181" s="299" t="s">
        <v>965</v>
      </c>
      <c r="C181" s="148">
        <v>2550</v>
      </c>
      <c r="D181" s="148" t="s">
        <v>157</v>
      </c>
      <c r="E181" s="120"/>
      <c r="F181" s="300">
        <v>150</v>
      </c>
      <c r="G181" s="318" t="s">
        <v>93</v>
      </c>
      <c r="H1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181" s="300" t="str">
        <f>IF(Sklop14[[#This Row],[ZAHTEVANA SHEMA KAKOVOSTI]]&lt;&gt;"",Sklop14[[#This Row],[Preračunana masa/volumen/kos na enoto kg]],"")</f>
        <v/>
      </c>
      <c r="J181" s="302"/>
      <c r="K181" s="294"/>
      <c r="L181" s="294"/>
      <c r="M181" s="154"/>
      <c r="N181" s="295"/>
      <c r="O181" s="295"/>
      <c r="P181" s="303"/>
      <c r="Q181" s="295">
        <f>+Sklop14[[#This Row],[cena/enota brez DDV v EUR]]*Sklop14[[#This Row],[Stopnja DDV (%)]]</f>
        <v>0</v>
      </c>
      <c r="R181" s="295">
        <f>+Sklop14[[#This Row],[cena/enota brez DDV v EUR]]+Sklop14[[#This Row],[Davek (EUR)]]</f>
        <v>0</v>
      </c>
      <c r="S181" s="295">
        <f>+Sklop14[[#This Row],[cena/enota brez DDV v EUR]]*Sklop14[[#This Row],[Okvirna količina]]</f>
        <v>0</v>
      </c>
      <c r="T181" s="295">
        <f>+Sklop14[[#This Row],[Končna cena/enoto mere (EUR) z DDV]]*Sklop14[[#This Row],[Okvirna količina]]</f>
        <v>0</v>
      </c>
      <c r="U181" s="265"/>
    </row>
    <row r="182" spans="1:21" s="304" customFormat="1" ht="53.25" customHeight="1">
      <c r="A182" s="79" t="s">
        <v>813</v>
      </c>
      <c r="B182" s="299" t="s">
        <v>966</v>
      </c>
      <c r="C182" s="148">
        <v>4300</v>
      </c>
      <c r="D182" s="148" t="s">
        <v>157</v>
      </c>
      <c r="E182" s="120"/>
      <c r="F182" s="300">
        <v>150</v>
      </c>
      <c r="G182" s="318" t="s">
        <v>93</v>
      </c>
      <c r="H1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645</v>
      </c>
      <c r="I182" s="300" t="str">
        <f>IF(Sklop14[[#This Row],[ZAHTEVANA SHEMA KAKOVOSTI]]&lt;&gt;"",Sklop14[[#This Row],[Preračunana masa/volumen/kos na enoto kg]],"")</f>
        <v/>
      </c>
      <c r="J182" s="302"/>
      <c r="K182" s="294"/>
      <c r="L182" s="294"/>
      <c r="M182" s="154"/>
      <c r="N182" s="295"/>
      <c r="O182" s="295"/>
      <c r="P182" s="303"/>
      <c r="Q182" s="295">
        <f>+Sklop14[[#This Row],[cena/enota brez DDV v EUR]]*Sklop14[[#This Row],[Stopnja DDV (%)]]</f>
        <v>0</v>
      </c>
      <c r="R182" s="295">
        <f>+Sklop14[[#This Row],[cena/enota brez DDV v EUR]]+Sklop14[[#This Row],[Davek (EUR)]]</f>
        <v>0</v>
      </c>
      <c r="S182" s="295">
        <f>+Sklop14[[#This Row],[cena/enota brez DDV v EUR]]*Sklop14[[#This Row],[Okvirna količina]]</f>
        <v>0</v>
      </c>
      <c r="T182" s="295">
        <f>+Sklop14[[#This Row],[Končna cena/enoto mere (EUR) z DDV]]*Sklop14[[#This Row],[Okvirna količina]]</f>
        <v>0</v>
      </c>
      <c r="U182" s="265"/>
    </row>
    <row r="183" spans="1:21" s="304" customFormat="1" ht="12">
      <c r="A183" s="79" t="s">
        <v>814</v>
      </c>
      <c r="B183" s="299" t="s">
        <v>967</v>
      </c>
      <c r="C183" s="148">
        <v>500</v>
      </c>
      <c r="D183" s="148" t="s">
        <v>157</v>
      </c>
      <c r="E183" s="120"/>
      <c r="F183" s="300">
        <v>50</v>
      </c>
      <c r="G183" s="318" t="s">
        <v>93</v>
      </c>
      <c r="H1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3" s="300" t="str">
        <f>IF(Sklop14[[#This Row],[ZAHTEVANA SHEMA KAKOVOSTI]]&lt;&gt;"",Sklop14[[#This Row],[Preračunana masa/volumen/kos na enoto kg]],"")</f>
        <v/>
      </c>
      <c r="J183" s="302"/>
      <c r="K183" s="294"/>
      <c r="L183" s="294"/>
      <c r="M183" s="154"/>
      <c r="N183" s="295"/>
      <c r="O183" s="295"/>
      <c r="P183" s="303"/>
      <c r="Q183" s="295">
        <f>+Sklop14[[#This Row],[cena/enota brez DDV v EUR]]*Sklop14[[#This Row],[Stopnja DDV (%)]]</f>
        <v>0</v>
      </c>
      <c r="R183" s="295">
        <f>+Sklop14[[#This Row],[cena/enota brez DDV v EUR]]+Sklop14[[#This Row],[Davek (EUR)]]</f>
        <v>0</v>
      </c>
      <c r="S183" s="295">
        <f>+Sklop14[[#This Row],[cena/enota brez DDV v EUR]]*Sklop14[[#This Row],[Okvirna količina]]</f>
        <v>0</v>
      </c>
      <c r="T183" s="295">
        <f>+Sklop14[[#This Row],[Končna cena/enoto mere (EUR) z DDV]]*Sklop14[[#This Row],[Okvirna količina]]</f>
        <v>0</v>
      </c>
      <c r="U183" s="265"/>
    </row>
    <row r="184" spans="1:21" s="304" customFormat="1" ht="48">
      <c r="A184" s="79" t="s">
        <v>815</v>
      </c>
      <c r="B184" s="299" t="s">
        <v>968</v>
      </c>
      <c r="C184" s="148">
        <v>27</v>
      </c>
      <c r="D184" s="148" t="s">
        <v>157</v>
      </c>
      <c r="E184" s="120"/>
      <c r="F184" s="300">
        <v>4000</v>
      </c>
      <c r="G184" s="318" t="s">
        <v>93</v>
      </c>
      <c r="H1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184" s="300" t="str">
        <f>IF(Sklop14[[#This Row],[ZAHTEVANA SHEMA KAKOVOSTI]]&lt;&gt;"",Sklop14[[#This Row],[Preračunana masa/volumen/kos na enoto kg]],"")</f>
        <v/>
      </c>
      <c r="J184" s="302"/>
      <c r="K184" s="294"/>
      <c r="L184" s="294"/>
      <c r="M184" s="154"/>
      <c r="N184" s="295"/>
      <c r="O184" s="295"/>
      <c r="P184" s="303"/>
      <c r="Q184" s="295">
        <f>+Sklop14[[#This Row],[cena/enota brez DDV v EUR]]*Sklop14[[#This Row],[Stopnja DDV (%)]]</f>
        <v>0</v>
      </c>
      <c r="R184" s="295">
        <f>+Sklop14[[#This Row],[cena/enota brez DDV v EUR]]+Sklop14[[#This Row],[Davek (EUR)]]</f>
        <v>0</v>
      </c>
      <c r="S184" s="295">
        <f>+Sklop14[[#This Row],[cena/enota brez DDV v EUR]]*Sklop14[[#This Row],[Okvirna količina]]</f>
        <v>0</v>
      </c>
      <c r="T184" s="295">
        <f>+Sklop14[[#This Row],[Končna cena/enoto mere (EUR) z DDV]]*Sklop14[[#This Row],[Okvirna količina]]</f>
        <v>0</v>
      </c>
      <c r="U184" s="265"/>
    </row>
    <row r="185" spans="1:21" s="304" customFormat="1" ht="24">
      <c r="A185" s="79" t="s">
        <v>816</v>
      </c>
      <c r="B185" s="299" t="s">
        <v>969</v>
      </c>
      <c r="C185" s="148">
        <v>100</v>
      </c>
      <c r="D185" s="148" t="s">
        <v>157</v>
      </c>
      <c r="E185" s="120"/>
      <c r="F185" s="300">
        <v>150</v>
      </c>
      <c r="G185" s="318" t="s">
        <v>93</v>
      </c>
      <c r="H1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85" s="300" t="str">
        <f>IF(Sklop14[[#This Row],[ZAHTEVANA SHEMA KAKOVOSTI]]&lt;&gt;"",Sklop14[[#This Row],[Preračunana masa/volumen/kos na enoto kg]],"")</f>
        <v/>
      </c>
      <c r="J185" s="302"/>
      <c r="K185" s="294"/>
      <c r="L185" s="294"/>
      <c r="M185" s="154"/>
      <c r="N185" s="295"/>
      <c r="O185" s="295"/>
      <c r="P185" s="303"/>
      <c r="Q185" s="295">
        <f>+Sklop14[[#This Row],[cena/enota brez DDV v EUR]]*Sklop14[[#This Row],[Stopnja DDV (%)]]</f>
        <v>0</v>
      </c>
      <c r="R185" s="295">
        <f>+Sklop14[[#This Row],[cena/enota brez DDV v EUR]]+Sklop14[[#This Row],[Davek (EUR)]]</f>
        <v>0</v>
      </c>
      <c r="S185" s="295">
        <f>+Sklop14[[#This Row],[cena/enota brez DDV v EUR]]*Sklop14[[#This Row],[Okvirna količina]]</f>
        <v>0</v>
      </c>
      <c r="T185" s="295">
        <f>+Sklop14[[#This Row],[Končna cena/enoto mere (EUR) z DDV]]*Sklop14[[#This Row],[Okvirna količina]]</f>
        <v>0</v>
      </c>
      <c r="U185" s="265"/>
    </row>
    <row r="186" spans="1:21" s="304" customFormat="1" ht="12">
      <c r="A186" s="79" t="s">
        <v>817</v>
      </c>
      <c r="B186" s="299" t="s">
        <v>970</v>
      </c>
      <c r="C186" s="148">
        <v>95</v>
      </c>
      <c r="D186" s="148" t="s">
        <v>157</v>
      </c>
      <c r="E186" s="120"/>
      <c r="F186" s="300">
        <v>100</v>
      </c>
      <c r="G186" s="318" t="s">
        <v>93</v>
      </c>
      <c r="H1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186" s="300" t="str">
        <f>IF(Sklop14[[#This Row],[ZAHTEVANA SHEMA KAKOVOSTI]]&lt;&gt;"",Sklop14[[#This Row],[Preračunana masa/volumen/kos na enoto kg]],"")</f>
        <v/>
      </c>
      <c r="J186" s="302"/>
      <c r="K186" s="294"/>
      <c r="L186" s="294"/>
      <c r="M186" s="154"/>
      <c r="N186" s="295"/>
      <c r="O186" s="295"/>
      <c r="P186" s="303"/>
      <c r="Q186" s="295">
        <f>+Sklop14[[#This Row],[cena/enota brez DDV v EUR]]*Sklop14[[#This Row],[Stopnja DDV (%)]]</f>
        <v>0</v>
      </c>
      <c r="R186" s="295">
        <f>+Sklop14[[#This Row],[cena/enota brez DDV v EUR]]+Sklop14[[#This Row],[Davek (EUR)]]</f>
        <v>0</v>
      </c>
      <c r="S186" s="295">
        <f>+Sklop14[[#This Row],[cena/enota brez DDV v EUR]]*Sklop14[[#This Row],[Okvirna količina]]</f>
        <v>0</v>
      </c>
      <c r="T186" s="295">
        <f>+Sklop14[[#This Row],[Končna cena/enoto mere (EUR) z DDV]]*Sklop14[[#This Row],[Okvirna količina]]</f>
        <v>0</v>
      </c>
      <c r="U186" s="265"/>
    </row>
    <row r="187" spans="1:21" s="304" customFormat="1" ht="24">
      <c r="A187" s="79" t="s">
        <v>818</v>
      </c>
      <c r="B187" s="299" t="s">
        <v>1272</v>
      </c>
      <c r="C187" s="148">
        <v>45</v>
      </c>
      <c r="D187" s="148" t="s">
        <v>157</v>
      </c>
      <c r="E187" s="120"/>
      <c r="F187" s="300">
        <v>100</v>
      </c>
      <c r="G187" s="318" t="s">
        <v>93</v>
      </c>
      <c r="H1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87" s="300" t="str">
        <f>IF(Sklop14[[#This Row],[ZAHTEVANA SHEMA KAKOVOSTI]]&lt;&gt;"",Sklop14[[#This Row],[Preračunana masa/volumen/kos na enoto kg]],"")</f>
        <v/>
      </c>
      <c r="J187" s="302"/>
      <c r="K187" s="294"/>
      <c r="L187" s="294"/>
      <c r="M187" s="154"/>
      <c r="N187" s="295"/>
      <c r="O187" s="295"/>
      <c r="P187" s="303"/>
      <c r="Q187" s="295">
        <f>+Sklop14[[#This Row],[cena/enota brez DDV v EUR]]*Sklop14[[#This Row],[Stopnja DDV (%)]]</f>
        <v>0</v>
      </c>
      <c r="R187" s="295">
        <f>+Sklop14[[#This Row],[cena/enota brez DDV v EUR]]+Sklop14[[#This Row],[Davek (EUR)]]</f>
        <v>0</v>
      </c>
      <c r="S187" s="295">
        <f>+Sklop14[[#This Row],[cena/enota brez DDV v EUR]]*Sklop14[[#This Row],[Okvirna količina]]</f>
        <v>0</v>
      </c>
      <c r="T187" s="295">
        <f>+Sklop14[[#This Row],[Končna cena/enoto mere (EUR) z DDV]]*Sklop14[[#This Row],[Okvirna količina]]</f>
        <v>0</v>
      </c>
      <c r="U187" s="265"/>
    </row>
    <row r="188" spans="1:21" s="304" customFormat="1" ht="27" customHeight="1">
      <c r="A188" s="79" t="s">
        <v>819</v>
      </c>
      <c r="B188" s="299" t="s">
        <v>971</v>
      </c>
      <c r="C188" s="148">
        <v>1</v>
      </c>
      <c r="D188" s="148" t="s">
        <v>0</v>
      </c>
      <c r="E188" s="120"/>
      <c r="F188" s="300">
        <v>20</v>
      </c>
      <c r="G188" s="318" t="s">
        <v>93</v>
      </c>
      <c r="H1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8" s="300" t="str">
        <f>IF(Sklop14[[#This Row],[ZAHTEVANA SHEMA KAKOVOSTI]]&lt;&gt;"",Sklop14[[#This Row],[Preračunana masa/volumen/kos na enoto kg]],"")</f>
        <v/>
      </c>
      <c r="J188" s="302"/>
      <c r="K188" s="294"/>
      <c r="L188" s="294"/>
      <c r="M188" s="154"/>
      <c r="N188" s="295"/>
      <c r="O188" s="295"/>
      <c r="P188" s="303"/>
      <c r="Q188" s="295">
        <f>+Sklop14[[#This Row],[cena/enota brez DDV v EUR]]*Sklop14[[#This Row],[Stopnja DDV (%)]]</f>
        <v>0</v>
      </c>
      <c r="R188" s="295">
        <f>+Sklop14[[#This Row],[cena/enota brez DDV v EUR]]+Sklop14[[#This Row],[Davek (EUR)]]</f>
        <v>0</v>
      </c>
      <c r="S188" s="295">
        <f>+Sklop14[[#This Row],[cena/enota brez DDV v EUR]]*Sklop14[[#This Row],[Okvirna količina]]</f>
        <v>0</v>
      </c>
      <c r="T188" s="295">
        <f>+Sklop14[[#This Row],[Končna cena/enoto mere (EUR) z DDV]]*Sklop14[[#This Row],[Okvirna količina]]</f>
        <v>0</v>
      </c>
      <c r="U188" s="265"/>
    </row>
    <row r="189" spans="1:21" s="304" customFormat="1" ht="12">
      <c r="A189" s="79" t="s">
        <v>820</v>
      </c>
      <c r="B189" s="299" t="s">
        <v>972</v>
      </c>
      <c r="C189" s="148">
        <v>16</v>
      </c>
      <c r="D189" s="148" t="s">
        <v>157</v>
      </c>
      <c r="E189" s="120"/>
      <c r="F189" s="300">
        <v>100</v>
      </c>
      <c r="G189" s="318" t="s">
        <v>93</v>
      </c>
      <c r="H1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89" s="300" t="str">
        <f>IF(Sklop14[[#This Row],[ZAHTEVANA SHEMA KAKOVOSTI]]&lt;&gt;"",Sklop14[[#This Row],[Preračunana masa/volumen/kos na enoto kg]],"")</f>
        <v/>
      </c>
      <c r="J189" s="302"/>
      <c r="K189" s="294"/>
      <c r="L189" s="294"/>
      <c r="M189" s="154"/>
      <c r="N189" s="295"/>
      <c r="O189" s="295"/>
      <c r="P189" s="303"/>
      <c r="Q189" s="295">
        <f>+Sklop14[[#This Row],[cena/enota brez DDV v EUR]]*Sklop14[[#This Row],[Stopnja DDV (%)]]</f>
        <v>0</v>
      </c>
      <c r="R189" s="295">
        <f>+Sklop14[[#This Row],[cena/enota brez DDV v EUR]]+Sklop14[[#This Row],[Davek (EUR)]]</f>
        <v>0</v>
      </c>
      <c r="S189" s="295">
        <f>+Sklop14[[#This Row],[cena/enota brez DDV v EUR]]*Sklop14[[#This Row],[Okvirna količina]]</f>
        <v>0</v>
      </c>
      <c r="T189" s="295">
        <f>+Sklop14[[#This Row],[Končna cena/enoto mere (EUR) z DDV]]*Sklop14[[#This Row],[Okvirna količina]]</f>
        <v>0</v>
      </c>
      <c r="U189" s="265"/>
    </row>
    <row r="190" spans="1:21" s="304" customFormat="1" ht="24">
      <c r="A190" s="79" t="s">
        <v>821</v>
      </c>
      <c r="B190" s="299" t="s">
        <v>1130</v>
      </c>
      <c r="C190" s="148" t="s">
        <v>1131</v>
      </c>
      <c r="D190" s="148" t="s">
        <v>157</v>
      </c>
      <c r="E190" s="120"/>
      <c r="F190" s="300">
        <v>20</v>
      </c>
      <c r="G190" s="318" t="s">
        <v>0</v>
      </c>
      <c r="H1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0" s="300" t="str">
        <f>IF(Sklop14[[#This Row],[ZAHTEVANA SHEMA KAKOVOSTI]]&lt;&gt;"",Sklop14[[#This Row],[Preračunana masa/volumen/kos na enoto kg]],"")</f>
        <v/>
      </c>
      <c r="J190" s="302"/>
      <c r="K190" s="294"/>
      <c r="L190" s="294"/>
      <c r="M190" s="154"/>
      <c r="N190" s="295"/>
      <c r="O190" s="295"/>
      <c r="P190" s="303"/>
      <c r="Q190" s="295">
        <f>+Sklop14[[#This Row],[cena/enota brez DDV v EUR]]*Sklop14[[#This Row],[Stopnja DDV (%)]]</f>
        <v>0</v>
      </c>
      <c r="R190" s="295">
        <f>+Sklop14[[#This Row],[cena/enota brez DDV v EUR]]+Sklop14[[#This Row],[Davek (EUR)]]</f>
        <v>0</v>
      </c>
      <c r="S190" s="295">
        <f>+Sklop14[[#This Row],[cena/enota brez DDV v EUR]]*Sklop14[[#This Row],[Okvirna količina]]</f>
        <v>0</v>
      </c>
      <c r="T190" s="295">
        <f>+Sklop14[[#This Row],[Končna cena/enoto mere (EUR) z DDV]]*Sklop14[[#This Row],[Okvirna količina]]</f>
        <v>0</v>
      </c>
      <c r="U190" s="265"/>
    </row>
    <row r="191" spans="1:21" s="304" customFormat="1" ht="12">
      <c r="A191" s="79" t="s">
        <v>822</v>
      </c>
      <c r="B191" s="299" t="s">
        <v>1132</v>
      </c>
      <c r="C191" s="148">
        <v>220</v>
      </c>
      <c r="D191" s="148" t="s">
        <v>157</v>
      </c>
      <c r="E191" s="120"/>
      <c r="F191" s="300">
        <v>20</v>
      </c>
      <c r="G191" s="318" t="s">
        <v>93</v>
      </c>
      <c r="H1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91" s="300" t="str">
        <f>IF(Sklop14[[#This Row],[ZAHTEVANA SHEMA KAKOVOSTI]]&lt;&gt;"",Sklop14[[#This Row],[Preračunana masa/volumen/kos na enoto kg]],"")</f>
        <v/>
      </c>
      <c r="J191" s="302"/>
      <c r="K191" s="294"/>
      <c r="L191" s="294"/>
      <c r="M191" s="154"/>
      <c r="N191" s="295"/>
      <c r="O191" s="295"/>
      <c r="P191" s="303"/>
      <c r="Q191" s="295">
        <f>+Sklop14[[#This Row],[cena/enota brez DDV v EUR]]*Sklop14[[#This Row],[Stopnja DDV (%)]]</f>
        <v>0</v>
      </c>
      <c r="R191" s="295">
        <f>+Sklop14[[#This Row],[cena/enota brez DDV v EUR]]+Sklop14[[#This Row],[Davek (EUR)]]</f>
        <v>0</v>
      </c>
      <c r="S191" s="295">
        <f>+Sklop14[[#This Row],[cena/enota brez DDV v EUR]]*Sklop14[[#This Row],[Okvirna količina]]</f>
        <v>0</v>
      </c>
      <c r="T191" s="295">
        <f>+Sklop14[[#This Row],[Končna cena/enoto mere (EUR) z DDV]]*Sklop14[[#This Row],[Okvirna količina]]</f>
        <v>0</v>
      </c>
      <c r="U191" s="265"/>
    </row>
    <row r="192" spans="1:21" s="304" customFormat="1" ht="12">
      <c r="A192" s="79" t="s">
        <v>823</v>
      </c>
      <c r="B192" s="299" t="s">
        <v>1133</v>
      </c>
      <c r="C192" s="148">
        <v>30</v>
      </c>
      <c r="D192" s="148" t="s">
        <v>157</v>
      </c>
      <c r="E192" s="120"/>
      <c r="F192" s="300">
        <v>10</v>
      </c>
      <c r="G192" s="318" t="s">
        <v>93</v>
      </c>
      <c r="H1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92" s="300" t="str">
        <f>IF(Sklop14[[#This Row],[ZAHTEVANA SHEMA KAKOVOSTI]]&lt;&gt;"",Sklop14[[#This Row],[Preračunana masa/volumen/kos na enoto kg]],"")</f>
        <v/>
      </c>
      <c r="J192" s="302"/>
      <c r="K192" s="294"/>
      <c r="L192" s="294"/>
      <c r="M192" s="154"/>
      <c r="N192" s="295"/>
      <c r="O192" s="295"/>
      <c r="P192" s="303"/>
      <c r="Q192" s="295">
        <f>+Sklop14[[#This Row],[cena/enota brez DDV v EUR]]*Sklop14[[#This Row],[Stopnja DDV (%)]]</f>
        <v>0</v>
      </c>
      <c r="R192" s="295">
        <f>+Sklop14[[#This Row],[cena/enota brez DDV v EUR]]+Sklop14[[#This Row],[Davek (EUR)]]</f>
        <v>0</v>
      </c>
      <c r="S192" s="295">
        <f>+Sklop14[[#This Row],[cena/enota brez DDV v EUR]]*Sklop14[[#This Row],[Okvirna količina]]</f>
        <v>0</v>
      </c>
      <c r="T192" s="295">
        <f>+Sklop14[[#This Row],[Končna cena/enoto mere (EUR) z DDV]]*Sklop14[[#This Row],[Okvirna količina]]</f>
        <v>0</v>
      </c>
      <c r="U192" s="265"/>
    </row>
    <row r="193" spans="1:21" s="304" customFormat="1" ht="18" customHeight="1">
      <c r="A193" s="79" t="s">
        <v>824</v>
      </c>
      <c r="B193" s="299" t="s">
        <v>1134</v>
      </c>
      <c r="C193" s="148">
        <v>1</v>
      </c>
      <c r="D193" s="148" t="s">
        <v>0</v>
      </c>
      <c r="E193" s="120"/>
      <c r="F193" s="300">
        <v>30</v>
      </c>
      <c r="G193" s="318" t="s">
        <v>93</v>
      </c>
      <c r="H1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3" s="300" t="str">
        <f>IF(Sklop14[[#This Row],[ZAHTEVANA SHEMA KAKOVOSTI]]&lt;&gt;"",Sklop14[[#This Row],[Preračunana masa/volumen/kos na enoto kg]],"")</f>
        <v/>
      </c>
      <c r="J193" s="302"/>
      <c r="K193" s="294"/>
      <c r="L193" s="294"/>
      <c r="M193" s="154"/>
      <c r="N193" s="295"/>
      <c r="O193" s="295"/>
      <c r="P193" s="303"/>
      <c r="Q193" s="295">
        <f>+Sklop14[[#This Row],[cena/enota brez DDV v EUR]]*Sklop14[[#This Row],[Stopnja DDV (%)]]</f>
        <v>0</v>
      </c>
      <c r="R193" s="295">
        <f>+Sklop14[[#This Row],[cena/enota brez DDV v EUR]]+Sklop14[[#This Row],[Davek (EUR)]]</f>
        <v>0</v>
      </c>
      <c r="S193" s="295">
        <f>+Sklop14[[#This Row],[cena/enota brez DDV v EUR]]*Sklop14[[#This Row],[Okvirna količina]]</f>
        <v>0</v>
      </c>
      <c r="T193" s="295">
        <f>+Sklop14[[#This Row],[Končna cena/enoto mere (EUR) z DDV]]*Sklop14[[#This Row],[Okvirna količina]]</f>
        <v>0</v>
      </c>
      <c r="U193" s="265"/>
    </row>
    <row r="194" spans="1:21" s="304" customFormat="1" ht="24">
      <c r="A194" s="79" t="s">
        <v>825</v>
      </c>
      <c r="B194" s="299" t="s">
        <v>973</v>
      </c>
      <c r="C194" s="148">
        <v>600</v>
      </c>
      <c r="D194" s="148" t="s">
        <v>157</v>
      </c>
      <c r="E194" s="120"/>
      <c r="F194" s="300">
        <v>15</v>
      </c>
      <c r="G194" s="318" t="s">
        <v>93</v>
      </c>
      <c r="H1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94" s="300" t="str">
        <f>IF(Sklop14[[#This Row],[ZAHTEVANA SHEMA KAKOVOSTI]]&lt;&gt;"",Sklop14[[#This Row],[Preračunana masa/volumen/kos na enoto kg]],"")</f>
        <v/>
      </c>
      <c r="J194" s="302"/>
      <c r="K194" s="294"/>
      <c r="L194" s="294"/>
      <c r="M194" s="154"/>
      <c r="N194" s="295"/>
      <c r="O194" s="295"/>
      <c r="P194" s="303"/>
      <c r="Q194" s="295">
        <f>+Sklop14[[#This Row],[cena/enota brez DDV v EUR]]*Sklop14[[#This Row],[Stopnja DDV (%)]]</f>
        <v>0</v>
      </c>
      <c r="R194" s="295">
        <f>+Sklop14[[#This Row],[cena/enota brez DDV v EUR]]+Sklop14[[#This Row],[Davek (EUR)]]</f>
        <v>0</v>
      </c>
      <c r="S194" s="295">
        <f>+Sklop14[[#This Row],[cena/enota brez DDV v EUR]]*Sklop14[[#This Row],[Okvirna količina]]</f>
        <v>0</v>
      </c>
      <c r="T194" s="295">
        <f>+Sklop14[[#This Row],[Končna cena/enoto mere (EUR) z DDV]]*Sklop14[[#This Row],[Okvirna količina]]</f>
        <v>0</v>
      </c>
      <c r="U194" s="265"/>
    </row>
    <row r="195" spans="1:21" s="304" customFormat="1" ht="12">
      <c r="A195" s="79" t="s">
        <v>826</v>
      </c>
      <c r="B195" s="299" t="s">
        <v>974</v>
      </c>
      <c r="C195" s="148">
        <v>1</v>
      </c>
      <c r="D195" s="148" t="s">
        <v>0</v>
      </c>
      <c r="E195" s="120"/>
      <c r="F195" s="300">
        <v>50</v>
      </c>
      <c r="G195" s="318" t="s">
        <v>93</v>
      </c>
      <c r="H1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5" s="300" t="str">
        <f>IF(Sklop14[[#This Row],[ZAHTEVANA SHEMA KAKOVOSTI]]&lt;&gt;"",Sklop14[[#This Row],[Preračunana masa/volumen/kos na enoto kg]],"")</f>
        <v/>
      </c>
      <c r="J195" s="302"/>
      <c r="K195" s="294"/>
      <c r="L195" s="294"/>
      <c r="M195" s="154"/>
      <c r="N195" s="295"/>
      <c r="O195" s="295"/>
      <c r="P195" s="303"/>
      <c r="Q195" s="295">
        <f>+Sklop14[[#This Row],[cena/enota brez DDV v EUR]]*Sklop14[[#This Row],[Stopnja DDV (%)]]</f>
        <v>0</v>
      </c>
      <c r="R195" s="295">
        <f>+Sklop14[[#This Row],[cena/enota brez DDV v EUR]]+Sklop14[[#This Row],[Davek (EUR)]]</f>
        <v>0</v>
      </c>
      <c r="S195" s="295">
        <f>+Sklop14[[#This Row],[cena/enota brez DDV v EUR]]*Sklop14[[#This Row],[Okvirna količina]]</f>
        <v>0</v>
      </c>
      <c r="T195" s="295">
        <f>+Sklop14[[#This Row],[Končna cena/enoto mere (EUR) z DDV]]*Sklop14[[#This Row],[Okvirna količina]]</f>
        <v>0</v>
      </c>
      <c r="U195" s="265"/>
    </row>
    <row r="196" spans="1:21" s="304" customFormat="1" ht="12">
      <c r="A196" s="79" t="s">
        <v>827</v>
      </c>
      <c r="B196" s="299" t="s">
        <v>975</v>
      </c>
      <c r="C196" s="148">
        <v>1</v>
      </c>
      <c r="D196" s="148" t="s">
        <v>0</v>
      </c>
      <c r="E196" s="120"/>
      <c r="F196" s="300">
        <v>50</v>
      </c>
      <c r="G196" s="318" t="s">
        <v>93</v>
      </c>
      <c r="H1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6" s="300" t="str">
        <f>IF(Sklop14[[#This Row],[ZAHTEVANA SHEMA KAKOVOSTI]]&lt;&gt;"",Sklop14[[#This Row],[Preračunana masa/volumen/kos na enoto kg]],"")</f>
        <v/>
      </c>
      <c r="J196" s="302"/>
      <c r="K196" s="294"/>
      <c r="L196" s="294"/>
      <c r="M196" s="154"/>
      <c r="N196" s="295"/>
      <c r="O196" s="295"/>
      <c r="P196" s="303"/>
      <c r="Q196" s="295">
        <f>+Sklop14[[#This Row],[cena/enota brez DDV v EUR]]*Sklop14[[#This Row],[Stopnja DDV (%)]]</f>
        <v>0</v>
      </c>
      <c r="R196" s="295">
        <f>+Sklop14[[#This Row],[cena/enota brez DDV v EUR]]+Sklop14[[#This Row],[Davek (EUR)]]</f>
        <v>0</v>
      </c>
      <c r="S196" s="295">
        <f>+Sklop14[[#This Row],[cena/enota brez DDV v EUR]]*Sklop14[[#This Row],[Okvirna količina]]</f>
        <v>0</v>
      </c>
      <c r="T196" s="295">
        <f>+Sklop14[[#This Row],[Končna cena/enoto mere (EUR) z DDV]]*Sklop14[[#This Row],[Okvirna količina]]</f>
        <v>0</v>
      </c>
      <c r="U196" s="265"/>
    </row>
    <row r="197" spans="1:21" s="304" customFormat="1" ht="12">
      <c r="A197" s="79" t="s">
        <v>828</v>
      </c>
      <c r="B197" s="299" t="s">
        <v>976</v>
      </c>
      <c r="C197" s="148">
        <v>960</v>
      </c>
      <c r="D197" s="148" t="s">
        <v>157</v>
      </c>
      <c r="E197" s="120"/>
      <c r="F197" s="300">
        <v>50</v>
      </c>
      <c r="G197" s="318" t="s">
        <v>93</v>
      </c>
      <c r="H1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97" s="300" t="str">
        <f>IF(Sklop14[[#This Row],[ZAHTEVANA SHEMA KAKOVOSTI]]&lt;&gt;"",Sklop14[[#This Row],[Preračunana masa/volumen/kos na enoto kg]],"")</f>
        <v/>
      </c>
      <c r="J197" s="302"/>
      <c r="K197" s="294"/>
      <c r="L197" s="294"/>
      <c r="M197" s="154"/>
      <c r="N197" s="295"/>
      <c r="O197" s="295"/>
      <c r="P197" s="303"/>
      <c r="Q197" s="295">
        <f>+Sklop14[[#This Row],[cena/enota brez DDV v EUR]]*Sklop14[[#This Row],[Stopnja DDV (%)]]</f>
        <v>0</v>
      </c>
      <c r="R197" s="295">
        <f>+Sklop14[[#This Row],[cena/enota brez DDV v EUR]]+Sklop14[[#This Row],[Davek (EUR)]]</f>
        <v>0</v>
      </c>
      <c r="S197" s="295">
        <f>+Sklop14[[#This Row],[cena/enota brez DDV v EUR]]*Sklop14[[#This Row],[Okvirna količina]]</f>
        <v>0</v>
      </c>
      <c r="T197" s="295">
        <f>+Sklop14[[#This Row],[Končna cena/enoto mere (EUR) z DDV]]*Sklop14[[#This Row],[Okvirna količina]]</f>
        <v>0</v>
      </c>
      <c r="U197" s="265"/>
    </row>
    <row r="198" spans="1:21" s="304" customFormat="1" ht="12">
      <c r="A198" s="79" t="s">
        <v>829</v>
      </c>
      <c r="B198" s="299" t="s">
        <v>977</v>
      </c>
      <c r="C198" s="148">
        <v>1000</v>
      </c>
      <c r="D198" s="148" t="s">
        <v>157</v>
      </c>
      <c r="E198" s="120"/>
      <c r="F198" s="300">
        <v>50</v>
      </c>
      <c r="G198" s="318" t="s">
        <v>93</v>
      </c>
      <c r="H1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8" s="300" t="str">
        <f>IF(Sklop14[[#This Row],[ZAHTEVANA SHEMA KAKOVOSTI]]&lt;&gt;"",Sklop14[[#This Row],[Preračunana masa/volumen/kos na enoto kg]],"")</f>
        <v/>
      </c>
      <c r="J198" s="302"/>
      <c r="K198" s="294"/>
      <c r="L198" s="294"/>
      <c r="M198" s="154"/>
      <c r="N198" s="295"/>
      <c r="O198" s="295"/>
      <c r="P198" s="303"/>
      <c r="Q198" s="295">
        <f>+Sklop14[[#This Row],[cena/enota brez DDV v EUR]]*Sklop14[[#This Row],[Stopnja DDV (%)]]</f>
        <v>0</v>
      </c>
      <c r="R198" s="295">
        <f>+Sklop14[[#This Row],[cena/enota brez DDV v EUR]]+Sklop14[[#This Row],[Davek (EUR)]]</f>
        <v>0</v>
      </c>
      <c r="S198" s="295">
        <f>+Sklop14[[#This Row],[cena/enota brez DDV v EUR]]*Sklop14[[#This Row],[Okvirna količina]]</f>
        <v>0</v>
      </c>
      <c r="T198" s="295">
        <f>+Sklop14[[#This Row],[Končna cena/enoto mere (EUR) z DDV]]*Sklop14[[#This Row],[Okvirna količina]]</f>
        <v>0</v>
      </c>
      <c r="U198" s="265"/>
    </row>
    <row r="199" spans="1:21" s="304" customFormat="1" ht="12">
      <c r="A199" s="79" t="s">
        <v>830</v>
      </c>
      <c r="B199" s="299" t="s">
        <v>978</v>
      </c>
      <c r="C199" s="148">
        <v>30</v>
      </c>
      <c r="D199" s="148" t="s">
        <v>157</v>
      </c>
      <c r="E199" s="120"/>
      <c r="F199" s="300">
        <v>50</v>
      </c>
      <c r="G199" s="318" t="s">
        <v>93</v>
      </c>
      <c r="H1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99" s="300" t="str">
        <f>IF(Sklop14[[#This Row],[ZAHTEVANA SHEMA KAKOVOSTI]]&lt;&gt;"",Sklop14[[#This Row],[Preračunana masa/volumen/kos na enoto kg]],"")</f>
        <v/>
      </c>
      <c r="J199" s="302"/>
      <c r="K199" s="294"/>
      <c r="L199" s="294"/>
      <c r="M199" s="154"/>
      <c r="N199" s="295"/>
      <c r="O199" s="295"/>
      <c r="P199" s="303"/>
      <c r="Q199" s="295">
        <f>+Sklop14[[#This Row],[cena/enota brez DDV v EUR]]*Sklop14[[#This Row],[Stopnja DDV (%)]]</f>
        <v>0</v>
      </c>
      <c r="R199" s="295">
        <f>+Sklop14[[#This Row],[cena/enota brez DDV v EUR]]+Sklop14[[#This Row],[Davek (EUR)]]</f>
        <v>0</v>
      </c>
      <c r="S199" s="295">
        <f>+Sklop14[[#This Row],[cena/enota brez DDV v EUR]]*Sklop14[[#This Row],[Okvirna količina]]</f>
        <v>0</v>
      </c>
      <c r="T199" s="295">
        <f>+Sklop14[[#This Row],[Končna cena/enoto mere (EUR) z DDV]]*Sklop14[[#This Row],[Okvirna količina]]</f>
        <v>0</v>
      </c>
      <c r="U199" s="265"/>
    </row>
    <row r="200" spans="1:21" s="304" customFormat="1" ht="15" customHeight="1">
      <c r="A200" s="79" t="s">
        <v>831</v>
      </c>
      <c r="B200" s="299" t="s">
        <v>979</v>
      </c>
      <c r="C200" s="148">
        <v>1</v>
      </c>
      <c r="D200" s="148" t="s">
        <v>0</v>
      </c>
      <c r="E200" s="120"/>
      <c r="F200" s="300">
        <v>100</v>
      </c>
      <c r="G200" s="318" t="s">
        <v>93</v>
      </c>
      <c r="H2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0" s="300" t="str">
        <f>IF(Sklop14[[#This Row],[ZAHTEVANA SHEMA KAKOVOSTI]]&lt;&gt;"",Sklop14[[#This Row],[Preračunana masa/volumen/kos na enoto kg]],"")</f>
        <v/>
      </c>
      <c r="J200" s="302"/>
      <c r="K200" s="294"/>
      <c r="L200" s="294"/>
      <c r="M200" s="154"/>
      <c r="N200" s="295"/>
      <c r="O200" s="295"/>
      <c r="P200" s="303"/>
      <c r="Q200" s="295">
        <f>+Sklop14[[#This Row],[cena/enota brez DDV v EUR]]*Sklop14[[#This Row],[Stopnja DDV (%)]]</f>
        <v>0</v>
      </c>
      <c r="R200" s="295">
        <f>+Sklop14[[#This Row],[cena/enota brez DDV v EUR]]+Sklop14[[#This Row],[Davek (EUR)]]</f>
        <v>0</v>
      </c>
      <c r="S200" s="295">
        <f>+Sklop14[[#This Row],[cena/enota brez DDV v EUR]]*Sklop14[[#This Row],[Okvirna količina]]</f>
        <v>0</v>
      </c>
      <c r="T200" s="295">
        <f>+Sklop14[[#This Row],[Končna cena/enoto mere (EUR) z DDV]]*Sklop14[[#This Row],[Okvirna količina]]</f>
        <v>0</v>
      </c>
      <c r="U200" s="265"/>
    </row>
    <row r="201" spans="1:21" s="304" customFormat="1" ht="24">
      <c r="A201" s="79" t="s">
        <v>832</v>
      </c>
      <c r="B201" s="299" t="s">
        <v>980</v>
      </c>
      <c r="C201" s="148">
        <v>1</v>
      </c>
      <c r="D201" s="148" t="s">
        <v>0</v>
      </c>
      <c r="E201" s="120"/>
      <c r="F201" s="300">
        <v>100</v>
      </c>
      <c r="G201" s="318" t="s">
        <v>93</v>
      </c>
      <c r="H2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1" s="300" t="str">
        <f>IF(Sklop14[[#This Row],[ZAHTEVANA SHEMA KAKOVOSTI]]&lt;&gt;"",Sklop14[[#This Row],[Preračunana masa/volumen/kos na enoto kg]],"")</f>
        <v/>
      </c>
      <c r="J201" s="302"/>
      <c r="K201" s="294"/>
      <c r="L201" s="294"/>
      <c r="M201" s="154"/>
      <c r="N201" s="295"/>
      <c r="O201" s="295"/>
      <c r="P201" s="303"/>
      <c r="Q201" s="295">
        <f>+Sklop14[[#This Row],[cena/enota brez DDV v EUR]]*Sklop14[[#This Row],[Stopnja DDV (%)]]</f>
        <v>0</v>
      </c>
      <c r="R201" s="295">
        <f>+Sklop14[[#This Row],[cena/enota brez DDV v EUR]]+Sklop14[[#This Row],[Davek (EUR)]]</f>
        <v>0</v>
      </c>
      <c r="S201" s="295">
        <f>+Sklop14[[#This Row],[cena/enota brez DDV v EUR]]*Sklop14[[#This Row],[Okvirna količina]]</f>
        <v>0</v>
      </c>
      <c r="T201" s="295">
        <f>+Sklop14[[#This Row],[Končna cena/enoto mere (EUR) z DDV]]*Sklop14[[#This Row],[Okvirna količina]]</f>
        <v>0</v>
      </c>
      <c r="U201" s="265"/>
    </row>
    <row r="202" spans="1:21" s="304" customFormat="1" ht="12">
      <c r="A202" s="79" t="s">
        <v>833</v>
      </c>
      <c r="B202" s="299" t="s">
        <v>981</v>
      </c>
      <c r="C202" s="148">
        <v>4250</v>
      </c>
      <c r="D202" s="148" t="s">
        <v>157</v>
      </c>
      <c r="E202" s="120"/>
      <c r="F202" s="300">
        <v>50</v>
      </c>
      <c r="G202" s="318" t="s">
        <v>93</v>
      </c>
      <c r="H2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212.5</v>
      </c>
      <c r="I202" s="300" t="str">
        <f>IF(Sklop14[[#This Row],[ZAHTEVANA SHEMA KAKOVOSTI]]&lt;&gt;"",Sklop14[[#This Row],[Preračunana masa/volumen/kos na enoto kg]],"")</f>
        <v/>
      </c>
      <c r="J202" s="302"/>
      <c r="K202" s="294"/>
      <c r="L202" s="294"/>
      <c r="M202" s="154"/>
      <c r="N202" s="295"/>
      <c r="O202" s="295"/>
      <c r="P202" s="303"/>
      <c r="Q202" s="295">
        <f>+Sklop14[[#This Row],[cena/enota brez DDV v EUR]]*Sklop14[[#This Row],[Stopnja DDV (%)]]</f>
        <v>0</v>
      </c>
      <c r="R202" s="295">
        <f>+Sklop14[[#This Row],[cena/enota brez DDV v EUR]]+Sklop14[[#This Row],[Davek (EUR)]]</f>
        <v>0</v>
      </c>
      <c r="S202" s="295">
        <f>+Sklop14[[#This Row],[cena/enota brez DDV v EUR]]*Sklop14[[#This Row],[Okvirna količina]]</f>
        <v>0</v>
      </c>
      <c r="T202" s="295">
        <f>+Sklop14[[#This Row],[Končna cena/enoto mere (EUR) z DDV]]*Sklop14[[#This Row],[Okvirna količina]]</f>
        <v>0</v>
      </c>
      <c r="U202" s="265"/>
    </row>
    <row r="203" spans="1:21" s="304" customFormat="1" ht="24">
      <c r="A203" s="79" t="s">
        <v>834</v>
      </c>
      <c r="B203" s="299" t="s">
        <v>1195</v>
      </c>
      <c r="C203" s="148">
        <v>1</v>
      </c>
      <c r="D203" s="148" t="s">
        <v>95</v>
      </c>
      <c r="E203" s="120"/>
      <c r="F203" s="300">
        <v>50</v>
      </c>
      <c r="G203" s="318" t="s">
        <v>93</v>
      </c>
      <c r="H2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3" s="300" t="str">
        <f>IF(Sklop14[[#This Row],[ZAHTEVANA SHEMA KAKOVOSTI]]&lt;&gt;"",Sklop14[[#This Row],[Preračunana masa/volumen/kos na enoto kg]],"")</f>
        <v/>
      </c>
      <c r="J203" s="302"/>
      <c r="K203" s="294"/>
      <c r="L203" s="294"/>
      <c r="M203" s="154"/>
      <c r="N203" s="295"/>
      <c r="O203" s="295"/>
      <c r="P203" s="303"/>
      <c r="Q203" s="295">
        <f>+Sklop14[[#This Row],[cena/enota brez DDV v EUR]]*Sklop14[[#This Row],[Stopnja DDV (%)]]</f>
        <v>0</v>
      </c>
      <c r="R203" s="295">
        <f>+Sklop14[[#This Row],[cena/enota brez DDV v EUR]]+Sklop14[[#This Row],[Davek (EUR)]]</f>
        <v>0</v>
      </c>
      <c r="S203" s="295">
        <f>+Sklop14[[#This Row],[cena/enota brez DDV v EUR]]*Sklop14[[#This Row],[Okvirna količina]]</f>
        <v>0</v>
      </c>
      <c r="T203" s="295">
        <f>+Sklop14[[#This Row],[Končna cena/enoto mere (EUR) z DDV]]*Sklop14[[#This Row],[Okvirna količina]]</f>
        <v>0</v>
      </c>
      <c r="U203" s="265"/>
    </row>
    <row r="204" spans="1:21" s="304" customFormat="1" ht="12">
      <c r="A204" s="79" t="s">
        <v>835</v>
      </c>
      <c r="B204" s="299" t="s">
        <v>982</v>
      </c>
      <c r="C204" s="148">
        <v>100</v>
      </c>
      <c r="D204" s="148" t="s">
        <v>157</v>
      </c>
      <c r="E204" s="120"/>
      <c r="F204" s="300">
        <v>30</v>
      </c>
      <c r="G204" s="318" t="s">
        <v>93</v>
      </c>
      <c r="H2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04" s="300" t="str">
        <f>IF(Sklop14[[#This Row],[ZAHTEVANA SHEMA KAKOVOSTI]]&lt;&gt;"",Sklop14[[#This Row],[Preračunana masa/volumen/kos na enoto kg]],"")</f>
        <v/>
      </c>
      <c r="J204" s="302"/>
      <c r="K204" s="294"/>
      <c r="L204" s="294"/>
      <c r="M204" s="154"/>
      <c r="N204" s="295"/>
      <c r="O204" s="295"/>
      <c r="P204" s="303"/>
      <c r="Q204" s="295">
        <f>+Sklop14[[#This Row],[cena/enota brez DDV v EUR]]*Sklop14[[#This Row],[Stopnja DDV (%)]]</f>
        <v>0</v>
      </c>
      <c r="R204" s="295">
        <f>+Sklop14[[#This Row],[cena/enota brez DDV v EUR]]+Sklop14[[#This Row],[Davek (EUR)]]</f>
        <v>0</v>
      </c>
      <c r="S204" s="295">
        <f>+Sklop14[[#This Row],[cena/enota brez DDV v EUR]]*Sklop14[[#This Row],[Okvirna količina]]</f>
        <v>0</v>
      </c>
      <c r="T204" s="295">
        <f>+Sklop14[[#This Row],[Končna cena/enoto mere (EUR) z DDV]]*Sklop14[[#This Row],[Okvirna količina]]</f>
        <v>0</v>
      </c>
      <c r="U204" s="265"/>
    </row>
    <row r="205" spans="1:21" s="304" customFormat="1" ht="24">
      <c r="A205" s="79" t="s">
        <v>836</v>
      </c>
      <c r="B205" s="299" t="s">
        <v>983</v>
      </c>
      <c r="C205" s="148">
        <v>5000</v>
      </c>
      <c r="D205" s="148" t="s">
        <v>157</v>
      </c>
      <c r="E205" s="120"/>
      <c r="F205" s="300">
        <v>220</v>
      </c>
      <c r="G205" s="318" t="s">
        <v>93</v>
      </c>
      <c r="H2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205" s="300" t="str">
        <f>IF(Sklop14[[#This Row],[ZAHTEVANA SHEMA KAKOVOSTI]]&lt;&gt;"",Sklop14[[#This Row],[Preračunana masa/volumen/kos na enoto kg]],"")</f>
        <v/>
      </c>
      <c r="J205" s="302"/>
      <c r="K205" s="294"/>
      <c r="L205" s="294"/>
      <c r="M205" s="154"/>
      <c r="N205" s="295"/>
      <c r="O205" s="295"/>
      <c r="P205" s="303"/>
      <c r="Q205" s="295">
        <f>+Sklop14[[#This Row],[cena/enota brez DDV v EUR]]*Sklop14[[#This Row],[Stopnja DDV (%)]]</f>
        <v>0</v>
      </c>
      <c r="R205" s="295">
        <f>+Sklop14[[#This Row],[cena/enota brez DDV v EUR]]+Sklop14[[#This Row],[Davek (EUR)]]</f>
        <v>0</v>
      </c>
      <c r="S205" s="295">
        <f>+Sklop14[[#This Row],[cena/enota brez DDV v EUR]]*Sklop14[[#This Row],[Okvirna količina]]</f>
        <v>0</v>
      </c>
      <c r="T205" s="295">
        <f>+Sklop14[[#This Row],[Končna cena/enoto mere (EUR) z DDV]]*Sklop14[[#This Row],[Okvirna količina]]</f>
        <v>0</v>
      </c>
      <c r="U205" s="265"/>
    </row>
    <row r="206" spans="1:21" s="304" customFormat="1" ht="24">
      <c r="A206" s="79" t="s">
        <v>837</v>
      </c>
      <c r="B206" s="299" t="s">
        <v>984</v>
      </c>
      <c r="C206" s="148">
        <v>1</v>
      </c>
      <c r="D206" s="148" t="s">
        <v>0</v>
      </c>
      <c r="E206" s="120"/>
      <c r="F206" s="300">
        <v>700</v>
      </c>
      <c r="G206" s="318" t="s">
        <v>93</v>
      </c>
      <c r="H2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06" s="300" t="str">
        <f>IF(Sklop14[[#This Row],[ZAHTEVANA SHEMA KAKOVOSTI]]&lt;&gt;"",Sklop14[[#This Row],[Preračunana masa/volumen/kos na enoto kg]],"")</f>
        <v/>
      </c>
      <c r="J206" s="302"/>
      <c r="K206" s="294"/>
      <c r="L206" s="294"/>
      <c r="M206" s="154"/>
      <c r="N206" s="295"/>
      <c r="O206" s="295"/>
      <c r="P206" s="303"/>
      <c r="Q206" s="295">
        <f>+Sklop14[[#This Row],[cena/enota brez DDV v EUR]]*Sklop14[[#This Row],[Stopnja DDV (%)]]</f>
        <v>0</v>
      </c>
      <c r="R206" s="295">
        <f>+Sklop14[[#This Row],[cena/enota brez DDV v EUR]]+Sklop14[[#This Row],[Davek (EUR)]]</f>
        <v>0</v>
      </c>
      <c r="S206" s="295">
        <f>+Sklop14[[#This Row],[cena/enota brez DDV v EUR]]*Sklop14[[#This Row],[Okvirna količina]]</f>
        <v>0</v>
      </c>
      <c r="T206" s="295">
        <f>+Sklop14[[#This Row],[Končna cena/enoto mere (EUR) z DDV]]*Sklop14[[#This Row],[Okvirna količina]]</f>
        <v>0</v>
      </c>
      <c r="U206" s="265"/>
    </row>
    <row r="207" spans="1:21" s="304" customFormat="1" ht="12">
      <c r="A207" s="79" t="s">
        <v>838</v>
      </c>
      <c r="B207" s="299" t="s">
        <v>1260</v>
      </c>
      <c r="C207" s="148">
        <v>1</v>
      </c>
      <c r="D207" s="148" t="s">
        <v>0</v>
      </c>
      <c r="E207" s="120"/>
      <c r="F207" s="300">
        <v>20</v>
      </c>
      <c r="G207" s="318" t="s">
        <v>0</v>
      </c>
      <c r="H2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7" s="300" t="str">
        <f>IF(Sklop14[[#This Row],[ZAHTEVANA SHEMA KAKOVOSTI]]&lt;&gt;"",Sklop14[[#This Row],[Preračunana masa/volumen/kos na enoto kg]],"")</f>
        <v/>
      </c>
      <c r="J207" s="302"/>
      <c r="K207" s="294"/>
      <c r="L207" s="294"/>
      <c r="M207" s="154"/>
      <c r="N207" s="295"/>
      <c r="O207" s="295"/>
      <c r="P207" s="303"/>
      <c r="Q207" s="295">
        <f>+Sklop14[[#This Row],[cena/enota brez DDV v EUR]]*Sklop14[[#This Row],[Stopnja DDV (%)]]</f>
        <v>0</v>
      </c>
      <c r="R207" s="295">
        <f>+Sklop14[[#This Row],[cena/enota brez DDV v EUR]]+Sklop14[[#This Row],[Davek (EUR)]]</f>
        <v>0</v>
      </c>
      <c r="S207" s="295">
        <f>+Sklop14[[#This Row],[cena/enota brez DDV v EUR]]*Sklop14[[#This Row],[Okvirna količina]]</f>
        <v>0</v>
      </c>
      <c r="T207" s="295">
        <f>+Sklop14[[#This Row],[Končna cena/enoto mere (EUR) z DDV]]*Sklop14[[#This Row],[Okvirna količina]]</f>
        <v>0</v>
      </c>
      <c r="U207" s="162"/>
    </row>
    <row r="208" spans="1:21" s="304" customFormat="1" ht="24">
      <c r="A208" s="79" t="s">
        <v>839</v>
      </c>
      <c r="B208" s="299" t="s">
        <v>1274</v>
      </c>
      <c r="C208" s="148">
        <v>1</v>
      </c>
      <c r="D208" s="148" t="s">
        <v>0</v>
      </c>
      <c r="E208" s="120"/>
      <c r="F208" s="300">
        <v>5</v>
      </c>
      <c r="G208" s="318" t="s">
        <v>0</v>
      </c>
      <c r="H2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8" s="300" t="str">
        <f>IF(Sklop14[[#This Row],[ZAHTEVANA SHEMA KAKOVOSTI]]&lt;&gt;"",Sklop14[[#This Row],[Preračunana masa/volumen/kos na enoto kg]],"")</f>
        <v/>
      </c>
      <c r="J208" s="302"/>
      <c r="K208" s="294"/>
      <c r="L208" s="294"/>
      <c r="M208" s="154"/>
      <c r="N208" s="295"/>
      <c r="O208" s="295"/>
      <c r="P208" s="303"/>
      <c r="Q208" s="295">
        <f>+Sklop14[[#This Row],[cena/enota brez DDV v EUR]]*Sklop14[[#This Row],[Stopnja DDV (%)]]</f>
        <v>0</v>
      </c>
      <c r="R208" s="295">
        <f>+Sklop14[[#This Row],[cena/enota brez DDV v EUR]]+Sklop14[[#This Row],[Davek (EUR)]]</f>
        <v>0</v>
      </c>
      <c r="S208" s="295">
        <f>+Sklop14[[#This Row],[cena/enota brez DDV v EUR]]*Sklop14[[#This Row],[Okvirna količina]]</f>
        <v>0</v>
      </c>
      <c r="T208" s="295">
        <f>+Sklop14[[#This Row],[Končna cena/enoto mere (EUR) z DDV]]*Sklop14[[#This Row],[Okvirna količina]]</f>
        <v>0</v>
      </c>
      <c r="U208" s="162"/>
    </row>
    <row r="209" spans="1:21" s="304" customFormat="1" ht="12">
      <c r="A209" s="79" t="s">
        <v>840</v>
      </c>
      <c r="B209" s="299" t="s">
        <v>985</v>
      </c>
      <c r="C209" s="148">
        <v>200</v>
      </c>
      <c r="D209" s="148" t="s">
        <v>158</v>
      </c>
      <c r="E209" s="120"/>
      <c r="F209" s="300">
        <v>20</v>
      </c>
      <c r="G209" s="318" t="s">
        <v>93</v>
      </c>
      <c r="H2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9" s="300" t="str">
        <f>IF(Sklop14[[#This Row],[ZAHTEVANA SHEMA KAKOVOSTI]]&lt;&gt;"",Sklop14[[#This Row],[Preračunana masa/volumen/kos na enoto kg]],"")</f>
        <v/>
      </c>
      <c r="J209" s="302"/>
      <c r="K209" s="294"/>
      <c r="L209" s="294"/>
      <c r="M209" s="154"/>
      <c r="N209" s="295"/>
      <c r="O209" s="295"/>
      <c r="P209" s="303"/>
      <c r="Q209" s="295">
        <f>+Sklop14[[#This Row],[cena/enota brez DDV v EUR]]*Sklop14[[#This Row],[Stopnja DDV (%)]]</f>
        <v>0</v>
      </c>
      <c r="R209" s="295">
        <f>+Sklop14[[#This Row],[cena/enota brez DDV v EUR]]+Sklop14[[#This Row],[Davek (EUR)]]</f>
        <v>0</v>
      </c>
      <c r="S209" s="295">
        <f>+Sklop14[[#This Row],[cena/enota brez DDV v EUR]]*Sklop14[[#This Row],[Okvirna količina]]</f>
        <v>0</v>
      </c>
      <c r="T209" s="295">
        <f>+Sklop14[[#This Row],[Končna cena/enoto mere (EUR) z DDV]]*Sklop14[[#This Row],[Okvirna količina]]</f>
        <v>0</v>
      </c>
      <c r="U209" s="265"/>
    </row>
    <row r="210" spans="1:21" s="304" customFormat="1" ht="12">
      <c r="A210" s="79" t="s">
        <v>841</v>
      </c>
      <c r="B210" s="299" t="s">
        <v>986</v>
      </c>
      <c r="C210" s="148">
        <v>100</v>
      </c>
      <c r="D210" s="148" t="s">
        <v>157</v>
      </c>
      <c r="E210" s="120"/>
      <c r="F210" s="300">
        <v>100</v>
      </c>
      <c r="G210" s="318" t="s">
        <v>93</v>
      </c>
      <c r="H2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0" s="300" t="str">
        <f>IF(Sklop14[[#This Row],[ZAHTEVANA SHEMA KAKOVOSTI]]&lt;&gt;"",Sklop14[[#This Row],[Preračunana masa/volumen/kos na enoto kg]],"")</f>
        <v/>
      </c>
      <c r="J210" s="302"/>
      <c r="K210" s="294"/>
      <c r="L210" s="294"/>
      <c r="M210" s="154"/>
      <c r="N210" s="295"/>
      <c r="O210" s="295"/>
      <c r="P210" s="303"/>
      <c r="Q210" s="295">
        <f>+Sklop14[[#This Row],[cena/enota brez DDV v EUR]]*Sklop14[[#This Row],[Stopnja DDV (%)]]</f>
        <v>0</v>
      </c>
      <c r="R210" s="295">
        <f>+Sklop14[[#This Row],[cena/enota brez DDV v EUR]]+Sklop14[[#This Row],[Davek (EUR)]]</f>
        <v>0</v>
      </c>
      <c r="S210" s="295">
        <f>+Sklop14[[#This Row],[cena/enota brez DDV v EUR]]*Sklop14[[#This Row],[Okvirna količina]]</f>
        <v>0</v>
      </c>
      <c r="T210" s="295">
        <f>+Sklop14[[#This Row],[Končna cena/enoto mere (EUR) z DDV]]*Sklop14[[#This Row],[Okvirna količina]]</f>
        <v>0</v>
      </c>
      <c r="U210" s="265"/>
    </row>
    <row r="211" spans="1:21" s="304" customFormat="1" ht="12">
      <c r="A211" s="79" t="s">
        <v>842</v>
      </c>
      <c r="B211" s="299" t="s">
        <v>987</v>
      </c>
      <c r="C211" s="148">
        <v>100</v>
      </c>
      <c r="D211" s="148" t="s">
        <v>157</v>
      </c>
      <c r="E211" s="120"/>
      <c r="F211" s="300">
        <v>100</v>
      </c>
      <c r="G211" s="318" t="s">
        <v>93</v>
      </c>
      <c r="H2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1" s="300" t="str">
        <f>IF(Sklop14[[#This Row],[ZAHTEVANA SHEMA KAKOVOSTI]]&lt;&gt;"",Sklop14[[#This Row],[Preračunana masa/volumen/kos na enoto kg]],"")</f>
        <v/>
      </c>
      <c r="J211" s="302"/>
      <c r="K211" s="294"/>
      <c r="L211" s="294"/>
      <c r="M211" s="154"/>
      <c r="N211" s="295"/>
      <c r="O211" s="295"/>
      <c r="P211" s="303"/>
      <c r="Q211" s="295">
        <f>+Sklop14[[#This Row],[cena/enota brez DDV v EUR]]*Sklop14[[#This Row],[Stopnja DDV (%)]]</f>
        <v>0</v>
      </c>
      <c r="R211" s="295">
        <f>+Sklop14[[#This Row],[cena/enota brez DDV v EUR]]+Sklop14[[#This Row],[Davek (EUR)]]</f>
        <v>0</v>
      </c>
      <c r="S211" s="295">
        <f>+Sklop14[[#This Row],[cena/enota brez DDV v EUR]]*Sklop14[[#This Row],[Okvirna količina]]</f>
        <v>0</v>
      </c>
      <c r="T211" s="295">
        <f>+Sklop14[[#This Row],[Končna cena/enoto mere (EUR) z DDV]]*Sklop14[[#This Row],[Okvirna količina]]</f>
        <v>0</v>
      </c>
      <c r="U211" s="265"/>
    </row>
    <row r="212" spans="1:21" s="304" customFormat="1" ht="21.75" customHeight="1">
      <c r="A212" s="79" t="s">
        <v>843</v>
      </c>
      <c r="B212" s="299" t="s">
        <v>988</v>
      </c>
      <c r="C212" s="148">
        <v>1</v>
      </c>
      <c r="D212" s="148" t="s">
        <v>95</v>
      </c>
      <c r="E212" s="120"/>
      <c r="F212" s="300">
        <v>150</v>
      </c>
      <c r="G212" s="318" t="s">
        <v>93</v>
      </c>
      <c r="H2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2" s="300" t="str">
        <f>IF(Sklop14[[#This Row],[ZAHTEVANA SHEMA KAKOVOSTI]]&lt;&gt;"",Sklop14[[#This Row],[Preračunana masa/volumen/kos na enoto kg]],"")</f>
        <v/>
      </c>
      <c r="J212" s="302"/>
      <c r="K212" s="294"/>
      <c r="L212" s="294"/>
      <c r="M212" s="154"/>
      <c r="N212" s="295"/>
      <c r="O212" s="295"/>
      <c r="P212" s="303"/>
      <c r="Q212" s="295">
        <f>+Sklop14[[#This Row],[cena/enota brez DDV v EUR]]*Sklop14[[#This Row],[Stopnja DDV (%)]]</f>
        <v>0</v>
      </c>
      <c r="R212" s="295">
        <f>+Sklop14[[#This Row],[cena/enota brez DDV v EUR]]+Sklop14[[#This Row],[Davek (EUR)]]</f>
        <v>0</v>
      </c>
      <c r="S212" s="295">
        <f>+Sklop14[[#This Row],[cena/enota brez DDV v EUR]]*Sklop14[[#This Row],[Okvirna količina]]</f>
        <v>0</v>
      </c>
      <c r="T212" s="295">
        <f>+Sklop14[[#This Row],[Končna cena/enoto mere (EUR) z DDV]]*Sklop14[[#This Row],[Okvirna količina]]</f>
        <v>0</v>
      </c>
      <c r="U212" s="265"/>
    </row>
    <row r="213" spans="1:21" s="304" customFormat="1" ht="24">
      <c r="A213" s="79" t="s">
        <v>844</v>
      </c>
      <c r="B213" s="299" t="s">
        <v>989</v>
      </c>
      <c r="C213" s="148">
        <v>200</v>
      </c>
      <c r="D213" s="148" t="s">
        <v>158</v>
      </c>
      <c r="E213" s="120"/>
      <c r="F213" s="300">
        <v>100</v>
      </c>
      <c r="G213" s="318" t="s">
        <v>93</v>
      </c>
      <c r="H2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3" s="300" t="str">
        <f>IF(Sklop14[[#This Row],[ZAHTEVANA SHEMA KAKOVOSTI]]&lt;&gt;"",Sklop14[[#This Row],[Preračunana masa/volumen/kos na enoto kg]],"")</f>
        <v/>
      </c>
      <c r="J213" s="302"/>
      <c r="K213" s="294"/>
      <c r="L213" s="294"/>
      <c r="M213" s="154"/>
      <c r="N213" s="295"/>
      <c r="O213" s="295"/>
      <c r="P213" s="303"/>
      <c r="Q213" s="295">
        <f>+Sklop14[[#This Row],[cena/enota brez DDV v EUR]]*Sklop14[[#This Row],[Stopnja DDV (%)]]</f>
        <v>0</v>
      </c>
      <c r="R213" s="295">
        <f>+Sklop14[[#This Row],[cena/enota brez DDV v EUR]]+Sklop14[[#This Row],[Davek (EUR)]]</f>
        <v>0</v>
      </c>
      <c r="S213" s="295">
        <f>+Sklop14[[#This Row],[cena/enota brez DDV v EUR]]*Sklop14[[#This Row],[Okvirna količina]]</f>
        <v>0</v>
      </c>
      <c r="T213" s="295">
        <f>+Sklop14[[#This Row],[Končna cena/enoto mere (EUR) z DDV]]*Sklop14[[#This Row],[Okvirna količina]]</f>
        <v>0</v>
      </c>
      <c r="U213" s="265"/>
    </row>
    <row r="214" spans="1:21" s="304" customFormat="1" ht="24">
      <c r="A214" s="79" t="s">
        <v>845</v>
      </c>
      <c r="B214" s="299" t="s">
        <v>990</v>
      </c>
      <c r="C214" s="148">
        <v>200</v>
      </c>
      <c r="D214" s="148" t="s">
        <v>158</v>
      </c>
      <c r="E214" s="120"/>
      <c r="F214" s="300">
        <v>100</v>
      </c>
      <c r="G214" s="318" t="s">
        <v>93</v>
      </c>
      <c r="H2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4" s="300" t="str">
        <f>IF(Sklop14[[#This Row],[ZAHTEVANA SHEMA KAKOVOSTI]]&lt;&gt;"",Sklop14[[#This Row],[Preračunana masa/volumen/kos na enoto kg]],"")</f>
        <v/>
      </c>
      <c r="J214" s="302"/>
      <c r="K214" s="294"/>
      <c r="L214" s="294"/>
      <c r="M214" s="154"/>
      <c r="N214" s="295"/>
      <c r="O214" s="295"/>
      <c r="P214" s="303"/>
      <c r="Q214" s="295">
        <f>+Sklop14[[#This Row],[cena/enota brez DDV v EUR]]*Sklop14[[#This Row],[Stopnja DDV (%)]]</f>
        <v>0</v>
      </c>
      <c r="R214" s="295">
        <f>+Sklop14[[#This Row],[cena/enota brez DDV v EUR]]+Sklop14[[#This Row],[Davek (EUR)]]</f>
        <v>0</v>
      </c>
      <c r="S214" s="295">
        <f>+Sklop14[[#This Row],[cena/enota brez DDV v EUR]]*Sklop14[[#This Row],[Okvirna količina]]</f>
        <v>0</v>
      </c>
      <c r="T214" s="295">
        <f>+Sklop14[[#This Row],[Končna cena/enoto mere (EUR) z DDV]]*Sklop14[[#This Row],[Okvirna količina]]</f>
        <v>0</v>
      </c>
      <c r="U214" s="265"/>
    </row>
    <row r="215" spans="1:21" s="304" customFormat="1" ht="12">
      <c r="A215" s="79" t="s">
        <v>846</v>
      </c>
      <c r="B215" s="299" t="s">
        <v>991</v>
      </c>
      <c r="C215" s="148">
        <v>400</v>
      </c>
      <c r="D215" s="148" t="s">
        <v>157</v>
      </c>
      <c r="E215" s="120"/>
      <c r="F215" s="300">
        <v>20</v>
      </c>
      <c r="G215" s="318" t="s">
        <v>93</v>
      </c>
      <c r="H2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5" s="300" t="str">
        <f>IF(Sklop14[[#This Row],[ZAHTEVANA SHEMA KAKOVOSTI]]&lt;&gt;"",Sklop14[[#This Row],[Preračunana masa/volumen/kos na enoto kg]],"")</f>
        <v/>
      </c>
      <c r="J215" s="302"/>
      <c r="K215" s="294"/>
      <c r="L215" s="294"/>
      <c r="M215" s="154"/>
      <c r="N215" s="295"/>
      <c r="O215" s="295"/>
      <c r="P215" s="303"/>
      <c r="Q215" s="295">
        <f>+Sklop14[[#This Row],[cena/enota brez DDV v EUR]]*Sklop14[[#This Row],[Stopnja DDV (%)]]</f>
        <v>0</v>
      </c>
      <c r="R215" s="295">
        <f>+Sklop14[[#This Row],[cena/enota brez DDV v EUR]]+Sklop14[[#This Row],[Davek (EUR)]]</f>
        <v>0</v>
      </c>
      <c r="S215" s="295">
        <f>+Sklop14[[#This Row],[cena/enota brez DDV v EUR]]*Sklop14[[#This Row],[Okvirna količina]]</f>
        <v>0</v>
      </c>
      <c r="T215" s="295">
        <f>+Sklop14[[#This Row],[Končna cena/enoto mere (EUR) z DDV]]*Sklop14[[#This Row],[Okvirna količina]]</f>
        <v>0</v>
      </c>
      <c r="U215" s="265"/>
    </row>
    <row r="216" spans="1:21" s="304" customFormat="1" ht="14.25" customHeight="1">
      <c r="A216" s="79" t="s">
        <v>847</v>
      </c>
      <c r="B216" s="299" t="s">
        <v>992</v>
      </c>
      <c r="C216" s="148">
        <v>400</v>
      </c>
      <c r="D216" s="148" t="s">
        <v>157</v>
      </c>
      <c r="E216" s="120"/>
      <c r="F216" s="300">
        <v>20</v>
      </c>
      <c r="G216" s="318" t="s">
        <v>93</v>
      </c>
      <c r="H2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6" s="300" t="str">
        <f>IF(Sklop14[[#This Row],[ZAHTEVANA SHEMA KAKOVOSTI]]&lt;&gt;"",Sklop14[[#This Row],[Preračunana masa/volumen/kos na enoto kg]],"")</f>
        <v/>
      </c>
      <c r="J216" s="302"/>
      <c r="K216" s="294"/>
      <c r="L216" s="294"/>
      <c r="M216" s="154"/>
      <c r="N216" s="295"/>
      <c r="O216" s="295"/>
      <c r="P216" s="303"/>
      <c r="Q216" s="295">
        <f>+Sklop14[[#This Row],[cena/enota brez DDV v EUR]]*Sklop14[[#This Row],[Stopnja DDV (%)]]</f>
        <v>0</v>
      </c>
      <c r="R216" s="295">
        <f>+Sklop14[[#This Row],[cena/enota brez DDV v EUR]]+Sklop14[[#This Row],[Davek (EUR)]]</f>
        <v>0</v>
      </c>
      <c r="S216" s="295">
        <f>+Sklop14[[#This Row],[cena/enota brez DDV v EUR]]*Sklop14[[#This Row],[Okvirna količina]]</f>
        <v>0</v>
      </c>
      <c r="T216" s="295">
        <f>+Sklop14[[#This Row],[Končna cena/enoto mere (EUR) z DDV]]*Sklop14[[#This Row],[Okvirna količina]]</f>
        <v>0</v>
      </c>
      <c r="U216" s="265"/>
    </row>
    <row r="217" spans="1:21" s="304" customFormat="1" ht="12">
      <c r="A217" s="79" t="s">
        <v>848</v>
      </c>
      <c r="B217" s="299" t="s">
        <v>1135</v>
      </c>
      <c r="C217" s="148">
        <v>400</v>
      </c>
      <c r="D217" s="148" t="s">
        <v>157</v>
      </c>
      <c r="E217" s="120"/>
      <c r="F217" s="300">
        <v>30</v>
      </c>
      <c r="G217" s="318" t="s">
        <v>93</v>
      </c>
      <c r="H2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17" s="300" t="str">
        <f>IF(Sklop14[[#This Row],[ZAHTEVANA SHEMA KAKOVOSTI]]&lt;&gt;"",Sklop14[[#This Row],[Preračunana masa/volumen/kos na enoto kg]],"")</f>
        <v/>
      </c>
      <c r="J217" s="302"/>
      <c r="K217" s="294"/>
      <c r="L217" s="294"/>
      <c r="M217" s="154"/>
      <c r="N217" s="295"/>
      <c r="O217" s="295"/>
      <c r="P217" s="303"/>
      <c r="Q217" s="295">
        <f>+Sklop14[[#This Row],[cena/enota brez DDV v EUR]]*Sklop14[[#This Row],[Stopnja DDV (%)]]</f>
        <v>0</v>
      </c>
      <c r="R217" s="295">
        <f>+Sklop14[[#This Row],[cena/enota brez DDV v EUR]]+Sklop14[[#This Row],[Davek (EUR)]]</f>
        <v>0</v>
      </c>
      <c r="S217" s="295">
        <f>+Sklop14[[#This Row],[cena/enota brez DDV v EUR]]*Sklop14[[#This Row],[Okvirna količina]]</f>
        <v>0</v>
      </c>
      <c r="T217" s="295">
        <f>+Sklop14[[#This Row],[Končna cena/enoto mere (EUR) z DDV]]*Sklop14[[#This Row],[Okvirna količina]]</f>
        <v>0</v>
      </c>
      <c r="U217" s="265"/>
    </row>
    <row r="218" spans="1:21" s="304" customFormat="1" ht="15.75" customHeight="1">
      <c r="A218" s="79" t="s">
        <v>849</v>
      </c>
      <c r="B218" s="299" t="s">
        <v>993</v>
      </c>
      <c r="C218" s="148">
        <v>44</v>
      </c>
      <c r="D218" s="148" t="s">
        <v>157</v>
      </c>
      <c r="E218" s="120"/>
      <c r="F218" s="300">
        <v>200</v>
      </c>
      <c r="G218" s="318" t="s">
        <v>93</v>
      </c>
      <c r="H2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8.7999999999999989</v>
      </c>
      <c r="I218" s="300" t="str">
        <f>IF(Sklop14[[#This Row],[ZAHTEVANA SHEMA KAKOVOSTI]]&lt;&gt;"",Sklop14[[#This Row],[Preračunana masa/volumen/kos na enoto kg]],"")</f>
        <v/>
      </c>
      <c r="J218" s="302"/>
      <c r="K218" s="294"/>
      <c r="L218" s="294"/>
      <c r="M218" s="154"/>
      <c r="N218" s="295"/>
      <c r="O218" s="295"/>
      <c r="P218" s="303"/>
      <c r="Q218" s="295">
        <f>+Sklop14[[#This Row],[cena/enota brez DDV v EUR]]*Sklop14[[#This Row],[Stopnja DDV (%)]]</f>
        <v>0</v>
      </c>
      <c r="R218" s="295">
        <f>+Sklop14[[#This Row],[cena/enota brez DDV v EUR]]+Sklop14[[#This Row],[Davek (EUR)]]</f>
        <v>0</v>
      </c>
      <c r="S218" s="295">
        <f>+Sklop14[[#This Row],[cena/enota brez DDV v EUR]]*Sklop14[[#This Row],[Okvirna količina]]</f>
        <v>0</v>
      </c>
      <c r="T218" s="295">
        <f>+Sklop14[[#This Row],[Končna cena/enoto mere (EUR) z DDV]]*Sklop14[[#This Row],[Okvirna količina]]</f>
        <v>0</v>
      </c>
      <c r="U218" s="265"/>
    </row>
    <row r="219" spans="1:21" s="304" customFormat="1" ht="12">
      <c r="A219" s="79" t="s">
        <v>850</v>
      </c>
      <c r="B219" s="299" t="s">
        <v>994</v>
      </c>
      <c r="C219" s="148">
        <v>30</v>
      </c>
      <c r="D219" s="148" t="s">
        <v>157</v>
      </c>
      <c r="E219" s="120"/>
      <c r="F219" s="300">
        <v>200</v>
      </c>
      <c r="G219" s="318" t="s">
        <v>93</v>
      </c>
      <c r="H2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19" s="300" t="str">
        <f>IF(Sklop14[[#This Row],[ZAHTEVANA SHEMA KAKOVOSTI]]&lt;&gt;"",Sklop14[[#This Row],[Preračunana masa/volumen/kos na enoto kg]],"")</f>
        <v/>
      </c>
      <c r="J219" s="302"/>
      <c r="K219" s="294"/>
      <c r="L219" s="294"/>
      <c r="M219" s="154"/>
      <c r="N219" s="295"/>
      <c r="O219" s="295"/>
      <c r="P219" s="303"/>
      <c r="Q219" s="295">
        <f>+Sklop14[[#This Row],[cena/enota brez DDV v EUR]]*Sklop14[[#This Row],[Stopnja DDV (%)]]</f>
        <v>0</v>
      </c>
      <c r="R219" s="295">
        <f>+Sklop14[[#This Row],[cena/enota brez DDV v EUR]]+Sklop14[[#This Row],[Davek (EUR)]]</f>
        <v>0</v>
      </c>
      <c r="S219" s="295">
        <f>+Sklop14[[#This Row],[cena/enota brez DDV v EUR]]*Sklop14[[#This Row],[Okvirna količina]]</f>
        <v>0</v>
      </c>
      <c r="T219" s="295">
        <f>+Sklop14[[#This Row],[Končna cena/enoto mere (EUR) z DDV]]*Sklop14[[#This Row],[Okvirna količina]]</f>
        <v>0</v>
      </c>
      <c r="U219" s="265"/>
    </row>
    <row r="220" spans="1:21" s="304" customFormat="1" ht="15" customHeight="1">
      <c r="A220" s="79" t="s">
        <v>851</v>
      </c>
      <c r="B220" s="299" t="s">
        <v>995</v>
      </c>
      <c r="C220" s="148">
        <v>30</v>
      </c>
      <c r="D220" s="148" t="s">
        <v>157</v>
      </c>
      <c r="E220" s="120"/>
      <c r="F220" s="300">
        <v>200</v>
      </c>
      <c r="G220" s="318" t="s">
        <v>93</v>
      </c>
      <c r="H2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0" s="300" t="str">
        <f>IF(Sklop14[[#This Row],[ZAHTEVANA SHEMA KAKOVOSTI]]&lt;&gt;"",Sklop14[[#This Row],[Preračunana masa/volumen/kos na enoto kg]],"")</f>
        <v/>
      </c>
      <c r="J220" s="302"/>
      <c r="K220" s="294"/>
      <c r="L220" s="294"/>
      <c r="M220" s="154"/>
      <c r="N220" s="295"/>
      <c r="O220" s="295"/>
      <c r="P220" s="303"/>
      <c r="Q220" s="295">
        <f>+Sklop14[[#This Row],[cena/enota brez DDV v EUR]]*Sklop14[[#This Row],[Stopnja DDV (%)]]</f>
        <v>0</v>
      </c>
      <c r="R220" s="295">
        <f>+Sklop14[[#This Row],[cena/enota brez DDV v EUR]]+Sklop14[[#This Row],[Davek (EUR)]]</f>
        <v>0</v>
      </c>
      <c r="S220" s="295">
        <f>+Sklop14[[#This Row],[cena/enota brez DDV v EUR]]*Sklop14[[#This Row],[Okvirna količina]]</f>
        <v>0</v>
      </c>
      <c r="T220" s="295">
        <f>+Sklop14[[#This Row],[Končna cena/enoto mere (EUR) z DDV]]*Sklop14[[#This Row],[Okvirna količina]]</f>
        <v>0</v>
      </c>
      <c r="U220" s="265"/>
    </row>
    <row r="221" spans="1:21" s="304" customFormat="1" ht="12">
      <c r="A221" s="79" t="s">
        <v>852</v>
      </c>
      <c r="B221" s="299" t="s">
        <v>996</v>
      </c>
      <c r="C221" s="148">
        <v>25</v>
      </c>
      <c r="D221" s="148" t="s">
        <v>157</v>
      </c>
      <c r="E221" s="120"/>
      <c r="F221" s="300">
        <v>200</v>
      </c>
      <c r="G221" s="318" t="s">
        <v>93</v>
      </c>
      <c r="H2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21" s="300" t="str">
        <f>IF(Sklop14[[#This Row],[ZAHTEVANA SHEMA KAKOVOSTI]]&lt;&gt;"",Sklop14[[#This Row],[Preračunana masa/volumen/kos na enoto kg]],"")</f>
        <v/>
      </c>
      <c r="J221" s="302"/>
      <c r="K221" s="294"/>
      <c r="L221" s="294"/>
      <c r="M221" s="154"/>
      <c r="N221" s="295"/>
      <c r="O221" s="295"/>
      <c r="P221" s="303"/>
      <c r="Q221" s="295">
        <f>+Sklop14[[#This Row],[cena/enota brez DDV v EUR]]*Sklop14[[#This Row],[Stopnja DDV (%)]]</f>
        <v>0</v>
      </c>
      <c r="R221" s="295">
        <f>+Sklop14[[#This Row],[cena/enota brez DDV v EUR]]+Sklop14[[#This Row],[Davek (EUR)]]</f>
        <v>0</v>
      </c>
      <c r="S221" s="295">
        <f>+Sklop14[[#This Row],[cena/enota brez DDV v EUR]]*Sklop14[[#This Row],[Okvirna količina]]</f>
        <v>0</v>
      </c>
      <c r="T221" s="295">
        <f>+Sklop14[[#This Row],[Končna cena/enoto mere (EUR) z DDV]]*Sklop14[[#This Row],[Okvirna količina]]</f>
        <v>0</v>
      </c>
      <c r="U221" s="265"/>
    </row>
    <row r="222" spans="1:21" s="304" customFormat="1" ht="12">
      <c r="A222" s="79" t="s">
        <v>853</v>
      </c>
      <c r="B222" s="299" t="s">
        <v>1136</v>
      </c>
      <c r="C222" s="148">
        <v>30</v>
      </c>
      <c r="D222" s="148" t="s">
        <v>157</v>
      </c>
      <c r="E222" s="120"/>
      <c r="F222" s="300">
        <v>200</v>
      </c>
      <c r="G222" s="318" t="s">
        <v>93</v>
      </c>
      <c r="H2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2" s="300" t="str">
        <f>IF(Sklop14[[#This Row],[ZAHTEVANA SHEMA KAKOVOSTI]]&lt;&gt;"",Sklop14[[#This Row],[Preračunana masa/volumen/kos na enoto kg]],"")</f>
        <v/>
      </c>
      <c r="J222" s="302"/>
      <c r="K222" s="294"/>
      <c r="L222" s="294"/>
      <c r="M222" s="154"/>
      <c r="N222" s="295"/>
      <c r="O222" s="295"/>
      <c r="P222" s="303"/>
      <c r="Q222" s="295">
        <f>+Sklop14[[#This Row],[cena/enota brez DDV v EUR]]*Sklop14[[#This Row],[Stopnja DDV (%)]]</f>
        <v>0</v>
      </c>
      <c r="R222" s="295">
        <f>+Sklop14[[#This Row],[cena/enota brez DDV v EUR]]+Sklop14[[#This Row],[Davek (EUR)]]</f>
        <v>0</v>
      </c>
      <c r="S222" s="295">
        <f>+Sklop14[[#This Row],[cena/enota brez DDV v EUR]]*Sklop14[[#This Row],[Okvirna količina]]</f>
        <v>0</v>
      </c>
      <c r="T222" s="295">
        <f>+Sklop14[[#This Row],[Končna cena/enoto mere (EUR) z DDV]]*Sklop14[[#This Row],[Okvirna količina]]</f>
        <v>0</v>
      </c>
      <c r="U222" s="265"/>
    </row>
    <row r="223" spans="1:21" s="304" customFormat="1" ht="12">
      <c r="A223" s="79" t="s">
        <v>854</v>
      </c>
      <c r="B223" s="299" t="s">
        <v>997</v>
      </c>
      <c r="C223" s="148">
        <v>1</v>
      </c>
      <c r="D223" s="148" t="s">
        <v>0</v>
      </c>
      <c r="E223" s="120"/>
      <c r="F223" s="300">
        <v>50</v>
      </c>
      <c r="G223" s="318" t="s">
        <v>93</v>
      </c>
      <c r="H2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3" s="300" t="str">
        <f>IF(Sklop14[[#This Row],[ZAHTEVANA SHEMA KAKOVOSTI]]&lt;&gt;"",Sklop14[[#This Row],[Preračunana masa/volumen/kos na enoto kg]],"")</f>
        <v/>
      </c>
      <c r="J223" s="302"/>
      <c r="K223" s="294"/>
      <c r="L223" s="294"/>
      <c r="M223" s="154"/>
      <c r="N223" s="295"/>
      <c r="O223" s="295"/>
      <c r="P223" s="303"/>
      <c r="Q223" s="295">
        <f>+Sklop14[[#This Row],[cena/enota brez DDV v EUR]]*Sklop14[[#This Row],[Stopnja DDV (%)]]</f>
        <v>0</v>
      </c>
      <c r="R223" s="295">
        <f>+Sklop14[[#This Row],[cena/enota brez DDV v EUR]]+Sklop14[[#This Row],[Davek (EUR)]]</f>
        <v>0</v>
      </c>
      <c r="S223" s="295">
        <f>+Sklop14[[#This Row],[cena/enota brez DDV v EUR]]*Sklop14[[#This Row],[Okvirna količina]]</f>
        <v>0</v>
      </c>
      <c r="T223" s="295">
        <f>+Sklop14[[#This Row],[Končna cena/enoto mere (EUR) z DDV]]*Sklop14[[#This Row],[Okvirna količina]]</f>
        <v>0</v>
      </c>
      <c r="U223" s="265"/>
    </row>
    <row r="224" spans="1:21" s="304" customFormat="1" ht="12">
      <c r="A224" s="79" t="s">
        <v>855</v>
      </c>
      <c r="B224" s="299" t="s">
        <v>1275</v>
      </c>
      <c r="C224" s="148" t="s">
        <v>159</v>
      </c>
      <c r="D224" s="148" t="s">
        <v>0</v>
      </c>
      <c r="E224" s="120"/>
      <c r="F224" s="300">
        <v>20</v>
      </c>
      <c r="G224" s="318" t="s">
        <v>0</v>
      </c>
      <c r="H2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4" s="300" t="str">
        <f>IF(Sklop14[[#This Row],[ZAHTEVANA SHEMA KAKOVOSTI]]&lt;&gt;"",Sklop14[[#This Row],[Preračunana masa/volumen/kos na enoto kg]],"")</f>
        <v/>
      </c>
      <c r="J224" s="302"/>
      <c r="K224" s="294"/>
      <c r="L224" s="294"/>
      <c r="M224" s="154"/>
      <c r="N224" s="295"/>
      <c r="O224" s="295"/>
      <c r="P224" s="303"/>
      <c r="Q224" s="295">
        <f>+Sklop14[[#This Row],[cena/enota brez DDV v EUR]]*Sklop14[[#This Row],[Stopnja DDV (%)]]</f>
        <v>0</v>
      </c>
      <c r="R224" s="295">
        <f>+Sklop14[[#This Row],[cena/enota brez DDV v EUR]]+Sklop14[[#This Row],[Davek (EUR)]]</f>
        <v>0</v>
      </c>
      <c r="S224" s="295">
        <f>+Sklop14[[#This Row],[cena/enota brez DDV v EUR]]*Sklop14[[#This Row],[Okvirna količina]]</f>
        <v>0</v>
      </c>
      <c r="T224" s="295">
        <f>+Sklop14[[#This Row],[Končna cena/enoto mere (EUR) z DDV]]*Sklop14[[#This Row],[Okvirna količina]]</f>
        <v>0</v>
      </c>
      <c r="U224" s="162"/>
    </row>
    <row r="225" spans="1:21" s="304" customFormat="1" ht="12">
      <c r="A225" s="79" t="s">
        <v>856</v>
      </c>
      <c r="B225" s="299" t="s">
        <v>1137</v>
      </c>
      <c r="C225" s="148">
        <v>1</v>
      </c>
      <c r="D225" s="148" t="s">
        <v>0</v>
      </c>
      <c r="E225" s="120"/>
      <c r="F225" s="300">
        <v>1500</v>
      </c>
      <c r="G225" s="318" t="s">
        <v>93</v>
      </c>
      <c r="H2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25" s="300" t="str">
        <f>IF(Sklop14[[#This Row],[ZAHTEVANA SHEMA KAKOVOSTI]]&lt;&gt;"",Sklop14[[#This Row],[Preračunana masa/volumen/kos na enoto kg]],"")</f>
        <v/>
      </c>
      <c r="J225" s="302"/>
      <c r="K225" s="294"/>
      <c r="L225" s="294"/>
      <c r="M225" s="154"/>
      <c r="N225" s="295"/>
      <c r="O225" s="295"/>
      <c r="P225" s="303"/>
      <c r="Q225" s="295">
        <f>+Sklop14[[#This Row],[cena/enota brez DDV v EUR]]*Sklop14[[#This Row],[Stopnja DDV (%)]]</f>
        <v>0</v>
      </c>
      <c r="R225" s="295">
        <f>+Sklop14[[#This Row],[cena/enota brez DDV v EUR]]+Sklop14[[#This Row],[Davek (EUR)]]</f>
        <v>0</v>
      </c>
      <c r="S225" s="295">
        <f>+Sklop14[[#This Row],[cena/enota brez DDV v EUR]]*Sklop14[[#This Row],[Okvirna količina]]</f>
        <v>0</v>
      </c>
      <c r="T225" s="295">
        <f>+Sklop14[[#This Row],[Končna cena/enoto mere (EUR) z DDV]]*Sklop14[[#This Row],[Okvirna količina]]</f>
        <v>0</v>
      </c>
      <c r="U225" s="265"/>
    </row>
    <row r="226" spans="1:21" s="304" customFormat="1" ht="12">
      <c r="A226" s="79" t="s">
        <v>857</v>
      </c>
      <c r="B226" s="299" t="s">
        <v>1138</v>
      </c>
      <c r="C226" s="148">
        <v>500</v>
      </c>
      <c r="D226" s="148" t="s">
        <v>157</v>
      </c>
      <c r="E226" s="120"/>
      <c r="F226" s="300">
        <v>50</v>
      </c>
      <c r="G226" s="318" t="s">
        <v>93</v>
      </c>
      <c r="H2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6" s="300" t="str">
        <f>IF(Sklop14[[#This Row],[ZAHTEVANA SHEMA KAKOVOSTI]]&lt;&gt;"",Sklop14[[#This Row],[Preračunana masa/volumen/kos na enoto kg]],"")</f>
        <v/>
      </c>
      <c r="J226" s="302"/>
      <c r="K226" s="294"/>
      <c r="L226" s="294"/>
      <c r="M226" s="154"/>
      <c r="N226" s="295"/>
      <c r="O226" s="295"/>
      <c r="P226" s="303"/>
      <c r="Q226" s="295">
        <f>+Sklop14[[#This Row],[cena/enota brez DDV v EUR]]*Sklop14[[#This Row],[Stopnja DDV (%)]]</f>
        <v>0</v>
      </c>
      <c r="R226" s="295">
        <f>+Sklop14[[#This Row],[cena/enota brez DDV v EUR]]+Sklop14[[#This Row],[Davek (EUR)]]</f>
        <v>0</v>
      </c>
      <c r="S226" s="295">
        <f>+Sklop14[[#This Row],[cena/enota brez DDV v EUR]]*Sklop14[[#This Row],[Okvirna količina]]</f>
        <v>0</v>
      </c>
      <c r="T226" s="295">
        <f>+Sklop14[[#This Row],[Končna cena/enoto mere (EUR) z DDV]]*Sklop14[[#This Row],[Okvirna količina]]</f>
        <v>0</v>
      </c>
      <c r="U226" s="265"/>
    </row>
    <row r="227" spans="1:21" s="304" customFormat="1" ht="12">
      <c r="A227" s="79" t="s">
        <v>858</v>
      </c>
      <c r="B227" s="299" t="s">
        <v>1139</v>
      </c>
      <c r="C227" s="148">
        <v>500</v>
      </c>
      <c r="D227" s="148" t="s">
        <v>157</v>
      </c>
      <c r="E227" s="120"/>
      <c r="F227" s="300">
        <v>50</v>
      </c>
      <c r="G227" s="318" t="s">
        <v>93</v>
      </c>
      <c r="H2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7" s="300" t="str">
        <f>IF(Sklop14[[#This Row],[ZAHTEVANA SHEMA KAKOVOSTI]]&lt;&gt;"",Sklop14[[#This Row],[Preračunana masa/volumen/kos na enoto kg]],"")</f>
        <v/>
      </c>
      <c r="J227" s="302"/>
      <c r="K227" s="294"/>
      <c r="L227" s="294"/>
      <c r="M227" s="154"/>
      <c r="N227" s="295"/>
      <c r="O227" s="295"/>
      <c r="P227" s="303"/>
      <c r="Q227" s="295">
        <f>+Sklop14[[#This Row],[cena/enota brez DDV v EUR]]*Sklop14[[#This Row],[Stopnja DDV (%)]]</f>
        <v>0</v>
      </c>
      <c r="R227" s="295">
        <f>+Sklop14[[#This Row],[cena/enota brez DDV v EUR]]+Sklop14[[#This Row],[Davek (EUR)]]</f>
        <v>0</v>
      </c>
      <c r="S227" s="295">
        <f>+Sklop14[[#This Row],[cena/enota brez DDV v EUR]]*Sklop14[[#This Row],[Okvirna količina]]</f>
        <v>0</v>
      </c>
      <c r="T227" s="295">
        <f>+Sklop14[[#This Row],[Končna cena/enoto mere (EUR) z DDV]]*Sklop14[[#This Row],[Okvirna količina]]</f>
        <v>0</v>
      </c>
      <c r="U227" s="265"/>
    </row>
    <row r="228" spans="1:21" s="304" customFormat="1" ht="12">
      <c r="A228" s="79" t="s">
        <v>859</v>
      </c>
      <c r="B228" s="299" t="s">
        <v>998</v>
      </c>
      <c r="C228" s="148">
        <v>1</v>
      </c>
      <c r="D228" s="148" t="s">
        <v>0</v>
      </c>
      <c r="E228" s="120"/>
      <c r="F228" s="300">
        <v>50</v>
      </c>
      <c r="G228" s="318" t="s">
        <v>93</v>
      </c>
      <c r="H2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8" s="300" t="str">
        <f>IF(Sklop14[[#This Row],[ZAHTEVANA SHEMA KAKOVOSTI]]&lt;&gt;"",Sklop14[[#This Row],[Preračunana masa/volumen/kos na enoto kg]],"")</f>
        <v/>
      </c>
      <c r="J228" s="302"/>
      <c r="K228" s="294"/>
      <c r="L228" s="294"/>
      <c r="M228" s="154"/>
      <c r="N228" s="295"/>
      <c r="O228" s="295"/>
      <c r="P228" s="303"/>
      <c r="Q228" s="295">
        <f>+Sklop14[[#This Row],[cena/enota brez DDV v EUR]]*Sklop14[[#This Row],[Stopnja DDV (%)]]</f>
        <v>0</v>
      </c>
      <c r="R228" s="295">
        <f>+Sklop14[[#This Row],[cena/enota brez DDV v EUR]]+Sklop14[[#This Row],[Davek (EUR)]]</f>
        <v>0</v>
      </c>
      <c r="S228" s="295">
        <f>+Sklop14[[#This Row],[cena/enota brez DDV v EUR]]*Sklop14[[#This Row],[Okvirna količina]]</f>
        <v>0</v>
      </c>
      <c r="T228" s="295">
        <f>+Sklop14[[#This Row],[Končna cena/enoto mere (EUR) z DDV]]*Sklop14[[#This Row],[Okvirna količina]]</f>
        <v>0</v>
      </c>
      <c r="U228" s="265"/>
    </row>
    <row r="229" spans="1:21" s="304" customFormat="1" ht="12">
      <c r="A229" s="79" t="s">
        <v>860</v>
      </c>
      <c r="B229" s="299" t="s">
        <v>1140</v>
      </c>
      <c r="C229" s="148">
        <v>115</v>
      </c>
      <c r="D229" s="148" t="s">
        <v>157</v>
      </c>
      <c r="E229" s="120"/>
      <c r="F229" s="300">
        <v>50</v>
      </c>
      <c r="G229" s="318" t="s">
        <v>93</v>
      </c>
      <c r="H2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229" s="300" t="str">
        <f>IF(Sklop14[[#This Row],[ZAHTEVANA SHEMA KAKOVOSTI]]&lt;&gt;"",Sklop14[[#This Row],[Preračunana masa/volumen/kos na enoto kg]],"")</f>
        <v/>
      </c>
      <c r="J229" s="302"/>
      <c r="K229" s="294"/>
      <c r="L229" s="294"/>
      <c r="M229" s="154"/>
      <c r="N229" s="295"/>
      <c r="O229" s="295"/>
      <c r="P229" s="303"/>
      <c r="Q229" s="295">
        <f>+Sklop14[[#This Row],[cena/enota brez DDV v EUR]]*Sklop14[[#This Row],[Stopnja DDV (%)]]</f>
        <v>0</v>
      </c>
      <c r="R229" s="295">
        <f>+Sklop14[[#This Row],[cena/enota brez DDV v EUR]]+Sklop14[[#This Row],[Davek (EUR)]]</f>
        <v>0</v>
      </c>
      <c r="S229" s="295">
        <f>+Sklop14[[#This Row],[cena/enota brez DDV v EUR]]*Sklop14[[#This Row],[Okvirna količina]]</f>
        <v>0</v>
      </c>
      <c r="T229" s="295">
        <f>+Sklop14[[#This Row],[Končna cena/enoto mere (EUR) z DDV]]*Sklop14[[#This Row],[Okvirna količina]]</f>
        <v>0</v>
      </c>
      <c r="U229" s="265"/>
    </row>
    <row r="230" spans="1:21" s="304" customFormat="1" ht="12">
      <c r="A230" s="79" t="s">
        <v>861</v>
      </c>
      <c r="B230" s="299" t="s">
        <v>1141</v>
      </c>
      <c r="C230" s="148">
        <v>115</v>
      </c>
      <c r="D230" s="148" t="s">
        <v>157</v>
      </c>
      <c r="E230" s="120"/>
      <c r="F230" s="300">
        <v>50</v>
      </c>
      <c r="G230" s="318" t="s">
        <v>93</v>
      </c>
      <c r="H2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230" s="300" t="str">
        <f>IF(Sklop14[[#This Row],[ZAHTEVANA SHEMA KAKOVOSTI]]&lt;&gt;"",Sklop14[[#This Row],[Preračunana masa/volumen/kos na enoto kg]],"")</f>
        <v/>
      </c>
      <c r="J230" s="302"/>
      <c r="K230" s="294"/>
      <c r="L230" s="294"/>
      <c r="M230" s="154"/>
      <c r="N230" s="295"/>
      <c r="O230" s="295"/>
      <c r="P230" s="303"/>
      <c r="Q230" s="295">
        <f>+Sklop14[[#This Row],[cena/enota brez DDV v EUR]]*Sklop14[[#This Row],[Stopnja DDV (%)]]</f>
        <v>0</v>
      </c>
      <c r="R230" s="295">
        <f>+Sklop14[[#This Row],[cena/enota brez DDV v EUR]]+Sklop14[[#This Row],[Davek (EUR)]]</f>
        <v>0</v>
      </c>
      <c r="S230" s="295">
        <f>+Sklop14[[#This Row],[cena/enota brez DDV v EUR]]*Sklop14[[#This Row],[Okvirna količina]]</f>
        <v>0</v>
      </c>
      <c r="T230" s="295">
        <f>+Sklop14[[#This Row],[Končna cena/enoto mere (EUR) z DDV]]*Sklop14[[#This Row],[Okvirna količina]]</f>
        <v>0</v>
      </c>
      <c r="U230" s="265"/>
    </row>
    <row r="231" spans="1:21" s="304" customFormat="1" ht="12">
      <c r="A231" s="79" t="s">
        <v>862</v>
      </c>
      <c r="B231" s="299" t="s">
        <v>1142</v>
      </c>
      <c r="C231" s="148">
        <v>125</v>
      </c>
      <c r="D231" s="148" t="s">
        <v>157</v>
      </c>
      <c r="E231" s="120"/>
      <c r="F231" s="300">
        <v>50</v>
      </c>
      <c r="G231" s="318" t="s">
        <v>93</v>
      </c>
      <c r="H2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31" s="300" t="str">
        <f>IF(Sklop14[[#This Row],[ZAHTEVANA SHEMA KAKOVOSTI]]&lt;&gt;"",Sklop14[[#This Row],[Preračunana masa/volumen/kos na enoto kg]],"")</f>
        <v/>
      </c>
      <c r="J231" s="302"/>
      <c r="K231" s="294"/>
      <c r="L231" s="294"/>
      <c r="M231" s="154"/>
      <c r="N231" s="295"/>
      <c r="O231" s="295"/>
      <c r="P231" s="303"/>
      <c r="Q231" s="295">
        <f>+Sklop14[[#This Row],[cena/enota brez DDV v EUR]]*Sklop14[[#This Row],[Stopnja DDV (%)]]</f>
        <v>0</v>
      </c>
      <c r="R231" s="295">
        <f>+Sklop14[[#This Row],[cena/enota brez DDV v EUR]]+Sklop14[[#This Row],[Davek (EUR)]]</f>
        <v>0</v>
      </c>
      <c r="S231" s="295">
        <f>+Sklop14[[#This Row],[cena/enota brez DDV v EUR]]*Sklop14[[#This Row],[Okvirna količina]]</f>
        <v>0</v>
      </c>
      <c r="T231" s="295">
        <f>+Sklop14[[#This Row],[Končna cena/enoto mere (EUR) z DDV]]*Sklop14[[#This Row],[Okvirna količina]]</f>
        <v>0</v>
      </c>
      <c r="U231" s="265"/>
    </row>
    <row r="232" spans="1:21" s="304" customFormat="1" ht="12">
      <c r="A232" s="79" t="s">
        <v>863</v>
      </c>
      <c r="B232" s="299" t="s">
        <v>1143</v>
      </c>
      <c r="C232" s="148">
        <v>125</v>
      </c>
      <c r="D232" s="148" t="s">
        <v>157</v>
      </c>
      <c r="E232" s="120"/>
      <c r="F232" s="300">
        <v>50</v>
      </c>
      <c r="G232" s="318" t="s">
        <v>93</v>
      </c>
      <c r="H2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32" s="300" t="str">
        <f>IF(Sklop14[[#This Row],[ZAHTEVANA SHEMA KAKOVOSTI]]&lt;&gt;"",Sklop14[[#This Row],[Preračunana masa/volumen/kos na enoto kg]],"")</f>
        <v/>
      </c>
      <c r="J232" s="302"/>
      <c r="K232" s="294"/>
      <c r="L232" s="294"/>
      <c r="M232" s="154"/>
      <c r="N232" s="295"/>
      <c r="O232" s="295"/>
      <c r="P232" s="303"/>
      <c r="Q232" s="295">
        <f>+Sklop14[[#This Row],[cena/enota brez DDV v EUR]]*Sklop14[[#This Row],[Stopnja DDV (%)]]</f>
        <v>0</v>
      </c>
      <c r="R232" s="295">
        <f>+Sklop14[[#This Row],[cena/enota brez DDV v EUR]]+Sklop14[[#This Row],[Davek (EUR)]]</f>
        <v>0</v>
      </c>
      <c r="S232" s="295">
        <f>+Sklop14[[#This Row],[cena/enota brez DDV v EUR]]*Sklop14[[#This Row],[Okvirna količina]]</f>
        <v>0</v>
      </c>
      <c r="T232" s="295">
        <f>+Sklop14[[#This Row],[Končna cena/enoto mere (EUR) z DDV]]*Sklop14[[#This Row],[Okvirna količina]]</f>
        <v>0</v>
      </c>
      <c r="U232" s="265"/>
    </row>
    <row r="233" spans="1:21" s="304" customFormat="1" ht="24">
      <c r="A233" s="79" t="s">
        <v>864</v>
      </c>
      <c r="B233" s="299" t="s">
        <v>999</v>
      </c>
      <c r="C233" s="148">
        <v>200</v>
      </c>
      <c r="D233" s="148" t="s">
        <v>158</v>
      </c>
      <c r="E233" s="120"/>
      <c r="F233" s="300">
        <v>50</v>
      </c>
      <c r="G233" s="318" t="s">
        <v>93</v>
      </c>
      <c r="H2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3" s="300" t="str">
        <f>IF(Sklop14[[#This Row],[ZAHTEVANA SHEMA KAKOVOSTI]]&lt;&gt;"",Sklop14[[#This Row],[Preračunana masa/volumen/kos na enoto kg]],"")</f>
        <v/>
      </c>
      <c r="J233" s="302"/>
      <c r="K233" s="294"/>
      <c r="L233" s="294"/>
      <c r="M233" s="154"/>
      <c r="N233" s="295"/>
      <c r="O233" s="295"/>
      <c r="P233" s="303"/>
      <c r="Q233" s="295">
        <f>+Sklop14[[#This Row],[cena/enota brez DDV v EUR]]*Sklop14[[#This Row],[Stopnja DDV (%)]]</f>
        <v>0</v>
      </c>
      <c r="R233" s="295">
        <f>+Sklop14[[#This Row],[cena/enota brez DDV v EUR]]+Sklop14[[#This Row],[Davek (EUR)]]</f>
        <v>0</v>
      </c>
      <c r="S233" s="295">
        <f>+Sklop14[[#This Row],[cena/enota brez DDV v EUR]]*Sklop14[[#This Row],[Okvirna količina]]</f>
        <v>0</v>
      </c>
      <c r="T233" s="295">
        <f>+Sklop14[[#This Row],[Končna cena/enoto mere (EUR) z DDV]]*Sklop14[[#This Row],[Okvirna količina]]</f>
        <v>0</v>
      </c>
      <c r="U233" s="265"/>
    </row>
    <row r="234" spans="1:21" s="304" customFormat="1" ht="12">
      <c r="A234" s="79" t="s">
        <v>865</v>
      </c>
      <c r="B234" s="299" t="s">
        <v>1000</v>
      </c>
      <c r="C234" s="148">
        <v>500</v>
      </c>
      <c r="D234" s="148" t="s">
        <v>158</v>
      </c>
      <c r="E234" s="120"/>
      <c r="F234" s="300">
        <v>30</v>
      </c>
      <c r="G234" s="318" t="s">
        <v>93</v>
      </c>
      <c r="H2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34" s="300" t="str">
        <f>IF(Sklop14[[#This Row],[ZAHTEVANA SHEMA KAKOVOSTI]]&lt;&gt;"",Sklop14[[#This Row],[Preračunana masa/volumen/kos na enoto kg]],"")</f>
        <v/>
      </c>
      <c r="J234" s="302"/>
      <c r="K234" s="294"/>
      <c r="L234" s="294"/>
      <c r="M234" s="154"/>
      <c r="N234" s="295"/>
      <c r="O234" s="295"/>
      <c r="P234" s="303"/>
      <c r="Q234" s="295">
        <f>+Sklop14[[#This Row],[cena/enota brez DDV v EUR]]*Sklop14[[#This Row],[Stopnja DDV (%)]]</f>
        <v>0</v>
      </c>
      <c r="R234" s="295">
        <f>+Sklop14[[#This Row],[cena/enota brez DDV v EUR]]+Sklop14[[#This Row],[Davek (EUR)]]</f>
        <v>0</v>
      </c>
      <c r="S234" s="295">
        <f>+Sklop14[[#This Row],[cena/enota brez DDV v EUR]]*Sklop14[[#This Row],[Okvirna količina]]</f>
        <v>0</v>
      </c>
      <c r="T234" s="295">
        <f>+Sklop14[[#This Row],[Končna cena/enoto mere (EUR) z DDV]]*Sklop14[[#This Row],[Okvirna količina]]</f>
        <v>0</v>
      </c>
      <c r="U234" s="265"/>
    </row>
    <row r="235" spans="1:21" s="304" customFormat="1" ht="12">
      <c r="A235" s="79" t="s">
        <v>866</v>
      </c>
      <c r="B235" s="299" t="s">
        <v>1001</v>
      </c>
      <c r="C235" s="148">
        <v>500</v>
      </c>
      <c r="D235" s="148" t="s">
        <v>158</v>
      </c>
      <c r="E235" s="120"/>
      <c r="F235" s="300">
        <v>30</v>
      </c>
      <c r="G235" s="318" t="s">
        <v>93</v>
      </c>
      <c r="H2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35" s="300" t="str">
        <f>IF(Sklop14[[#This Row],[ZAHTEVANA SHEMA KAKOVOSTI]]&lt;&gt;"",Sklop14[[#This Row],[Preračunana masa/volumen/kos na enoto kg]],"")</f>
        <v/>
      </c>
      <c r="J235" s="302"/>
      <c r="K235" s="294"/>
      <c r="L235" s="294"/>
      <c r="M235" s="154"/>
      <c r="N235" s="295"/>
      <c r="O235" s="295"/>
      <c r="P235" s="303"/>
      <c r="Q235" s="295">
        <f>+Sklop14[[#This Row],[cena/enota brez DDV v EUR]]*Sklop14[[#This Row],[Stopnja DDV (%)]]</f>
        <v>0</v>
      </c>
      <c r="R235" s="295">
        <f>+Sklop14[[#This Row],[cena/enota brez DDV v EUR]]+Sklop14[[#This Row],[Davek (EUR)]]</f>
        <v>0</v>
      </c>
      <c r="S235" s="295">
        <f>+Sklop14[[#This Row],[cena/enota brez DDV v EUR]]*Sklop14[[#This Row],[Okvirna količina]]</f>
        <v>0</v>
      </c>
      <c r="T235" s="295">
        <f>+Sklop14[[#This Row],[Končna cena/enoto mere (EUR) z DDV]]*Sklop14[[#This Row],[Okvirna količina]]</f>
        <v>0</v>
      </c>
      <c r="U235" s="265"/>
    </row>
    <row r="236" spans="1:21" s="304" customFormat="1" ht="12">
      <c r="A236" s="79" t="s">
        <v>867</v>
      </c>
      <c r="B236" s="299" t="s">
        <v>1002</v>
      </c>
      <c r="C236" s="148">
        <v>1</v>
      </c>
      <c r="D236" s="148" t="s">
        <v>95</v>
      </c>
      <c r="E236" s="120"/>
      <c r="F236" s="300">
        <v>100</v>
      </c>
      <c r="G236" s="318" t="s">
        <v>93</v>
      </c>
      <c r="H2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6" s="300" t="str">
        <f>IF(Sklop14[[#This Row],[ZAHTEVANA SHEMA KAKOVOSTI]]&lt;&gt;"",Sklop14[[#This Row],[Preračunana masa/volumen/kos na enoto kg]],"")</f>
        <v/>
      </c>
      <c r="J236" s="302"/>
      <c r="K236" s="294"/>
      <c r="L236" s="294"/>
      <c r="M236" s="154"/>
      <c r="N236" s="295"/>
      <c r="O236" s="295"/>
      <c r="P236" s="303"/>
      <c r="Q236" s="295">
        <f>+Sklop14[[#This Row],[cena/enota brez DDV v EUR]]*Sklop14[[#This Row],[Stopnja DDV (%)]]</f>
        <v>0</v>
      </c>
      <c r="R236" s="295">
        <f>+Sklop14[[#This Row],[cena/enota brez DDV v EUR]]+Sklop14[[#This Row],[Davek (EUR)]]</f>
        <v>0</v>
      </c>
      <c r="S236" s="295">
        <f>+Sklop14[[#This Row],[cena/enota brez DDV v EUR]]*Sklop14[[#This Row],[Okvirna količina]]</f>
        <v>0</v>
      </c>
      <c r="T236" s="295">
        <f>+Sklop14[[#This Row],[Končna cena/enoto mere (EUR) z DDV]]*Sklop14[[#This Row],[Okvirna količina]]</f>
        <v>0</v>
      </c>
      <c r="U236" s="265"/>
    </row>
    <row r="237" spans="1:21" s="304" customFormat="1" ht="24">
      <c r="A237" s="79" t="s">
        <v>868</v>
      </c>
      <c r="B237" s="299" t="s">
        <v>1003</v>
      </c>
      <c r="C237" s="148">
        <v>200</v>
      </c>
      <c r="D237" s="148" t="s">
        <v>157</v>
      </c>
      <c r="E237" s="120"/>
      <c r="F237" s="300">
        <v>50</v>
      </c>
      <c r="G237" s="318" t="s">
        <v>93</v>
      </c>
      <c r="H2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7" s="300" t="str">
        <f>IF(Sklop14[[#This Row],[ZAHTEVANA SHEMA KAKOVOSTI]]&lt;&gt;"",Sklop14[[#This Row],[Preračunana masa/volumen/kos na enoto kg]],"")</f>
        <v/>
      </c>
      <c r="J237" s="302"/>
      <c r="K237" s="294"/>
      <c r="L237" s="294"/>
      <c r="M237" s="154"/>
      <c r="N237" s="295"/>
      <c r="O237" s="295"/>
      <c r="P237" s="303"/>
      <c r="Q237" s="295">
        <f>+Sklop14[[#This Row],[cena/enota brez DDV v EUR]]*Sklop14[[#This Row],[Stopnja DDV (%)]]</f>
        <v>0</v>
      </c>
      <c r="R237" s="295">
        <f>+Sklop14[[#This Row],[cena/enota brez DDV v EUR]]+Sklop14[[#This Row],[Davek (EUR)]]</f>
        <v>0</v>
      </c>
      <c r="S237" s="295">
        <f>+Sklop14[[#This Row],[cena/enota brez DDV v EUR]]*Sklop14[[#This Row],[Okvirna količina]]</f>
        <v>0</v>
      </c>
      <c r="T237" s="295">
        <f>+Sklop14[[#This Row],[Končna cena/enoto mere (EUR) z DDV]]*Sklop14[[#This Row],[Okvirna količina]]</f>
        <v>0</v>
      </c>
      <c r="U237" s="265"/>
    </row>
    <row r="238" spans="1:21" s="304" customFormat="1" ht="12">
      <c r="A238" s="79" t="s">
        <v>869</v>
      </c>
      <c r="B238" s="299" t="s">
        <v>1276</v>
      </c>
      <c r="C238" s="148">
        <v>1</v>
      </c>
      <c r="D238" s="148" t="s">
        <v>0</v>
      </c>
      <c r="E238" s="120"/>
      <c r="F238" s="300">
        <v>10</v>
      </c>
      <c r="G238" s="318" t="s">
        <v>0</v>
      </c>
      <c r="H2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8" s="300" t="str">
        <f>IF(Sklop14[[#This Row],[ZAHTEVANA SHEMA KAKOVOSTI]]&lt;&gt;"",Sklop14[[#This Row],[Preračunana masa/volumen/kos na enoto kg]],"")</f>
        <v/>
      </c>
      <c r="J238" s="302"/>
      <c r="K238" s="294"/>
      <c r="L238" s="294"/>
      <c r="M238" s="154"/>
      <c r="N238" s="295"/>
      <c r="O238" s="295"/>
      <c r="P238" s="303"/>
      <c r="Q238" s="295">
        <f>+Sklop14[[#This Row],[cena/enota brez DDV v EUR]]*Sklop14[[#This Row],[Stopnja DDV (%)]]</f>
        <v>0</v>
      </c>
      <c r="R238" s="295">
        <f>+Sklop14[[#This Row],[cena/enota brez DDV v EUR]]+Sklop14[[#This Row],[Davek (EUR)]]</f>
        <v>0</v>
      </c>
      <c r="S238" s="295">
        <f>+Sklop14[[#This Row],[cena/enota brez DDV v EUR]]*Sklop14[[#This Row],[Okvirna količina]]</f>
        <v>0</v>
      </c>
      <c r="T238" s="295">
        <f>+Sklop14[[#This Row],[Končna cena/enoto mere (EUR) z DDV]]*Sklop14[[#This Row],[Okvirna količina]]</f>
        <v>0</v>
      </c>
      <c r="U238" s="162"/>
    </row>
    <row r="239" spans="1:21" s="304" customFormat="1" ht="12">
      <c r="A239" s="79" t="s">
        <v>870</v>
      </c>
      <c r="B239" s="299" t="s">
        <v>1004</v>
      </c>
      <c r="C239" s="148">
        <v>1</v>
      </c>
      <c r="D239" s="148" t="s">
        <v>0</v>
      </c>
      <c r="E239" s="120"/>
      <c r="F239" s="300">
        <v>20</v>
      </c>
      <c r="G239" s="318" t="s">
        <v>93</v>
      </c>
      <c r="H2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9" s="300" t="str">
        <f>IF(Sklop14[[#This Row],[ZAHTEVANA SHEMA KAKOVOSTI]]&lt;&gt;"",Sklop14[[#This Row],[Preračunana masa/volumen/kos na enoto kg]],"")</f>
        <v/>
      </c>
      <c r="J239" s="302"/>
      <c r="K239" s="294"/>
      <c r="L239" s="294"/>
      <c r="M239" s="154"/>
      <c r="N239" s="295"/>
      <c r="O239" s="295"/>
      <c r="P239" s="303"/>
      <c r="Q239" s="295">
        <f>+Sklop14[[#This Row],[cena/enota brez DDV v EUR]]*Sklop14[[#This Row],[Stopnja DDV (%)]]</f>
        <v>0</v>
      </c>
      <c r="R239" s="295">
        <f>+Sklop14[[#This Row],[cena/enota brez DDV v EUR]]+Sklop14[[#This Row],[Davek (EUR)]]</f>
        <v>0</v>
      </c>
      <c r="S239" s="295">
        <f>+Sklop14[[#This Row],[cena/enota brez DDV v EUR]]*Sklop14[[#This Row],[Okvirna količina]]</f>
        <v>0</v>
      </c>
      <c r="T239" s="295">
        <f>+Sklop14[[#This Row],[Končna cena/enoto mere (EUR) z DDV]]*Sklop14[[#This Row],[Okvirna količina]]</f>
        <v>0</v>
      </c>
      <c r="U239" s="265"/>
    </row>
    <row r="240" spans="1:21" s="304" customFormat="1" ht="12">
      <c r="A240" s="79" t="s">
        <v>871</v>
      </c>
      <c r="B240" s="299" t="s">
        <v>1144</v>
      </c>
      <c r="C240" s="148">
        <v>270</v>
      </c>
      <c r="D240" s="148" t="s">
        <v>157</v>
      </c>
      <c r="E240" s="120"/>
      <c r="F240" s="300">
        <v>10</v>
      </c>
      <c r="G240" s="318" t="s">
        <v>93</v>
      </c>
      <c r="H2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</v>
      </c>
      <c r="I240" s="300" t="str">
        <f>IF(Sklop14[[#This Row],[ZAHTEVANA SHEMA KAKOVOSTI]]&lt;&gt;"",Sklop14[[#This Row],[Preračunana masa/volumen/kos na enoto kg]],"")</f>
        <v/>
      </c>
      <c r="J240" s="302"/>
      <c r="K240" s="294"/>
      <c r="L240" s="294"/>
      <c r="M240" s="154"/>
      <c r="N240" s="295"/>
      <c r="O240" s="295"/>
      <c r="P240" s="303"/>
      <c r="Q240" s="295">
        <f>+Sklop14[[#This Row],[cena/enota brez DDV v EUR]]*Sklop14[[#This Row],[Stopnja DDV (%)]]</f>
        <v>0</v>
      </c>
      <c r="R240" s="295">
        <f>+Sklop14[[#This Row],[cena/enota brez DDV v EUR]]+Sklop14[[#This Row],[Davek (EUR)]]</f>
        <v>0</v>
      </c>
      <c r="S240" s="295">
        <f>+Sklop14[[#This Row],[cena/enota brez DDV v EUR]]*Sklop14[[#This Row],[Okvirna količina]]</f>
        <v>0</v>
      </c>
      <c r="T240" s="295">
        <f>+Sklop14[[#This Row],[Končna cena/enoto mere (EUR) z DDV]]*Sklop14[[#This Row],[Okvirna količina]]</f>
        <v>0</v>
      </c>
      <c r="U240" s="265"/>
    </row>
    <row r="241" spans="1:21" s="304" customFormat="1" ht="12">
      <c r="A241" s="79" t="s">
        <v>872</v>
      </c>
      <c r="B241" s="299" t="s">
        <v>1005</v>
      </c>
      <c r="C241" s="148">
        <v>1</v>
      </c>
      <c r="D241" s="148" t="s">
        <v>0</v>
      </c>
      <c r="E241" s="120"/>
      <c r="F241" s="300">
        <v>100</v>
      </c>
      <c r="G241" s="318" t="s">
        <v>0</v>
      </c>
      <c r="H2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1" s="300" t="str">
        <f>IF(Sklop14[[#This Row],[ZAHTEVANA SHEMA KAKOVOSTI]]&lt;&gt;"",Sklop14[[#This Row],[Preračunana masa/volumen/kos na enoto kg]],"")</f>
        <v/>
      </c>
      <c r="J241" s="302"/>
      <c r="K241" s="294"/>
      <c r="L241" s="294"/>
      <c r="M241" s="154"/>
      <c r="N241" s="295"/>
      <c r="O241" s="295"/>
      <c r="P241" s="303"/>
      <c r="Q241" s="295">
        <f>+Sklop14[[#This Row],[cena/enota brez DDV v EUR]]*Sklop14[[#This Row],[Stopnja DDV (%)]]</f>
        <v>0</v>
      </c>
      <c r="R241" s="295">
        <f>+Sklop14[[#This Row],[cena/enota brez DDV v EUR]]+Sklop14[[#This Row],[Davek (EUR)]]</f>
        <v>0</v>
      </c>
      <c r="S241" s="295">
        <f>+Sklop14[[#This Row],[cena/enota brez DDV v EUR]]*Sklop14[[#This Row],[Okvirna količina]]</f>
        <v>0</v>
      </c>
      <c r="T241" s="295">
        <f>+Sklop14[[#This Row],[Končna cena/enoto mere (EUR) z DDV]]*Sklop14[[#This Row],[Okvirna količina]]</f>
        <v>0</v>
      </c>
      <c r="U241" s="265"/>
    </row>
    <row r="242" spans="1:21" s="304" customFormat="1" ht="12">
      <c r="A242" s="79" t="s">
        <v>873</v>
      </c>
      <c r="B242" s="299" t="s">
        <v>1006</v>
      </c>
      <c r="C242" s="148">
        <v>1</v>
      </c>
      <c r="D242" s="148" t="s">
        <v>0</v>
      </c>
      <c r="E242" s="120"/>
      <c r="F242" s="300">
        <v>150</v>
      </c>
      <c r="G242" s="318" t="s">
        <v>93</v>
      </c>
      <c r="H2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2" s="300" t="str">
        <f>IF(Sklop14[[#This Row],[ZAHTEVANA SHEMA KAKOVOSTI]]&lt;&gt;"",Sklop14[[#This Row],[Preračunana masa/volumen/kos na enoto kg]],"")</f>
        <v/>
      </c>
      <c r="J242" s="302"/>
      <c r="K242" s="294"/>
      <c r="L242" s="294"/>
      <c r="M242" s="154"/>
      <c r="N242" s="295"/>
      <c r="O242" s="295"/>
      <c r="P242" s="303"/>
      <c r="Q242" s="295">
        <f>+Sklop14[[#This Row],[cena/enota brez DDV v EUR]]*Sklop14[[#This Row],[Stopnja DDV (%)]]</f>
        <v>0</v>
      </c>
      <c r="R242" s="295">
        <f>+Sklop14[[#This Row],[cena/enota brez DDV v EUR]]+Sklop14[[#This Row],[Davek (EUR)]]</f>
        <v>0</v>
      </c>
      <c r="S242" s="295">
        <f>+Sklop14[[#This Row],[cena/enota brez DDV v EUR]]*Sklop14[[#This Row],[Okvirna količina]]</f>
        <v>0</v>
      </c>
      <c r="T242" s="295">
        <f>+Sklop14[[#This Row],[Končna cena/enoto mere (EUR) z DDV]]*Sklop14[[#This Row],[Okvirna količina]]</f>
        <v>0</v>
      </c>
      <c r="U242" s="265"/>
    </row>
    <row r="243" spans="1:21" s="304" customFormat="1" ht="24">
      <c r="A243" s="79" t="s">
        <v>874</v>
      </c>
      <c r="B243" s="299" t="s">
        <v>1277</v>
      </c>
      <c r="C243" s="148" t="s">
        <v>159</v>
      </c>
      <c r="D243" s="148" t="s">
        <v>0</v>
      </c>
      <c r="E243" s="120"/>
      <c r="F243" s="300">
        <v>10</v>
      </c>
      <c r="G243" s="318" t="s">
        <v>0</v>
      </c>
      <c r="H2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3" s="300" t="str">
        <f>IF(Sklop14[[#This Row],[ZAHTEVANA SHEMA KAKOVOSTI]]&lt;&gt;"",Sklop14[[#This Row],[Preračunana masa/volumen/kos na enoto kg]],"")</f>
        <v/>
      </c>
      <c r="J243" s="302"/>
      <c r="K243" s="294"/>
      <c r="L243" s="294"/>
      <c r="M243" s="154"/>
      <c r="N243" s="295"/>
      <c r="O243" s="295"/>
      <c r="P243" s="303"/>
      <c r="Q243" s="295">
        <f>+Sklop14[[#This Row],[cena/enota brez DDV v EUR]]*Sklop14[[#This Row],[Stopnja DDV (%)]]</f>
        <v>0</v>
      </c>
      <c r="R243" s="295">
        <f>+Sklop14[[#This Row],[cena/enota brez DDV v EUR]]+Sklop14[[#This Row],[Davek (EUR)]]</f>
        <v>0</v>
      </c>
      <c r="S243" s="295">
        <f>+Sklop14[[#This Row],[cena/enota brez DDV v EUR]]*Sklop14[[#This Row],[Okvirna količina]]</f>
        <v>0</v>
      </c>
      <c r="T243" s="295">
        <f>+Sklop14[[#This Row],[Končna cena/enoto mere (EUR) z DDV]]*Sklop14[[#This Row],[Okvirna količina]]</f>
        <v>0</v>
      </c>
      <c r="U243" s="162"/>
    </row>
    <row r="244" spans="1:21" s="304" customFormat="1" ht="12">
      <c r="A244" s="79" t="s">
        <v>875</v>
      </c>
      <c r="B244" s="299" t="s">
        <v>1145</v>
      </c>
      <c r="C244" s="148">
        <v>290</v>
      </c>
      <c r="D244" s="148" t="s">
        <v>157</v>
      </c>
      <c r="E244" s="120"/>
      <c r="F244" s="300">
        <v>50</v>
      </c>
      <c r="G244" s="318" t="s">
        <v>93</v>
      </c>
      <c r="H2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14.499999999999998</v>
      </c>
      <c r="I244" s="300" t="str">
        <f>IF(Sklop14[[#This Row],[ZAHTEVANA SHEMA KAKOVOSTI]]&lt;&gt;"",Sklop14[[#This Row],[Preračunana masa/volumen/kos na enoto kg]],"")</f>
        <v/>
      </c>
      <c r="J244" s="302"/>
      <c r="K244" s="294"/>
      <c r="L244" s="294"/>
      <c r="M244" s="154"/>
      <c r="N244" s="295"/>
      <c r="O244" s="295"/>
      <c r="P244" s="303"/>
      <c r="Q244" s="295">
        <f>+Sklop14[[#This Row],[cena/enota brez DDV v EUR]]*Sklop14[[#This Row],[Stopnja DDV (%)]]</f>
        <v>0</v>
      </c>
      <c r="R244" s="295">
        <f>+Sklop14[[#This Row],[cena/enota brez DDV v EUR]]+Sklop14[[#This Row],[Davek (EUR)]]</f>
        <v>0</v>
      </c>
      <c r="S244" s="295">
        <f>+Sklop14[[#This Row],[cena/enota brez DDV v EUR]]*Sklop14[[#This Row],[Okvirna količina]]</f>
        <v>0</v>
      </c>
      <c r="T244" s="295">
        <f>+Sklop14[[#This Row],[Končna cena/enoto mere (EUR) z DDV]]*Sklop14[[#This Row],[Okvirna količina]]</f>
        <v>0</v>
      </c>
      <c r="U244" s="265"/>
    </row>
    <row r="245" spans="1:21" s="304" customFormat="1" ht="12">
      <c r="A245" s="79" t="s">
        <v>876</v>
      </c>
      <c r="B245" s="299" t="s">
        <v>1007</v>
      </c>
      <c r="C245" s="148">
        <v>1</v>
      </c>
      <c r="D245" s="148" t="s">
        <v>0</v>
      </c>
      <c r="E245" s="120"/>
      <c r="F245" s="300">
        <v>150</v>
      </c>
      <c r="G245" s="318" t="s">
        <v>93</v>
      </c>
      <c r="H2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5" s="300" t="str">
        <f>IF(Sklop14[[#This Row],[ZAHTEVANA SHEMA KAKOVOSTI]]&lt;&gt;"",Sklop14[[#This Row],[Preračunana masa/volumen/kos na enoto kg]],"")</f>
        <v/>
      </c>
      <c r="J245" s="302"/>
      <c r="K245" s="294"/>
      <c r="L245" s="294"/>
      <c r="M245" s="154"/>
      <c r="N245" s="295"/>
      <c r="O245" s="295"/>
      <c r="P245" s="303"/>
      <c r="Q245" s="295">
        <f>+Sklop14[[#This Row],[cena/enota brez DDV v EUR]]*Sklop14[[#This Row],[Stopnja DDV (%)]]</f>
        <v>0</v>
      </c>
      <c r="R245" s="295">
        <f>+Sklop14[[#This Row],[cena/enota brez DDV v EUR]]+Sklop14[[#This Row],[Davek (EUR)]]</f>
        <v>0</v>
      </c>
      <c r="S245" s="295">
        <f>+Sklop14[[#This Row],[cena/enota brez DDV v EUR]]*Sklop14[[#This Row],[Okvirna količina]]</f>
        <v>0</v>
      </c>
      <c r="T245" s="295">
        <f>+Sklop14[[#This Row],[Končna cena/enoto mere (EUR) z DDV]]*Sklop14[[#This Row],[Okvirna količina]]</f>
        <v>0</v>
      </c>
      <c r="U245" s="265"/>
    </row>
    <row r="246" spans="1:21" s="304" customFormat="1" ht="12">
      <c r="A246" s="79" t="s">
        <v>877</v>
      </c>
      <c r="B246" s="299" t="s">
        <v>1008</v>
      </c>
      <c r="C246" s="148">
        <v>5</v>
      </c>
      <c r="D246" s="148" t="s">
        <v>0</v>
      </c>
      <c r="E246" s="120"/>
      <c r="F246" s="300">
        <v>50</v>
      </c>
      <c r="G246" s="318" t="s">
        <v>93</v>
      </c>
      <c r="H2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6" s="300" t="str">
        <f>IF(Sklop14[[#This Row],[ZAHTEVANA SHEMA KAKOVOSTI]]&lt;&gt;"",Sklop14[[#This Row],[Preračunana masa/volumen/kos na enoto kg]],"")</f>
        <v/>
      </c>
      <c r="J246" s="302"/>
      <c r="K246" s="294"/>
      <c r="L246" s="294"/>
      <c r="M246" s="154"/>
      <c r="N246" s="295"/>
      <c r="O246" s="295"/>
      <c r="P246" s="303"/>
      <c r="Q246" s="295">
        <f>+Sklop14[[#This Row],[cena/enota brez DDV v EUR]]*Sklop14[[#This Row],[Stopnja DDV (%)]]</f>
        <v>0</v>
      </c>
      <c r="R246" s="295">
        <f>+Sklop14[[#This Row],[cena/enota brez DDV v EUR]]+Sklop14[[#This Row],[Davek (EUR)]]</f>
        <v>0</v>
      </c>
      <c r="S246" s="295">
        <f>+Sklop14[[#This Row],[cena/enota brez DDV v EUR]]*Sklop14[[#This Row],[Okvirna količina]]</f>
        <v>0</v>
      </c>
      <c r="T246" s="295">
        <f>+Sklop14[[#This Row],[Končna cena/enoto mere (EUR) z DDV]]*Sklop14[[#This Row],[Okvirna količina]]</f>
        <v>0</v>
      </c>
      <c r="U246" s="265"/>
    </row>
    <row r="247" spans="1:21" s="304" customFormat="1" ht="12">
      <c r="A247" s="79" t="s">
        <v>878</v>
      </c>
      <c r="B247" s="299" t="s">
        <v>1146</v>
      </c>
      <c r="C247" s="148">
        <v>250</v>
      </c>
      <c r="D247" s="148" t="s">
        <v>157</v>
      </c>
      <c r="E247" s="120"/>
      <c r="F247" s="300">
        <v>100</v>
      </c>
      <c r="G247" s="318" t="s">
        <v>93</v>
      </c>
      <c r="H2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7" s="300" t="str">
        <f>IF(Sklop14[[#This Row],[ZAHTEVANA SHEMA KAKOVOSTI]]&lt;&gt;"",Sklop14[[#This Row],[Preračunana masa/volumen/kos na enoto kg]],"")</f>
        <v/>
      </c>
      <c r="J247" s="302"/>
      <c r="K247" s="294"/>
      <c r="L247" s="294"/>
      <c r="M247" s="154"/>
      <c r="N247" s="295"/>
      <c r="O247" s="295"/>
      <c r="P247" s="303"/>
      <c r="Q247" s="295">
        <f>+Sklop14[[#This Row],[cena/enota brez DDV v EUR]]*Sklop14[[#This Row],[Stopnja DDV (%)]]</f>
        <v>0</v>
      </c>
      <c r="R247" s="295">
        <f>+Sklop14[[#This Row],[cena/enota brez DDV v EUR]]+Sklop14[[#This Row],[Davek (EUR)]]</f>
        <v>0</v>
      </c>
      <c r="S247" s="295">
        <f>+Sklop14[[#This Row],[cena/enota brez DDV v EUR]]*Sklop14[[#This Row],[Okvirna količina]]</f>
        <v>0</v>
      </c>
      <c r="T247" s="295">
        <f>+Sklop14[[#This Row],[Končna cena/enoto mere (EUR) z DDV]]*Sklop14[[#This Row],[Okvirna količina]]</f>
        <v>0</v>
      </c>
      <c r="U247" s="265"/>
    </row>
    <row r="248" spans="1:21" s="304" customFormat="1" ht="12">
      <c r="A248" s="79" t="s">
        <v>879</v>
      </c>
      <c r="B248" s="299" t="s">
        <v>1147</v>
      </c>
      <c r="C248" s="148">
        <v>500</v>
      </c>
      <c r="D248" s="148" t="s">
        <v>157</v>
      </c>
      <c r="E248" s="120"/>
      <c r="F248" s="300">
        <v>100</v>
      </c>
      <c r="G248" s="318" t="s">
        <v>93</v>
      </c>
      <c r="H2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8" s="300" t="str">
        <f>IF(Sklop14[[#This Row],[ZAHTEVANA SHEMA KAKOVOSTI]]&lt;&gt;"",Sklop14[[#This Row],[Preračunana masa/volumen/kos na enoto kg]],"")</f>
        <v/>
      </c>
      <c r="J248" s="302"/>
      <c r="K248" s="294"/>
      <c r="L248" s="294"/>
      <c r="M248" s="154"/>
      <c r="N248" s="295"/>
      <c r="O248" s="295"/>
      <c r="P248" s="303"/>
      <c r="Q248" s="295">
        <f>+Sklop14[[#This Row],[cena/enota brez DDV v EUR]]*Sklop14[[#This Row],[Stopnja DDV (%)]]</f>
        <v>0</v>
      </c>
      <c r="R248" s="295">
        <f>+Sklop14[[#This Row],[cena/enota brez DDV v EUR]]+Sklop14[[#This Row],[Davek (EUR)]]</f>
        <v>0</v>
      </c>
      <c r="S248" s="295">
        <f>+Sklop14[[#This Row],[cena/enota brez DDV v EUR]]*Sklop14[[#This Row],[Okvirna količina]]</f>
        <v>0</v>
      </c>
      <c r="T248" s="295">
        <f>+Sklop14[[#This Row],[Končna cena/enoto mere (EUR) z DDV]]*Sklop14[[#This Row],[Okvirna količina]]</f>
        <v>0</v>
      </c>
      <c r="U248" s="265"/>
    </row>
    <row r="249" spans="1:21" s="304" customFormat="1" ht="12">
      <c r="A249" s="79" t="s">
        <v>880</v>
      </c>
      <c r="B249" s="299" t="s">
        <v>1148</v>
      </c>
      <c r="C249" s="148">
        <v>500</v>
      </c>
      <c r="D249" s="148" t="s">
        <v>157</v>
      </c>
      <c r="E249" s="120"/>
      <c r="F249" s="300">
        <v>100</v>
      </c>
      <c r="G249" s="318" t="s">
        <v>93</v>
      </c>
      <c r="H2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9" s="300" t="str">
        <f>IF(Sklop14[[#This Row],[ZAHTEVANA SHEMA KAKOVOSTI]]&lt;&gt;"",Sklop14[[#This Row],[Preračunana masa/volumen/kos na enoto kg]],"")</f>
        <v/>
      </c>
      <c r="J249" s="302"/>
      <c r="K249" s="294"/>
      <c r="L249" s="294"/>
      <c r="M249" s="154"/>
      <c r="N249" s="295"/>
      <c r="O249" s="295"/>
      <c r="P249" s="303"/>
      <c r="Q249" s="295">
        <f>+Sklop14[[#This Row],[cena/enota brez DDV v EUR]]*Sklop14[[#This Row],[Stopnja DDV (%)]]</f>
        <v>0</v>
      </c>
      <c r="R249" s="295">
        <f>+Sklop14[[#This Row],[cena/enota brez DDV v EUR]]+Sklop14[[#This Row],[Davek (EUR)]]</f>
        <v>0</v>
      </c>
      <c r="S249" s="295">
        <f>+Sklop14[[#This Row],[cena/enota brez DDV v EUR]]*Sklop14[[#This Row],[Okvirna količina]]</f>
        <v>0</v>
      </c>
      <c r="T249" s="295">
        <f>+Sklop14[[#This Row],[Končna cena/enoto mere (EUR) z DDV]]*Sklop14[[#This Row],[Okvirna količina]]</f>
        <v>0</v>
      </c>
      <c r="U249" s="265"/>
    </row>
    <row r="250" spans="1:21" s="304" customFormat="1" ht="12">
      <c r="A250" s="79" t="s">
        <v>881</v>
      </c>
      <c r="B250" s="299" t="s">
        <v>1149</v>
      </c>
      <c r="C250" s="148">
        <v>500</v>
      </c>
      <c r="D250" s="148" t="s">
        <v>157</v>
      </c>
      <c r="E250" s="120"/>
      <c r="F250" s="300">
        <v>100</v>
      </c>
      <c r="G250" s="318" t="s">
        <v>93</v>
      </c>
      <c r="H2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0" s="300" t="str">
        <f>IF(Sklop14[[#This Row],[ZAHTEVANA SHEMA KAKOVOSTI]]&lt;&gt;"",Sklop14[[#This Row],[Preračunana masa/volumen/kos na enoto kg]],"")</f>
        <v/>
      </c>
      <c r="J250" s="302"/>
      <c r="K250" s="294"/>
      <c r="L250" s="294"/>
      <c r="M250" s="154"/>
      <c r="N250" s="295"/>
      <c r="O250" s="295"/>
      <c r="P250" s="303"/>
      <c r="Q250" s="295">
        <f>+Sklop14[[#This Row],[cena/enota brez DDV v EUR]]*Sklop14[[#This Row],[Stopnja DDV (%)]]</f>
        <v>0</v>
      </c>
      <c r="R250" s="295">
        <f>+Sklop14[[#This Row],[cena/enota brez DDV v EUR]]+Sklop14[[#This Row],[Davek (EUR)]]</f>
        <v>0</v>
      </c>
      <c r="S250" s="295">
        <f>+Sklop14[[#This Row],[cena/enota brez DDV v EUR]]*Sklop14[[#This Row],[Okvirna količina]]</f>
        <v>0</v>
      </c>
      <c r="T250" s="295">
        <f>+Sklop14[[#This Row],[Končna cena/enoto mere (EUR) z DDV]]*Sklop14[[#This Row],[Okvirna količina]]</f>
        <v>0</v>
      </c>
      <c r="U250" s="265"/>
    </row>
    <row r="251" spans="1:21" s="304" customFormat="1" ht="24">
      <c r="A251" s="79" t="s">
        <v>882</v>
      </c>
      <c r="B251" s="299" t="s">
        <v>1150</v>
      </c>
      <c r="C251" s="148">
        <v>250</v>
      </c>
      <c r="D251" s="148" t="s">
        <v>157</v>
      </c>
      <c r="E251" s="120"/>
      <c r="F251" s="300">
        <v>50</v>
      </c>
      <c r="G251" s="318" t="s">
        <v>93</v>
      </c>
      <c r="H2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51" s="300" t="str">
        <f>IF(Sklop14[[#This Row],[ZAHTEVANA SHEMA KAKOVOSTI]]&lt;&gt;"",Sklop14[[#This Row],[Preračunana masa/volumen/kos na enoto kg]],"")</f>
        <v/>
      </c>
      <c r="J251" s="302"/>
      <c r="K251" s="294"/>
      <c r="L251" s="294"/>
      <c r="M251" s="154"/>
      <c r="N251" s="295"/>
      <c r="O251" s="295"/>
      <c r="P251" s="303"/>
      <c r="Q251" s="295">
        <f>+Sklop14[[#This Row],[cena/enota brez DDV v EUR]]*Sklop14[[#This Row],[Stopnja DDV (%)]]</f>
        <v>0</v>
      </c>
      <c r="R251" s="295">
        <f>+Sklop14[[#This Row],[cena/enota brez DDV v EUR]]+Sklop14[[#This Row],[Davek (EUR)]]</f>
        <v>0</v>
      </c>
      <c r="S251" s="295">
        <f>+Sklop14[[#This Row],[cena/enota brez DDV v EUR]]*Sklop14[[#This Row],[Okvirna količina]]</f>
        <v>0</v>
      </c>
      <c r="T251" s="295">
        <f>+Sklop14[[#This Row],[Končna cena/enoto mere (EUR) z DDV]]*Sklop14[[#This Row],[Okvirna količina]]</f>
        <v>0</v>
      </c>
      <c r="U251" s="265"/>
    </row>
    <row r="252" spans="1:21" s="304" customFormat="1" ht="12">
      <c r="A252" s="79" t="s">
        <v>1278</v>
      </c>
      <c r="B252" s="299" t="s">
        <v>1009</v>
      </c>
      <c r="C252" s="148">
        <v>1</v>
      </c>
      <c r="D252" s="148" t="s">
        <v>0</v>
      </c>
      <c r="E252" s="120"/>
      <c r="F252" s="300">
        <v>50</v>
      </c>
      <c r="G252" s="318" t="s">
        <v>93</v>
      </c>
      <c r="H2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2" s="300" t="str">
        <f>IF(Sklop14[[#This Row],[ZAHTEVANA SHEMA KAKOVOSTI]]&lt;&gt;"",Sklop14[[#This Row],[Preračunana masa/volumen/kos na enoto kg]],"")</f>
        <v/>
      </c>
      <c r="J252" s="302"/>
      <c r="K252" s="294"/>
      <c r="L252" s="294"/>
      <c r="M252" s="154"/>
      <c r="N252" s="295"/>
      <c r="O252" s="295"/>
      <c r="P252" s="303"/>
      <c r="Q252" s="295">
        <f>+Sklop14[[#This Row],[cena/enota brez DDV v EUR]]*Sklop14[[#This Row],[Stopnja DDV (%)]]</f>
        <v>0</v>
      </c>
      <c r="R252" s="295">
        <f>+Sklop14[[#This Row],[cena/enota brez DDV v EUR]]+Sklop14[[#This Row],[Davek (EUR)]]</f>
        <v>0</v>
      </c>
      <c r="S252" s="295">
        <f>+Sklop14[[#This Row],[cena/enota brez DDV v EUR]]*Sklop14[[#This Row],[Okvirna količina]]</f>
        <v>0</v>
      </c>
      <c r="T252" s="295">
        <f>+Sklop14[[#This Row],[Končna cena/enoto mere (EUR) z DDV]]*Sklop14[[#This Row],[Okvirna količina]]</f>
        <v>0</v>
      </c>
      <c r="U252" s="265"/>
    </row>
    <row r="253" spans="1:21" s="304" customFormat="1" ht="12">
      <c r="A253" s="79" t="s">
        <v>1279</v>
      </c>
      <c r="B253" s="299" t="s">
        <v>1151</v>
      </c>
      <c r="C253" s="148">
        <v>450</v>
      </c>
      <c r="D253" s="148" t="s">
        <v>157</v>
      </c>
      <c r="E253" s="120"/>
      <c r="F253" s="300">
        <v>100</v>
      </c>
      <c r="G253" s="318" t="s">
        <v>93</v>
      </c>
      <c r="H2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53" s="300" t="str">
        <f>IF(Sklop14[[#This Row],[ZAHTEVANA SHEMA KAKOVOSTI]]&lt;&gt;"",Sklop14[[#This Row],[Preračunana masa/volumen/kos na enoto kg]],"")</f>
        <v/>
      </c>
      <c r="J253" s="302"/>
      <c r="K253" s="294"/>
      <c r="L253" s="294"/>
      <c r="M253" s="154"/>
      <c r="N253" s="295"/>
      <c r="O253" s="295"/>
      <c r="P253" s="303"/>
      <c r="Q253" s="295">
        <f>+Sklop14[[#This Row],[cena/enota brez DDV v EUR]]*Sklop14[[#This Row],[Stopnja DDV (%)]]</f>
        <v>0</v>
      </c>
      <c r="R253" s="295">
        <f>+Sklop14[[#This Row],[cena/enota brez DDV v EUR]]+Sklop14[[#This Row],[Davek (EUR)]]</f>
        <v>0</v>
      </c>
      <c r="S253" s="295">
        <f>+Sklop14[[#This Row],[cena/enota brez DDV v EUR]]*Sklop14[[#This Row],[Okvirna količina]]</f>
        <v>0</v>
      </c>
      <c r="T253" s="295">
        <f>+Sklop14[[#This Row],[Končna cena/enoto mere (EUR) z DDV]]*Sklop14[[#This Row],[Okvirna količina]]</f>
        <v>0</v>
      </c>
      <c r="U253" s="265"/>
    </row>
    <row r="254" spans="1:21" s="304" customFormat="1" ht="12">
      <c r="A254" s="79" t="s">
        <v>1280</v>
      </c>
      <c r="B254" s="299" t="s">
        <v>1010</v>
      </c>
      <c r="C254" s="148">
        <v>1</v>
      </c>
      <c r="D254" s="148" t="s">
        <v>0</v>
      </c>
      <c r="E254" s="120"/>
      <c r="F254" s="300">
        <v>10</v>
      </c>
      <c r="G254" s="318" t="s">
        <v>93</v>
      </c>
      <c r="H2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4" s="300" t="str">
        <f>IF(Sklop14[[#This Row],[ZAHTEVANA SHEMA KAKOVOSTI]]&lt;&gt;"",Sklop14[[#This Row],[Preračunana masa/volumen/kos na enoto kg]],"")</f>
        <v/>
      </c>
      <c r="J254" s="302"/>
      <c r="K254" s="294"/>
      <c r="L254" s="294"/>
      <c r="M254" s="154"/>
      <c r="N254" s="295"/>
      <c r="O254" s="295"/>
      <c r="P254" s="303"/>
      <c r="Q254" s="295">
        <f>+Sklop14[[#This Row],[cena/enota brez DDV v EUR]]*Sklop14[[#This Row],[Stopnja DDV (%)]]</f>
        <v>0</v>
      </c>
      <c r="R254" s="295">
        <f>+Sklop14[[#This Row],[cena/enota brez DDV v EUR]]+Sklop14[[#This Row],[Davek (EUR)]]</f>
        <v>0</v>
      </c>
      <c r="S254" s="295">
        <f>+Sklop14[[#This Row],[cena/enota brez DDV v EUR]]*Sklop14[[#This Row],[Okvirna količina]]</f>
        <v>0</v>
      </c>
      <c r="T254" s="295">
        <f>+Sklop14[[#This Row],[Končna cena/enoto mere (EUR) z DDV]]*Sklop14[[#This Row],[Okvirna količina]]</f>
        <v>0</v>
      </c>
      <c r="U254" s="265"/>
    </row>
    <row r="255" spans="1:21" s="304" customFormat="1" ht="12">
      <c r="A255" s="79" t="s">
        <v>1281</v>
      </c>
      <c r="B255" s="299" t="s">
        <v>1011</v>
      </c>
      <c r="C255" s="148">
        <v>1</v>
      </c>
      <c r="D255" s="148" t="s">
        <v>0</v>
      </c>
      <c r="E255" s="120"/>
      <c r="F255" s="300">
        <v>50</v>
      </c>
      <c r="G255" s="318" t="s">
        <v>93</v>
      </c>
      <c r="H2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5" s="300" t="str">
        <f>IF(Sklop14[[#This Row],[ZAHTEVANA SHEMA KAKOVOSTI]]&lt;&gt;"",Sklop14[[#This Row],[Preračunana masa/volumen/kos na enoto kg]],"")</f>
        <v/>
      </c>
      <c r="J255" s="302"/>
      <c r="K255" s="294"/>
      <c r="L255" s="294"/>
      <c r="M255" s="154"/>
      <c r="N255" s="295"/>
      <c r="O255" s="295"/>
      <c r="P255" s="303"/>
      <c r="Q255" s="295">
        <f>+Sklop14[[#This Row],[cena/enota brez DDV v EUR]]*Sklop14[[#This Row],[Stopnja DDV (%)]]</f>
        <v>0</v>
      </c>
      <c r="R255" s="295">
        <f>+Sklop14[[#This Row],[cena/enota brez DDV v EUR]]+Sklop14[[#This Row],[Davek (EUR)]]</f>
        <v>0</v>
      </c>
      <c r="S255" s="295">
        <f>+Sklop14[[#This Row],[cena/enota brez DDV v EUR]]*Sklop14[[#This Row],[Okvirna količina]]</f>
        <v>0</v>
      </c>
      <c r="T255" s="295">
        <f>+Sklop14[[#This Row],[Končna cena/enoto mere (EUR) z DDV]]*Sklop14[[#This Row],[Okvirna količina]]</f>
        <v>0</v>
      </c>
      <c r="U255" s="265"/>
    </row>
    <row r="256" spans="1:21" s="304" customFormat="1" ht="12">
      <c r="A256" s="79" t="s">
        <v>1282</v>
      </c>
      <c r="B256" s="299" t="s">
        <v>1012</v>
      </c>
      <c r="C256" s="148">
        <v>200</v>
      </c>
      <c r="D256" s="148" t="s">
        <v>157</v>
      </c>
      <c r="E256" s="120"/>
      <c r="F256" s="300">
        <v>50</v>
      </c>
      <c r="G256" s="318" t="s">
        <v>93</v>
      </c>
      <c r="H2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6" s="300" t="str">
        <f>IF(Sklop14[[#This Row],[ZAHTEVANA SHEMA KAKOVOSTI]]&lt;&gt;"",Sklop14[[#This Row],[Preračunana masa/volumen/kos na enoto kg]],"")</f>
        <v/>
      </c>
      <c r="J256" s="302"/>
      <c r="K256" s="294"/>
      <c r="L256" s="294"/>
      <c r="M256" s="154"/>
      <c r="N256" s="295"/>
      <c r="O256" s="295"/>
      <c r="P256" s="303"/>
      <c r="Q256" s="295">
        <f>+Sklop14[[#This Row],[cena/enota brez DDV v EUR]]*Sklop14[[#This Row],[Stopnja DDV (%)]]</f>
        <v>0</v>
      </c>
      <c r="R256" s="295">
        <f>+Sklop14[[#This Row],[cena/enota brez DDV v EUR]]+Sklop14[[#This Row],[Davek (EUR)]]</f>
        <v>0</v>
      </c>
      <c r="S256" s="295">
        <f>+Sklop14[[#This Row],[cena/enota brez DDV v EUR]]*Sklop14[[#This Row],[Okvirna količina]]</f>
        <v>0</v>
      </c>
      <c r="T256" s="295">
        <f>+Sklop14[[#This Row],[Končna cena/enoto mere (EUR) z DDV]]*Sklop14[[#This Row],[Okvirna količina]]</f>
        <v>0</v>
      </c>
      <c r="U256" s="265"/>
    </row>
    <row r="257" spans="1:21" s="304" customFormat="1" ht="12">
      <c r="A257" s="79" t="s">
        <v>1283</v>
      </c>
      <c r="B257" s="299" t="s">
        <v>1152</v>
      </c>
      <c r="C257" s="148">
        <v>300</v>
      </c>
      <c r="D257" s="148" t="s">
        <v>157</v>
      </c>
      <c r="E257" s="120"/>
      <c r="F257" s="300">
        <v>50</v>
      </c>
      <c r="G257" s="318" t="s">
        <v>93</v>
      </c>
      <c r="H2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7" s="300" t="str">
        <f>IF(Sklop14[[#This Row],[ZAHTEVANA SHEMA KAKOVOSTI]]&lt;&gt;"",Sklop14[[#This Row],[Preračunana masa/volumen/kos na enoto kg]],"")</f>
        <v/>
      </c>
      <c r="J257" s="302"/>
      <c r="K257" s="294"/>
      <c r="L257" s="294"/>
      <c r="M257" s="154"/>
      <c r="N257" s="295"/>
      <c r="O257" s="295"/>
      <c r="P257" s="303"/>
      <c r="Q257" s="295">
        <f>+Sklop14[[#This Row],[cena/enota brez DDV v EUR]]*Sklop14[[#This Row],[Stopnja DDV (%)]]</f>
        <v>0</v>
      </c>
      <c r="R257" s="295">
        <f>+Sklop14[[#This Row],[cena/enota brez DDV v EUR]]+Sklop14[[#This Row],[Davek (EUR)]]</f>
        <v>0</v>
      </c>
      <c r="S257" s="295">
        <f>+Sklop14[[#This Row],[cena/enota brez DDV v EUR]]*Sklop14[[#This Row],[Okvirna količina]]</f>
        <v>0</v>
      </c>
      <c r="T257" s="295">
        <f>+Sklop14[[#This Row],[Končna cena/enoto mere (EUR) z DDV]]*Sklop14[[#This Row],[Okvirna količina]]</f>
        <v>0</v>
      </c>
      <c r="U257" s="265"/>
    </row>
    <row r="258" spans="1:21" s="304" customFormat="1" ht="12">
      <c r="A258" s="79" t="s">
        <v>1284</v>
      </c>
      <c r="B258" s="299" t="s">
        <v>1013</v>
      </c>
      <c r="C258" s="148">
        <v>320</v>
      </c>
      <c r="D258" s="148" t="s">
        <v>157</v>
      </c>
      <c r="E258" s="120"/>
      <c r="F258" s="300">
        <v>100</v>
      </c>
      <c r="G258" s="318" t="s">
        <v>93</v>
      </c>
      <c r="H2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258" s="300" t="str">
        <f>IF(Sklop14[[#This Row],[ZAHTEVANA SHEMA KAKOVOSTI]]&lt;&gt;"",Sklop14[[#This Row],[Preračunana masa/volumen/kos na enoto kg]],"")</f>
        <v/>
      </c>
      <c r="J258" s="302"/>
      <c r="K258" s="294"/>
      <c r="L258" s="294"/>
      <c r="M258" s="154"/>
      <c r="N258" s="295"/>
      <c r="O258" s="295"/>
      <c r="P258" s="303"/>
      <c r="Q258" s="295">
        <f>+Sklop14[[#This Row],[cena/enota brez DDV v EUR]]*Sklop14[[#This Row],[Stopnja DDV (%)]]</f>
        <v>0</v>
      </c>
      <c r="R258" s="295">
        <f>+Sklop14[[#This Row],[cena/enota brez DDV v EUR]]+Sklop14[[#This Row],[Davek (EUR)]]</f>
        <v>0</v>
      </c>
      <c r="S258" s="295">
        <f>+Sklop14[[#This Row],[cena/enota brez DDV v EUR]]*Sklop14[[#This Row],[Okvirna količina]]</f>
        <v>0</v>
      </c>
      <c r="T258" s="295">
        <f>+Sklop14[[#This Row],[Končna cena/enoto mere (EUR) z DDV]]*Sklop14[[#This Row],[Okvirna količina]]</f>
        <v>0</v>
      </c>
      <c r="U258" s="265"/>
    </row>
    <row r="259" spans="1:21" s="304" customFormat="1" ht="12">
      <c r="A259" s="79" t="s">
        <v>1285</v>
      </c>
      <c r="B259" s="299" t="s">
        <v>1153</v>
      </c>
      <c r="C259" s="148">
        <v>245</v>
      </c>
      <c r="D259" s="148" t="s">
        <v>157</v>
      </c>
      <c r="E259" s="120"/>
      <c r="F259" s="300">
        <v>50</v>
      </c>
      <c r="G259" s="318" t="s">
        <v>93</v>
      </c>
      <c r="H2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12.25</v>
      </c>
      <c r="I259" s="300" t="str">
        <f>IF(Sklop14[[#This Row],[ZAHTEVANA SHEMA KAKOVOSTI]]&lt;&gt;"",Sklop14[[#This Row],[Preračunana masa/volumen/kos na enoto kg]],"")</f>
        <v/>
      </c>
      <c r="J259" s="302"/>
      <c r="K259" s="294"/>
      <c r="L259" s="294"/>
      <c r="M259" s="154"/>
      <c r="N259" s="295"/>
      <c r="O259" s="295"/>
      <c r="P259" s="303"/>
      <c r="Q259" s="295">
        <f>+Sklop14[[#This Row],[cena/enota brez DDV v EUR]]*Sklop14[[#This Row],[Stopnja DDV (%)]]</f>
        <v>0</v>
      </c>
      <c r="R259" s="295">
        <f>+Sklop14[[#This Row],[cena/enota brez DDV v EUR]]+Sklop14[[#This Row],[Davek (EUR)]]</f>
        <v>0</v>
      </c>
      <c r="S259" s="295">
        <f>+Sklop14[[#This Row],[cena/enota brez DDV v EUR]]*Sklop14[[#This Row],[Okvirna količina]]</f>
        <v>0</v>
      </c>
      <c r="T259" s="295">
        <f>+Sklop14[[#This Row],[Končna cena/enoto mere (EUR) z DDV]]*Sklop14[[#This Row],[Okvirna količina]]</f>
        <v>0</v>
      </c>
      <c r="U259" s="265"/>
    </row>
    <row r="260" spans="1:21" s="304" customFormat="1" ht="12">
      <c r="A260" s="79" t="s">
        <v>1286</v>
      </c>
      <c r="B260" s="299" t="s">
        <v>1014</v>
      </c>
      <c r="C260" s="148">
        <v>80</v>
      </c>
      <c r="D260" s="148" t="s">
        <v>157</v>
      </c>
      <c r="E260" s="120"/>
      <c r="F260" s="300">
        <v>50</v>
      </c>
      <c r="G260" s="318" t="s">
        <v>93</v>
      </c>
      <c r="H2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0" s="300" t="str">
        <f>IF(Sklop14[[#This Row],[ZAHTEVANA SHEMA KAKOVOSTI]]&lt;&gt;"",Sklop14[[#This Row],[Preračunana masa/volumen/kos na enoto kg]],"")</f>
        <v/>
      </c>
      <c r="J260" s="302"/>
      <c r="K260" s="294"/>
      <c r="L260" s="294"/>
      <c r="M260" s="154"/>
      <c r="N260" s="295"/>
      <c r="O260" s="295"/>
      <c r="P260" s="303"/>
      <c r="Q260" s="295">
        <f>+Sklop14[[#This Row],[cena/enota brez DDV v EUR]]*Sklop14[[#This Row],[Stopnja DDV (%)]]</f>
        <v>0</v>
      </c>
      <c r="R260" s="295">
        <f>+Sklop14[[#This Row],[cena/enota brez DDV v EUR]]+Sklop14[[#This Row],[Davek (EUR)]]</f>
        <v>0</v>
      </c>
      <c r="S260" s="295">
        <f>+Sklop14[[#This Row],[cena/enota brez DDV v EUR]]*Sklop14[[#This Row],[Okvirna količina]]</f>
        <v>0</v>
      </c>
      <c r="T260" s="295">
        <f>+Sklop14[[#This Row],[Končna cena/enoto mere (EUR) z DDV]]*Sklop14[[#This Row],[Okvirna količina]]</f>
        <v>0</v>
      </c>
      <c r="U260" s="265"/>
    </row>
    <row r="261" spans="1:21" s="304" customFormat="1" ht="36">
      <c r="A261" s="79" t="s">
        <v>1287</v>
      </c>
      <c r="B261" s="299" t="s">
        <v>1015</v>
      </c>
      <c r="C261" s="148">
        <v>1</v>
      </c>
      <c r="D261" s="148" t="s">
        <v>0</v>
      </c>
      <c r="E261" s="120"/>
      <c r="F261" s="300">
        <v>250</v>
      </c>
      <c r="G261" s="318" t="s">
        <v>93</v>
      </c>
      <c r="H2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61" s="300" t="str">
        <f>IF(Sklop14[[#This Row],[ZAHTEVANA SHEMA KAKOVOSTI]]&lt;&gt;"",Sklop14[[#This Row],[Preračunana masa/volumen/kos na enoto kg]],"")</f>
        <v/>
      </c>
      <c r="J261" s="302"/>
      <c r="K261" s="294"/>
      <c r="L261" s="294"/>
      <c r="M261" s="154"/>
      <c r="N261" s="295"/>
      <c r="O261" s="295"/>
      <c r="P261" s="303"/>
      <c r="Q261" s="295">
        <f>+Sklop14[[#This Row],[cena/enota brez DDV v EUR]]*Sklop14[[#This Row],[Stopnja DDV (%)]]</f>
        <v>0</v>
      </c>
      <c r="R261" s="295">
        <f>+Sklop14[[#This Row],[cena/enota brez DDV v EUR]]+Sklop14[[#This Row],[Davek (EUR)]]</f>
        <v>0</v>
      </c>
      <c r="S261" s="295">
        <f>+Sklop14[[#This Row],[cena/enota brez DDV v EUR]]*Sklop14[[#This Row],[Okvirna količina]]</f>
        <v>0</v>
      </c>
      <c r="T261" s="295">
        <f>+Sklop14[[#This Row],[Končna cena/enoto mere (EUR) z DDV]]*Sklop14[[#This Row],[Okvirna količina]]</f>
        <v>0</v>
      </c>
      <c r="U261" s="265"/>
    </row>
    <row r="262" spans="1:21" s="304" customFormat="1" ht="12">
      <c r="A262" s="79" t="s">
        <v>1288</v>
      </c>
      <c r="B262" s="299" t="s">
        <v>1016</v>
      </c>
      <c r="C262" s="148">
        <v>1705</v>
      </c>
      <c r="D262" s="148" t="s">
        <v>157</v>
      </c>
      <c r="E262" s="120"/>
      <c r="F262" s="300">
        <v>100</v>
      </c>
      <c r="G262" s="318" t="s">
        <v>93</v>
      </c>
      <c r="H2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170.5</v>
      </c>
      <c r="I262" s="300" t="str">
        <f>IF(Sklop14[[#This Row],[ZAHTEVANA SHEMA KAKOVOSTI]]&lt;&gt;"",Sklop14[[#This Row],[Preračunana masa/volumen/kos na enoto kg]],"")</f>
        <v/>
      </c>
      <c r="J262" s="302"/>
      <c r="K262" s="294"/>
      <c r="L262" s="294"/>
      <c r="M262" s="154"/>
      <c r="N262" s="295"/>
      <c r="O262" s="295"/>
      <c r="P262" s="303"/>
      <c r="Q262" s="295">
        <f>+Sklop14[[#This Row],[cena/enota brez DDV v EUR]]*Sklop14[[#This Row],[Stopnja DDV (%)]]</f>
        <v>0</v>
      </c>
      <c r="R262" s="295">
        <f>+Sklop14[[#This Row],[cena/enota brez DDV v EUR]]+Sklop14[[#This Row],[Davek (EUR)]]</f>
        <v>0</v>
      </c>
      <c r="S262" s="295">
        <f>+Sklop14[[#This Row],[cena/enota brez DDV v EUR]]*Sklop14[[#This Row],[Okvirna količina]]</f>
        <v>0</v>
      </c>
      <c r="T262" s="295">
        <f>+Sklop14[[#This Row],[Končna cena/enoto mere (EUR) z DDV]]*Sklop14[[#This Row],[Okvirna količina]]</f>
        <v>0</v>
      </c>
      <c r="U262" s="265"/>
    </row>
    <row r="263" spans="1:21" s="304" customFormat="1" ht="12">
      <c r="A263" s="79" t="s">
        <v>1289</v>
      </c>
      <c r="B263" s="299" t="s">
        <v>1017</v>
      </c>
      <c r="C263" s="148">
        <v>130</v>
      </c>
      <c r="D263" s="148" t="s">
        <v>157</v>
      </c>
      <c r="E263" s="120"/>
      <c r="F263" s="300">
        <v>400</v>
      </c>
      <c r="G263" s="318" t="s">
        <v>93</v>
      </c>
      <c r="H2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263" s="300" t="str">
        <f>IF(Sklop14[[#This Row],[ZAHTEVANA SHEMA KAKOVOSTI]]&lt;&gt;"",Sklop14[[#This Row],[Preračunana masa/volumen/kos na enoto kg]],"")</f>
        <v/>
      </c>
      <c r="J263" s="302"/>
      <c r="K263" s="294"/>
      <c r="L263" s="294"/>
      <c r="M263" s="154"/>
      <c r="N263" s="295"/>
      <c r="O263" s="295"/>
      <c r="P263" s="303"/>
      <c r="Q263" s="295">
        <f>+Sklop14[[#This Row],[cena/enota brez DDV v EUR]]*Sklop14[[#This Row],[Stopnja DDV (%)]]</f>
        <v>0</v>
      </c>
      <c r="R263" s="295">
        <f>+Sklop14[[#This Row],[cena/enota brez DDV v EUR]]+Sklop14[[#This Row],[Davek (EUR)]]</f>
        <v>0</v>
      </c>
      <c r="S263" s="295">
        <f>+Sklop14[[#This Row],[cena/enota brez DDV v EUR]]*Sklop14[[#This Row],[Okvirna količina]]</f>
        <v>0</v>
      </c>
      <c r="T263" s="295">
        <f>+Sklop14[[#This Row],[Končna cena/enoto mere (EUR) z DDV]]*Sklop14[[#This Row],[Okvirna količina]]</f>
        <v>0</v>
      </c>
      <c r="U263" s="265"/>
    </row>
    <row r="264" spans="1:21" s="304" customFormat="1" ht="12">
      <c r="A264" s="79" t="s">
        <v>1290</v>
      </c>
      <c r="B264" s="299" t="s">
        <v>1018</v>
      </c>
      <c r="C264" s="148">
        <v>65</v>
      </c>
      <c r="D264" s="148" t="s">
        <v>157</v>
      </c>
      <c r="E264" s="120"/>
      <c r="F264" s="300">
        <v>100</v>
      </c>
      <c r="G264" s="318" t="s">
        <v>93</v>
      </c>
      <c r="H2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264" s="300" t="str">
        <f>IF(Sklop14[[#This Row],[ZAHTEVANA SHEMA KAKOVOSTI]]&lt;&gt;"",Sklop14[[#This Row],[Preračunana masa/volumen/kos na enoto kg]],"")</f>
        <v/>
      </c>
      <c r="J264" s="302"/>
      <c r="K264" s="294"/>
      <c r="L264" s="294"/>
      <c r="M264" s="154"/>
      <c r="N264" s="295"/>
      <c r="O264" s="295"/>
      <c r="P264" s="303"/>
      <c r="Q264" s="295">
        <f>+Sklop14[[#This Row],[cena/enota brez DDV v EUR]]*Sklop14[[#This Row],[Stopnja DDV (%)]]</f>
        <v>0</v>
      </c>
      <c r="R264" s="295">
        <f>+Sklop14[[#This Row],[cena/enota brez DDV v EUR]]+Sklop14[[#This Row],[Davek (EUR)]]</f>
        <v>0</v>
      </c>
      <c r="S264" s="295">
        <f>+Sklop14[[#This Row],[cena/enota brez DDV v EUR]]*Sklop14[[#This Row],[Okvirna količina]]</f>
        <v>0</v>
      </c>
      <c r="T264" s="295">
        <f>+Sklop14[[#This Row],[Končna cena/enoto mere (EUR) z DDV]]*Sklop14[[#This Row],[Okvirna količina]]</f>
        <v>0</v>
      </c>
      <c r="U264" s="265"/>
    </row>
    <row r="265" spans="1:21" s="304" customFormat="1" ht="12">
      <c r="A265" s="79" t="s">
        <v>1291</v>
      </c>
      <c r="B265" s="299" t="s">
        <v>1019</v>
      </c>
      <c r="C265" s="148">
        <v>110</v>
      </c>
      <c r="D265" s="148" t="s">
        <v>157</v>
      </c>
      <c r="E265" s="120"/>
      <c r="F265" s="300">
        <v>100</v>
      </c>
      <c r="G265" s="318" t="s">
        <v>93</v>
      </c>
      <c r="H2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265" s="300" t="str">
        <f>IF(Sklop14[[#This Row],[ZAHTEVANA SHEMA KAKOVOSTI]]&lt;&gt;"",Sklop14[[#This Row],[Preračunana masa/volumen/kos na enoto kg]],"")</f>
        <v/>
      </c>
      <c r="J265" s="302"/>
      <c r="K265" s="294"/>
      <c r="L265" s="294"/>
      <c r="M265" s="154"/>
      <c r="N265" s="295"/>
      <c r="O265" s="295"/>
      <c r="P265" s="303"/>
      <c r="Q265" s="295">
        <f>+Sklop14[[#This Row],[cena/enota brez DDV v EUR]]*Sklop14[[#This Row],[Stopnja DDV (%)]]</f>
        <v>0</v>
      </c>
      <c r="R265" s="295">
        <f>+Sklop14[[#This Row],[cena/enota brez DDV v EUR]]+Sklop14[[#This Row],[Davek (EUR)]]</f>
        <v>0</v>
      </c>
      <c r="S265" s="295">
        <f>+Sklop14[[#This Row],[cena/enota brez DDV v EUR]]*Sklop14[[#This Row],[Okvirna količina]]</f>
        <v>0</v>
      </c>
      <c r="T265" s="295">
        <f>+Sklop14[[#This Row],[Končna cena/enoto mere (EUR) z DDV]]*Sklop14[[#This Row],[Okvirna količina]]</f>
        <v>0</v>
      </c>
      <c r="U265" s="265"/>
    </row>
    <row r="266" spans="1:21" s="304" customFormat="1" ht="24">
      <c r="A266" s="79" t="s">
        <v>1292</v>
      </c>
      <c r="B266" s="299" t="s">
        <v>1020</v>
      </c>
      <c r="C266" s="148">
        <v>1</v>
      </c>
      <c r="D266" s="148" t="s">
        <v>0</v>
      </c>
      <c r="E266" s="120"/>
      <c r="F266" s="300">
        <v>50</v>
      </c>
      <c r="G266" s="318" t="s">
        <v>93</v>
      </c>
      <c r="H2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6" s="300" t="str">
        <f>IF(Sklop14[[#This Row],[ZAHTEVANA SHEMA KAKOVOSTI]]&lt;&gt;"",Sklop14[[#This Row],[Preračunana masa/volumen/kos na enoto kg]],"")</f>
        <v/>
      </c>
      <c r="J266" s="302"/>
      <c r="K266" s="294"/>
      <c r="L266" s="294"/>
      <c r="M266" s="154"/>
      <c r="N266" s="295"/>
      <c r="O266" s="295"/>
      <c r="P266" s="303"/>
      <c r="Q266" s="295">
        <f>+Sklop14[[#This Row],[cena/enota brez DDV v EUR]]*Sklop14[[#This Row],[Stopnja DDV (%)]]</f>
        <v>0</v>
      </c>
      <c r="R266" s="295">
        <f>+Sklop14[[#This Row],[cena/enota brez DDV v EUR]]+Sklop14[[#This Row],[Davek (EUR)]]</f>
        <v>0</v>
      </c>
      <c r="S266" s="295">
        <f>+Sklop14[[#This Row],[cena/enota brez DDV v EUR]]*Sklop14[[#This Row],[Okvirna količina]]</f>
        <v>0</v>
      </c>
      <c r="T266" s="295">
        <f>+Sklop14[[#This Row],[Končna cena/enoto mere (EUR) z DDV]]*Sklop14[[#This Row],[Okvirna količina]]</f>
        <v>0</v>
      </c>
      <c r="U266" s="265"/>
    </row>
    <row r="267" spans="1:21" s="304" customFormat="1" ht="24">
      <c r="A267" s="79" t="s">
        <v>1293</v>
      </c>
      <c r="B267" s="299" t="s">
        <v>1021</v>
      </c>
      <c r="C267" s="148">
        <v>1</v>
      </c>
      <c r="D267" s="148" t="s">
        <v>0</v>
      </c>
      <c r="E267" s="120"/>
      <c r="F267" s="300">
        <v>100</v>
      </c>
      <c r="G267" s="318" t="s">
        <v>93</v>
      </c>
      <c r="H2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7" s="300" t="str">
        <f>IF(Sklop14[[#This Row],[ZAHTEVANA SHEMA KAKOVOSTI]]&lt;&gt;"",Sklop14[[#This Row],[Preračunana masa/volumen/kos na enoto kg]],"")</f>
        <v/>
      </c>
      <c r="J267" s="302"/>
      <c r="K267" s="294"/>
      <c r="L267" s="294"/>
      <c r="M267" s="154"/>
      <c r="N267" s="295"/>
      <c r="O267" s="295"/>
      <c r="P267" s="303"/>
      <c r="Q267" s="295">
        <f>+Sklop14[[#This Row],[cena/enota brez DDV v EUR]]*Sklop14[[#This Row],[Stopnja DDV (%)]]</f>
        <v>0</v>
      </c>
      <c r="R267" s="295">
        <f>+Sklop14[[#This Row],[cena/enota brez DDV v EUR]]+Sklop14[[#This Row],[Davek (EUR)]]</f>
        <v>0</v>
      </c>
      <c r="S267" s="295">
        <f>+Sklop14[[#This Row],[cena/enota brez DDV v EUR]]*Sklop14[[#This Row],[Okvirna količina]]</f>
        <v>0</v>
      </c>
      <c r="T267" s="295">
        <f>+Sklop14[[#This Row],[Končna cena/enoto mere (EUR) z DDV]]*Sklop14[[#This Row],[Okvirna količina]]</f>
        <v>0</v>
      </c>
      <c r="U267" s="265"/>
    </row>
    <row r="268" spans="1:21" s="304" customFormat="1" ht="12">
      <c r="A268" s="79" t="s">
        <v>1294</v>
      </c>
      <c r="B268" s="299" t="s">
        <v>1022</v>
      </c>
      <c r="C268" s="148">
        <v>500</v>
      </c>
      <c r="D268" s="148" t="s">
        <v>158</v>
      </c>
      <c r="E268" s="120"/>
      <c r="F268" s="300">
        <v>300</v>
      </c>
      <c r="G268" s="318" t="s">
        <v>93</v>
      </c>
      <c r="H2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68" s="300" t="str">
        <f>IF(Sklop14[[#This Row],[ZAHTEVANA SHEMA KAKOVOSTI]]&lt;&gt;"",Sklop14[[#This Row],[Preračunana masa/volumen/kos na enoto kg]],"")</f>
        <v/>
      </c>
      <c r="J268" s="302"/>
      <c r="K268" s="294"/>
      <c r="L268" s="294"/>
      <c r="M268" s="154"/>
      <c r="N268" s="295"/>
      <c r="O268" s="295"/>
      <c r="P268" s="303"/>
      <c r="Q268" s="295">
        <f>+Sklop14[[#This Row],[cena/enota brez DDV v EUR]]*Sklop14[[#This Row],[Stopnja DDV (%)]]</f>
        <v>0</v>
      </c>
      <c r="R268" s="295">
        <f>+Sklop14[[#This Row],[cena/enota brez DDV v EUR]]+Sklop14[[#This Row],[Davek (EUR)]]</f>
        <v>0</v>
      </c>
      <c r="S268" s="295">
        <f>+Sklop14[[#This Row],[cena/enota brez DDV v EUR]]*Sklop14[[#This Row],[Okvirna količina]]</f>
        <v>0</v>
      </c>
      <c r="T268" s="295">
        <f>+Sklop14[[#This Row],[Končna cena/enoto mere (EUR) z DDV]]*Sklop14[[#This Row],[Okvirna količina]]</f>
        <v>0</v>
      </c>
      <c r="U268" s="265"/>
    </row>
    <row r="269" spans="1:21" s="304" customFormat="1" ht="36">
      <c r="A269" s="79" t="s">
        <v>1295</v>
      </c>
      <c r="B269" s="299" t="s">
        <v>1023</v>
      </c>
      <c r="C269" s="148">
        <v>1140</v>
      </c>
      <c r="D269" s="148" t="s">
        <v>157</v>
      </c>
      <c r="E269" s="120"/>
      <c r="F269" s="300">
        <v>50</v>
      </c>
      <c r="G269" s="318" t="s">
        <v>93</v>
      </c>
      <c r="H2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56.999999999999993</v>
      </c>
      <c r="I269" s="300" t="str">
        <f>IF(Sklop14[[#This Row],[ZAHTEVANA SHEMA KAKOVOSTI]]&lt;&gt;"",Sklop14[[#This Row],[Preračunana masa/volumen/kos na enoto kg]],"")</f>
        <v/>
      </c>
      <c r="J269" s="302"/>
      <c r="K269" s="294"/>
      <c r="L269" s="294"/>
      <c r="M269" s="154"/>
      <c r="N269" s="295"/>
      <c r="O269" s="295"/>
      <c r="P269" s="303"/>
      <c r="Q269" s="295">
        <f>+Sklop14[[#This Row],[cena/enota brez DDV v EUR]]*Sklop14[[#This Row],[Stopnja DDV (%)]]</f>
        <v>0</v>
      </c>
      <c r="R269" s="295">
        <f>+Sklop14[[#This Row],[cena/enota brez DDV v EUR]]+Sklop14[[#This Row],[Davek (EUR)]]</f>
        <v>0</v>
      </c>
      <c r="S269" s="295">
        <f>+Sklop14[[#This Row],[cena/enota brez DDV v EUR]]*Sklop14[[#This Row],[Okvirna količina]]</f>
        <v>0</v>
      </c>
      <c r="T269" s="295">
        <f>+Sklop14[[#This Row],[Končna cena/enoto mere (EUR) z DDV]]*Sklop14[[#This Row],[Okvirna količina]]</f>
        <v>0</v>
      </c>
      <c r="U269" s="265"/>
    </row>
    <row r="270" spans="1:21" s="304" customFormat="1" ht="24">
      <c r="A270" s="79" t="s">
        <v>1296</v>
      </c>
      <c r="B270" s="299" t="s">
        <v>1024</v>
      </c>
      <c r="C270" s="148">
        <v>1800</v>
      </c>
      <c r="D270" s="148" t="s">
        <v>157</v>
      </c>
      <c r="E270" s="120"/>
      <c r="F270" s="300">
        <v>500</v>
      </c>
      <c r="G270" s="318" t="s">
        <v>93</v>
      </c>
      <c r="H2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270" s="300" t="str">
        <f>IF(Sklop14[[#This Row],[ZAHTEVANA SHEMA KAKOVOSTI]]&lt;&gt;"",Sklop14[[#This Row],[Preračunana masa/volumen/kos na enoto kg]],"")</f>
        <v/>
      </c>
      <c r="J270" s="302"/>
      <c r="K270" s="294"/>
      <c r="L270" s="294"/>
      <c r="M270" s="154"/>
      <c r="N270" s="295"/>
      <c r="O270" s="295"/>
      <c r="P270" s="303"/>
      <c r="Q270" s="295">
        <f>+Sklop14[[#This Row],[cena/enota brez DDV v EUR]]*Sklop14[[#This Row],[Stopnja DDV (%)]]</f>
        <v>0</v>
      </c>
      <c r="R270" s="295">
        <f>+Sklop14[[#This Row],[cena/enota brez DDV v EUR]]+Sklop14[[#This Row],[Davek (EUR)]]</f>
        <v>0</v>
      </c>
      <c r="S270" s="295">
        <f>+Sklop14[[#This Row],[cena/enota brez DDV v EUR]]*Sklop14[[#This Row],[Okvirna količina]]</f>
        <v>0</v>
      </c>
      <c r="T270" s="295">
        <f>+Sklop14[[#This Row],[Končna cena/enoto mere (EUR) z DDV]]*Sklop14[[#This Row],[Okvirna količina]]</f>
        <v>0</v>
      </c>
      <c r="U270" s="265"/>
    </row>
    <row r="271" spans="1:21" s="304" customFormat="1" ht="24">
      <c r="A271" s="79" t="s">
        <v>1297</v>
      </c>
      <c r="B271" s="299" t="s">
        <v>1024</v>
      </c>
      <c r="C271" s="148">
        <v>200</v>
      </c>
      <c r="D271" s="148" t="s">
        <v>157</v>
      </c>
      <c r="E271" s="120"/>
      <c r="F271" s="300">
        <v>10</v>
      </c>
      <c r="G271" s="318" t="s">
        <v>93</v>
      </c>
      <c r="H2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71" s="300" t="str">
        <f>IF(Sklop14[[#This Row],[ZAHTEVANA SHEMA KAKOVOSTI]]&lt;&gt;"",Sklop14[[#This Row],[Preračunana masa/volumen/kos na enoto kg]],"")</f>
        <v/>
      </c>
      <c r="J271" s="302"/>
      <c r="K271" s="294"/>
      <c r="L271" s="294"/>
      <c r="M271" s="154"/>
      <c r="N271" s="295"/>
      <c r="O271" s="295"/>
      <c r="P271" s="303"/>
      <c r="Q271" s="295">
        <f>+Sklop14[[#This Row],[cena/enota brez DDV v EUR]]*Sklop14[[#This Row],[Stopnja DDV (%)]]</f>
        <v>0</v>
      </c>
      <c r="R271" s="295">
        <f>+Sklop14[[#This Row],[cena/enota brez DDV v EUR]]+Sklop14[[#This Row],[Davek (EUR)]]</f>
        <v>0</v>
      </c>
      <c r="S271" s="295">
        <f>+Sklop14[[#This Row],[cena/enota brez DDV v EUR]]*Sklop14[[#This Row],[Okvirna količina]]</f>
        <v>0</v>
      </c>
      <c r="T271" s="295">
        <f>+Sklop14[[#This Row],[Končna cena/enoto mere (EUR) z DDV]]*Sklop14[[#This Row],[Okvirna količina]]</f>
        <v>0</v>
      </c>
      <c r="U271" s="265"/>
    </row>
    <row r="272" spans="1:21" s="304" customFormat="1" ht="12">
      <c r="A272" s="79" t="s">
        <v>1311</v>
      </c>
      <c r="B272" s="299" t="s">
        <v>1154</v>
      </c>
      <c r="C272" s="148">
        <v>200</v>
      </c>
      <c r="D272" s="148" t="s">
        <v>157</v>
      </c>
      <c r="E272" s="120"/>
      <c r="F272" s="300">
        <v>50</v>
      </c>
      <c r="G272" s="318" t="s">
        <v>93</v>
      </c>
      <c r="H2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2" s="300" t="str">
        <f>IF(Sklop14[[#This Row],[ZAHTEVANA SHEMA KAKOVOSTI]]&lt;&gt;"",Sklop14[[#This Row],[Preračunana masa/volumen/kos na enoto kg]],"")</f>
        <v/>
      </c>
      <c r="J272" s="302"/>
      <c r="K272" s="294"/>
      <c r="L272" s="294"/>
      <c r="M272" s="154"/>
      <c r="N272" s="295"/>
      <c r="O272" s="295"/>
      <c r="P272" s="303"/>
      <c r="Q272" s="295">
        <f>+Sklop14[[#This Row],[cena/enota brez DDV v EUR]]*Sklop14[[#This Row],[Stopnja DDV (%)]]</f>
        <v>0</v>
      </c>
      <c r="R272" s="295">
        <f>+Sklop14[[#This Row],[cena/enota brez DDV v EUR]]+Sklop14[[#This Row],[Davek (EUR)]]</f>
        <v>0</v>
      </c>
      <c r="S272" s="295">
        <f>+Sklop14[[#This Row],[cena/enota brez DDV v EUR]]*Sklop14[[#This Row],[Okvirna količina]]</f>
        <v>0</v>
      </c>
      <c r="T272" s="295">
        <f>+Sklop14[[#This Row],[Končna cena/enoto mere (EUR) z DDV]]*Sklop14[[#This Row],[Okvirna količina]]</f>
        <v>0</v>
      </c>
      <c r="U272" s="265"/>
    </row>
    <row r="273" spans="1:26" s="304" customFormat="1" ht="12">
      <c r="A273" s="79" t="s">
        <v>1312</v>
      </c>
      <c r="B273" s="299" t="s">
        <v>1155</v>
      </c>
      <c r="C273" s="148">
        <v>200</v>
      </c>
      <c r="D273" s="148" t="s">
        <v>157</v>
      </c>
      <c r="E273" s="120"/>
      <c r="F273" s="300">
        <v>50</v>
      </c>
      <c r="G273" s="318" t="s">
        <v>93</v>
      </c>
      <c r="H2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3" s="300" t="str">
        <f>IF(Sklop14[[#This Row],[ZAHTEVANA SHEMA KAKOVOSTI]]&lt;&gt;"",Sklop14[[#This Row],[Preračunana masa/volumen/kos na enoto kg]],"")</f>
        <v/>
      </c>
      <c r="J273" s="302"/>
      <c r="K273" s="294"/>
      <c r="L273" s="294"/>
      <c r="M273" s="154"/>
      <c r="N273" s="295"/>
      <c r="O273" s="295"/>
      <c r="P273" s="303"/>
      <c r="Q273" s="295">
        <f>+Sklop14[[#This Row],[cena/enota brez DDV v EUR]]*Sklop14[[#This Row],[Stopnja DDV (%)]]</f>
        <v>0</v>
      </c>
      <c r="R273" s="295">
        <f>+Sklop14[[#This Row],[cena/enota brez DDV v EUR]]+Sklop14[[#This Row],[Davek (EUR)]]</f>
        <v>0</v>
      </c>
      <c r="S273" s="295">
        <f>+Sklop14[[#This Row],[cena/enota brez DDV v EUR]]*Sklop14[[#This Row],[Okvirna količina]]</f>
        <v>0</v>
      </c>
      <c r="T273" s="295">
        <f>+Sklop14[[#This Row],[Končna cena/enoto mere (EUR) z DDV]]*Sklop14[[#This Row],[Okvirna količina]]</f>
        <v>0</v>
      </c>
      <c r="U273" s="265"/>
    </row>
    <row r="274" spans="1:26" s="304" customFormat="1" ht="12">
      <c r="A274" s="79" t="s">
        <v>1313</v>
      </c>
      <c r="B274" s="299" t="s">
        <v>1156</v>
      </c>
      <c r="C274" s="148">
        <v>200</v>
      </c>
      <c r="D274" s="148" t="s">
        <v>157</v>
      </c>
      <c r="E274" s="120"/>
      <c r="F274" s="300">
        <v>50</v>
      </c>
      <c r="G274" s="318" t="s">
        <v>93</v>
      </c>
      <c r="H2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4" s="300" t="str">
        <f>IF(Sklop14[[#This Row],[ZAHTEVANA SHEMA KAKOVOSTI]]&lt;&gt;"",Sklop14[[#This Row],[Preračunana masa/volumen/kos na enoto kg]],"")</f>
        <v/>
      </c>
      <c r="J274" s="302"/>
      <c r="K274" s="294"/>
      <c r="L274" s="294"/>
      <c r="M274" s="154"/>
      <c r="N274" s="295"/>
      <c r="O274" s="295"/>
      <c r="P274" s="303"/>
      <c r="Q274" s="295">
        <f>+Sklop14[[#This Row],[cena/enota brez DDV v EUR]]*Sklop14[[#This Row],[Stopnja DDV (%)]]</f>
        <v>0</v>
      </c>
      <c r="R274" s="295">
        <f>+Sklop14[[#This Row],[cena/enota brez DDV v EUR]]+Sklop14[[#This Row],[Davek (EUR)]]</f>
        <v>0</v>
      </c>
      <c r="S274" s="295">
        <f>+Sklop14[[#This Row],[cena/enota brez DDV v EUR]]*Sklop14[[#This Row],[Okvirna količina]]</f>
        <v>0</v>
      </c>
      <c r="T274" s="295">
        <f>+Sklop14[[#This Row],[Končna cena/enoto mere (EUR) z DDV]]*Sklop14[[#This Row],[Okvirna količina]]</f>
        <v>0</v>
      </c>
      <c r="U274" s="265"/>
    </row>
    <row r="275" spans="1:26" s="205" customFormat="1" ht="48">
      <c r="A275" s="79" t="s">
        <v>1314</v>
      </c>
      <c r="B275" s="299" t="s">
        <v>1157</v>
      </c>
      <c r="C275" s="148">
        <v>400</v>
      </c>
      <c r="D275" s="148" t="s">
        <v>157</v>
      </c>
      <c r="E275" s="120"/>
      <c r="F275" s="300">
        <v>500</v>
      </c>
      <c r="G275" s="318" t="s">
        <v>93</v>
      </c>
      <c r="H2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5" s="300" t="str">
        <f>IF(Sklop14[[#This Row],[ZAHTEVANA SHEMA KAKOVOSTI]]&lt;&gt;"",Sklop14[[#This Row],[Preračunana masa/volumen/kos na enoto kg]],"")</f>
        <v/>
      </c>
      <c r="J275" s="302"/>
      <c r="K275" s="294"/>
      <c r="L275" s="294"/>
      <c r="M275" s="154"/>
      <c r="N275" s="295"/>
      <c r="O275" s="295"/>
      <c r="P275" s="356"/>
      <c r="Q275" s="295">
        <f>+Sklop14[[#This Row],[cena/enota brez DDV v EUR]]*Sklop14[[#This Row],[Stopnja DDV (%)]]</f>
        <v>0</v>
      </c>
      <c r="R275" s="295">
        <f>+Sklop14[[#This Row],[cena/enota brez DDV v EUR]]+Sklop14[[#This Row],[Davek (EUR)]]</f>
        <v>0</v>
      </c>
      <c r="S275" s="295">
        <f>+Sklop14[[#This Row],[cena/enota brez DDV v EUR]]*Sklop14[[#This Row],[Okvirna količina]]</f>
        <v>0</v>
      </c>
      <c r="T275" s="295">
        <f>+Sklop14[[#This Row],[Končna cena/enoto mere (EUR) z DDV]]*Sklop14[[#This Row],[Okvirna količina]]</f>
        <v>0</v>
      </c>
      <c r="U275" s="162"/>
    </row>
    <row r="276" spans="1:26">
      <c r="A276" s="79" t="s">
        <v>1315</v>
      </c>
      <c r="B276" s="156" t="s">
        <v>1158</v>
      </c>
      <c r="C276" s="148">
        <v>150</v>
      </c>
      <c r="D276" s="148" t="s">
        <v>158</v>
      </c>
      <c r="E276" s="120"/>
      <c r="F276" s="121">
        <v>15</v>
      </c>
      <c r="G276" s="159" t="s">
        <v>93</v>
      </c>
      <c r="H276" s="1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276" s="121" t="str">
        <f>IF(Sklop14[[#This Row],[ZAHTEVANA SHEMA KAKOVOSTI]]&lt;&gt;"",Sklop14[[#This Row],[Preračunana masa/volumen/kos na enoto kg]],"")</f>
        <v/>
      </c>
      <c r="J276" s="149"/>
      <c r="K276" s="153"/>
      <c r="L276" s="153"/>
      <c r="M276" s="154"/>
      <c r="N276" s="150"/>
      <c r="O276" s="150"/>
      <c r="P276" s="177"/>
      <c r="Q276" s="150">
        <f>+Sklop14[[#This Row],[cena/enota brez DDV v EUR]]*Sklop14[[#This Row],[Stopnja DDV (%)]]</f>
        <v>0</v>
      </c>
      <c r="R276" s="150">
        <f>+Sklop14[[#This Row],[cena/enota brez DDV v EUR]]+Sklop14[[#This Row],[Davek (EUR)]]</f>
        <v>0</v>
      </c>
      <c r="S276" s="150">
        <f>+Sklop14[[#This Row],[cena/enota brez DDV v EUR]]*Sklop14[[#This Row],[Okvirna količina]]</f>
        <v>0</v>
      </c>
      <c r="T276" s="150">
        <f>+Sklop14[[#This Row],[Končna cena/enoto mere (EUR) z DDV]]*Sklop14[[#This Row],[Okvirna količina]]</f>
        <v>0</v>
      </c>
      <c r="U276" s="162"/>
    </row>
    <row r="277" spans="1:26" customFormat="1" ht="13.5" customHeight="1">
      <c r="A277" s="473" t="s">
        <v>178</v>
      </c>
      <c r="B277" s="474"/>
      <c r="C277" s="475"/>
      <c r="D277" s="475"/>
      <c r="E277" s="476"/>
      <c r="F277" s="477"/>
      <c r="G277" s="478"/>
      <c r="H277" s="479">
        <f>SUBTOTAL(109,Sklop14[Preračunana masa/volumen/kos na enoto kg])</f>
        <v>24911.467000000001</v>
      </c>
      <c r="I277" s="479">
        <f>SUBTOTAL(109,Sklop14[Živila iz shem kakovosti (kg)])</f>
        <v>0</v>
      </c>
      <c r="J277" s="477"/>
      <c r="K277" s="480"/>
      <c r="L277" s="480"/>
      <c r="M277" s="481"/>
      <c r="N277" s="482"/>
      <c r="O277" s="482"/>
      <c r="P277" s="482"/>
      <c r="Q277" s="483"/>
      <c r="R277" s="477"/>
      <c r="S277" s="483">
        <f>SUBTOTAL(109,Sklop14[Vrednost za okvirno količino (EUR) brez DDV])</f>
        <v>0</v>
      </c>
      <c r="T277" s="483">
        <f>SUBTOTAL(109,Sklop14[Vrednost za okvirno količino (EUR) z DDV])</f>
        <v>0</v>
      </c>
      <c r="U277" s="484">
        <f>SUBTOTAL(103,Sklop14[Shema kakovosti
(nacionalne, evropske)
])</f>
        <v>0</v>
      </c>
    </row>
    <row r="278" spans="1:26" customFormat="1" ht="13.5" customHeight="1">
      <c r="A278" s="214" t="s">
        <v>175</v>
      </c>
      <c r="B278" s="215"/>
      <c r="C278" s="216"/>
      <c r="D278" s="216"/>
      <c r="E278" s="217"/>
      <c r="F278" s="218"/>
      <c r="G278" s="218"/>
      <c r="H278" s="219"/>
      <c r="I278" s="219"/>
      <c r="J278" s="219"/>
      <c r="K278" s="219"/>
      <c r="L278" s="213"/>
      <c r="M278" s="213"/>
      <c r="N278" s="213"/>
      <c r="O278" s="213"/>
      <c r="P278" s="213"/>
      <c r="Q278" s="214"/>
      <c r="R278" s="214"/>
      <c r="S278" s="214"/>
      <c r="T278" s="214"/>
      <c r="U278" s="269"/>
    </row>
    <row r="279" spans="1:26" customFormat="1" ht="13.5" customHeight="1">
      <c r="A279" s="213" t="s">
        <v>286</v>
      </c>
      <c r="B279" s="215"/>
      <c r="C279" s="216"/>
      <c r="D279" s="216"/>
      <c r="E279" s="217"/>
      <c r="F279" s="218"/>
      <c r="G279" s="218"/>
      <c r="H279" s="219"/>
      <c r="I279" s="219"/>
      <c r="J279" s="219"/>
      <c r="K279" s="219"/>
      <c r="L279" s="213"/>
      <c r="M279" s="213"/>
      <c r="N279" s="213"/>
      <c r="O279" s="213"/>
      <c r="P279" s="213"/>
      <c r="Q279" s="213"/>
      <c r="R279" s="213"/>
      <c r="S279" s="213"/>
      <c r="T279" s="213"/>
      <c r="U279" s="269"/>
    </row>
    <row r="280" spans="1:26" customFormat="1" ht="13.5" customHeight="1">
      <c r="A280" s="221" t="s">
        <v>287</v>
      </c>
      <c r="B280" s="222"/>
      <c r="C280" s="223"/>
      <c r="D280" s="223"/>
      <c r="E280" s="224"/>
      <c r="F280" s="220"/>
      <c r="G280" s="220"/>
      <c r="H280" s="225"/>
      <c r="I280" s="225"/>
      <c r="J280" s="225"/>
      <c r="K280" s="225"/>
      <c r="L280" s="226"/>
      <c r="M280" s="226"/>
      <c r="N280" s="225"/>
      <c r="O280" s="225"/>
      <c r="P280" s="225"/>
      <c r="Q280" s="225"/>
      <c r="R280" s="225"/>
      <c r="S280" s="213"/>
      <c r="T280" s="213"/>
      <c r="U280" s="269"/>
      <c r="V280" s="213"/>
      <c r="W280" s="213"/>
      <c r="X280" s="213"/>
      <c r="Y280" s="213"/>
      <c r="Z280" s="213"/>
    </row>
    <row r="281" spans="1:26" customFormat="1" ht="13.5" customHeight="1">
      <c r="A281" s="227" t="s">
        <v>217</v>
      </c>
      <c r="B281" s="228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70"/>
    </row>
    <row r="282" spans="1:26" customFormat="1" ht="13.5" customHeight="1">
      <c r="A282" s="463" t="s">
        <v>288</v>
      </c>
      <c r="B282" s="452"/>
      <c r="C282" s="452"/>
      <c r="D282" s="452"/>
      <c r="E282" s="452"/>
      <c r="F282" s="452"/>
      <c r="G282" s="452"/>
      <c r="H282" s="452"/>
      <c r="I282" s="452"/>
      <c r="J282" s="452"/>
      <c r="K282" s="452"/>
      <c r="L282" s="452"/>
      <c r="M282" s="226"/>
      <c r="N282" s="225"/>
      <c r="O282" s="225"/>
      <c r="P282" s="225"/>
      <c r="Q282" s="225"/>
      <c r="R282" s="225"/>
      <c r="S282" s="213"/>
      <c r="T282" s="213"/>
      <c r="U282" s="220"/>
    </row>
    <row r="283" spans="1:26" customFormat="1" ht="13.5" customHeight="1">
      <c r="A283" s="451" t="s">
        <v>237</v>
      </c>
      <c r="B283" s="451"/>
      <c r="C283" s="451"/>
      <c r="D283" s="451"/>
      <c r="E283" s="451"/>
      <c r="F283" s="451"/>
      <c r="G283" s="451"/>
      <c r="H283" s="451"/>
      <c r="I283" s="451"/>
      <c r="J283" s="451"/>
      <c r="K283" s="451"/>
      <c r="L283" s="451"/>
      <c r="M283" s="260"/>
      <c r="N283" s="259"/>
      <c r="O283" s="259"/>
      <c r="P283" s="259"/>
      <c r="Q283" s="259"/>
      <c r="R283" s="259"/>
      <c r="S283" s="261"/>
      <c r="T283" s="261"/>
      <c r="U283" s="268"/>
    </row>
    <row r="284" spans="1:26">
      <c r="A284" s="213"/>
      <c r="B284" s="222"/>
      <c r="C284" s="223"/>
      <c r="D284" s="223"/>
      <c r="E284" s="224"/>
      <c r="F284" s="218"/>
      <c r="G284" s="218"/>
      <c r="H284" s="219"/>
      <c r="I284" s="219"/>
      <c r="J284" s="219"/>
      <c r="K284" s="219"/>
      <c r="L284" s="213"/>
      <c r="M284" s="213"/>
      <c r="N284" s="225"/>
      <c r="O284" s="225"/>
      <c r="P284" s="225"/>
      <c r="Q284" s="225"/>
      <c r="R284" s="225"/>
      <c r="S284" s="213"/>
      <c r="T284" s="213"/>
      <c r="U284" s="269"/>
    </row>
    <row r="285" spans="1:26">
      <c r="A285" s="221" t="s">
        <v>65</v>
      </c>
      <c r="B285" s="222"/>
      <c r="C285" s="223"/>
      <c r="D285" s="223"/>
      <c r="E285" s="224"/>
      <c r="F285" s="220"/>
      <c r="G285" s="220" t="s">
        <v>66</v>
      </c>
      <c r="H285" s="225"/>
      <c r="I285" s="225"/>
      <c r="J285" s="225"/>
      <c r="K285" s="225"/>
      <c r="L285" s="226"/>
      <c r="M285" s="226"/>
      <c r="N285" s="225"/>
      <c r="O285" s="225"/>
      <c r="P285" s="225"/>
      <c r="Q285" s="225" t="s">
        <v>67</v>
      </c>
      <c r="R285" s="225"/>
      <c r="S285" s="213"/>
      <c r="T285" s="213"/>
      <c r="U285" s="269"/>
    </row>
    <row r="286" spans="1:26">
      <c r="B286" s="17"/>
      <c r="C286" s="28"/>
      <c r="D286" s="28"/>
      <c r="E286" s="106"/>
    </row>
    <row r="287" spans="1:26">
      <c r="B287" s="17"/>
      <c r="C287" s="28"/>
      <c r="D287" s="28"/>
      <c r="E287" s="106"/>
    </row>
    <row r="288" spans="1:26">
      <c r="B288" s="17"/>
      <c r="C288" s="28"/>
      <c r="D288" s="28"/>
      <c r="E288" s="106"/>
    </row>
    <row r="289" spans="1:22">
      <c r="B289" s="17"/>
      <c r="C289" s="28"/>
      <c r="D289" s="28"/>
      <c r="E289" s="106"/>
    </row>
    <row r="290" spans="1:22">
      <c r="B290" s="17"/>
      <c r="C290" s="28"/>
      <c r="D290" s="28"/>
      <c r="E290" s="106"/>
    </row>
    <row r="291" spans="1:22">
      <c r="B291" s="17"/>
      <c r="C291" s="28"/>
      <c r="D291" s="28"/>
      <c r="E291" s="106"/>
    </row>
    <row r="292" spans="1:22">
      <c r="B292" s="17"/>
      <c r="C292" s="28"/>
      <c r="D292" s="28"/>
      <c r="E292" s="106"/>
    </row>
    <row r="293" spans="1:22">
      <c r="B293" s="17"/>
      <c r="C293" s="28"/>
      <c r="D293" s="28"/>
      <c r="E293" s="106"/>
    </row>
    <row r="294" spans="1:22">
      <c r="B294" s="17"/>
      <c r="C294" s="28"/>
      <c r="D294" s="28"/>
      <c r="E294" s="106"/>
    </row>
    <row r="295" spans="1:22">
      <c r="B295" s="17"/>
      <c r="C295" s="28"/>
      <c r="D295" s="28"/>
      <c r="E295" s="106"/>
    </row>
    <row r="296" spans="1:22">
      <c r="B296" s="17"/>
      <c r="C296" s="28"/>
      <c r="D296" s="28"/>
      <c r="E296" s="106"/>
    </row>
    <row r="297" spans="1:22">
      <c r="B297" s="17"/>
      <c r="C297" s="28"/>
      <c r="D297" s="28"/>
      <c r="E297" s="106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8"/>
      <c r="D376" s="28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8"/>
      <c r="D377" s="28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8"/>
      <c r="D378" s="28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8"/>
      <c r="D379" s="28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8"/>
      <c r="D380" s="28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8"/>
      <c r="D381" s="28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8"/>
      <c r="D382" s="28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8"/>
      <c r="D383" s="28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8"/>
      <c r="D384" s="28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8"/>
      <c r="D385" s="28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8"/>
      <c r="D386" s="28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8"/>
      <c r="D387" s="28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  <row r="388" spans="1:22" s="19" customFormat="1">
      <c r="A388" s="12"/>
      <c r="B388" s="17"/>
      <c r="C388" s="28"/>
      <c r="D388" s="28"/>
      <c r="E388" s="106"/>
      <c r="F388" s="107"/>
      <c r="G388" s="107"/>
      <c r="L388" s="12"/>
      <c r="M388" s="12"/>
      <c r="N388" s="12"/>
      <c r="O388" s="12"/>
      <c r="P388" s="12"/>
      <c r="Q388" s="12"/>
      <c r="R388" s="12"/>
      <c r="S388" s="12"/>
      <c r="T388" s="12"/>
      <c r="U388" s="65"/>
      <c r="V388" s="12"/>
    </row>
    <row r="389" spans="1:22" s="19" customFormat="1">
      <c r="A389" s="12"/>
      <c r="B389" s="17"/>
      <c r="C389" s="28"/>
      <c r="D389" s="28"/>
      <c r="E389" s="106"/>
      <c r="F389" s="107"/>
      <c r="G389" s="107"/>
      <c r="L389" s="12"/>
      <c r="M389" s="12"/>
      <c r="N389" s="12"/>
      <c r="O389" s="12"/>
      <c r="P389" s="12"/>
      <c r="Q389" s="12"/>
      <c r="R389" s="12"/>
      <c r="S389" s="12"/>
      <c r="T389" s="12"/>
      <c r="U389" s="65"/>
      <c r="V389" s="12"/>
    </row>
    <row r="390" spans="1:22" s="19" customFormat="1">
      <c r="A390" s="12"/>
      <c r="B390" s="17"/>
      <c r="C390" s="28"/>
      <c r="D390" s="28"/>
      <c r="E390" s="106"/>
      <c r="F390" s="107"/>
      <c r="G390" s="107"/>
      <c r="L390" s="12"/>
      <c r="M390" s="12"/>
      <c r="N390" s="12"/>
      <c r="O390" s="12"/>
      <c r="P390" s="12"/>
      <c r="Q390" s="12"/>
      <c r="R390" s="12"/>
      <c r="S390" s="12"/>
      <c r="T390" s="12"/>
      <c r="U390" s="65"/>
      <c r="V390" s="12"/>
    </row>
    <row r="391" spans="1:22" s="19" customFormat="1">
      <c r="A391" s="12"/>
      <c r="B391" s="17"/>
      <c r="C391" s="28"/>
      <c r="D391" s="28"/>
      <c r="E391" s="106"/>
      <c r="F391" s="107"/>
      <c r="G391" s="107"/>
      <c r="L391" s="12"/>
      <c r="M391" s="12"/>
      <c r="N391" s="12"/>
      <c r="O391" s="12"/>
      <c r="P391" s="12"/>
      <c r="Q391" s="12"/>
      <c r="R391" s="12"/>
      <c r="S391" s="12"/>
      <c r="T391" s="12"/>
      <c r="U391" s="65"/>
      <c r="V391" s="12"/>
    </row>
    <row r="392" spans="1:22" s="19" customFormat="1">
      <c r="A392" s="12"/>
      <c r="B392" s="17"/>
      <c r="C392" s="28"/>
      <c r="D392" s="28"/>
      <c r="E392" s="106"/>
      <c r="F392" s="107"/>
      <c r="G392" s="107"/>
      <c r="L392" s="12"/>
      <c r="M392" s="12"/>
      <c r="N392" s="12"/>
      <c r="O392" s="12"/>
      <c r="P392" s="12"/>
      <c r="Q392" s="12"/>
      <c r="R392" s="12"/>
      <c r="S392" s="12"/>
      <c r="T392" s="12"/>
      <c r="U392" s="65"/>
      <c r="V392" s="12"/>
    </row>
    <row r="393" spans="1:22" s="19" customFormat="1">
      <c r="A393" s="12"/>
      <c r="B393" s="17"/>
      <c r="C393" s="28"/>
      <c r="D393" s="28"/>
      <c r="E393" s="106"/>
      <c r="F393" s="107"/>
      <c r="G393" s="107"/>
      <c r="L393" s="12"/>
      <c r="M393" s="12"/>
      <c r="N393" s="12"/>
      <c r="O393" s="12"/>
      <c r="P393" s="12"/>
      <c r="Q393" s="12"/>
      <c r="R393" s="12"/>
      <c r="S393" s="12"/>
      <c r="T393" s="12"/>
      <c r="U393" s="65"/>
      <c r="V393" s="12"/>
    </row>
    <row r="394" spans="1:22" s="19" customFormat="1">
      <c r="A394" s="12"/>
      <c r="B394" s="17"/>
      <c r="C394" s="28"/>
      <c r="D394" s="28"/>
      <c r="E394" s="106"/>
      <c r="F394" s="107"/>
      <c r="G394" s="107"/>
      <c r="L394" s="12"/>
      <c r="M394" s="12"/>
      <c r="N394" s="12"/>
      <c r="O394" s="12"/>
      <c r="P394" s="12"/>
      <c r="Q394" s="12"/>
      <c r="R394" s="12"/>
      <c r="S394" s="12"/>
      <c r="T394" s="12"/>
      <c r="U394" s="65"/>
      <c r="V394" s="12"/>
    </row>
    <row r="395" spans="1:22" s="19" customFormat="1">
      <c r="A395" s="12"/>
      <c r="B395" s="17"/>
      <c r="C395" s="28"/>
      <c r="D395" s="28"/>
      <c r="E395" s="106"/>
      <c r="F395" s="107"/>
      <c r="G395" s="107"/>
      <c r="L395" s="12"/>
      <c r="M395" s="12"/>
      <c r="N395" s="12"/>
      <c r="O395" s="12"/>
      <c r="P395" s="12"/>
      <c r="Q395" s="12"/>
      <c r="R395" s="12"/>
      <c r="S395" s="12"/>
      <c r="T395" s="12"/>
      <c r="U395" s="65"/>
      <c r="V395" s="12"/>
    </row>
    <row r="396" spans="1:22" s="19" customFormat="1">
      <c r="A396" s="12"/>
      <c r="B396" s="17"/>
      <c r="C396" s="28"/>
      <c r="D396" s="28"/>
      <c r="E396" s="106"/>
      <c r="F396" s="107"/>
      <c r="G396" s="107"/>
      <c r="L396" s="12"/>
      <c r="M396" s="12"/>
      <c r="N396" s="12"/>
      <c r="O396" s="12"/>
      <c r="P396" s="12"/>
      <c r="Q396" s="12"/>
      <c r="R396" s="12"/>
      <c r="S396" s="12"/>
      <c r="T396" s="12"/>
      <c r="U396" s="65"/>
      <c r="V396" s="12"/>
    </row>
    <row r="397" spans="1:22" s="19" customFormat="1">
      <c r="A397" s="12"/>
      <c r="B397" s="17"/>
      <c r="C397" s="28"/>
      <c r="D397" s="28"/>
      <c r="E397" s="106"/>
      <c r="F397" s="107"/>
      <c r="G397" s="107"/>
      <c r="L397" s="12"/>
      <c r="M397" s="12"/>
      <c r="N397" s="12"/>
      <c r="O397" s="12"/>
      <c r="P397" s="12"/>
      <c r="Q397" s="12"/>
      <c r="R397" s="12"/>
      <c r="S397" s="12"/>
      <c r="T397" s="12"/>
      <c r="U397" s="65"/>
      <c r="V397" s="12"/>
    </row>
    <row r="398" spans="1:22" s="19" customFormat="1">
      <c r="A398" s="12"/>
      <c r="B398" s="17"/>
      <c r="C398" s="28"/>
      <c r="D398" s="28"/>
      <c r="E398" s="106"/>
      <c r="F398" s="107"/>
      <c r="G398" s="107"/>
      <c r="L398" s="12"/>
      <c r="M398" s="12"/>
      <c r="N398" s="12"/>
      <c r="O398" s="12"/>
      <c r="P398" s="12"/>
      <c r="Q398" s="12"/>
      <c r="R398" s="12"/>
      <c r="S398" s="12"/>
      <c r="T398" s="12"/>
      <c r="U398" s="65"/>
      <c r="V398" s="12"/>
    </row>
    <row r="399" spans="1:22" s="19" customFormat="1">
      <c r="A399" s="12"/>
      <c r="B399" s="17"/>
      <c r="C399" s="28"/>
      <c r="D399" s="28"/>
      <c r="E399" s="106"/>
      <c r="F399" s="107"/>
      <c r="G399" s="107"/>
      <c r="L399" s="12"/>
      <c r="M399" s="12"/>
      <c r="N399" s="12"/>
      <c r="O399" s="12"/>
      <c r="P399" s="12"/>
      <c r="Q399" s="12"/>
      <c r="R399" s="12"/>
      <c r="S399" s="12"/>
      <c r="T399" s="12"/>
      <c r="U399" s="65"/>
      <c r="V399" s="12"/>
    </row>
    <row r="400" spans="1:22" s="19" customFormat="1">
      <c r="A400" s="12"/>
      <c r="B400" s="17"/>
      <c r="C400" s="28"/>
      <c r="D400" s="28"/>
      <c r="E400" s="106"/>
      <c r="F400" s="107"/>
      <c r="G400" s="107"/>
      <c r="L400" s="12"/>
      <c r="M400" s="12"/>
      <c r="N400" s="12"/>
      <c r="O400" s="12"/>
      <c r="P400" s="12"/>
      <c r="Q400" s="12"/>
      <c r="R400" s="12"/>
      <c r="S400" s="12"/>
      <c r="T400" s="12"/>
      <c r="U400" s="65"/>
      <c r="V400" s="12"/>
    </row>
    <row r="401" spans="1:22" s="19" customFormat="1">
      <c r="A401" s="12"/>
      <c r="B401" s="17"/>
      <c r="C401" s="28"/>
      <c r="D401" s="28"/>
      <c r="E401" s="106"/>
      <c r="F401" s="107"/>
      <c r="G401" s="107"/>
      <c r="L401" s="12"/>
      <c r="M401" s="12"/>
      <c r="N401" s="12"/>
      <c r="O401" s="12"/>
      <c r="P401" s="12"/>
      <c r="Q401" s="12"/>
      <c r="R401" s="12"/>
      <c r="S401" s="12"/>
      <c r="T401" s="12"/>
      <c r="U401" s="65"/>
      <c r="V401" s="12"/>
    </row>
    <row r="402" spans="1:22" s="19" customFormat="1">
      <c r="A402" s="12"/>
      <c r="B402" s="17"/>
      <c r="C402" s="28"/>
      <c r="D402" s="28"/>
      <c r="E402" s="106"/>
      <c r="F402" s="107"/>
      <c r="G402" s="107"/>
      <c r="L402" s="12"/>
      <c r="M402" s="12"/>
      <c r="N402" s="12"/>
      <c r="O402" s="12"/>
      <c r="P402" s="12"/>
      <c r="Q402" s="12"/>
      <c r="R402" s="12"/>
      <c r="S402" s="12"/>
      <c r="T402" s="12"/>
      <c r="U402" s="65"/>
      <c r="V402" s="12"/>
    </row>
    <row r="403" spans="1:22" s="19" customFormat="1">
      <c r="A403" s="12"/>
      <c r="B403" s="17"/>
      <c r="C403" s="28"/>
      <c r="D403" s="28"/>
      <c r="E403" s="106"/>
      <c r="F403" s="107"/>
      <c r="G403" s="107"/>
      <c r="L403" s="12"/>
      <c r="M403" s="12"/>
      <c r="N403" s="12"/>
      <c r="O403" s="12"/>
      <c r="P403" s="12"/>
      <c r="Q403" s="12"/>
      <c r="R403" s="12"/>
      <c r="S403" s="12"/>
      <c r="T403" s="12"/>
      <c r="U403" s="65"/>
      <c r="V403" s="12"/>
    </row>
    <row r="404" spans="1:22" s="19" customFormat="1">
      <c r="A404" s="12"/>
      <c r="B404" s="17"/>
      <c r="C404" s="28"/>
      <c r="D404" s="28"/>
      <c r="E404" s="106"/>
      <c r="F404" s="107"/>
      <c r="G404" s="107"/>
      <c r="L404" s="12"/>
      <c r="M404" s="12"/>
      <c r="N404" s="12"/>
      <c r="O404" s="12"/>
      <c r="P404" s="12"/>
      <c r="Q404" s="12"/>
      <c r="R404" s="12"/>
      <c r="S404" s="12"/>
      <c r="T404" s="12"/>
      <c r="U404" s="65"/>
      <c r="V404" s="12"/>
    </row>
    <row r="405" spans="1:22" s="19" customFormat="1">
      <c r="A405" s="12"/>
      <c r="B405" s="17"/>
      <c r="C405" s="28"/>
      <c r="D405" s="28"/>
      <c r="E405" s="106"/>
      <c r="F405" s="107"/>
      <c r="G405" s="107"/>
      <c r="L405" s="12"/>
      <c r="M405" s="12"/>
      <c r="N405" s="12"/>
      <c r="O405" s="12"/>
      <c r="P405" s="12"/>
      <c r="Q405" s="12"/>
      <c r="R405" s="12"/>
      <c r="S405" s="12"/>
      <c r="T405" s="12"/>
      <c r="U405" s="65"/>
      <c r="V405" s="12"/>
    </row>
    <row r="406" spans="1:22" s="19" customFormat="1">
      <c r="A406" s="12"/>
      <c r="B406" s="17"/>
      <c r="C406" s="28"/>
      <c r="D406" s="28"/>
      <c r="E406" s="106"/>
      <c r="F406" s="107"/>
      <c r="G406" s="107"/>
      <c r="L406" s="12"/>
      <c r="M406" s="12"/>
      <c r="N406" s="12"/>
      <c r="O406" s="12"/>
      <c r="P406" s="12"/>
      <c r="Q406" s="12"/>
      <c r="R406" s="12"/>
      <c r="S406" s="12"/>
      <c r="T406" s="12"/>
      <c r="U406" s="65"/>
      <c r="V406" s="12"/>
    </row>
    <row r="407" spans="1:22" s="19" customFormat="1">
      <c r="A407" s="12"/>
      <c r="B407" s="17"/>
      <c r="C407" s="28"/>
      <c r="D407" s="28"/>
      <c r="E407" s="106"/>
      <c r="F407" s="107"/>
      <c r="G407" s="107"/>
      <c r="L407" s="12"/>
      <c r="M407" s="12"/>
      <c r="N407" s="12"/>
      <c r="O407" s="12"/>
      <c r="P407" s="12"/>
      <c r="Q407" s="12"/>
      <c r="R407" s="12"/>
      <c r="S407" s="12"/>
      <c r="T407" s="12"/>
      <c r="U407" s="65"/>
      <c r="V407" s="12"/>
    </row>
    <row r="408" spans="1:22" s="19" customFormat="1">
      <c r="A408" s="12"/>
      <c r="B408" s="17"/>
      <c r="C408" s="28"/>
      <c r="D408" s="28"/>
      <c r="E408" s="106"/>
      <c r="F408" s="107"/>
      <c r="G408" s="107"/>
      <c r="L408" s="12"/>
      <c r="M408" s="12"/>
      <c r="N408" s="12"/>
      <c r="O408" s="12"/>
      <c r="P408" s="12"/>
      <c r="Q408" s="12"/>
      <c r="R408" s="12"/>
      <c r="S408" s="12"/>
      <c r="T408" s="12"/>
      <c r="U408" s="65"/>
      <c r="V408" s="12"/>
    </row>
    <row r="409" spans="1:22" s="19" customFormat="1">
      <c r="A409" s="12"/>
      <c r="B409" s="17"/>
      <c r="C409" s="28"/>
      <c r="D409" s="28"/>
      <c r="E409" s="106"/>
      <c r="F409" s="107"/>
      <c r="G409" s="107"/>
      <c r="L409" s="12"/>
      <c r="M409" s="12"/>
      <c r="N409" s="12"/>
      <c r="O409" s="12"/>
      <c r="P409" s="12"/>
      <c r="Q409" s="12"/>
      <c r="R409" s="12"/>
      <c r="S409" s="12"/>
      <c r="T409" s="12"/>
      <c r="U409" s="65"/>
      <c r="V409" s="12"/>
    </row>
    <row r="410" spans="1:22" s="19" customFormat="1">
      <c r="A410" s="12"/>
      <c r="B410" s="17"/>
      <c r="C410" s="28"/>
      <c r="D410" s="28"/>
      <c r="E410" s="106"/>
      <c r="F410" s="107"/>
      <c r="G410" s="107"/>
      <c r="L410" s="12"/>
      <c r="M410" s="12"/>
      <c r="N410" s="12"/>
      <c r="O410" s="12"/>
      <c r="P410" s="12"/>
      <c r="Q410" s="12"/>
      <c r="R410" s="12"/>
      <c r="S410" s="12"/>
      <c r="T410" s="12"/>
      <c r="U410" s="65"/>
      <c r="V410" s="12"/>
    </row>
    <row r="411" spans="1:22" s="19" customFormat="1">
      <c r="A411" s="12"/>
      <c r="B411" s="17"/>
      <c r="C411" s="28"/>
      <c r="D411" s="28"/>
      <c r="E411" s="106"/>
      <c r="F411" s="107"/>
      <c r="G411" s="107"/>
      <c r="L411" s="12"/>
      <c r="M411" s="12"/>
      <c r="N411" s="12"/>
      <c r="O411" s="12"/>
      <c r="P411" s="12"/>
      <c r="Q411" s="12"/>
      <c r="R411" s="12"/>
      <c r="S411" s="12"/>
      <c r="T411" s="12"/>
      <c r="U411" s="65"/>
      <c r="V411" s="12"/>
    </row>
    <row r="412" spans="1:22" s="19" customFormat="1">
      <c r="A412" s="12"/>
      <c r="B412" s="17"/>
      <c r="C412" s="28"/>
      <c r="D412" s="28"/>
      <c r="E412" s="106"/>
      <c r="F412" s="107"/>
      <c r="G412" s="107"/>
      <c r="L412" s="12"/>
      <c r="M412" s="12"/>
      <c r="N412" s="12"/>
      <c r="O412" s="12"/>
      <c r="P412" s="12"/>
      <c r="Q412" s="12"/>
      <c r="R412" s="12"/>
      <c r="S412" s="12"/>
      <c r="T412" s="12"/>
      <c r="U412" s="65"/>
      <c r="V412" s="12"/>
    </row>
    <row r="413" spans="1:22" s="19" customFormat="1">
      <c r="A413" s="12"/>
      <c r="B413" s="17"/>
      <c r="C413" s="28"/>
      <c r="D413" s="28"/>
      <c r="E413" s="106"/>
      <c r="F413" s="107"/>
      <c r="G413" s="107"/>
      <c r="L413" s="12"/>
      <c r="M413" s="12"/>
      <c r="N413" s="12"/>
      <c r="O413" s="12"/>
      <c r="P413" s="12"/>
      <c r="Q413" s="12"/>
      <c r="R413" s="12"/>
      <c r="S413" s="12"/>
      <c r="T413" s="12"/>
      <c r="U413" s="65"/>
      <c r="V413" s="12"/>
    </row>
    <row r="414" spans="1:22" s="19" customFormat="1">
      <c r="A414" s="12"/>
      <c r="B414" s="17"/>
      <c r="C414" s="28"/>
      <c r="D414" s="28"/>
      <c r="E414" s="106"/>
      <c r="F414" s="107"/>
      <c r="G414" s="107"/>
      <c r="L414" s="12"/>
      <c r="M414" s="12"/>
      <c r="N414" s="12"/>
      <c r="O414" s="12"/>
      <c r="P414" s="12"/>
      <c r="Q414" s="12"/>
      <c r="R414" s="12"/>
      <c r="S414" s="12"/>
      <c r="T414" s="12"/>
      <c r="U414" s="65"/>
      <c r="V414" s="12"/>
    </row>
    <row r="415" spans="1:22" s="19" customFormat="1">
      <c r="A415" s="12"/>
      <c r="B415" s="17"/>
      <c r="C415" s="28"/>
      <c r="D415" s="28"/>
      <c r="E415" s="106"/>
      <c r="F415" s="107"/>
      <c r="G415" s="107"/>
      <c r="L415" s="12"/>
      <c r="M415" s="12"/>
      <c r="N415" s="12"/>
      <c r="O415" s="12"/>
      <c r="P415" s="12"/>
      <c r="Q415" s="12"/>
      <c r="R415" s="12"/>
      <c r="S415" s="12"/>
      <c r="T415" s="12"/>
      <c r="U415" s="65"/>
      <c r="V415" s="12"/>
    </row>
    <row r="416" spans="1:22" s="19" customFormat="1">
      <c r="A416" s="12"/>
      <c r="B416" s="17"/>
      <c r="C416" s="28"/>
      <c r="D416" s="28"/>
      <c r="E416" s="106"/>
      <c r="F416" s="107"/>
      <c r="G416" s="107"/>
      <c r="L416" s="12"/>
      <c r="M416" s="12"/>
      <c r="N416" s="12"/>
      <c r="O416" s="12"/>
      <c r="P416" s="12"/>
      <c r="Q416" s="12"/>
      <c r="R416" s="12"/>
      <c r="S416" s="12"/>
      <c r="T416" s="12"/>
      <c r="U416" s="65"/>
      <c r="V416" s="12"/>
    </row>
    <row r="417" spans="1:22" s="19" customFormat="1">
      <c r="A417" s="12"/>
      <c r="B417" s="17"/>
      <c r="C417" s="28"/>
      <c r="D417" s="28"/>
      <c r="E417" s="106"/>
      <c r="F417" s="107"/>
      <c r="G417" s="107"/>
      <c r="L417" s="12"/>
      <c r="M417" s="12"/>
      <c r="N417" s="12"/>
      <c r="O417" s="12"/>
      <c r="P417" s="12"/>
      <c r="Q417" s="12"/>
      <c r="R417" s="12"/>
      <c r="S417" s="12"/>
      <c r="T417" s="12"/>
      <c r="U417" s="65"/>
      <c r="V417" s="12"/>
    </row>
    <row r="418" spans="1:22" s="19" customFormat="1">
      <c r="A418" s="12"/>
      <c r="B418" s="17"/>
      <c r="C418" s="28"/>
      <c r="D418" s="28"/>
      <c r="E418" s="106"/>
      <c r="F418" s="107"/>
      <c r="G418" s="107"/>
      <c r="L418" s="12"/>
      <c r="M418" s="12"/>
      <c r="N418" s="12"/>
      <c r="O418" s="12"/>
      <c r="P418" s="12"/>
      <c r="Q418" s="12"/>
      <c r="R418" s="12"/>
      <c r="S418" s="12"/>
      <c r="T418" s="12"/>
      <c r="U418" s="65"/>
      <c r="V418" s="12"/>
    </row>
    <row r="419" spans="1:22" s="19" customFormat="1">
      <c r="A419" s="12"/>
      <c r="B419" s="17"/>
      <c r="C419" s="28"/>
      <c r="D419" s="28"/>
      <c r="E419" s="106"/>
      <c r="F419" s="107"/>
      <c r="G419" s="107"/>
      <c r="L419" s="12"/>
      <c r="M419" s="12"/>
      <c r="N419" s="12"/>
      <c r="O419" s="12"/>
      <c r="P419" s="12"/>
      <c r="Q419" s="12"/>
      <c r="R419" s="12"/>
      <c r="S419" s="12"/>
      <c r="T419" s="12"/>
      <c r="U419" s="65"/>
      <c r="V419" s="12"/>
    </row>
    <row r="420" spans="1:22" s="19" customFormat="1">
      <c r="A420" s="12"/>
      <c r="B420" s="17"/>
      <c r="C420" s="28"/>
      <c r="D420" s="28"/>
      <c r="E420" s="106"/>
      <c r="F420" s="107"/>
      <c r="G420" s="107"/>
      <c r="L420" s="12"/>
      <c r="M420" s="12"/>
      <c r="N420" s="12"/>
      <c r="O420" s="12"/>
      <c r="P420" s="12"/>
      <c r="Q420" s="12"/>
      <c r="R420" s="12"/>
      <c r="S420" s="12"/>
      <c r="T420" s="12"/>
      <c r="U420" s="65"/>
      <c r="V420" s="12"/>
    </row>
    <row r="421" spans="1:22" s="19" customFormat="1">
      <c r="A421" s="12"/>
      <c r="B421" s="17"/>
      <c r="C421" s="28"/>
      <c r="D421" s="28"/>
      <c r="E421" s="106"/>
      <c r="F421" s="107"/>
      <c r="G421" s="107"/>
      <c r="L421" s="12"/>
      <c r="M421" s="12"/>
      <c r="N421" s="12"/>
      <c r="O421" s="12"/>
      <c r="P421" s="12"/>
      <c r="Q421" s="12"/>
      <c r="R421" s="12"/>
      <c r="S421" s="12"/>
      <c r="T421" s="12"/>
      <c r="U421" s="65"/>
      <c r="V421" s="12"/>
    </row>
    <row r="422" spans="1:22" s="19" customFormat="1">
      <c r="A422" s="12"/>
      <c r="B422" s="17"/>
      <c r="C422" s="28"/>
      <c r="D422" s="28"/>
      <c r="E422" s="106"/>
      <c r="F422" s="107"/>
      <c r="G422" s="107"/>
      <c r="L422" s="12"/>
      <c r="M422" s="12"/>
      <c r="N422" s="12"/>
      <c r="O422" s="12"/>
      <c r="P422" s="12"/>
      <c r="Q422" s="12"/>
      <c r="R422" s="12"/>
      <c r="S422" s="12"/>
      <c r="T422" s="12"/>
      <c r="U422" s="65"/>
      <c r="V422" s="12"/>
    </row>
    <row r="423" spans="1:22" s="19" customFormat="1">
      <c r="A423" s="12"/>
      <c r="B423" s="17"/>
      <c r="C423" s="28"/>
      <c r="D423" s="28"/>
      <c r="E423" s="106"/>
      <c r="F423" s="107"/>
      <c r="G423" s="107"/>
      <c r="L423" s="12"/>
      <c r="M423" s="12"/>
      <c r="N423" s="12"/>
      <c r="O423" s="12"/>
      <c r="P423" s="12"/>
      <c r="Q423" s="12"/>
      <c r="R423" s="12"/>
      <c r="S423" s="12"/>
      <c r="T423" s="12"/>
      <c r="U423" s="65"/>
      <c r="V423" s="12"/>
    </row>
    <row r="424" spans="1:22" s="19" customFormat="1">
      <c r="A424" s="12"/>
      <c r="B424" s="17"/>
      <c r="C424" s="28"/>
      <c r="D424" s="28"/>
      <c r="E424" s="106"/>
      <c r="F424" s="107"/>
      <c r="G424" s="107"/>
      <c r="L424" s="12"/>
      <c r="M424" s="12"/>
      <c r="N424" s="12"/>
      <c r="O424" s="12"/>
      <c r="P424" s="12"/>
      <c r="Q424" s="12"/>
      <c r="R424" s="12"/>
      <c r="S424" s="12"/>
      <c r="T424" s="12"/>
      <c r="U424" s="65"/>
      <c r="V424" s="12"/>
    </row>
    <row r="425" spans="1:22" s="19" customFormat="1">
      <c r="A425" s="12"/>
      <c r="B425" s="17"/>
      <c r="C425" s="28"/>
      <c r="D425" s="28"/>
      <c r="E425" s="106"/>
      <c r="F425" s="107"/>
      <c r="G425" s="107"/>
      <c r="L425" s="12"/>
      <c r="M425" s="12"/>
      <c r="N425" s="12"/>
      <c r="O425" s="12"/>
      <c r="P425" s="12"/>
      <c r="Q425" s="12"/>
      <c r="R425" s="12"/>
      <c r="S425" s="12"/>
      <c r="T425" s="12"/>
      <c r="U425" s="65"/>
      <c r="V425" s="12"/>
    </row>
    <row r="426" spans="1:22" s="19" customFormat="1">
      <c r="A426" s="12"/>
      <c r="B426" s="17"/>
      <c r="C426" s="28"/>
      <c r="D426" s="28"/>
      <c r="E426" s="106"/>
      <c r="F426" s="107"/>
      <c r="G426" s="107"/>
      <c r="L426" s="12"/>
      <c r="M426" s="12"/>
      <c r="N426" s="12"/>
      <c r="O426" s="12"/>
      <c r="P426" s="12"/>
      <c r="Q426" s="12"/>
      <c r="R426" s="12"/>
      <c r="S426" s="12"/>
      <c r="T426" s="12"/>
      <c r="U426" s="65"/>
      <c r="V426" s="12"/>
    </row>
    <row r="427" spans="1:22" s="19" customFormat="1">
      <c r="A427" s="12"/>
      <c r="B427" s="17"/>
      <c r="C427" s="28"/>
      <c r="D427" s="28"/>
      <c r="E427" s="106"/>
      <c r="F427" s="107"/>
      <c r="G427" s="107"/>
      <c r="L427" s="12"/>
      <c r="M427" s="12"/>
      <c r="N427" s="12"/>
      <c r="O427" s="12"/>
      <c r="P427" s="12"/>
      <c r="Q427" s="12"/>
      <c r="R427" s="12"/>
      <c r="S427" s="12"/>
      <c r="T427" s="12"/>
      <c r="U427" s="65"/>
      <c r="V427" s="12"/>
    </row>
    <row r="428" spans="1:22" s="19" customFormat="1">
      <c r="A428" s="12"/>
      <c r="B428" s="17"/>
      <c r="C428" s="28"/>
      <c r="D428" s="28"/>
      <c r="E428" s="106"/>
      <c r="F428" s="107"/>
      <c r="G428" s="107"/>
      <c r="L428" s="12"/>
      <c r="M428" s="12"/>
      <c r="N428" s="12"/>
      <c r="O428" s="12"/>
      <c r="P428" s="12"/>
      <c r="Q428" s="12"/>
      <c r="R428" s="12"/>
      <c r="S428" s="12"/>
      <c r="T428" s="12"/>
      <c r="U428" s="65"/>
      <c r="V428" s="12"/>
    </row>
    <row r="429" spans="1:22" s="19" customFormat="1">
      <c r="A429" s="12"/>
      <c r="B429" s="17"/>
      <c r="C429" s="28"/>
      <c r="D429" s="28"/>
      <c r="E429" s="106"/>
      <c r="F429" s="107"/>
      <c r="G429" s="107"/>
      <c r="L429" s="12"/>
      <c r="M429" s="12"/>
      <c r="N429" s="12"/>
      <c r="O429" s="12"/>
      <c r="P429" s="12"/>
      <c r="Q429" s="12"/>
      <c r="R429" s="12"/>
      <c r="S429" s="12"/>
      <c r="T429" s="12"/>
      <c r="U429" s="65"/>
      <c r="V429" s="12"/>
    </row>
    <row r="430" spans="1:22" s="19" customFormat="1">
      <c r="A430" s="12"/>
      <c r="B430" s="17"/>
      <c r="C430" s="28"/>
      <c r="D430" s="28"/>
      <c r="E430" s="106"/>
      <c r="F430" s="107"/>
      <c r="G430" s="107"/>
      <c r="L430" s="12"/>
      <c r="M430" s="12"/>
      <c r="N430" s="12"/>
      <c r="O430" s="12"/>
      <c r="P430" s="12"/>
      <c r="Q430" s="12"/>
      <c r="R430" s="12"/>
      <c r="S430" s="12"/>
      <c r="T430" s="12"/>
      <c r="U430" s="65"/>
      <c r="V430" s="12"/>
    </row>
    <row r="431" spans="1:22" s="19" customFormat="1">
      <c r="A431" s="12"/>
      <c r="B431" s="17"/>
      <c r="C431" s="28"/>
      <c r="D431" s="28"/>
      <c r="E431" s="106"/>
      <c r="F431" s="107"/>
      <c r="G431" s="107"/>
      <c r="L431" s="12"/>
      <c r="M431" s="12"/>
      <c r="N431" s="12"/>
      <c r="O431" s="12"/>
      <c r="P431" s="12"/>
      <c r="Q431" s="12"/>
      <c r="R431" s="12"/>
      <c r="S431" s="12"/>
      <c r="T431" s="12"/>
      <c r="U431" s="65"/>
      <c r="V431" s="12"/>
    </row>
    <row r="432" spans="1:22" s="19" customFormat="1">
      <c r="A432" s="12"/>
      <c r="B432" s="17"/>
      <c r="C432" s="28"/>
      <c r="D432" s="28"/>
      <c r="E432" s="106"/>
      <c r="F432" s="107"/>
      <c r="G432" s="107"/>
      <c r="L432" s="12"/>
      <c r="M432" s="12"/>
      <c r="N432" s="12"/>
      <c r="O432" s="12"/>
      <c r="P432" s="12"/>
      <c r="Q432" s="12"/>
      <c r="R432" s="12"/>
      <c r="S432" s="12"/>
      <c r="T432" s="12"/>
      <c r="U432" s="65"/>
      <c r="V432" s="12"/>
    </row>
    <row r="433" spans="1:22" s="19" customFormat="1">
      <c r="A433" s="12"/>
      <c r="B433" s="17"/>
      <c r="C433" s="28"/>
      <c r="D433" s="28"/>
      <c r="E433" s="106"/>
      <c r="F433" s="107"/>
      <c r="G433" s="107"/>
      <c r="L433" s="12"/>
      <c r="M433" s="12"/>
      <c r="N433" s="12"/>
      <c r="O433" s="12"/>
      <c r="P433" s="12"/>
      <c r="Q433" s="12"/>
      <c r="R433" s="12"/>
      <c r="S433" s="12"/>
      <c r="T433" s="12"/>
      <c r="U433" s="65"/>
      <c r="V433" s="12"/>
    </row>
    <row r="434" spans="1:22" s="19" customFormat="1">
      <c r="A434" s="12"/>
      <c r="B434" s="17"/>
      <c r="C434" s="28"/>
      <c r="D434" s="28"/>
      <c r="E434" s="106"/>
      <c r="F434" s="107"/>
      <c r="G434" s="107"/>
      <c r="L434" s="12"/>
      <c r="M434" s="12"/>
      <c r="N434" s="12"/>
      <c r="O434" s="12"/>
      <c r="P434" s="12"/>
      <c r="Q434" s="12"/>
      <c r="R434" s="12"/>
      <c r="S434" s="12"/>
      <c r="T434" s="12"/>
      <c r="U434" s="65"/>
      <c r="V434" s="12"/>
    </row>
    <row r="435" spans="1:22" s="19" customFormat="1">
      <c r="A435" s="12"/>
      <c r="B435" s="17"/>
      <c r="C435" s="28"/>
      <c r="D435" s="28"/>
      <c r="E435" s="106"/>
      <c r="F435" s="107"/>
      <c r="G435" s="107"/>
      <c r="L435" s="12"/>
      <c r="M435" s="12"/>
      <c r="N435" s="12"/>
      <c r="O435" s="12"/>
      <c r="P435" s="12"/>
      <c r="Q435" s="12"/>
      <c r="R435" s="12"/>
      <c r="S435" s="12"/>
      <c r="T435" s="12"/>
      <c r="U435" s="65"/>
      <c r="V435" s="12"/>
    </row>
    <row r="436" spans="1:22" s="19" customFormat="1">
      <c r="A436" s="12"/>
      <c r="B436" s="17"/>
      <c r="C436" s="28"/>
      <c r="D436" s="28"/>
      <c r="E436" s="106"/>
      <c r="F436" s="107"/>
      <c r="G436" s="107"/>
      <c r="L436" s="12"/>
      <c r="M436" s="12"/>
      <c r="N436" s="12"/>
      <c r="O436" s="12"/>
      <c r="P436" s="12"/>
      <c r="Q436" s="12"/>
      <c r="R436" s="12"/>
      <c r="S436" s="12"/>
      <c r="T436" s="12"/>
      <c r="U436" s="65"/>
      <c r="V436" s="12"/>
    </row>
    <row r="437" spans="1:22" s="19" customFormat="1">
      <c r="A437" s="12"/>
      <c r="B437" s="17"/>
      <c r="C437" s="28"/>
      <c r="D437" s="28"/>
      <c r="E437" s="106"/>
      <c r="F437" s="107"/>
      <c r="G437" s="107"/>
      <c r="L437" s="12"/>
      <c r="M437" s="12"/>
      <c r="N437" s="12"/>
      <c r="O437" s="12"/>
      <c r="P437" s="12"/>
      <c r="Q437" s="12"/>
      <c r="R437" s="12"/>
      <c r="S437" s="12"/>
      <c r="T437" s="12"/>
      <c r="U437" s="65"/>
      <c r="V437" s="12"/>
    </row>
    <row r="438" spans="1:22" s="19" customFormat="1">
      <c r="A438" s="12"/>
      <c r="B438" s="17"/>
      <c r="C438" s="28"/>
      <c r="D438" s="28"/>
      <c r="E438" s="106"/>
      <c r="F438" s="107"/>
      <c r="G438" s="107"/>
      <c r="L438" s="12"/>
      <c r="M438" s="12"/>
      <c r="N438" s="12"/>
      <c r="O438" s="12"/>
      <c r="P438" s="12"/>
      <c r="Q438" s="12"/>
      <c r="R438" s="12"/>
      <c r="S438" s="12"/>
      <c r="T438" s="12"/>
      <c r="U438" s="65"/>
      <c r="V438" s="12"/>
    </row>
    <row r="439" spans="1:22" s="19" customFormat="1">
      <c r="A439" s="12"/>
      <c r="B439" s="17"/>
      <c r="C439" s="28"/>
      <c r="D439" s="28"/>
      <c r="E439" s="106"/>
      <c r="F439" s="107"/>
      <c r="G439" s="107"/>
      <c r="L439" s="12"/>
      <c r="M439" s="12"/>
      <c r="N439" s="12"/>
      <c r="O439" s="12"/>
      <c r="P439" s="12"/>
      <c r="Q439" s="12"/>
      <c r="R439" s="12"/>
      <c r="S439" s="12"/>
      <c r="T439" s="12"/>
      <c r="U439" s="65"/>
      <c r="V439" s="12"/>
    </row>
    <row r="440" spans="1:22" s="19" customFormat="1">
      <c r="A440" s="12"/>
      <c r="B440" s="17"/>
      <c r="C440" s="28"/>
      <c r="D440" s="28"/>
      <c r="E440" s="106"/>
      <c r="F440" s="107"/>
      <c r="G440" s="107"/>
      <c r="L440" s="12"/>
      <c r="M440" s="12"/>
      <c r="N440" s="12"/>
      <c r="O440" s="12"/>
      <c r="P440" s="12"/>
      <c r="Q440" s="12"/>
      <c r="R440" s="12"/>
      <c r="S440" s="12"/>
      <c r="T440" s="12"/>
      <c r="U440" s="65"/>
      <c r="V440" s="12"/>
    </row>
    <row r="441" spans="1:22" s="19" customFormat="1">
      <c r="A441" s="12"/>
      <c r="B441" s="17"/>
      <c r="C441" s="28"/>
      <c r="D441" s="28"/>
      <c r="E441" s="106"/>
      <c r="F441" s="107"/>
      <c r="G441" s="107"/>
      <c r="L441" s="12"/>
      <c r="M441" s="12"/>
      <c r="N441" s="12"/>
      <c r="O441" s="12"/>
      <c r="P441" s="12"/>
      <c r="Q441" s="12"/>
      <c r="R441" s="12"/>
      <c r="S441" s="12"/>
      <c r="T441" s="12"/>
      <c r="U441" s="65"/>
      <c r="V441" s="12"/>
    </row>
    <row r="442" spans="1:22" s="19" customFormat="1">
      <c r="A442" s="12"/>
      <c r="B442" s="17"/>
      <c r="C442" s="28"/>
      <c r="D442" s="28"/>
      <c r="E442" s="106"/>
      <c r="F442" s="107"/>
      <c r="G442" s="107"/>
      <c r="L442" s="12"/>
      <c r="M442" s="12"/>
      <c r="N442" s="12"/>
      <c r="O442" s="12"/>
      <c r="P442" s="12"/>
      <c r="Q442" s="12"/>
      <c r="R442" s="12"/>
      <c r="S442" s="12"/>
      <c r="T442" s="12"/>
      <c r="U442" s="65"/>
      <c r="V442" s="12"/>
    </row>
    <row r="443" spans="1:22" s="19" customFormat="1">
      <c r="A443" s="12"/>
      <c r="B443" s="17"/>
      <c r="C443" s="28"/>
      <c r="D443" s="28"/>
      <c r="E443" s="106"/>
      <c r="F443" s="107"/>
      <c r="G443" s="107"/>
      <c r="L443" s="12"/>
      <c r="M443" s="12"/>
      <c r="N443" s="12"/>
      <c r="O443" s="12"/>
      <c r="P443" s="12"/>
      <c r="Q443" s="12"/>
      <c r="R443" s="12"/>
      <c r="S443" s="12"/>
      <c r="T443" s="12"/>
      <c r="U443" s="65"/>
      <c r="V443" s="12"/>
    </row>
    <row r="444" spans="1:22" s="19" customFormat="1">
      <c r="A444" s="12"/>
      <c r="B444" s="17"/>
      <c r="C444" s="28"/>
      <c r="D444" s="28"/>
      <c r="E444" s="106"/>
      <c r="F444" s="107"/>
      <c r="G444" s="107"/>
      <c r="L444" s="12"/>
      <c r="M444" s="12"/>
      <c r="N444" s="12"/>
      <c r="O444" s="12"/>
      <c r="P444" s="12"/>
      <c r="Q444" s="12"/>
      <c r="R444" s="12"/>
      <c r="S444" s="12"/>
      <c r="T444" s="12"/>
      <c r="U444" s="65"/>
      <c r="V444" s="12"/>
    </row>
    <row r="445" spans="1:22" s="19" customFormat="1">
      <c r="A445" s="12"/>
      <c r="B445" s="17"/>
      <c r="C445" s="28"/>
      <c r="D445" s="28"/>
      <c r="E445" s="106"/>
      <c r="F445" s="107"/>
      <c r="G445" s="107"/>
      <c r="L445" s="12"/>
      <c r="M445" s="12"/>
      <c r="N445" s="12"/>
      <c r="O445" s="12"/>
      <c r="P445" s="12"/>
      <c r="Q445" s="12"/>
      <c r="R445" s="12"/>
      <c r="S445" s="12"/>
      <c r="T445" s="12"/>
      <c r="U445" s="65"/>
      <c r="V445" s="12"/>
    </row>
    <row r="446" spans="1:22" s="19" customFormat="1">
      <c r="A446" s="12"/>
      <c r="B446" s="17"/>
      <c r="C446" s="28"/>
      <c r="D446" s="28"/>
      <c r="E446" s="106"/>
      <c r="F446" s="107"/>
      <c r="G446" s="107"/>
      <c r="L446" s="12"/>
      <c r="M446" s="12"/>
      <c r="N446" s="12"/>
      <c r="O446" s="12"/>
      <c r="P446" s="12"/>
      <c r="Q446" s="12"/>
      <c r="R446" s="12"/>
      <c r="S446" s="12"/>
      <c r="T446" s="12"/>
      <c r="U446" s="65"/>
      <c r="V446" s="12"/>
    </row>
    <row r="447" spans="1:22" s="19" customFormat="1">
      <c r="A447" s="12"/>
      <c r="B447" s="17"/>
      <c r="C447" s="28"/>
      <c r="D447" s="28"/>
      <c r="E447" s="106"/>
      <c r="F447" s="107"/>
      <c r="G447" s="107"/>
      <c r="L447" s="12"/>
      <c r="M447" s="12"/>
      <c r="N447" s="12"/>
      <c r="O447" s="12"/>
      <c r="P447" s="12"/>
      <c r="Q447" s="12"/>
      <c r="R447" s="12"/>
      <c r="S447" s="12"/>
      <c r="T447" s="12"/>
      <c r="U447" s="65"/>
      <c r="V447" s="12"/>
    </row>
    <row r="448" spans="1:22" s="19" customFormat="1">
      <c r="A448" s="12"/>
      <c r="B448" s="17"/>
      <c r="C448" s="28"/>
      <c r="D448" s="28"/>
      <c r="E448" s="106"/>
      <c r="F448" s="107"/>
      <c r="G448" s="107"/>
      <c r="L448" s="12"/>
      <c r="M448" s="12"/>
      <c r="N448" s="12"/>
      <c r="O448" s="12"/>
      <c r="P448" s="12"/>
      <c r="Q448" s="12"/>
      <c r="R448" s="12"/>
      <c r="S448" s="12"/>
      <c r="T448" s="12"/>
      <c r="U448" s="65"/>
      <c r="V448" s="12"/>
    </row>
    <row r="449" spans="1:22" s="19" customFormat="1">
      <c r="A449" s="12"/>
      <c r="B449" s="17"/>
      <c r="C449" s="28"/>
      <c r="D449" s="28"/>
      <c r="E449" s="106"/>
      <c r="F449" s="107"/>
      <c r="G449" s="107"/>
      <c r="L449" s="12"/>
      <c r="M449" s="12"/>
      <c r="N449" s="12"/>
      <c r="O449" s="12"/>
      <c r="P449" s="12"/>
      <c r="Q449" s="12"/>
      <c r="R449" s="12"/>
      <c r="S449" s="12"/>
      <c r="T449" s="12"/>
      <c r="U449" s="65"/>
      <c r="V449" s="12"/>
    </row>
    <row r="450" spans="1:22" s="19" customFormat="1">
      <c r="A450" s="12"/>
      <c r="B450" s="17"/>
      <c r="C450" s="28"/>
      <c r="D450" s="28"/>
      <c r="E450" s="106"/>
      <c r="F450" s="107"/>
      <c r="G450" s="107"/>
      <c r="L450" s="12"/>
      <c r="M450" s="12"/>
      <c r="N450" s="12"/>
      <c r="O450" s="12"/>
      <c r="P450" s="12"/>
      <c r="Q450" s="12"/>
      <c r="R450" s="12"/>
      <c r="S450" s="12"/>
      <c r="T450" s="12"/>
      <c r="U450" s="65"/>
      <c r="V450" s="12"/>
    </row>
    <row r="451" spans="1:22" s="19" customFormat="1">
      <c r="A451" s="12"/>
      <c r="B451" s="17"/>
      <c r="C451" s="28"/>
      <c r="D451" s="28"/>
      <c r="E451" s="106"/>
      <c r="F451" s="107"/>
      <c r="G451" s="107"/>
      <c r="L451" s="12"/>
      <c r="M451" s="12"/>
      <c r="N451" s="12"/>
      <c r="O451" s="12"/>
      <c r="P451" s="12"/>
      <c r="Q451" s="12"/>
      <c r="R451" s="12"/>
      <c r="S451" s="12"/>
      <c r="T451" s="12"/>
      <c r="U451" s="65"/>
      <c r="V451" s="12"/>
    </row>
    <row r="452" spans="1:22" s="19" customFormat="1">
      <c r="A452" s="12"/>
      <c r="B452" s="17"/>
      <c r="C452" s="28"/>
      <c r="D452" s="28"/>
      <c r="E452" s="106"/>
      <c r="F452" s="107"/>
      <c r="G452" s="107"/>
      <c r="L452" s="12"/>
      <c r="M452" s="12"/>
      <c r="N452" s="12"/>
      <c r="O452" s="12"/>
      <c r="P452" s="12"/>
      <c r="Q452" s="12"/>
      <c r="R452" s="12"/>
      <c r="S452" s="12"/>
      <c r="T452" s="12"/>
      <c r="U452" s="65"/>
      <c r="V452" s="12"/>
    </row>
    <row r="453" spans="1:22" s="19" customFormat="1">
      <c r="A453" s="12"/>
      <c r="B453" s="17"/>
      <c r="C453" s="28"/>
      <c r="D453" s="28"/>
      <c r="E453" s="106"/>
      <c r="F453" s="107"/>
      <c r="G453" s="107"/>
      <c r="L453" s="12"/>
      <c r="M453" s="12"/>
      <c r="N453" s="12"/>
      <c r="O453" s="12"/>
      <c r="P453" s="12"/>
      <c r="Q453" s="12"/>
      <c r="R453" s="12"/>
      <c r="S453" s="12"/>
      <c r="T453" s="12"/>
      <c r="U453" s="65"/>
      <c r="V453" s="12"/>
    </row>
    <row r="454" spans="1:22" s="19" customFormat="1">
      <c r="A454" s="12"/>
      <c r="B454" s="17"/>
      <c r="C454" s="28"/>
      <c r="D454" s="28"/>
      <c r="E454" s="106"/>
      <c r="F454" s="107"/>
      <c r="G454" s="107"/>
      <c r="L454" s="12"/>
      <c r="M454" s="12"/>
      <c r="N454" s="12"/>
      <c r="O454" s="12"/>
      <c r="P454" s="12"/>
      <c r="Q454" s="12"/>
      <c r="R454" s="12"/>
      <c r="S454" s="12"/>
      <c r="T454" s="12"/>
      <c r="U454" s="65"/>
      <c r="V454" s="12"/>
    </row>
    <row r="455" spans="1:22" s="19" customFormat="1">
      <c r="A455" s="12"/>
      <c r="B455" s="17"/>
      <c r="C455" s="28"/>
      <c r="D455" s="28"/>
      <c r="E455" s="106"/>
      <c r="F455" s="107"/>
      <c r="G455" s="107"/>
      <c r="L455" s="12"/>
      <c r="M455" s="12"/>
      <c r="N455" s="12"/>
      <c r="O455" s="12"/>
      <c r="P455" s="12"/>
      <c r="Q455" s="12"/>
      <c r="R455" s="12"/>
      <c r="S455" s="12"/>
      <c r="T455" s="12"/>
      <c r="U455" s="65"/>
      <c r="V455" s="12"/>
    </row>
    <row r="456" spans="1:22" s="19" customFormat="1">
      <c r="A456" s="12"/>
      <c r="B456" s="17"/>
      <c r="C456" s="28"/>
      <c r="D456" s="28"/>
      <c r="E456" s="106"/>
      <c r="F456" s="107"/>
      <c r="G456" s="107"/>
      <c r="L456" s="12"/>
      <c r="M456" s="12"/>
      <c r="N456" s="12"/>
      <c r="O456" s="12"/>
      <c r="P456" s="12"/>
      <c r="Q456" s="12"/>
      <c r="R456" s="12"/>
      <c r="S456" s="12"/>
      <c r="T456" s="12"/>
      <c r="U456" s="65"/>
      <c r="V456" s="12"/>
    </row>
    <row r="457" spans="1:22" s="19" customFormat="1">
      <c r="A457" s="12"/>
      <c r="B457" s="17"/>
      <c r="C457" s="28"/>
      <c r="D457" s="28"/>
      <c r="E457" s="106"/>
      <c r="F457" s="107"/>
      <c r="G457" s="107"/>
      <c r="L457" s="12"/>
      <c r="M457" s="12"/>
      <c r="N457" s="12"/>
      <c r="O457" s="12"/>
      <c r="P457" s="12"/>
      <c r="Q457" s="12"/>
      <c r="R457" s="12"/>
      <c r="S457" s="12"/>
      <c r="T457" s="12"/>
      <c r="U457" s="65"/>
      <c r="V457" s="12"/>
    </row>
    <row r="458" spans="1:22" s="19" customFormat="1">
      <c r="A458" s="12"/>
      <c r="B458" s="17"/>
      <c r="C458" s="28"/>
      <c r="D458" s="28"/>
      <c r="E458" s="106"/>
      <c r="F458" s="107"/>
      <c r="G458" s="107"/>
      <c r="L458" s="12"/>
      <c r="M458" s="12"/>
      <c r="N458" s="12"/>
      <c r="O458" s="12"/>
      <c r="P458" s="12"/>
      <c r="Q458" s="12"/>
      <c r="R458" s="12"/>
      <c r="S458" s="12"/>
      <c r="T458" s="12"/>
      <c r="U458" s="65"/>
      <c r="V458" s="12"/>
    </row>
    <row r="459" spans="1:22" s="19" customFormat="1">
      <c r="A459" s="12"/>
      <c r="B459" s="17"/>
      <c r="C459" s="28"/>
      <c r="D459" s="28"/>
      <c r="E459" s="106"/>
      <c r="F459" s="107"/>
      <c r="G459" s="107"/>
      <c r="L459" s="12"/>
      <c r="M459" s="12"/>
      <c r="N459" s="12"/>
      <c r="O459" s="12"/>
      <c r="P459" s="12"/>
      <c r="Q459" s="12"/>
      <c r="R459" s="12"/>
      <c r="S459" s="12"/>
      <c r="T459" s="12"/>
      <c r="U459" s="65"/>
      <c r="V459" s="12"/>
    </row>
    <row r="460" spans="1:22" s="19" customFormat="1">
      <c r="A460" s="12"/>
      <c r="B460" s="17"/>
      <c r="C460" s="28"/>
      <c r="D460" s="28"/>
      <c r="E460" s="106"/>
      <c r="F460" s="107"/>
      <c r="G460" s="107"/>
      <c r="L460" s="12"/>
      <c r="M460" s="12"/>
      <c r="N460" s="12"/>
      <c r="O460" s="12"/>
      <c r="P460" s="12"/>
      <c r="Q460" s="12"/>
      <c r="R460" s="12"/>
      <c r="S460" s="12"/>
      <c r="T460" s="12"/>
      <c r="U460" s="65"/>
      <c r="V460" s="12"/>
    </row>
    <row r="461" spans="1:22" s="19" customFormat="1">
      <c r="A461" s="12"/>
      <c r="B461" s="17"/>
      <c r="C461" s="28"/>
      <c r="D461" s="28"/>
      <c r="E461" s="106"/>
      <c r="F461" s="107"/>
      <c r="G461" s="107"/>
      <c r="L461" s="12"/>
      <c r="M461" s="12"/>
      <c r="N461" s="12"/>
      <c r="O461" s="12"/>
      <c r="P461" s="12"/>
      <c r="Q461" s="12"/>
      <c r="R461" s="12"/>
      <c r="S461" s="12"/>
      <c r="T461" s="12"/>
      <c r="U461" s="65"/>
      <c r="V461" s="12"/>
    </row>
    <row r="462" spans="1:22" s="19" customFormat="1">
      <c r="A462" s="12"/>
      <c r="B462" s="17"/>
      <c r="C462" s="28"/>
      <c r="D462" s="28"/>
      <c r="E462" s="106"/>
      <c r="F462" s="107"/>
      <c r="G462" s="107"/>
      <c r="L462" s="12"/>
      <c r="M462" s="12"/>
      <c r="N462" s="12"/>
      <c r="O462" s="12"/>
      <c r="P462" s="12"/>
      <c r="Q462" s="12"/>
      <c r="R462" s="12"/>
      <c r="S462" s="12"/>
      <c r="T462" s="12"/>
      <c r="U462" s="65"/>
      <c r="V462" s="12"/>
    </row>
    <row r="463" spans="1:22" s="19" customFormat="1">
      <c r="A463" s="12"/>
      <c r="B463" s="17"/>
      <c r="C463" s="28"/>
      <c r="D463" s="28"/>
      <c r="E463" s="106"/>
      <c r="F463" s="107"/>
      <c r="G463" s="107"/>
      <c r="L463" s="12"/>
      <c r="M463" s="12"/>
      <c r="N463" s="12"/>
      <c r="O463" s="12"/>
      <c r="P463" s="12"/>
      <c r="Q463" s="12"/>
      <c r="R463" s="12"/>
      <c r="S463" s="12"/>
      <c r="T463" s="12"/>
      <c r="U463" s="65"/>
      <c r="V463" s="12"/>
    </row>
    <row r="464" spans="1:22" s="19" customFormat="1">
      <c r="A464" s="12"/>
      <c r="B464" s="17"/>
      <c r="C464" s="28"/>
      <c r="D464" s="28"/>
      <c r="E464" s="106"/>
      <c r="F464" s="107"/>
      <c r="G464" s="107"/>
      <c r="L464" s="12"/>
      <c r="M464" s="12"/>
      <c r="N464" s="12"/>
      <c r="O464" s="12"/>
      <c r="P464" s="12"/>
      <c r="Q464" s="12"/>
      <c r="R464" s="12"/>
      <c r="S464" s="12"/>
      <c r="T464" s="12"/>
      <c r="U464" s="65"/>
      <c r="V464" s="12"/>
    </row>
    <row r="465" spans="1:22" s="19" customFormat="1">
      <c r="A465" s="12"/>
      <c r="B465" s="17"/>
      <c r="C465" s="28"/>
      <c r="D465" s="28"/>
      <c r="E465" s="106"/>
      <c r="F465" s="107"/>
      <c r="G465" s="107"/>
      <c r="L465" s="12"/>
      <c r="M465" s="12"/>
      <c r="N465" s="12"/>
      <c r="O465" s="12"/>
      <c r="P465" s="12"/>
      <c r="Q465" s="12"/>
      <c r="R465" s="12"/>
      <c r="S465" s="12"/>
      <c r="T465" s="12"/>
      <c r="U465" s="65"/>
      <c r="V465" s="12"/>
    </row>
    <row r="466" spans="1:22" s="19" customFormat="1">
      <c r="A466" s="12"/>
      <c r="B466" s="17"/>
      <c r="C466" s="28"/>
      <c r="D466" s="28"/>
      <c r="E466" s="106"/>
      <c r="F466" s="107"/>
      <c r="G466" s="107"/>
      <c r="L466" s="12"/>
      <c r="M466" s="12"/>
      <c r="N466" s="12"/>
      <c r="O466" s="12"/>
      <c r="P466" s="12"/>
      <c r="Q466" s="12"/>
      <c r="R466" s="12"/>
      <c r="S466" s="12"/>
      <c r="T466" s="12"/>
      <c r="U466" s="65"/>
      <c r="V466" s="12"/>
    </row>
    <row r="467" spans="1:22" s="19" customFormat="1">
      <c r="A467" s="12"/>
      <c r="B467" s="17"/>
      <c r="C467" s="28"/>
      <c r="D467" s="28"/>
      <c r="E467" s="106"/>
      <c r="F467" s="107"/>
      <c r="G467" s="107"/>
      <c r="L467" s="12"/>
      <c r="M467" s="12"/>
      <c r="N467" s="12"/>
      <c r="O467" s="12"/>
      <c r="P467" s="12"/>
      <c r="Q467" s="12"/>
      <c r="R467" s="12"/>
      <c r="S467" s="12"/>
      <c r="T467" s="12"/>
      <c r="U467" s="65"/>
      <c r="V467" s="12"/>
    </row>
    <row r="468" spans="1:22" s="19" customFormat="1">
      <c r="A468" s="12"/>
      <c r="B468" s="17"/>
      <c r="C468" s="28"/>
      <c r="D468" s="28"/>
      <c r="E468" s="106"/>
      <c r="F468" s="107"/>
      <c r="G468" s="107"/>
      <c r="L468" s="12"/>
      <c r="M468" s="12"/>
      <c r="N468" s="12"/>
      <c r="O468" s="12"/>
      <c r="P468" s="12"/>
      <c r="Q468" s="12"/>
      <c r="R468" s="12"/>
      <c r="S468" s="12"/>
      <c r="T468" s="12"/>
      <c r="U468" s="65"/>
      <c r="V468" s="12"/>
    </row>
    <row r="469" spans="1:22" s="19" customFormat="1">
      <c r="A469" s="12"/>
      <c r="B469" s="17"/>
      <c r="C469" s="28"/>
      <c r="D469" s="28"/>
      <c r="E469" s="106"/>
      <c r="F469" s="107"/>
      <c r="G469" s="107"/>
      <c r="L469" s="12"/>
      <c r="M469" s="12"/>
      <c r="N469" s="12"/>
      <c r="O469" s="12"/>
      <c r="P469" s="12"/>
      <c r="Q469" s="12"/>
      <c r="R469" s="12"/>
      <c r="S469" s="12"/>
      <c r="T469" s="12"/>
      <c r="U469" s="65"/>
      <c r="V469" s="12"/>
    </row>
    <row r="470" spans="1:22" s="19" customFormat="1">
      <c r="A470" s="12"/>
      <c r="B470" s="17"/>
      <c r="C470" s="28"/>
      <c r="D470" s="28"/>
      <c r="E470" s="106"/>
      <c r="F470" s="107"/>
      <c r="G470" s="107"/>
      <c r="L470" s="12"/>
      <c r="M470" s="12"/>
      <c r="N470" s="12"/>
      <c r="O470" s="12"/>
      <c r="P470" s="12"/>
      <c r="Q470" s="12"/>
      <c r="R470" s="12"/>
      <c r="S470" s="12"/>
      <c r="T470" s="12"/>
      <c r="U470" s="65"/>
      <c r="V470" s="12"/>
    </row>
    <row r="471" spans="1:22" s="19" customFormat="1">
      <c r="A471" s="12"/>
      <c r="B471" s="17"/>
      <c r="C471" s="28"/>
      <c r="D471" s="28"/>
      <c r="E471" s="106"/>
      <c r="F471" s="107"/>
      <c r="G471" s="107"/>
      <c r="L471" s="12"/>
      <c r="M471" s="12"/>
      <c r="N471" s="12"/>
      <c r="O471" s="12"/>
      <c r="P471" s="12"/>
      <c r="Q471" s="12"/>
      <c r="R471" s="12"/>
      <c r="S471" s="12"/>
      <c r="T471" s="12"/>
      <c r="U471" s="65"/>
      <c r="V471" s="12"/>
    </row>
    <row r="472" spans="1:22" s="19" customFormat="1">
      <c r="A472" s="12"/>
      <c r="B472" s="17"/>
      <c r="C472" s="28"/>
      <c r="D472" s="28"/>
      <c r="E472" s="106"/>
      <c r="F472" s="107"/>
      <c r="G472" s="107"/>
      <c r="L472" s="12"/>
      <c r="M472" s="12"/>
      <c r="N472" s="12"/>
      <c r="O472" s="12"/>
      <c r="P472" s="12"/>
      <c r="Q472" s="12"/>
      <c r="R472" s="12"/>
      <c r="S472" s="12"/>
      <c r="T472" s="12"/>
      <c r="U472" s="65"/>
      <c r="V472" s="12"/>
    </row>
    <row r="473" spans="1:22" s="19" customFormat="1">
      <c r="A473" s="12"/>
      <c r="B473" s="17"/>
      <c r="C473" s="28"/>
      <c r="D473" s="28"/>
      <c r="E473" s="106"/>
      <c r="F473" s="107"/>
      <c r="G473" s="107"/>
      <c r="L473" s="12"/>
      <c r="M473" s="12"/>
      <c r="N473" s="12"/>
      <c r="O473" s="12"/>
      <c r="P473" s="12"/>
      <c r="Q473" s="12"/>
      <c r="R473" s="12"/>
      <c r="S473" s="12"/>
      <c r="T473" s="12"/>
      <c r="U473" s="65"/>
      <c r="V473" s="12"/>
    </row>
    <row r="474" spans="1:22" s="19" customFormat="1">
      <c r="A474" s="12"/>
      <c r="B474" s="17"/>
      <c r="C474" s="28"/>
      <c r="D474" s="28"/>
      <c r="E474" s="106"/>
      <c r="F474" s="107"/>
      <c r="G474" s="107"/>
      <c r="L474" s="12"/>
      <c r="M474" s="12"/>
      <c r="N474" s="12"/>
      <c r="O474" s="12"/>
      <c r="P474" s="12"/>
      <c r="Q474" s="12"/>
      <c r="R474" s="12"/>
      <c r="S474" s="12"/>
      <c r="T474" s="12"/>
      <c r="U474" s="65"/>
      <c r="V474" s="12"/>
    </row>
    <row r="475" spans="1:22" s="19" customFormat="1">
      <c r="A475" s="12"/>
      <c r="B475" s="17"/>
      <c r="C475" s="28"/>
      <c r="D475" s="28"/>
      <c r="E475" s="106"/>
      <c r="F475" s="107"/>
      <c r="G475" s="107"/>
      <c r="L475" s="12"/>
      <c r="M475" s="12"/>
      <c r="N475" s="12"/>
      <c r="O475" s="12"/>
      <c r="P475" s="12"/>
      <c r="Q475" s="12"/>
      <c r="R475" s="12"/>
      <c r="S475" s="12"/>
      <c r="T475" s="12"/>
      <c r="U475" s="65"/>
      <c r="V475" s="12"/>
    </row>
    <row r="476" spans="1:22" s="19" customFormat="1">
      <c r="A476" s="12"/>
      <c r="B476" s="17"/>
      <c r="C476" s="28"/>
      <c r="D476" s="28"/>
      <c r="E476" s="106"/>
      <c r="F476" s="107"/>
      <c r="G476" s="107"/>
      <c r="L476" s="12"/>
      <c r="M476" s="12"/>
      <c r="N476" s="12"/>
      <c r="O476" s="12"/>
      <c r="P476" s="12"/>
      <c r="Q476" s="12"/>
      <c r="R476" s="12"/>
      <c r="S476" s="12"/>
      <c r="T476" s="12"/>
      <c r="U476" s="65"/>
      <c r="V476" s="12"/>
    </row>
    <row r="477" spans="1:22" s="19" customFormat="1">
      <c r="A477" s="12"/>
      <c r="B477" s="17"/>
      <c r="C477" s="28"/>
      <c r="D477" s="28"/>
      <c r="E477" s="106"/>
      <c r="F477" s="107"/>
      <c r="G477" s="107"/>
      <c r="L477" s="12"/>
      <c r="M477" s="12"/>
      <c r="N477" s="12"/>
      <c r="O477" s="12"/>
      <c r="P477" s="12"/>
      <c r="Q477" s="12"/>
      <c r="R477" s="12"/>
      <c r="S477" s="12"/>
      <c r="T477" s="12"/>
      <c r="U477" s="65"/>
      <c r="V477" s="12"/>
    </row>
    <row r="478" spans="1:22" s="19" customFormat="1">
      <c r="A478" s="12"/>
      <c r="B478" s="17"/>
      <c r="C478" s="28"/>
      <c r="D478" s="28"/>
      <c r="E478" s="106"/>
      <c r="F478" s="107"/>
      <c r="G478" s="107"/>
      <c r="L478" s="12"/>
      <c r="M478" s="12"/>
      <c r="N478" s="12"/>
      <c r="O478" s="12"/>
      <c r="P478" s="12"/>
      <c r="Q478" s="12"/>
      <c r="R478" s="12"/>
      <c r="S478" s="12"/>
      <c r="T478" s="12"/>
      <c r="U478" s="65"/>
      <c r="V478" s="12"/>
    </row>
    <row r="479" spans="1:22" s="19" customFormat="1">
      <c r="A479" s="12"/>
      <c r="B479" s="17"/>
      <c r="C479" s="28"/>
      <c r="D479" s="28"/>
      <c r="E479" s="106"/>
      <c r="F479" s="107"/>
      <c r="G479" s="107"/>
      <c r="L479" s="12"/>
      <c r="M479" s="12"/>
      <c r="N479" s="12"/>
      <c r="O479" s="12"/>
      <c r="P479" s="12"/>
      <c r="Q479" s="12"/>
      <c r="R479" s="12"/>
      <c r="S479" s="12"/>
      <c r="T479" s="12"/>
      <c r="U479" s="65"/>
      <c r="V479" s="12"/>
    </row>
    <row r="480" spans="1:22" s="19" customFormat="1">
      <c r="A480" s="12"/>
      <c r="B480" s="17"/>
      <c r="C480" s="28"/>
      <c r="D480" s="28"/>
      <c r="E480" s="106"/>
      <c r="F480" s="107"/>
      <c r="G480" s="107"/>
      <c r="L480" s="12"/>
      <c r="M480" s="12"/>
      <c r="N480" s="12"/>
      <c r="O480" s="12"/>
      <c r="P480" s="12"/>
      <c r="Q480" s="12"/>
      <c r="R480" s="12"/>
      <c r="S480" s="12"/>
      <c r="T480" s="12"/>
      <c r="U480" s="65"/>
      <c r="V480" s="12"/>
    </row>
    <row r="481" spans="1:22" s="19" customFormat="1">
      <c r="A481" s="12"/>
      <c r="B481" s="17"/>
      <c r="C481" s="28"/>
      <c r="D481" s="28"/>
      <c r="E481" s="106"/>
      <c r="F481" s="107"/>
      <c r="G481" s="107"/>
      <c r="L481" s="12"/>
      <c r="M481" s="12"/>
      <c r="N481" s="12"/>
      <c r="O481" s="12"/>
      <c r="P481" s="12"/>
      <c r="Q481" s="12"/>
      <c r="R481" s="12"/>
      <c r="S481" s="12"/>
      <c r="T481" s="12"/>
      <c r="U481" s="65"/>
      <c r="V481" s="12"/>
    </row>
    <row r="482" spans="1:22" s="19" customFormat="1">
      <c r="A482" s="12"/>
      <c r="B482" s="17"/>
      <c r="C482" s="28"/>
      <c r="D482" s="28"/>
      <c r="E482" s="106"/>
      <c r="F482" s="107"/>
      <c r="G482" s="107"/>
      <c r="L482" s="12"/>
      <c r="M482" s="12"/>
      <c r="N482" s="12"/>
      <c r="O482" s="12"/>
      <c r="P482" s="12"/>
      <c r="Q482" s="12"/>
      <c r="R482" s="12"/>
      <c r="S482" s="12"/>
      <c r="T482" s="12"/>
      <c r="U482" s="65"/>
      <c r="V482" s="12"/>
    </row>
    <row r="483" spans="1:22" s="19" customFormat="1">
      <c r="A483" s="12"/>
      <c r="B483" s="17"/>
      <c r="C483" s="28"/>
      <c r="D483" s="28"/>
      <c r="E483" s="106"/>
      <c r="F483" s="107"/>
      <c r="G483" s="107"/>
      <c r="L483" s="12"/>
      <c r="M483" s="12"/>
      <c r="N483" s="12"/>
      <c r="O483" s="12"/>
      <c r="P483" s="12"/>
      <c r="Q483" s="12"/>
      <c r="R483" s="12"/>
      <c r="S483" s="12"/>
      <c r="T483" s="12"/>
      <c r="U483" s="65"/>
      <c r="V483" s="12"/>
    </row>
    <row r="484" spans="1:22" s="19" customFormat="1">
      <c r="A484" s="12"/>
      <c r="B484" s="17"/>
      <c r="C484" s="28"/>
      <c r="D484" s="28"/>
      <c r="E484" s="106"/>
      <c r="F484" s="107"/>
      <c r="G484" s="107"/>
      <c r="L484" s="12"/>
      <c r="M484" s="12"/>
      <c r="N484" s="12"/>
      <c r="O484" s="12"/>
      <c r="P484" s="12"/>
      <c r="Q484" s="12"/>
      <c r="R484" s="12"/>
      <c r="S484" s="12"/>
      <c r="T484" s="12"/>
      <c r="U484" s="65"/>
      <c r="V484" s="12"/>
    </row>
    <row r="485" spans="1:22" s="19" customFormat="1">
      <c r="A485" s="12"/>
      <c r="B485" s="17"/>
      <c r="C485" s="28"/>
      <c r="D485" s="28"/>
      <c r="E485" s="106"/>
      <c r="F485" s="107"/>
      <c r="G485" s="107"/>
      <c r="L485" s="12"/>
      <c r="M485" s="12"/>
      <c r="N485" s="12"/>
      <c r="O485" s="12"/>
      <c r="P485" s="12"/>
      <c r="Q485" s="12"/>
      <c r="R485" s="12"/>
      <c r="S485" s="12"/>
      <c r="T485" s="12"/>
      <c r="U485" s="65"/>
      <c r="V485" s="12"/>
    </row>
    <row r="486" spans="1:22" s="19" customFormat="1">
      <c r="A486" s="12"/>
      <c r="B486" s="17"/>
      <c r="C486" s="28"/>
      <c r="D486" s="28"/>
      <c r="E486" s="106"/>
      <c r="F486" s="107"/>
      <c r="G486" s="107"/>
      <c r="L486" s="12"/>
      <c r="M486" s="12"/>
      <c r="N486" s="12"/>
      <c r="O486" s="12"/>
      <c r="P486" s="12"/>
      <c r="Q486" s="12"/>
      <c r="R486" s="12"/>
      <c r="S486" s="12"/>
      <c r="T486" s="12"/>
      <c r="U486" s="65"/>
      <c r="V486" s="12"/>
    </row>
    <row r="487" spans="1:22" s="19" customFormat="1">
      <c r="A487" s="12"/>
      <c r="B487" s="17"/>
      <c r="C487" s="28"/>
      <c r="D487" s="28"/>
      <c r="E487" s="106"/>
      <c r="F487" s="107"/>
      <c r="G487" s="107"/>
      <c r="L487" s="12"/>
      <c r="M487" s="12"/>
      <c r="N487" s="12"/>
      <c r="O487" s="12"/>
      <c r="P487" s="12"/>
      <c r="Q487" s="12"/>
      <c r="R487" s="12"/>
      <c r="S487" s="12"/>
      <c r="T487" s="12"/>
      <c r="U487" s="65"/>
      <c r="V487" s="12"/>
    </row>
    <row r="488" spans="1:22" s="19" customFormat="1">
      <c r="A488" s="12"/>
      <c r="B488" s="17"/>
      <c r="C488" s="28"/>
      <c r="D488" s="28"/>
      <c r="E488" s="106"/>
      <c r="F488" s="107"/>
      <c r="G488" s="107"/>
      <c r="L488" s="12"/>
      <c r="M488" s="12"/>
      <c r="N488" s="12"/>
      <c r="O488" s="12"/>
      <c r="P488" s="12"/>
      <c r="Q488" s="12"/>
      <c r="R488" s="12"/>
      <c r="S488" s="12"/>
      <c r="T488" s="12"/>
      <c r="U488" s="65"/>
      <c r="V488" s="12"/>
    </row>
    <row r="489" spans="1:22" s="19" customFormat="1">
      <c r="A489" s="12"/>
      <c r="B489" s="17"/>
      <c r="C489" s="28"/>
      <c r="D489" s="28"/>
      <c r="E489" s="106"/>
      <c r="F489" s="107"/>
      <c r="G489" s="107"/>
      <c r="L489" s="12"/>
      <c r="M489" s="12"/>
      <c r="N489" s="12"/>
      <c r="O489" s="12"/>
      <c r="P489" s="12"/>
      <c r="Q489" s="12"/>
      <c r="R489" s="12"/>
      <c r="S489" s="12"/>
      <c r="T489" s="12"/>
      <c r="U489" s="65"/>
      <c r="V489" s="12"/>
    </row>
    <row r="490" spans="1:22" s="19" customFormat="1">
      <c r="A490" s="12"/>
      <c r="B490" s="17"/>
      <c r="C490" s="28"/>
      <c r="D490" s="28"/>
      <c r="E490" s="106"/>
      <c r="F490" s="107"/>
      <c r="G490" s="107"/>
      <c r="L490" s="12"/>
      <c r="M490" s="12"/>
      <c r="N490" s="12"/>
      <c r="O490" s="12"/>
      <c r="P490" s="12"/>
      <c r="Q490" s="12"/>
      <c r="R490" s="12"/>
      <c r="S490" s="12"/>
      <c r="T490" s="12"/>
      <c r="U490" s="65"/>
      <c r="V490" s="12"/>
    </row>
    <row r="491" spans="1:22" s="19" customFormat="1">
      <c r="A491" s="12"/>
      <c r="B491" s="17"/>
      <c r="C491" s="28"/>
      <c r="D491" s="28"/>
      <c r="E491" s="106"/>
      <c r="F491" s="107"/>
      <c r="G491" s="107"/>
      <c r="L491" s="12"/>
      <c r="M491" s="12"/>
      <c r="N491" s="12"/>
      <c r="O491" s="12"/>
      <c r="P491" s="12"/>
      <c r="Q491" s="12"/>
      <c r="R491" s="12"/>
      <c r="S491" s="12"/>
      <c r="T491" s="12"/>
      <c r="U491" s="65"/>
      <c r="V491" s="12"/>
    </row>
    <row r="492" spans="1:22" s="19" customFormat="1">
      <c r="A492" s="12"/>
      <c r="B492" s="17"/>
      <c r="C492" s="28"/>
      <c r="D492" s="28"/>
      <c r="E492" s="106"/>
      <c r="F492" s="107"/>
      <c r="G492" s="107"/>
      <c r="L492" s="12"/>
      <c r="M492" s="12"/>
      <c r="N492" s="12"/>
      <c r="O492" s="12"/>
      <c r="P492" s="12"/>
      <c r="Q492" s="12"/>
      <c r="R492" s="12"/>
      <c r="S492" s="12"/>
      <c r="T492" s="12"/>
      <c r="U492" s="65"/>
      <c r="V492" s="12"/>
    </row>
    <row r="493" spans="1:22" s="19" customFormat="1">
      <c r="A493" s="12"/>
      <c r="B493" s="17"/>
      <c r="C493" s="28"/>
      <c r="D493" s="28"/>
      <c r="E493" s="106"/>
      <c r="F493" s="107"/>
      <c r="G493" s="107"/>
      <c r="L493" s="12"/>
      <c r="M493" s="12"/>
      <c r="N493" s="12"/>
      <c r="O493" s="12"/>
      <c r="P493" s="12"/>
      <c r="Q493" s="12"/>
      <c r="R493" s="12"/>
      <c r="S493" s="12"/>
      <c r="T493" s="12"/>
      <c r="U493" s="65"/>
      <c r="V493" s="12"/>
    </row>
    <row r="494" spans="1:22" s="19" customFormat="1">
      <c r="A494" s="12"/>
      <c r="B494" s="17"/>
      <c r="C494" s="28"/>
      <c r="D494" s="28"/>
      <c r="E494" s="106"/>
      <c r="F494" s="107"/>
      <c r="G494" s="107"/>
      <c r="L494" s="12"/>
      <c r="M494" s="12"/>
      <c r="N494" s="12"/>
      <c r="O494" s="12"/>
      <c r="P494" s="12"/>
      <c r="Q494" s="12"/>
      <c r="R494" s="12"/>
      <c r="S494" s="12"/>
      <c r="T494" s="12"/>
      <c r="U494" s="65"/>
      <c r="V494" s="12"/>
    </row>
    <row r="495" spans="1:22" s="19" customFormat="1">
      <c r="A495" s="12"/>
      <c r="B495" s="17"/>
      <c r="C495" s="28"/>
      <c r="D495" s="28"/>
      <c r="E495" s="106"/>
      <c r="F495" s="107"/>
      <c r="G495" s="107"/>
      <c r="L495" s="12"/>
      <c r="M495" s="12"/>
      <c r="N495" s="12"/>
      <c r="O495" s="12"/>
      <c r="P495" s="12"/>
      <c r="Q495" s="12"/>
      <c r="R495" s="12"/>
      <c r="S495" s="12"/>
      <c r="T495" s="12"/>
      <c r="U495" s="65"/>
      <c r="V495" s="12"/>
    </row>
    <row r="496" spans="1:22" s="19" customFormat="1">
      <c r="A496" s="12"/>
      <c r="B496" s="17"/>
      <c r="C496" s="28"/>
      <c r="D496" s="28"/>
      <c r="E496" s="106"/>
      <c r="F496" s="107"/>
      <c r="G496" s="107"/>
      <c r="L496" s="12"/>
      <c r="M496" s="12"/>
      <c r="N496" s="12"/>
      <c r="O496" s="12"/>
      <c r="P496" s="12"/>
      <c r="Q496" s="12"/>
      <c r="R496" s="12"/>
      <c r="S496" s="12"/>
      <c r="T496" s="12"/>
      <c r="U496" s="65"/>
      <c r="V496" s="12"/>
    </row>
    <row r="497" spans="1:22" s="19" customFormat="1">
      <c r="A497" s="12"/>
      <c r="B497" s="17"/>
      <c r="C497" s="28"/>
      <c r="D497" s="28"/>
      <c r="E497" s="106"/>
      <c r="F497" s="107"/>
      <c r="G497" s="107"/>
      <c r="L497" s="12"/>
      <c r="M497" s="12"/>
      <c r="N497" s="12"/>
      <c r="O497" s="12"/>
      <c r="P497" s="12"/>
      <c r="Q497" s="12"/>
      <c r="R497" s="12"/>
      <c r="S497" s="12"/>
      <c r="T497" s="12"/>
      <c r="U497" s="65"/>
      <c r="V497" s="12"/>
    </row>
    <row r="498" spans="1:22" s="19" customFormat="1">
      <c r="A498" s="12"/>
      <c r="B498" s="17"/>
      <c r="C498" s="28"/>
      <c r="D498" s="28"/>
      <c r="E498" s="106"/>
      <c r="F498" s="107"/>
      <c r="G498" s="107"/>
      <c r="L498" s="12"/>
      <c r="M498" s="12"/>
      <c r="N498" s="12"/>
      <c r="O498" s="12"/>
      <c r="P498" s="12"/>
      <c r="Q498" s="12"/>
      <c r="R498" s="12"/>
      <c r="S498" s="12"/>
      <c r="T498" s="12"/>
      <c r="U498" s="65"/>
      <c r="V498" s="12"/>
    </row>
    <row r="499" spans="1:22" s="19" customFormat="1">
      <c r="A499" s="12"/>
      <c r="B499" s="17"/>
      <c r="C499" s="28"/>
      <c r="D499" s="28"/>
      <c r="E499" s="106"/>
      <c r="F499" s="107"/>
      <c r="G499" s="107"/>
      <c r="L499" s="12"/>
      <c r="M499" s="12"/>
      <c r="N499" s="12"/>
      <c r="O499" s="12"/>
      <c r="P499" s="12"/>
      <c r="Q499" s="12"/>
      <c r="R499" s="12"/>
      <c r="S499" s="12"/>
      <c r="T499" s="12"/>
      <c r="U499" s="65"/>
      <c r="V499" s="12"/>
    </row>
    <row r="500" spans="1:22" s="19" customFormat="1">
      <c r="A500" s="12"/>
      <c r="B500" s="17"/>
      <c r="C500" s="28"/>
      <c r="D500" s="28"/>
      <c r="E500" s="106"/>
      <c r="F500" s="107"/>
      <c r="G500" s="107"/>
      <c r="L500" s="12"/>
      <c r="M500" s="12"/>
      <c r="N500" s="12"/>
      <c r="O500" s="12"/>
      <c r="P500" s="12"/>
      <c r="Q500" s="12"/>
      <c r="R500" s="12"/>
      <c r="S500" s="12"/>
      <c r="T500" s="12"/>
      <c r="U500" s="65"/>
      <c r="V500" s="12"/>
    </row>
    <row r="501" spans="1:22" s="19" customFormat="1">
      <c r="A501" s="12"/>
      <c r="B501" s="17"/>
      <c r="C501" s="28"/>
      <c r="D501" s="28"/>
      <c r="E501" s="106"/>
      <c r="F501" s="107"/>
      <c r="G501" s="107"/>
      <c r="L501" s="12"/>
      <c r="M501" s="12"/>
      <c r="N501" s="12"/>
      <c r="O501" s="12"/>
      <c r="P501" s="12"/>
      <c r="Q501" s="12"/>
      <c r="R501" s="12"/>
      <c r="S501" s="12"/>
      <c r="T501" s="12"/>
      <c r="U501" s="65"/>
      <c r="V501" s="12"/>
    </row>
    <row r="502" spans="1:22" s="19" customFormat="1">
      <c r="A502" s="12"/>
      <c r="B502" s="17"/>
      <c r="C502" s="28"/>
      <c r="D502" s="28"/>
      <c r="E502" s="106"/>
      <c r="F502" s="107"/>
      <c r="G502" s="107"/>
      <c r="L502" s="12"/>
      <c r="M502" s="12"/>
      <c r="N502" s="12"/>
      <c r="O502" s="12"/>
      <c r="P502" s="12"/>
      <c r="Q502" s="12"/>
      <c r="R502" s="12"/>
      <c r="S502" s="12"/>
      <c r="T502" s="12"/>
      <c r="U502" s="65"/>
      <c r="V502" s="12"/>
    </row>
    <row r="503" spans="1:22" s="19" customFormat="1">
      <c r="A503" s="12"/>
      <c r="B503" s="17"/>
      <c r="C503" s="28"/>
      <c r="D503" s="28"/>
      <c r="E503" s="106"/>
      <c r="F503" s="107"/>
      <c r="G503" s="107"/>
      <c r="L503" s="12"/>
      <c r="M503" s="12"/>
      <c r="N503" s="12"/>
      <c r="O503" s="12"/>
      <c r="P503" s="12"/>
      <c r="Q503" s="12"/>
      <c r="R503" s="12"/>
      <c r="S503" s="12"/>
      <c r="T503" s="12"/>
      <c r="U503" s="65"/>
      <c r="V503" s="12"/>
    </row>
    <row r="504" spans="1:22" s="19" customFormat="1">
      <c r="A504" s="12"/>
      <c r="B504" s="17"/>
      <c r="C504" s="28"/>
      <c r="D504" s="28"/>
      <c r="E504" s="106"/>
      <c r="F504" s="107"/>
      <c r="G504" s="107"/>
      <c r="L504" s="12"/>
      <c r="M504" s="12"/>
      <c r="N504" s="12"/>
      <c r="O504" s="12"/>
      <c r="P504" s="12"/>
      <c r="Q504" s="12"/>
      <c r="R504" s="12"/>
      <c r="S504" s="12"/>
      <c r="T504" s="12"/>
      <c r="U504" s="65"/>
      <c r="V504" s="12"/>
    </row>
    <row r="505" spans="1:22" s="19" customFormat="1">
      <c r="A505" s="12"/>
      <c r="B505" s="17"/>
      <c r="C505" s="28"/>
      <c r="D505" s="28"/>
      <c r="E505" s="106"/>
      <c r="F505" s="107"/>
      <c r="G505" s="107"/>
      <c r="L505" s="12"/>
      <c r="M505" s="12"/>
      <c r="N505" s="12"/>
      <c r="O505" s="12"/>
      <c r="P505" s="12"/>
      <c r="Q505" s="12"/>
      <c r="R505" s="12"/>
      <c r="S505" s="12"/>
      <c r="T505" s="12"/>
      <c r="U505" s="65"/>
      <c r="V505" s="12"/>
    </row>
    <row r="506" spans="1:22" s="19" customFormat="1">
      <c r="A506" s="12"/>
      <c r="B506" s="17"/>
      <c r="C506" s="28"/>
      <c r="D506" s="28"/>
      <c r="E506" s="106"/>
      <c r="F506" s="107"/>
      <c r="G506" s="107"/>
      <c r="L506" s="12"/>
      <c r="M506" s="12"/>
      <c r="N506" s="12"/>
      <c r="O506" s="12"/>
      <c r="P506" s="12"/>
      <c r="Q506" s="12"/>
      <c r="R506" s="12"/>
      <c r="S506" s="12"/>
      <c r="T506" s="12"/>
      <c r="U506" s="65"/>
      <c r="V506" s="12"/>
    </row>
    <row r="507" spans="1:22">
      <c r="B507" s="17"/>
      <c r="C507" s="28"/>
      <c r="D507" s="28"/>
      <c r="E507" s="106"/>
    </row>
    <row r="508" spans="1:22">
      <c r="B508" s="17"/>
      <c r="C508" s="28"/>
      <c r="D508" s="28"/>
      <c r="E508" s="106"/>
    </row>
  </sheetData>
  <sheetProtection insertRows="0" deleteRows="0"/>
  <protectedRanges>
    <protectedRange sqref="M281:P281 U283:U1048576 J283:P1048576 U1:U274 J1:P14 J16:P274 J15:K15 M15:P15 J276:P280 U276:U281" name="Obseg1"/>
    <protectedRange sqref="J281:L281" name="Obseg1_1"/>
    <protectedRange sqref="U282 J282:P282" name="Obseg1_2"/>
    <protectedRange sqref="L15" name="Obseg1_3"/>
  </protectedRanges>
  <mergeCells count="9">
    <mergeCell ref="A283:L283"/>
    <mergeCell ref="A282:L28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7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X20" sqref="X2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pred_rekapitulacija'!A28</f>
        <v>15.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pred_rekapitulacija'!B28</f>
        <v xml:space="preserve">EKO MLEKO 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84" t="s">
        <v>1</v>
      </c>
      <c r="B16" s="73" t="s">
        <v>1322</v>
      </c>
      <c r="C16" s="148">
        <v>10</v>
      </c>
      <c r="D16" s="77" t="s">
        <v>95</v>
      </c>
      <c r="E16" s="105"/>
      <c r="F16" s="85">
        <v>500</v>
      </c>
      <c r="G16" s="109" t="s">
        <v>93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5000</v>
      </c>
      <c r="I16" s="80" t="str">
        <f>IF(Sklop15[[#This Row],[ZAHTEVANA SHEMA KAKOVOSTI]]&lt;&gt;"",Sklop15[[#This Row],[Preračunana masa/volumen/kos na enoto kg]],"")</f>
        <v/>
      </c>
      <c r="J16" s="93"/>
      <c r="K16" s="86"/>
      <c r="L16" s="86"/>
      <c r="M16" s="95"/>
      <c r="N16" s="87"/>
      <c r="O16" s="87"/>
      <c r="P16" s="96"/>
      <c r="Q16" s="87">
        <f>+Sklop15[[#This Row],[cena/enota brez DDV v EUR]]*Sklop15[[#This Row],[Stopnja DDV (%)]]</f>
        <v>0</v>
      </c>
      <c r="R16" s="87">
        <f>+Sklop15[[#This Row],[cena/enota brez DDV v EUR]]+Sklop15[[#This Row],[Davek (EUR)]]</f>
        <v>0</v>
      </c>
      <c r="S16" s="87">
        <f>+Sklop15[[#This Row],[cena/enota brez DDV v EUR]]*Sklop15[[#This Row],[Okvirna količina]]</f>
        <v>0</v>
      </c>
      <c r="T16" s="87">
        <f>+Sklop15[[#This Row],[Končna cena/enoto mere (EUR) z DDV]]*Sklop15[[#This Row],[Okvirna količina]]</f>
        <v>0</v>
      </c>
      <c r="U16" s="277" t="s">
        <v>159</v>
      </c>
    </row>
    <row r="17" spans="1:22">
      <c r="A17" s="369" t="s">
        <v>178</v>
      </c>
      <c r="B17" s="370"/>
      <c r="C17" s="371"/>
      <c r="D17" s="371"/>
      <c r="E17" s="372"/>
      <c r="F17" s="373"/>
      <c r="G17" s="374"/>
      <c r="H17" s="375">
        <f>SUBTOTAL(109,Sklop15[Preračunana masa/volumen/kos na enoto kg])</f>
        <v>5000</v>
      </c>
      <c r="I17" s="375">
        <f>SUBTOTAL(109,Sklop15[Živila iz shem kakovosti (kg)])</f>
        <v>0</v>
      </c>
      <c r="J17" s="373"/>
      <c r="K17" s="376"/>
      <c r="L17" s="376"/>
      <c r="M17" s="377"/>
      <c r="N17" s="378"/>
      <c r="O17" s="378"/>
      <c r="P17" s="378"/>
      <c r="Q17" s="379"/>
      <c r="R17" s="373"/>
      <c r="S17" s="379">
        <f>SUBTOTAL(109,Sklop15[Vrednost za okvirno količino (EUR) brez DDV])</f>
        <v>0</v>
      </c>
      <c r="T17" s="379">
        <f>SUBTOTAL(109,Sklop15[Vrednost za okvirno količino (EUR) z DDV])</f>
        <v>0</v>
      </c>
      <c r="U17" s="380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12" t="s">
        <v>175</v>
      </c>
      <c r="B19" s="17"/>
      <c r="C19" s="28"/>
      <c r="D19" s="28"/>
      <c r="E19" s="106"/>
    </row>
    <row r="20" spans="1:22">
      <c r="A20" s="101" t="s">
        <v>286</v>
      </c>
      <c r="F20" s="65"/>
      <c r="G20" s="65"/>
      <c r="H20" s="29"/>
      <c r="I20" s="29"/>
      <c r="J20" s="29"/>
      <c r="K20" s="29"/>
      <c r="L20" s="51"/>
      <c r="M20" s="51"/>
      <c r="N20" s="29"/>
      <c r="O20" s="29"/>
      <c r="P20" s="29"/>
      <c r="Q20" s="29"/>
      <c r="R20" s="29"/>
    </row>
    <row r="21" spans="1:22">
      <c r="A21" s="115" t="s">
        <v>287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3"/>
    </row>
    <row r="22" spans="1:22">
      <c r="A22" s="44" t="s">
        <v>217</v>
      </c>
      <c r="B22" s="17"/>
      <c r="C22" s="28"/>
      <c r="D22" s="28"/>
      <c r="E22" s="106"/>
    </row>
    <row r="23" spans="1:22">
      <c r="A23" s="44" t="s">
        <v>216</v>
      </c>
      <c r="B23" s="17"/>
      <c r="C23" s="28"/>
      <c r="D23" s="28"/>
      <c r="E23" s="106"/>
    </row>
    <row r="24" spans="1:22" s="275" customFormat="1">
      <c r="A24" s="114" t="s">
        <v>237</v>
      </c>
      <c r="B24" s="271"/>
      <c r="C24" s="272"/>
      <c r="D24" s="272"/>
      <c r="E24" s="266"/>
      <c r="F24" s="273"/>
      <c r="G24" s="273"/>
      <c r="H24" s="274"/>
      <c r="I24" s="274"/>
      <c r="J24" s="274"/>
      <c r="K24" s="274"/>
      <c r="Q24" s="114"/>
      <c r="R24" s="114"/>
      <c r="S24" s="114"/>
      <c r="T24" s="114"/>
      <c r="U24" s="276"/>
    </row>
    <row r="25" spans="1:22">
      <c r="B25" s="17"/>
      <c r="C25" s="28"/>
      <c r="D25" s="28"/>
      <c r="E25" s="106"/>
    </row>
    <row r="26" spans="1:22">
      <c r="N26" s="29"/>
      <c r="O26" s="29"/>
      <c r="P26" s="29"/>
      <c r="Q26" s="29"/>
      <c r="R26" s="29"/>
    </row>
    <row r="27" spans="1:22">
      <c r="A27" s="221" t="s">
        <v>65</v>
      </c>
      <c r="B27" s="222"/>
      <c r="C27" s="223"/>
      <c r="D27" s="223"/>
      <c r="E27" s="224"/>
      <c r="F27" s="220"/>
      <c r="G27" s="220" t="s">
        <v>66</v>
      </c>
      <c r="H27" s="225"/>
      <c r="I27" s="225"/>
      <c r="J27" s="225"/>
      <c r="K27" s="225"/>
      <c r="L27" s="226"/>
      <c r="M27" s="226"/>
      <c r="N27" s="225"/>
      <c r="O27" s="225"/>
      <c r="P27" s="225"/>
      <c r="Q27" s="225" t="s">
        <v>67</v>
      </c>
      <c r="R27" s="225"/>
      <c r="S27" s="213"/>
      <c r="T27" s="213"/>
      <c r="U27" s="26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32" spans="1:22">
      <c r="B32" s="17"/>
      <c r="C32" s="28"/>
      <c r="D32" s="28"/>
      <c r="E32" s="106"/>
    </row>
    <row r="33" spans="1:22">
      <c r="B33" s="17"/>
      <c r="C33" s="28"/>
      <c r="D33" s="28"/>
      <c r="E33" s="106"/>
    </row>
    <row r="34" spans="1:22">
      <c r="B34" s="17"/>
      <c r="C34" s="28"/>
      <c r="D34" s="28"/>
      <c r="E34" s="106"/>
    </row>
    <row r="35" spans="1:22">
      <c r="B35" s="17"/>
      <c r="C35" s="28"/>
      <c r="D35" s="28"/>
      <c r="E35" s="106"/>
    </row>
    <row r="36" spans="1:22">
      <c r="B36" s="17"/>
      <c r="C36" s="28"/>
      <c r="D36" s="28"/>
      <c r="E36" s="106"/>
    </row>
    <row r="37" spans="1:22">
      <c r="B37" s="17"/>
      <c r="C37" s="28"/>
      <c r="D37" s="28"/>
      <c r="E37" s="106"/>
    </row>
    <row r="38" spans="1:22">
      <c r="B38" s="17"/>
      <c r="C38" s="28"/>
      <c r="D38" s="28"/>
      <c r="E38" s="106"/>
    </row>
    <row r="39" spans="1:22">
      <c r="B39" s="17"/>
      <c r="C39" s="28"/>
      <c r="D39" s="28"/>
      <c r="E39" s="106"/>
    </row>
    <row r="40" spans="1:22">
      <c r="B40" s="17"/>
      <c r="C40" s="28"/>
      <c r="D40" s="28"/>
      <c r="E40" s="106"/>
    </row>
    <row r="41" spans="1:22">
      <c r="B41" s="17"/>
      <c r="C41" s="28"/>
      <c r="D41" s="28"/>
      <c r="E41" s="106"/>
    </row>
    <row r="42" spans="1:22">
      <c r="B42" s="17"/>
      <c r="C42" s="28"/>
      <c r="D42" s="28"/>
      <c r="E42" s="106"/>
    </row>
    <row r="43" spans="1:22" s="19" customFormat="1">
      <c r="A43" s="12"/>
      <c r="B43" s="17"/>
      <c r="C43" s="28"/>
      <c r="D43" s="28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8"/>
      <c r="D44" s="28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8"/>
      <c r="D45" s="28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8"/>
      <c r="D46" s="28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8"/>
      <c r="D47" s="28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</sheetData>
  <sheetProtection insertRows="0" deleteRows="0"/>
  <protectedRanges>
    <protectedRange sqref="U32:U1048576 J32:P1048576 J1:P14 J15:K15 M15:P15 J28:P28 U28:U30 U1:U26 J16:P26" name="Obseg1"/>
    <protectedRange sqref="L15" name="Obseg1_1"/>
    <protectedRange sqref="J27:P27 U2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7296-4909-4976-BD6E-D57D6BFC2CBF}">
  <sheetPr>
    <tabColor rgb="FF92D050"/>
  </sheetPr>
  <dimension ref="A1:V256"/>
  <sheetViews>
    <sheetView topLeftCell="A2" zoomScale="90" zoomScaleNormal="90" workbookViewId="0">
      <selection activeCell="AA26" sqref="AA26"/>
    </sheetView>
  </sheetViews>
  <sheetFormatPr defaultColWidth="8.85546875" defaultRowHeight="12.75"/>
  <cols>
    <col min="1" max="1" width="3.5703125" style="12" customWidth="1"/>
    <col min="2" max="2" width="48.710937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pred_rekapitulacija'!A29</f>
        <v>16.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pred_rekapitulacija'!B29</f>
        <v>EKO MLEČNI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84" t="s">
        <v>1</v>
      </c>
      <c r="B16" s="9" t="s">
        <v>1320</v>
      </c>
      <c r="C16" s="77">
        <v>10</v>
      </c>
      <c r="D16" s="77" t="s">
        <v>95</v>
      </c>
      <c r="E16" s="105"/>
      <c r="F16" s="85">
        <v>5</v>
      </c>
      <c r="G16" s="109" t="s">
        <v>93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93"/>
      <c r="K16" s="86"/>
      <c r="L16" s="86"/>
      <c r="M16" s="95"/>
      <c r="N16" s="87"/>
      <c r="O16" s="87"/>
      <c r="P16" s="96"/>
      <c r="Q16" s="87">
        <f>+Sklop16[[#This Row],[cena/enota brez DDV v EUR]]*Sklop16[[#This Row],[Stopnja DDV (%)]]</f>
        <v>0</v>
      </c>
      <c r="R16" s="87">
        <f>+Sklop16[[#This Row],[cena/enota brez DDV v EUR]]+Sklop16[[#This Row],[Davek (EUR)]]</f>
        <v>0</v>
      </c>
      <c r="S16" s="87">
        <f>+Sklop16[[#This Row],[cena/enota brez DDV v EUR]]*Sklop16[[#This Row],[Okvirna količina]]</f>
        <v>0</v>
      </c>
      <c r="T16" s="87">
        <f>+Sklop16[[#This Row],[Končna cena/enoto mere (EUR) z DDV]]*Sklop16[[#This Row],[Okvirna količina]]</f>
        <v>0</v>
      </c>
      <c r="U16" s="277" t="s">
        <v>159</v>
      </c>
    </row>
    <row r="17" spans="1:22" s="52" customFormat="1" ht="24">
      <c r="A17" s="84" t="s">
        <v>3</v>
      </c>
      <c r="B17" s="73" t="s">
        <v>1320</v>
      </c>
      <c r="C17" s="77">
        <v>1</v>
      </c>
      <c r="D17" s="77" t="s">
        <v>95</v>
      </c>
      <c r="E17" s="105"/>
      <c r="F17" s="85">
        <v>20</v>
      </c>
      <c r="G17" s="109" t="s">
        <v>93</v>
      </c>
      <c r="H17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0" t="str">
        <f>IF(Sklop16[[#This Row],[ZAHTEVANA SHEMA KAKOVOSTI]]&lt;&gt;"",Sklop16[[#This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+Sklop16[[#This Row],[cena/enota brez DDV v EUR]]*Sklop16[[#This Row],[Stopnja DDV (%)]]</f>
        <v>0</v>
      </c>
      <c r="R17" s="87">
        <f>+Sklop16[[#This Row],[cena/enota brez DDV v EUR]]+Sklop16[[#This Row],[Davek (EUR)]]</f>
        <v>0</v>
      </c>
      <c r="S17" s="87">
        <f>+Sklop16[[#This Row],[cena/enota brez DDV v EUR]]*Sklop16[[#This Row],[Okvirna količina]]</f>
        <v>0</v>
      </c>
      <c r="T17" s="87">
        <f>+Sklop16[[#This Row],[Končna cena/enoto mere (EUR) z DDV]]*Sklop16[[#This Row],[Okvirna količina]]</f>
        <v>0</v>
      </c>
      <c r="U17" s="277" t="s">
        <v>159</v>
      </c>
    </row>
    <row r="18" spans="1:22" s="52" customFormat="1" ht="24">
      <c r="A18" s="84" t="s">
        <v>4</v>
      </c>
      <c r="B18" s="73" t="s">
        <v>1318</v>
      </c>
      <c r="C18" s="77">
        <v>150</v>
      </c>
      <c r="D18" s="77" t="s">
        <v>158</v>
      </c>
      <c r="E18" s="105"/>
      <c r="F18" s="85">
        <v>2000</v>
      </c>
      <c r="G18" s="109" t="s">
        <v>93</v>
      </c>
      <c r="H18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0" t="str">
        <f>IF(Sklop16[[#This Row],[ZAHTEVANA SHEMA KAKOVOSTI]]&lt;&gt;"",Sklop16[[#This Row],[Preračunana masa/volumen/kos na enoto kg]],"")</f>
        <v/>
      </c>
      <c r="J18" s="93"/>
      <c r="K18" s="86"/>
      <c r="L18" s="86"/>
      <c r="M18" s="95"/>
      <c r="N18" s="87"/>
      <c r="O18" s="87"/>
      <c r="P18" s="96"/>
      <c r="Q18" s="87">
        <f>+Sklop16[[#This Row],[cena/enota brez DDV v EUR]]*Sklop16[[#This Row],[Stopnja DDV (%)]]</f>
        <v>0</v>
      </c>
      <c r="R18" s="87">
        <f>+Sklop16[[#This Row],[cena/enota brez DDV v EUR]]+Sklop16[[#This Row],[Davek (EUR)]]</f>
        <v>0</v>
      </c>
      <c r="S18" s="87">
        <f>+Sklop16[[#This Row],[cena/enota brez DDV v EUR]]*Sklop16[[#This Row],[Okvirna količina]]</f>
        <v>0</v>
      </c>
      <c r="T18" s="87">
        <f>+Sklop16[[#This Row],[Končna cena/enoto mere (EUR) z DDV]]*Sklop16[[#This Row],[Okvirna količina]]</f>
        <v>0</v>
      </c>
      <c r="U18" s="277" t="s">
        <v>159</v>
      </c>
    </row>
    <row r="19" spans="1:22" s="52" customFormat="1" ht="24">
      <c r="A19" s="84" t="s">
        <v>5</v>
      </c>
      <c r="B19" s="9" t="s">
        <v>1321</v>
      </c>
      <c r="C19" s="77">
        <v>1</v>
      </c>
      <c r="D19" s="77" t="s">
        <v>95</v>
      </c>
      <c r="E19" s="105"/>
      <c r="F19" s="85">
        <v>50</v>
      </c>
      <c r="G19" s="109" t="s">
        <v>93</v>
      </c>
      <c r="H19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0" t="str">
        <f>IF(Sklop16[[#This Row],[ZAHTEVANA SHEMA KAKOVOSTI]]&lt;&gt;"",Sklop16[[#This Row],[Preračunana masa/volumen/kos na enoto kg]],"")</f>
        <v/>
      </c>
      <c r="J19" s="93"/>
      <c r="K19" s="86"/>
      <c r="L19" s="86"/>
      <c r="M19" s="95"/>
      <c r="N19" s="87"/>
      <c r="O19" s="87"/>
      <c r="P19" s="96"/>
      <c r="Q19" s="87">
        <f>+Sklop16[[#This Row],[cena/enota brez DDV v EUR]]*Sklop16[[#This Row],[Stopnja DDV (%)]]</f>
        <v>0</v>
      </c>
      <c r="R19" s="87">
        <f>+Sklop16[[#This Row],[cena/enota brez DDV v EUR]]+Sklop16[[#This Row],[Davek (EUR)]]</f>
        <v>0</v>
      </c>
      <c r="S19" s="87">
        <f>+Sklop16[[#This Row],[cena/enota brez DDV v EUR]]*Sklop16[[#This Row],[Okvirna količina]]</f>
        <v>0</v>
      </c>
      <c r="T19" s="87">
        <f>+Sklop16[[#This Row],[Končna cena/enoto mere (EUR) z DDV]]*Sklop16[[#This Row],[Okvirna količina]]</f>
        <v>0</v>
      </c>
      <c r="U19" s="277" t="s">
        <v>159</v>
      </c>
    </row>
    <row r="20" spans="1:22" s="52" customFormat="1" ht="24">
      <c r="A20" s="84" t="s">
        <v>6</v>
      </c>
      <c r="B20" s="9" t="s">
        <v>1321</v>
      </c>
      <c r="C20" s="77">
        <v>10</v>
      </c>
      <c r="D20" s="77" t="s">
        <v>95</v>
      </c>
      <c r="E20" s="105"/>
      <c r="F20" s="85">
        <v>350</v>
      </c>
      <c r="G20" s="109" t="s">
        <v>93</v>
      </c>
      <c r="H20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20" s="80" t="str">
        <f>IF(Sklop16[[#This Row],[ZAHTEVANA SHEMA KAKOVOSTI]]&lt;&gt;"",Sklop16[[#This Row],[Preračunana masa/volumen/kos na enoto kg]],"")</f>
        <v/>
      </c>
      <c r="J20" s="93"/>
      <c r="K20" s="86"/>
      <c r="L20" s="86"/>
      <c r="M20" s="95"/>
      <c r="N20" s="87"/>
      <c r="O20" s="87"/>
      <c r="P20" s="96"/>
      <c r="Q20" s="87">
        <f>+Sklop16[[#This Row],[cena/enota brez DDV v EUR]]*Sklop16[[#This Row],[Stopnja DDV (%)]]</f>
        <v>0</v>
      </c>
      <c r="R20" s="87">
        <f>+Sklop16[[#This Row],[cena/enota brez DDV v EUR]]+Sklop16[[#This Row],[Davek (EUR)]]</f>
        <v>0</v>
      </c>
      <c r="S20" s="87">
        <f>+Sklop16[[#This Row],[cena/enota brez DDV v EUR]]*Sklop16[[#This Row],[Okvirna količina]]</f>
        <v>0</v>
      </c>
      <c r="T20" s="87">
        <f>+Sklop16[[#This Row],[Končna cena/enoto mere (EUR) z DDV]]*Sklop16[[#This Row],[Okvirna količina]]</f>
        <v>0</v>
      </c>
      <c r="U20" s="277" t="s">
        <v>159</v>
      </c>
    </row>
    <row r="21" spans="1:22" s="52" customFormat="1" ht="12">
      <c r="A21" s="84" t="s">
        <v>7</v>
      </c>
      <c r="B21" s="73" t="s">
        <v>1319</v>
      </c>
      <c r="C21" s="77">
        <v>0.25</v>
      </c>
      <c r="D21" s="77" t="s">
        <v>0</v>
      </c>
      <c r="E21" s="105"/>
      <c r="F21" s="85">
        <v>100</v>
      </c>
      <c r="G21" s="109" t="s">
        <v>93</v>
      </c>
      <c r="H21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80" t="str">
        <f>IF(Sklop16[[#This Row],[ZAHTEVANA SHEMA KAKOVOSTI]]&lt;&gt;"",Sklop16[[#This Row],[Preračunana masa/volumen/kos na enoto kg]],"")</f>
        <v/>
      </c>
      <c r="J21" s="93"/>
      <c r="K21" s="86"/>
      <c r="L21" s="86"/>
      <c r="M21" s="95"/>
      <c r="N21" s="87"/>
      <c r="O21" s="87"/>
      <c r="P21" s="96"/>
      <c r="Q21" s="87">
        <f>+Sklop16[[#This Row],[cena/enota brez DDV v EUR]]*Sklop16[[#This Row],[Stopnja DDV (%)]]</f>
        <v>0</v>
      </c>
      <c r="R21" s="87">
        <f>+Sklop16[[#This Row],[cena/enota brez DDV v EUR]]+Sklop16[[#This Row],[Davek (EUR)]]</f>
        <v>0</v>
      </c>
      <c r="S21" s="87">
        <f>+Sklop16[[#This Row],[cena/enota brez DDV v EUR]]*Sklop16[[#This Row],[Okvirna količina]]</f>
        <v>0</v>
      </c>
      <c r="T21" s="87">
        <f>+Sklop16[[#This Row],[Končna cena/enoto mere (EUR) z DDV]]*Sklop16[[#This Row],[Okvirna količina]]</f>
        <v>0</v>
      </c>
      <c r="U21" s="277" t="s">
        <v>159</v>
      </c>
    </row>
    <row r="22" spans="1:22">
      <c r="A22" s="369" t="s">
        <v>178</v>
      </c>
      <c r="B22" s="370"/>
      <c r="C22" s="371"/>
      <c r="D22" s="371"/>
      <c r="E22" s="372"/>
      <c r="F22" s="373"/>
      <c r="G22" s="374"/>
      <c r="H22" s="375">
        <f>SUBTOTAL(109,Sklop16[Preračunana masa/volumen/kos na enoto kg])</f>
        <v>3945</v>
      </c>
      <c r="I22" s="375">
        <f>SUBTOTAL(109,Sklop16[Živila iz shem kakovosti (kg)])</f>
        <v>0</v>
      </c>
      <c r="J22" s="373"/>
      <c r="K22" s="376"/>
      <c r="L22" s="376"/>
      <c r="M22" s="377"/>
      <c r="N22" s="378"/>
      <c r="O22" s="378"/>
      <c r="P22" s="378"/>
      <c r="Q22" s="379"/>
      <c r="R22" s="373"/>
      <c r="S22" s="379">
        <f>SUBTOTAL(109,Sklop16[Vrednost za okvirno količino (EUR) brez DDV])</f>
        <v>0</v>
      </c>
      <c r="T22" s="379">
        <f>SUBTOTAL(109,Sklop16[Vrednost za okvirno količino (EUR) z DDV])</f>
        <v>0</v>
      </c>
      <c r="U22" s="380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12" t="s">
        <v>175</v>
      </c>
      <c r="B24" s="17"/>
      <c r="C24" s="28"/>
      <c r="D24" s="28"/>
      <c r="E24" s="106"/>
    </row>
    <row r="25" spans="1:22">
      <c r="A25" s="101" t="s">
        <v>286</v>
      </c>
      <c r="F25" s="65"/>
      <c r="G25" s="65"/>
      <c r="H25" s="29"/>
      <c r="I25" s="29"/>
      <c r="J25" s="29"/>
      <c r="K25" s="29"/>
      <c r="L25" s="51"/>
      <c r="M25" s="51"/>
      <c r="N25" s="29"/>
      <c r="O25" s="29"/>
      <c r="P25" s="29"/>
      <c r="Q25" s="29"/>
      <c r="R25" s="29"/>
    </row>
    <row r="26" spans="1:22">
      <c r="A26" s="115" t="s">
        <v>287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44" t="s">
        <v>217</v>
      </c>
      <c r="B27" s="17"/>
      <c r="C27" s="28"/>
      <c r="D27" s="28"/>
      <c r="E27" s="106"/>
    </row>
    <row r="28" spans="1:22">
      <c r="A28" s="44" t="s">
        <v>216</v>
      </c>
      <c r="B28" s="17"/>
      <c r="C28" s="28"/>
      <c r="D28" s="28"/>
      <c r="E28" s="106"/>
    </row>
    <row r="29" spans="1:22" s="275" customFormat="1">
      <c r="A29" s="114" t="s">
        <v>237</v>
      </c>
      <c r="B29" s="271"/>
      <c r="C29" s="272"/>
      <c r="D29" s="272"/>
      <c r="E29" s="266"/>
      <c r="F29" s="273"/>
      <c r="G29" s="273"/>
      <c r="H29" s="274"/>
      <c r="I29" s="274"/>
      <c r="J29" s="274"/>
      <c r="K29" s="274"/>
      <c r="Q29" s="114"/>
      <c r="R29" s="114"/>
      <c r="S29" s="114"/>
      <c r="T29" s="114"/>
      <c r="U29" s="276"/>
    </row>
    <row r="30" spans="1:22">
      <c r="B30" s="17"/>
      <c r="C30" s="28"/>
      <c r="D30" s="28"/>
      <c r="E30" s="106"/>
    </row>
    <row r="31" spans="1:22">
      <c r="A31" s="221" t="s">
        <v>65</v>
      </c>
      <c r="B31" s="222"/>
      <c r="C31" s="223"/>
      <c r="D31" s="223"/>
      <c r="E31" s="224"/>
      <c r="F31" s="220"/>
      <c r="G31" s="220" t="s">
        <v>66</v>
      </c>
      <c r="H31" s="225"/>
      <c r="I31" s="225"/>
      <c r="J31" s="225"/>
      <c r="K31" s="225"/>
      <c r="L31" s="226"/>
      <c r="M31" s="226"/>
      <c r="N31" s="225"/>
      <c r="O31" s="225"/>
      <c r="P31" s="225"/>
      <c r="Q31" s="225" t="s">
        <v>67</v>
      </c>
      <c r="R31" s="225"/>
      <c r="S31" s="213"/>
      <c r="T31" s="213"/>
      <c r="U31" s="269"/>
    </row>
    <row r="32" spans="1:22">
      <c r="A32" s="101"/>
      <c r="F32" s="65"/>
      <c r="G32" s="65"/>
      <c r="H32" s="29"/>
      <c r="I32" s="29"/>
      <c r="J32" s="29"/>
      <c r="K32" s="29"/>
      <c r="L32" s="51"/>
      <c r="M32" s="51"/>
      <c r="N32" s="29"/>
      <c r="O32" s="29"/>
      <c r="P32" s="29"/>
      <c r="Q32" s="29"/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7" spans="1:22">
      <c r="B37" s="17"/>
      <c r="C37" s="28"/>
      <c r="D37" s="28"/>
      <c r="E37" s="106"/>
    </row>
    <row r="38" spans="1:22">
      <c r="B38" s="17"/>
      <c r="C38" s="28"/>
      <c r="D38" s="28"/>
      <c r="E38" s="106"/>
    </row>
    <row r="39" spans="1:22">
      <c r="B39" s="17"/>
      <c r="C39" s="28"/>
      <c r="D39" s="28"/>
      <c r="E39" s="106"/>
    </row>
    <row r="40" spans="1:22">
      <c r="B40" s="17"/>
      <c r="C40" s="28"/>
      <c r="D40" s="28"/>
      <c r="E40" s="106"/>
    </row>
    <row r="41" spans="1:22">
      <c r="B41" s="17"/>
      <c r="C41" s="28"/>
      <c r="D41" s="28"/>
      <c r="E41" s="106"/>
    </row>
    <row r="42" spans="1:22">
      <c r="B42" s="17"/>
      <c r="C42" s="28"/>
      <c r="D42" s="28"/>
      <c r="E42" s="106"/>
    </row>
    <row r="43" spans="1:22">
      <c r="B43" s="17"/>
      <c r="C43" s="28"/>
      <c r="D43" s="28"/>
      <c r="E43" s="106"/>
    </row>
    <row r="44" spans="1:22">
      <c r="B44" s="17"/>
      <c r="C44" s="28"/>
      <c r="D44" s="28"/>
      <c r="E44" s="106"/>
    </row>
    <row r="45" spans="1:22">
      <c r="B45" s="17"/>
      <c r="C45" s="28"/>
      <c r="D45" s="28"/>
      <c r="E45" s="106"/>
    </row>
    <row r="46" spans="1:22">
      <c r="B46" s="17"/>
      <c r="C46" s="28"/>
      <c r="D46" s="28"/>
      <c r="E46" s="106"/>
    </row>
    <row r="47" spans="1:22">
      <c r="B47" s="17"/>
      <c r="C47" s="28"/>
      <c r="D47" s="28"/>
      <c r="E47" s="106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</sheetData>
  <protectedRanges>
    <protectedRange sqref="U37:U1048576 J37:P1048576 J1:P12 J15:K15 M15:P15 J16:P23 J24:P30 U1:U23 U24:U30 J32:P33 U32:U35 J14:P14 L13:P13" name="Obseg1"/>
    <protectedRange sqref="L15" name="Obseg1_1"/>
    <protectedRange sqref="J31:P31 U31" name="Obseg1_2"/>
    <protectedRange sqref="J13:K1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3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6"/>
  <sheetViews>
    <sheetView topLeftCell="A4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pred_rekapitulacija'!A30</f>
        <v>17.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pred_rekapitulacija'!B30</f>
        <v>EKO SADJE IN ZELENJAVA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1035</v>
      </c>
      <c r="C16" s="148" t="s">
        <v>159</v>
      </c>
      <c r="D16" s="148" t="s">
        <v>0</v>
      </c>
      <c r="E16" s="120"/>
      <c r="F16" s="121">
        <v>100</v>
      </c>
      <c r="G16" s="144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0" t="str">
        <f>IF(Sklop17[[#This Row],[ZAHTEVANA SHEMA KAKOVOSTI]]&lt;&gt;"",Sklop17[[#This Row],[Preračunana masa/volumen/kos na enoto kg]],"")</f>
        <v/>
      </c>
      <c r="J16" s="92"/>
      <c r="K16" s="134" t="s">
        <v>159</v>
      </c>
      <c r="L16" s="134" t="s">
        <v>159</v>
      </c>
      <c r="M16" s="134" t="s">
        <v>159</v>
      </c>
      <c r="N16" s="83"/>
      <c r="O16" s="133" t="s">
        <v>159</v>
      </c>
      <c r="P16" s="94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32" t="s">
        <v>159</v>
      </c>
    </row>
    <row r="17" spans="1:21" s="52" customFormat="1" ht="12">
      <c r="A17" s="79" t="s">
        <v>3</v>
      </c>
      <c r="B17" s="155" t="s">
        <v>1036</v>
      </c>
      <c r="C17" s="148" t="s">
        <v>159</v>
      </c>
      <c r="D17" s="148" t="s">
        <v>0</v>
      </c>
      <c r="E17" s="120"/>
      <c r="F17" s="121">
        <v>200</v>
      </c>
      <c r="G17" s="144" t="s">
        <v>0</v>
      </c>
      <c r="H1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0" t="str">
        <f>IF(Sklop17[[#This Row],[ZAHTEVANA SHEMA KAKOVOSTI]]&lt;&gt;"",Sklop17[[#This Row],[Preračunana masa/volumen/kos na enoto kg]],"")</f>
        <v/>
      </c>
      <c r="J17" s="93"/>
      <c r="K17" s="134" t="s">
        <v>159</v>
      </c>
      <c r="L17" s="134" t="s">
        <v>159</v>
      </c>
      <c r="M17" s="134" t="s">
        <v>159</v>
      </c>
      <c r="N17" s="83"/>
      <c r="O17" s="133" t="s">
        <v>159</v>
      </c>
      <c r="P17" s="94"/>
      <c r="Q17" s="83">
        <f>+Sklop17[[#This Row],[cena/enota brez DDV v EUR]]*Sklop17[[#This Row],[Stopnja DDV (%)]]</f>
        <v>0</v>
      </c>
      <c r="R17" s="83">
        <f>+Sklop17[[#This Row],[cena/enota brez DDV v EUR]]+Sklop17[[#This Row],[Davek (EUR)]]</f>
        <v>0</v>
      </c>
      <c r="S17" s="83">
        <f>+Sklop17[[#This Row],[cena/enota brez DDV v EUR]]*Sklop17[[#This Row],[Okvirna količina]]</f>
        <v>0</v>
      </c>
      <c r="T17" s="83">
        <f>+Sklop17[[#This Row],[Končna cena/enoto mere (EUR) z DDV]]*Sklop17[[#This Row],[Okvirna količina]]</f>
        <v>0</v>
      </c>
      <c r="U17" s="132" t="s">
        <v>159</v>
      </c>
    </row>
    <row r="18" spans="1:21" s="52" customFormat="1" ht="12">
      <c r="A18" s="79" t="s">
        <v>4</v>
      </c>
      <c r="B18" s="160" t="s">
        <v>1037</v>
      </c>
      <c r="C18" s="148" t="s">
        <v>159</v>
      </c>
      <c r="D18" s="148" t="s">
        <v>0</v>
      </c>
      <c r="E18" s="120"/>
      <c r="F18" s="121">
        <v>50</v>
      </c>
      <c r="G18" s="144" t="s">
        <v>0</v>
      </c>
      <c r="H1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80" t="str">
        <f>IF(Sklop17[[#This Row],[ZAHTEVANA SHEMA KAKOVOSTI]]&lt;&gt;"",Sklop17[[#This Row],[Preračunana masa/volumen/kos na enoto kg]],"")</f>
        <v/>
      </c>
      <c r="J18" s="93"/>
      <c r="K18" s="134" t="s">
        <v>159</v>
      </c>
      <c r="L18" s="134" t="s">
        <v>159</v>
      </c>
      <c r="M18" s="134" t="s">
        <v>159</v>
      </c>
      <c r="N18" s="83"/>
      <c r="O18" s="133" t="s">
        <v>159</v>
      </c>
      <c r="P18" s="94"/>
      <c r="Q18" s="83">
        <f>+Sklop17[[#This Row],[cena/enota brez DDV v EUR]]*Sklop17[[#This Row],[Stopnja DDV (%)]]</f>
        <v>0</v>
      </c>
      <c r="R18" s="83">
        <f>+Sklop17[[#This Row],[cena/enota brez DDV v EUR]]+Sklop17[[#This Row],[Davek (EUR)]]</f>
        <v>0</v>
      </c>
      <c r="S18" s="83">
        <f>+Sklop17[[#This Row],[cena/enota brez DDV v EUR]]*Sklop17[[#This Row],[Okvirna količina]]</f>
        <v>0</v>
      </c>
      <c r="T18" s="83">
        <f>+Sklop17[[#This Row],[Končna cena/enoto mere (EUR) z DDV]]*Sklop17[[#This Row],[Okvirna količina]]</f>
        <v>0</v>
      </c>
      <c r="U18" s="132" t="s">
        <v>159</v>
      </c>
    </row>
    <row r="19" spans="1:21" s="52" customFormat="1" ht="12">
      <c r="A19" s="79" t="s">
        <v>5</v>
      </c>
      <c r="B19" s="160" t="s">
        <v>1038</v>
      </c>
      <c r="C19" s="148" t="s">
        <v>159</v>
      </c>
      <c r="D19" s="148" t="s">
        <v>0</v>
      </c>
      <c r="E19" s="120"/>
      <c r="F19" s="121">
        <v>200</v>
      </c>
      <c r="G19" s="144" t="s">
        <v>0</v>
      </c>
      <c r="H19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0" t="str">
        <f>IF(Sklop17[[#This Row],[ZAHTEVANA SHEMA KAKOVOSTI]]&lt;&gt;"",Sklop17[[#This Row],[Preračunana masa/volumen/kos na enoto kg]],"")</f>
        <v/>
      </c>
      <c r="J19" s="93"/>
      <c r="K19" s="134" t="s">
        <v>159</v>
      </c>
      <c r="L19" s="134" t="s">
        <v>159</v>
      </c>
      <c r="M19" s="134" t="s">
        <v>159</v>
      </c>
      <c r="N19" s="83"/>
      <c r="O19" s="133" t="s">
        <v>159</v>
      </c>
      <c r="P19" s="94"/>
      <c r="Q19" s="83">
        <f>+Sklop17[[#This Row],[cena/enota brez DDV v EUR]]*Sklop17[[#This Row],[Stopnja DDV (%)]]</f>
        <v>0</v>
      </c>
      <c r="R19" s="83">
        <f>+Sklop17[[#This Row],[cena/enota brez DDV v EUR]]+Sklop17[[#This Row],[Davek (EUR)]]</f>
        <v>0</v>
      </c>
      <c r="S19" s="83">
        <f>+Sklop17[[#This Row],[cena/enota brez DDV v EUR]]*Sklop17[[#This Row],[Okvirna količina]]</f>
        <v>0</v>
      </c>
      <c r="T19" s="83">
        <f>+Sklop17[[#This Row],[Končna cena/enoto mere (EUR) z DDV]]*Sklop17[[#This Row],[Okvirna količina]]</f>
        <v>0</v>
      </c>
      <c r="U19" s="132" t="s">
        <v>159</v>
      </c>
    </row>
    <row r="20" spans="1:21" s="52" customFormat="1" ht="12">
      <c r="A20" s="79" t="s">
        <v>6</v>
      </c>
      <c r="B20" s="155" t="s">
        <v>1039</v>
      </c>
      <c r="C20" s="148" t="s">
        <v>159</v>
      </c>
      <c r="D20" s="148" t="s">
        <v>0</v>
      </c>
      <c r="E20" s="120"/>
      <c r="F20" s="121">
        <v>7000</v>
      </c>
      <c r="G20" s="144" t="s">
        <v>0</v>
      </c>
      <c r="H20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20" s="80" t="str">
        <f>IF(Sklop17[[#This Row],[ZAHTEVANA SHEMA KAKOVOSTI]]&lt;&gt;"",Sklop17[[#This Row],[Preračunana masa/volumen/kos na enoto kg]],"")</f>
        <v/>
      </c>
      <c r="J20" s="93"/>
      <c r="K20" s="134" t="s">
        <v>159</v>
      </c>
      <c r="L20" s="134" t="s">
        <v>159</v>
      </c>
      <c r="M20" s="134" t="s">
        <v>159</v>
      </c>
      <c r="N20" s="83"/>
      <c r="O20" s="133" t="s">
        <v>159</v>
      </c>
      <c r="P20" s="94"/>
      <c r="Q20" s="83">
        <f>+Sklop17[[#This Row],[cena/enota brez DDV v EUR]]*Sklop17[[#This Row],[Stopnja DDV (%)]]</f>
        <v>0</v>
      </c>
      <c r="R20" s="83">
        <f>+Sklop17[[#This Row],[cena/enota brez DDV v EUR]]+Sklop17[[#This Row],[Davek (EUR)]]</f>
        <v>0</v>
      </c>
      <c r="S20" s="83">
        <f>+Sklop17[[#This Row],[cena/enota brez DDV v EUR]]*Sklop17[[#This Row],[Okvirna količina]]</f>
        <v>0</v>
      </c>
      <c r="T20" s="83">
        <f>+Sklop17[[#This Row],[Končna cena/enoto mere (EUR) z DDV]]*Sklop17[[#This Row],[Okvirna količina]]</f>
        <v>0</v>
      </c>
      <c r="U20" s="132" t="s">
        <v>159</v>
      </c>
    </row>
    <row r="21" spans="1:21" s="52" customFormat="1" ht="12">
      <c r="A21" s="79" t="s">
        <v>7</v>
      </c>
      <c r="B21" s="155" t="s">
        <v>1040</v>
      </c>
      <c r="C21" s="148" t="s">
        <v>159</v>
      </c>
      <c r="D21" s="148" t="s">
        <v>0</v>
      </c>
      <c r="E21" s="120"/>
      <c r="F21" s="121">
        <v>1500</v>
      </c>
      <c r="G21" s="144" t="s">
        <v>0</v>
      </c>
      <c r="H21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1" s="80" t="str">
        <f>IF(Sklop17[[#This Row],[ZAHTEVANA SHEMA KAKOVOSTI]]&lt;&gt;"",Sklop17[[#This Row],[Preračunana masa/volumen/kos na enoto kg]],"")</f>
        <v/>
      </c>
      <c r="J21" s="93"/>
      <c r="K21" s="134" t="s">
        <v>159</v>
      </c>
      <c r="L21" s="134" t="s">
        <v>159</v>
      </c>
      <c r="M21" s="134" t="s">
        <v>159</v>
      </c>
      <c r="N21" s="83"/>
      <c r="O21" s="133" t="s">
        <v>159</v>
      </c>
      <c r="P21" s="94"/>
      <c r="Q21" s="83">
        <f>+Sklop17[[#This Row],[cena/enota brez DDV v EUR]]*Sklop17[[#This Row],[Stopnja DDV (%)]]</f>
        <v>0</v>
      </c>
      <c r="R21" s="83">
        <f>+Sklop17[[#This Row],[cena/enota brez DDV v EUR]]+Sklop17[[#This Row],[Davek (EUR)]]</f>
        <v>0</v>
      </c>
      <c r="S21" s="83">
        <f>+Sklop17[[#This Row],[cena/enota brez DDV v EUR]]*Sklop17[[#This Row],[Okvirna količina]]</f>
        <v>0</v>
      </c>
      <c r="T21" s="83">
        <f>+Sklop17[[#This Row],[Končna cena/enoto mere (EUR) z DDV]]*Sklop17[[#This Row],[Okvirna količina]]</f>
        <v>0</v>
      </c>
      <c r="U21" s="132" t="s">
        <v>159</v>
      </c>
    </row>
    <row r="22" spans="1:21" s="52" customFormat="1" ht="12">
      <c r="A22" s="79" t="s">
        <v>8</v>
      </c>
      <c r="B22" s="160" t="s">
        <v>1041</v>
      </c>
      <c r="C22" s="148" t="s">
        <v>159</v>
      </c>
      <c r="D22" s="148" t="s">
        <v>0</v>
      </c>
      <c r="E22" s="120"/>
      <c r="F22" s="121">
        <v>300</v>
      </c>
      <c r="G22" s="144" t="s">
        <v>0</v>
      </c>
      <c r="H22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80" t="str">
        <f>IF(Sklop17[[#This Row],[ZAHTEVANA SHEMA KAKOVOSTI]]&lt;&gt;"",Sklop17[[#This Row],[Preračunana masa/volumen/kos na enoto kg]],"")</f>
        <v/>
      </c>
      <c r="J22" s="93"/>
      <c r="K22" s="134" t="s">
        <v>159</v>
      </c>
      <c r="L22" s="134" t="s">
        <v>159</v>
      </c>
      <c r="M22" s="134" t="s">
        <v>159</v>
      </c>
      <c r="N22" s="83"/>
      <c r="O22" s="133" t="s">
        <v>159</v>
      </c>
      <c r="P22" s="94"/>
      <c r="Q22" s="83">
        <f>+Sklop17[[#This Row],[cena/enota brez DDV v EUR]]*Sklop17[[#This Row],[Stopnja DDV (%)]]</f>
        <v>0</v>
      </c>
      <c r="R22" s="83">
        <f>+Sklop17[[#This Row],[cena/enota brez DDV v EUR]]+Sklop17[[#This Row],[Davek (EUR)]]</f>
        <v>0</v>
      </c>
      <c r="S22" s="83">
        <f>+Sklop17[[#This Row],[cena/enota brez DDV v EUR]]*Sklop17[[#This Row],[Okvirna količina]]</f>
        <v>0</v>
      </c>
      <c r="T22" s="83">
        <f>+Sklop17[[#This Row],[Končna cena/enoto mere (EUR) z DDV]]*Sklop17[[#This Row],[Okvirna količina]]</f>
        <v>0</v>
      </c>
      <c r="U22" s="132" t="s">
        <v>159</v>
      </c>
    </row>
    <row r="23" spans="1:21" s="52" customFormat="1" ht="12">
      <c r="A23" s="79" t="s">
        <v>9</v>
      </c>
      <c r="B23" s="160" t="s">
        <v>1042</v>
      </c>
      <c r="C23" s="148" t="s">
        <v>159</v>
      </c>
      <c r="D23" s="148" t="s">
        <v>0</v>
      </c>
      <c r="E23" s="120"/>
      <c r="F23" s="121">
        <v>400</v>
      </c>
      <c r="G23" s="144" t="s">
        <v>0</v>
      </c>
      <c r="H23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80" t="str">
        <f>IF(Sklop17[[#This Row],[ZAHTEVANA SHEMA KAKOVOSTI]]&lt;&gt;"",Sklop17[[#This Row],[Preračunana masa/volumen/kos na enoto kg]],"")</f>
        <v/>
      </c>
      <c r="J23" s="93"/>
      <c r="K23" s="134" t="s">
        <v>159</v>
      </c>
      <c r="L23" s="134" t="s">
        <v>159</v>
      </c>
      <c r="M23" s="134" t="s">
        <v>159</v>
      </c>
      <c r="N23" s="83"/>
      <c r="O23" s="133" t="s">
        <v>159</v>
      </c>
      <c r="P23" s="94"/>
      <c r="Q23" s="83">
        <f>+Sklop17[[#This Row],[cena/enota brez DDV v EUR]]*Sklop17[[#This Row],[Stopnja DDV (%)]]</f>
        <v>0</v>
      </c>
      <c r="R23" s="83">
        <f>+Sklop17[[#This Row],[cena/enota brez DDV v EUR]]+Sklop17[[#This Row],[Davek (EUR)]]</f>
        <v>0</v>
      </c>
      <c r="S23" s="83">
        <f>+Sklop17[[#This Row],[cena/enota brez DDV v EUR]]*Sklop17[[#This Row],[Okvirna količina]]</f>
        <v>0</v>
      </c>
      <c r="T23" s="83">
        <f>+Sklop17[[#This Row],[Končna cena/enoto mere (EUR) z DDV]]*Sklop17[[#This Row],[Okvirna količina]]</f>
        <v>0</v>
      </c>
      <c r="U23" s="132" t="s">
        <v>159</v>
      </c>
    </row>
    <row r="24" spans="1:21" s="52" customFormat="1" ht="12">
      <c r="A24" s="79" t="s">
        <v>10</v>
      </c>
      <c r="B24" s="160" t="s">
        <v>1043</v>
      </c>
      <c r="C24" s="148" t="s">
        <v>159</v>
      </c>
      <c r="D24" s="148" t="s">
        <v>0</v>
      </c>
      <c r="E24" s="120"/>
      <c r="F24" s="121">
        <v>1000</v>
      </c>
      <c r="G24" s="144" t="s">
        <v>0</v>
      </c>
      <c r="H24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4" s="80" t="str">
        <f>IF(Sklop17[[#This Row],[ZAHTEVANA SHEMA KAKOVOSTI]]&lt;&gt;"",Sklop17[[#This Row],[Preračunana masa/volumen/kos na enoto kg]],"")</f>
        <v/>
      </c>
      <c r="J24" s="93"/>
      <c r="K24" s="134" t="s">
        <v>159</v>
      </c>
      <c r="L24" s="134" t="s">
        <v>159</v>
      </c>
      <c r="M24" s="134" t="s">
        <v>159</v>
      </c>
      <c r="N24" s="83"/>
      <c r="O24" s="133" t="s">
        <v>159</v>
      </c>
      <c r="P24" s="94"/>
      <c r="Q24" s="83">
        <f>+Sklop17[[#This Row],[cena/enota brez DDV v EUR]]*Sklop17[[#This Row],[Stopnja DDV (%)]]</f>
        <v>0</v>
      </c>
      <c r="R24" s="83">
        <f>+Sklop17[[#This Row],[cena/enota brez DDV v EUR]]+Sklop17[[#This Row],[Davek (EUR)]]</f>
        <v>0</v>
      </c>
      <c r="S24" s="83">
        <f>+Sklop17[[#This Row],[cena/enota brez DDV v EUR]]*Sklop17[[#This Row],[Okvirna količina]]</f>
        <v>0</v>
      </c>
      <c r="T24" s="83">
        <f>+Sklop17[[#This Row],[Končna cena/enoto mere (EUR) z DDV]]*Sklop17[[#This Row],[Okvirna količina]]</f>
        <v>0</v>
      </c>
      <c r="U24" s="132" t="s">
        <v>159</v>
      </c>
    </row>
    <row r="25" spans="1:21" s="52" customFormat="1" ht="12">
      <c r="A25" s="79" t="s">
        <v>11</v>
      </c>
      <c r="B25" s="160" t="s">
        <v>1044</v>
      </c>
      <c r="C25" s="148" t="s">
        <v>159</v>
      </c>
      <c r="D25" s="148" t="s">
        <v>0</v>
      </c>
      <c r="E25" s="120"/>
      <c r="F25" s="121">
        <v>200</v>
      </c>
      <c r="G25" s="144" t="s">
        <v>0</v>
      </c>
      <c r="H25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0" t="str">
        <f>IF(Sklop17[[#This Row],[ZAHTEVANA SHEMA KAKOVOSTI]]&lt;&gt;"",Sklop17[[#This Row],[Preračunana masa/volumen/kos na enoto kg]],"")</f>
        <v/>
      </c>
      <c r="J25" s="93"/>
      <c r="K25" s="134" t="s">
        <v>159</v>
      </c>
      <c r="L25" s="134" t="s">
        <v>159</v>
      </c>
      <c r="M25" s="134" t="s">
        <v>159</v>
      </c>
      <c r="N25" s="83"/>
      <c r="O25" s="133" t="s">
        <v>159</v>
      </c>
      <c r="P25" s="94"/>
      <c r="Q25" s="83">
        <f>+Sklop17[[#This Row],[cena/enota brez DDV v EUR]]*Sklop17[[#This Row],[Stopnja DDV (%)]]</f>
        <v>0</v>
      </c>
      <c r="R25" s="83">
        <f>+Sklop17[[#This Row],[cena/enota brez DDV v EUR]]+Sklop17[[#This Row],[Davek (EUR)]]</f>
        <v>0</v>
      </c>
      <c r="S25" s="83">
        <f>+Sklop17[[#This Row],[cena/enota brez DDV v EUR]]*Sklop17[[#This Row],[Okvirna količina]]</f>
        <v>0</v>
      </c>
      <c r="T25" s="83">
        <f>+Sklop17[[#This Row],[Končna cena/enoto mere (EUR) z DDV]]*Sklop17[[#This Row],[Okvirna količina]]</f>
        <v>0</v>
      </c>
      <c r="U25" s="132" t="s">
        <v>159</v>
      </c>
    </row>
    <row r="26" spans="1:21" s="52" customFormat="1" ht="12">
      <c r="A26" s="79" t="s">
        <v>12</v>
      </c>
      <c r="B26" s="160" t="s">
        <v>1045</v>
      </c>
      <c r="C26" s="148" t="s">
        <v>159</v>
      </c>
      <c r="D26" s="148" t="s">
        <v>0</v>
      </c>
      <c r="E26" s="120"/>
      <c r="F26" s="121">
        <v>200</v>
      </c>
      <c r="G26" s="144" t="s">
        <v>0</v>
      </c>
      <c r="H2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80" t="str">
        <f>IF(Sklop17[[#This Row],[ZAHTEVANA SHEMA KAKOVOSTI]]&lt;&gt;"",Sklop17[[#This Row],[Preračunana masa/volumen/kos na enoto kg]],"")</f>
        <v/>
      </c>
      <c r="J26" s="93"/>
      <c r="K26" s="134" t="s">
        <v>159</v>
      </c>
      <c r="L26" s="134" t="s">
        <v>159</v>
      </c>
      <c r="M26" s="134" t="s">
        <v>159</v>
      </c>
      <c r="N26" s="83"/>
      <c r="O26" s="133" t="s">
        <v>159</v>
      </c>
      <c r="P26" s="94"/>
      <c r="Q26" s="83">
        <f>+Sklop17[[#This Row],[cena/enota brez DDV v EUR]]*Sklop17[[#This Row],[Stopnja DDV (%)]]</f>
        <v>0</v>
      </c>
      <c r="R26" s="83">
        <f>+Sklop17[[#This Row],[cena/enota brez DDV v EUR]]+Sklop17[[#This Row],[Davek (EUR)]]</f>
        <v>0</v>
      </c>
      <c r="S26" s="83">
        <f>+Sklop17[[#This Row],[cena/enota brez DDV v EUR]]*Sklop17[[#This Row],[Okvirna količina]]</f>
        <v>0</v>
      </c>
      <c r="T26" s="83">
        <f>+Sklop17[[#This Row],[Končna cena/enoto mere (EUR) z DDV]]*Sklop17[[#This Row],[Okvirna količina]]</f>
        <v>0</v>
      </c>
      <c r="U26" s="132" t="s">
        <v>159</v>
      </c>
    </row>
    <row r="27" spans="1:21" s="304" customFormat="1" ht="12">
      <c r="A27" s="79" t="s">
        <v>13</v>
      </c>
      <c r="B27" s="299" t="s">
        <v>1298</v>
      </c>
      <c r="C27" s="148" t="s">
        <v>159</v>
      </c>
      <c r="D27" s="148" t="s">
        <v>0</v>
      </c>
      <c r="E27" s="120"/>
      <c r="F27" s="300">
        <v>20</v>
      </c>
      <c r="G27" s="324" t="s">
        <v>0</v>
      </c>
      <c r="H27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300" t="str">
        <f>IF(Sklop17[[#This Row],[ZAHTEVANA SHEMA KAKOVOSTI]]&lt;&gt;"",Sklop17[[#This Row],[Preračunana masa/volumen/kos na enoto kg]],"")</f>
        <v/>
      </c>
      <c r="J27" s="302"/>
      <c r="K27" s="134" t="s">
        <v>159</v>
      </c>
      <c r="L27" s="134" t="s">
        <v>159</v>
      </c>
      <c r="M27" s="134" t="s">
        <v>159</v>
      </c>
      <c r="N27" s="83"/>
      <c r="O27" s="133" t="s">
        <v>159</v>
      </c>
      <c r="P27" s="94"/>
      <c r="Q27" s="83">
        <f>+Sklop17[[#This Row],[cena/enota brez DDV v EUR]]*Sklop17[[#This Row],[Stopnja DDV (%)]]</f>
        <v>0</v>
      </c>
      <c r="R27" s="83">
        <f>+Sklop17[[#This Row],[cena/enota brez DDV v EUR]]+Sklop17[[#This Row],[Davek (EUR)]]</f>
        <v>0</v>
      </c>
      <c r="S27" s="83">
        <f>+Sklop17[[#This Row],[cena/enota brez DDV v EUR]]*Sklop17[[#This Row],[Okvirna količina]]</f>
        <v>0</v>
      </c>
      <c r="T27" s="83">
        <f>+Sklop17[[#This Row],[Končna cena/enoto mere (EUR) z DDV]]*Sklop17[[#This Row],[Okvirna količina]]</f>
        <v>0</v>
      </c>
      <c r="U27" s="132" t="s">
        <v>159</v>
      </c>
    </row>
    <row r="28" spans="1:21" s="304" customFormat="1" ht="12">
      <c r="A28" s="79" t="s">
        <v>14</v>
      </c>
      <c r="B28" s="299" t="s">
        <v>1299</v>
      </c>
      <c r="C28" s="148" t="s">
        <v>159</v>
      </c>
      <c r="D28" s="148" t="s">
        <v>0</v>
      </c>
      <c r="E28" s="120"/>
      <c r="F28" s="300">
        <v>50</v>
      </c>
      <c r="G28" s="324" t="s">
        <v>0</v>
      </c>
      <c r="H28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300" t="str">
        <f>IF(Sklop17[[#This Row],[ZAHTEVANA SHEMA KAKOVOSTI]]&lt;&gt;"",Sklop17[[#This Row],[Preračunana masa/volumen/kos na enoto kg]],"")</f>
        <v/>
      </c>
      <c r="J28" s="302"/>
      <c r="K28" s="134" t="s">
        <v>159</v>
      </c>
      <c r="L28" s="134" t="s">
        <v>159</v>
      </c>
      <c r="M28" s="134" t="s">
        <v>159</v>
      </c>
      <c r="N28" s="83"/>
      <c r="O28" s="133" t="s">
        <v>159</v>
      </c>
      <c r="P28" s="94"/>
      <c r="Q28" s="83">
        <f>+Sklop17[[#This Row],[cena/enota brez DDV v EUR]]*Sklop17[[#This Row],[Stopnja DDV (%)]]</f>
        <v>0</v>
      </c>
      <c r="R28" s="83">
        <f>+Sklop17[[#This Row],[cena/enota brez DDV v EUR]]+Sklop17[[#This Row],[Davek (EUR)]]</f>
        <v>0</v>
      </c>
      <c r="S28" s="83">
        <f>+Sklop17[[#This Row],[cena/enota brez DDV v EUR]]*Sklop17[[#This Row],[Okvirna količina]]</f>
        <v>0</v>
      </c>
      <c r="T28" s="83">
        <f>+Sklop17[[#This Row],[Končna cena/enoto mere (EUR) z DDV]]*Sklop17[[#This Row],[Okvirna količina]]</f>
        <v>0</v>
      </c>
      <c r="U28" s="132" t="s">
        <v>159</v>
      </c>
    </row>
    <row r="29" spans="1:21" s="304" customFormat="1" ht="12">
      <c r="A29" s="79" t="s">
        <v>15</v>
      </c>
      <c r="B29" s="147" t="s">
        <v>1300</v>
      </c>
      <c r="C29" s="148" t="s">
        <v>159</v>
      </c>
      <c r="D29" s="148" t="s">
        <v>0</v>
      </c>
      <c r="E29" s="120"/>
      <c r="F29" s="300">
        <v>200</v>
      </c>
      <c r="G29" s="324" t="s">
        <v>0</v>
      </c>
      <c r="H29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300" t="str">
        <f>IF(Sklop17[[#This Row],[ZAHTEVANA SHEMA KAKOVOSTI]]&lt;&gt;"",Sklop17[[#This Row],[Preračunana masa/volumen/kos na enoto kg]],"")</f>
        <v/>
      </c>
      <c r="J29" s="302"/>
      <c r="K29" s="134" t="s">
        <v>159</v>
      </c>
      <c r="L29" s="134" t="s">
        <v>159</v>
      </c>
      <c r="M29" s="134" t="s">
        <v>159</v>
      </c>
      <c r="N29" s="83"/>
      <c r="O29" s="133" t="s">
        <v>159</v>
      </c>
      <c r="P29" s="94"/>
      <c r="Q29" s="83">
        <f>+Sklop17[[#This Row],[cena/enota brez DDV v EUR]]*Sklop17[[#This Row],[Stopnja DDV (%)]]</f>
        <v>0</v>
      </c>
      <c r="R29" s="83">
        <f>+Sklop17[[#This Row],[cena/enota brez DDV v EUR]]+Sklop17[[#This Row],[Davek (EUR)]]</f>
        <v>0</v>
      </c>
      <c r="S29" s="83">
        <f>+Sklop17[[#This Row],[cena/enota brez DDV v EUR]]*Sklop17[[#This Row],[Okvirna količina]]</f>
        <v>0</v>
      </c>
      <c r="T29" s="83">
        <f>+Sklop17[[#This Row],[Končna cena/enoto mere (EUR) z DDV]]*Sklop17[[#This Row],[Okvirna količina]]</f>
        <v>0</v>
      </c>
      <c r="U29" s="132" t="s">
        <v>159</v>
      </c>
    </row>
    <row r="30" spans="1:21" s="304" customFormat="1" ht="12">
      <c r="A30" s="79" t="s">
        <v>16</v>
      </c>
      <c r="B30" s="299" t="s">
        <v>1301</v>
      </c>
      <c r="C30" s="148" t="s">
        <v>159</v>
      </c>
      <c r="D30" s="148" t="s">
        <v>0</v>
      </c>
      <c r="E30" s="120"/>
      <c r="F30" s="300">
        <v>100</v>
      </c>
      <c r="G30" s="324" t="s">
        <v>0</v>
      </c>
      <c r="H30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300" t="str">
        <f>IF(Sklop17[[#This Row],[ZAHTEVANA SHEMA KAKOVOSTI]]&lt;&gt;"",Sklop17[[#This Row],[Preračunana masa/volumen/kos na enoto kg]],"")</f>
        <v/>
      </c>
      <c r="J30" s="302"/>
      <c r="K30" s="134" t="s">
        <v>159</v>
      </c>
      <c r="L30" s="134" t="s">
        <v>159</v>
      </c>
      <c r="M30" s="134" t="s">
        <v>159</v>
      </c>
      <c r="N30" s="83"/>
      <c r="O30" s="133" t="s">
        <v>159</v>
      </c>
      <c r="P30" s="94"/>
      <c r="Q30" s="83">
        <f>+Sklop17[[#This Row],[cena/enota brez DDV v EUR]]*Sklop17[[#This Row],[Stopnja DDV (%)]]</f>
        <v>0</v>
      </c>
      <c r="R30" s="83">
        <f>+Sklop17[[#This Row],[cena/enota brez DDV v EUR]]+Sklop17[[#This Row],[Davek (EUR)]]</f>
        <v>0</v>
      </c>
      <c r="S30" s="83">
        <f>+Sklop17[[#This Row],[cena/enota brez DDV v EUR]]*Sklop17[[#This Row],[Okvirna količina]]</f>
        <v>0</v>
      </c>
      <c r="T30" s="83">
        <f>+Sklop17[[#This Row],[Končna cena/enoto mere (EUR) z DDV]]*Sklop17[[#This Row],[Okvirna količina]]</f>
        <v>0</v>
      </c>
      <c r="U30" s="132" t="s">
        <v>159</v>
      </c>
    </row>
    <row r="31" spans="1:21" s="304" customFormat="1" ht="12">
      <c r="A31" s="79" t="s">
        <v>17</v>
      </c>
      <c r="B31" s="299" t="s">
        <v>1302</v>
      </c>
      <c r="C31" s="148" t="s">
        <v>159</v>
      </c>
      <c r="D31" s="148" t="s">
        <v>0</v>
      </c>
      <c r="E31" s="120"/>
      <c r="F31" s="300">
        <v>100</v>
      </c>
      <c r="G31" s="324" t="s">
        <v>0</v>
      </c>
      <c r="H31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300" t="str">
        <f>IF(Sklop17[[#This Row],[ZAHTEVANA SHEMA KAKOVOSTI]]&lt;&gt;"",Sklop17[[#This Row],[Preračunana masa/volumen/kos na enoto kg]],"")</f>
        <v/>
      </c>
      <c r="J31" s="302"/>
      <c r="K31" s="134" t="s">
        <v>159</v>
      </c>
      <c r="L31" s="134" t="s">
        <v>159</v>
      </c>
      <c r="M31" s="134" t="s">
        <v>159</v>
      </c>
      <c r="N31" s="83"/>
      <c r="O31" s="133" t="s">
        <v>159</v>
      </c>
      <c r="P31" s="94"/>
      <c r="Q31" s="83">
        <f>+Sklop17[[#This Row],[cena/enota brez DDV v EUR]]*Sklop17[[#This Row],[Stopnja DDV (%)]]</f>
        <v>0</v>
      </c>
      <c r="R31" s="83">
        <f>+Sklop17[[#This Row],[cena/enota brez DDV v EUR]]+Sklop17[[#This Row],[Davek (EUR)]]</f>
        <v>0</v>
      </c>
      <c r="S31" s="83">
        <f>+Sklop17[[#This Row],[cena/enota brez DDV v EUR]]*Sklop17[[#This Row],[Okvirna količina]]</f>
        <v>0</v>
      </c>
      <c r="T31" s="83">
        <f>+Sklop17[[#This Row],[Končna cena/enoto mere (EUR) z DDV]]*Sklop17[[#This Row],[Okvirna količina]]</f>
        <v>0</v>
      </c>
      <c r="U31" s="132" t="s">
        <v>159</v>
      </c>
    </row>
    <row r="32" spans="1:21" s="304" customFormat="1" ht="12">
      <c r="A32" s="79" t="s">
        <v>18</v>
      </c>
      <c r="B32" s="299" t="s">
        <v>1304</v>
      </c>
      <c r="C32" s="148" t="s">
        <v>159</v>
      </c>
      <c r="D32" s="148" t="s">
        <v>0</v>
      </c>
      <c r="E32" s="120"/>
      <c r="F32" s="300">
        <v>100</v>
      </c>
      <c r="G32" s="324" t="s">
        <v>0</v>
      </c>
      <c r="H32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300" t="str">
        <f>IF(Sklop17[[#This Row],[ZAHTEVANA SHEMA KAKOVOSTI]]&lt;&gt;"",Sklop17[[#This Row],[Preračunana masa/volumen/kos na enoto kg]],"")</f>
        <v/>
      </c>
      <c r="J32" s="302"/>
      <c r="K32" s="134" t="s">
        <v>159</v>
      </c>
      <c r="L32" s="134" t="s">
        <v>159</v>
      </c>
      <c r="M32" s="134" t="s">
        <v>159</v>
      </c>
      <c r="N32" s="83"/>
      <c r="O32" s="133" t="s">
        <v>159</v>
      </c>
      <c r="P32" s="94"/>
      <c r="Q32" s="83">
        <f>+Sklop17[[#This Row],[cena/enota brez DDV v EUR]]*Sklop17[[#This Row],[Stopnja DDV (%)]]</f>
        <v>0</v>
      </c>
      <c r="R32" s="83">
        <f>+Sklop17[[#This Row],[cena/enota brez DDV v EUR]]+Sklop17[[#This Row],[Davek (EUR)]]</f>
        <v>0</v>
      </c>
      <c r="S32" s="83">
        <f>+Sklop17[[#This Row],[cena/enota brez DDV v EUR]]*Sklop17[[#This Row],[Okvirna količina]]</f>
        <v>0</v>
      </c>
      <c r="T32" s="83">
        <f>+Sklop17[[#This Row],[Končna cena/enoto mere (EUR) z DDV]]*Sklop17[[#This Row],[Okvirna količina]]</f>
        <v>0</v>
      </c>
      <c r="U32" s="132" t="s">
        <v>159</v>
      </c>
    </row>
    <row r="33" spans="1:22" s="304" customFormat="1" ht="12">
      <c r="A33" s="79" t="s">
        <v>19</v>
      </c>
      <c r="B33" s="299" t="s">
        <v>1305</v>
      </c>
      <c r="C33" s="148" t="s">
        <v>159</v>
      </c>
      <c r="D33" s="148" t="s">
        <v>0</v>
      </c>
      <c r="E33" s="120"/>
      <c r="F33" s="300">
        <v>50</v>
      </c>
      <c r="G33" s="324" t="s">
        <v>0</v>
      </c>
      <c r="H33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300" t="str">
        <f>IF(Sklop17[[#This Row],[ZAHTEVANA SHEMA KAKOVOSTI]]&lt;&gt;"",Sklop17[[#This Row],[Preračunana masa/volumen/kos na enoto kg]],"")</f>
        <v/>
      </c>
      <c r="J33" s="302"/>
      <c r="K33" s="134" t="s">
        <v>159</v>
      </c>
      <c r="L33" s="134" t="s">
        <v>159</v>
      </c>
      <c r="M33" s="134" t="s">
        <v>159</v>
      </c>
      <c r="N33" s="83"/>
      <c r="O33" s="133" t="s">
        <v>159</v>
      </c>
      <c r="P33" s="94"/>
      <c r="Q33" s="83">
        <f>+Sklop17[[#This Row],[cena/enota brez DDV v EUR]]*Sklop17[[#This Row],[Stopnja DDV (%)]]</f>
        <v>0</v>
      </c>
      <c r="R33" s="83">
        <f>+Sklop17[[#This Row],[cena/enota brez DDV v EUR]]+Sklop17[[#This Row],[Davek (EUR)]]</f>
        <v>0</v>
      </c>
      <c r="S33" s="83">
        <f>+Sklop17[[#This Row],[cena/enota brez DDV v EUR]]*Sklop17[[#This Row],[Okvirna količina]]</f>
        <v>0</v>
      </c>
      <c r="T33" s="83">
        <f>+Sklop17[[#This Row],[Končna cena/enoto mere (EUR) z DDV]]*Sklop17[[#This Row],[Okvirna količina]]</f>
        <v>0</v>
      </c>
      <c r="U33" s="132" t="s">
        <v>159</v>
      </c>
    </row>
    <row r="34" spans="1:22" s="304" customFormat="1" ht="12">
      <c r="A34" s="79" t="s">
        <v>20</v>
      </c>
      <c r="B34" s="299" t="s">
        <v>1303</v>
      </c>
      <c r="C34" s="148" t="s">
        <v>159</v>
      </c>
      <c r="D34" s="148" t="s">
        <v>0</v>
      </c>
      <c r="E34" s="120"/>
      <c r="F34" s="300">
        <v>50</v>
      </c>
      <c r="G34" s="324" t="s">
        <v>0</v>
      </c>
      <c r="H34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300" t="str">
        <f>IF(Sklop17[[#This Row],[ZAHTEVANA SHEMA KAKOVOSTI]]&lt;&gt;"",Sklop17[[#This Row],[Preračunana masa/volumen/kos na enoto kg]],"")</f>
        <v/>
      </c>
      <c r="J34" s="302"/>
      <c r="K34" s="134" t="s">
        <v>159</v>
      </c>
      <c r="L34" s="134" t="s">
        <v>159</v>
      </c>
      <c r="M34" s="134" t="s">
        <v>159</v>
      </c>
      <c r="N34" s="83"/>
      <c r="O34" s="133" t="s">
        <v>159</v>
      </c>
      <c r="P34" s="94"/>
      <c r="Q34" s="83">
        <f>+Sklop17[[#This Row],[cena/enota brez DDV v EUR]]*Sklop17[[#This Row],[Stopnja DDV (%)]]</f>
        <v>0</v>
      </c>
      <c r="R34" s="83">
        <f>+Sklop17[[#This Row],[cena/enota brez DDV v EUR]]+Sklop17[[#This Row],[Davek (EUR)]]</f>
        <v>0</v>
      </c>
      <c r="S34" s="83">
        <f>+Sklop17[[#This Row],[cena/enota brez DDV v EUR]]*Sklop17[[#This Row],[Okvirna količina]]</f>
        <v>0</v>
      </c>
      <c r="T34" s="83">
        <f>+Sklop17[[#This Row],[Končna cena/enoto mere (EUR) z DDV]]*Sklop17[[#This Row],[Okvirna količina]]</f>
        <v>0</v>
      </c>
      <c r="U34" s="132" t="s">
        <v>159</v>
      </c>
    </row>
    <row r="35" spans="1:22">
      <c r="A35" s="473" t="s">
        <v>178</v>
      </c>
      <c r="B35" s="474"/>
      <c r="C35" s="475"/>
      <c r="D35" s="475"/>
      <c r="E35" s="476"/>
      <c r="F35" s="477"/>
      <c r="G35" s="478"/>
      <c r="H35" s="479">
        <f>SUBTOTAL(109,Sklop17[Preračunana masa/volumen/kos na enoto kg])</f>
        <v>11820</v>
      </c>
      <c r="I35" s="479">
        <f>SUBTOTAL(109,Sklop17[Živila iz shem kakovosti (kg)])</f>
        <v>0</v>
      </c>
      <c r="J35" s="477"/>
      <c r="K35" s="480"/>
      <c r="L35" s="480"/>
      <c r="M35" s="481"/>
      <c r="N35" s="482"/>
      <c r="O35" s="482"/>
      <c r="P35" s="482"/>
      <c r="Q35" s="483"/>
      <c r="R35" s="477"/>
      <c r="S35" s="483">
        <f>SUBTOTAL(109,Sklop17[Vrednost za okvirno količino (EUR) brez DDV])</f>
        <v>0</v>
      </c>
      <c r="T35" s="483">
        <f>SUBTOTAL(109,Sklop17[Vrednost za okvirno količino (EUR) z DDV])</f>
        <v>0</v>
      </c>
      <c r="U35" s="484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12" t="s">
        <v>175</v>
      </c>
      <c r="B37" s="17"/>
      <c r="C37" s="28"/>
      <c r="D37" s="28"/>
      <c r="E37" s="106"/>
    </row>
    <row r="38" spans="1:22">
      <c r="A38" s="101" t="s">
        <v>286</v>
      </c>
      <c r="F38" s="65"/>
      <c r="G38" s="65"/>
      <c r="H38" s="29"/>
      <c r="I38" s="29"/>
      <c r="J38" s="29"/>
      <c r="K38" s="29"/>
      <c r="L38" s="51"/>
      <c r="M38" s="51"/>
      <c r="N38" s="29"/>
      <c r="O38" s="29"/>
      <c r="P38" s="29"/>
      <c r="Q38" s="29"/>
      <c r="R38" s="29"/>
    </row>
    <row r="39" spans="1:22">
      <c r="A39" s="115" t="s">
        <v>287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3"/>
    </row>
    <row r="40" spans="1:22" s="44" customFormat="1">
      <c r="A40" s="44" t="s">
        <v>216</v>
      </c>
      <c r="B40" s="175"/>
      <c r="C40" s="104"/>
      <c r="D40" s="104"/>
      <c r="E40" s="104"/>
      <c r="F40" s="107"/>
      <c r="G40" s="107"/>
      <c r="H40" s="107"/>
      <c r="I40" s="107"/>
      <c r="J40" s="107"/>
      <c r="K40" s="107"/>
      <c r="N40" s="65"/>
      <c r="O40" s="65"/>
      <c r="P40" s="65"/>
      <c r="Q40" s="65"/>
      <c r="R40" s="65"/>
      <c r="U40" s="65"/>
    </row>
    <row r="41" spans="1:22" s="44" customFormat="1">
      <c r="B41" s="175"/>
      <c r="C41" s="104"/>
      <c r="D41" s="104"/>
      <c r="E41" s="104"/>
      <c r="F41" s="107"/>
      <c r="G41" s="107"/>
      <c r="H41" s="107"/>
      <c r="I41" s="107"/>
      <c r="J41" s="107"/>
      <c r="K41" s="107"/>
      <c r="N41" s="65"/>
      <c r="O41" s="65"/>
      <c r="P41" s="65"/>
      <c r="Q41" s="65"/>
      <c r="R41" s="65"/>
      <c r="U41" s="65"/>
    </row>
    <row r="42" spans="1:22">
      <c r="A42" s="101" t="s">
        <v>65</v>
      </c>
      <c r="F42" s="65"/>
      <c r="G42" s="65" t="s">
        <v>66</v>
      </c>
      <c r="H42" s="29"/>
      <c r="I42" s="29"/>
      <c r="J42" s="29"/>
      <c r="K42" s="29"/>
      <c r="L42" s="51"/>
      <c r="M42" s="51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8"/>
      <c r="D44" s="28"/>
      <c r="E44" s="106"/>
    </row>
    <row r="45" spans="1:22">
      <c r="B45" s="17"/>
      <c r="C45" s="28"/>
      <c r="D45" s="28"/>
      <c r="E45" s="106"/>
    </row>
    <row r="46" spans="1:22">
      <c r="B46" s="17"/>
      <c r="C46" s="28"/>
      <c r="D46" s="28"/>
      <c r="E46" s="106"/>
    </row>
    <row r="47" spans="1:22">
      <c r="B47" s="17"/>
      <c r="C47" s="28"/>
      <c r="D47" s="28"/>
      <c r="E47" s="106"/>
    </row>
    <row r="48" spans="1:22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>
      <c r="B57" s="17"/>
      <c r="C57" s="28"/>
      <c r="D57" s="28"/>
      <c r="E57" s="106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</sheetData>
  <sheetProtection insertRows="0" deleteRows="0"/>
  <protectedRanges>
    <protectedRange sqref="J1:P14 J15:K15 M15:P15 U1:U1048576 J16:P1048576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56"/>
  <sheetViews>
    <sheetView topLeftCell="A10" zoomScale="90" zoomScaleNormal="90" zoomScaleSheetLayoutView="100" workbookViewId="0">
      <selection activeCell="A31" sqref="A31:XFD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54" t="str">
        <f>+'prva stran'!B6</f>
        <v xml:space="preserve">OSNOVNA ŠOLA IVANA CANKARJA VRHNIKA </v>
      </c>
      <c r="D2" s="455"/>
      <c r="E2" s="455"/>
      <c r="F2" s="455"/>
      <c r="G2" s="455"/>
      <c r="H2" s="455"/>
      <c r="I2" s="455"/>
      <c r="J2" s="455"/>
    </row>
    <row r="3" spans="1:21" ht="15">
      <c r="B3" s="47" t="s">
        <v>131</v>
      </c>
      <c r="C3" s="456" t="str">
        <f>+'prva stran'!B7</f>
        <v xml:space="preserve">Lošca 1, 12360 Vrhnika </v>
      </c>
      <c r="D3" s="457"/>
      <c r="E3" s="457"/>
      <c r="F3" s="457"/>
      <c r="G3" s="457"/>
      <c r="H3" s="457"/>
      <c r="I3" s="457"/>
      <c r="J3" s="45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58">
        <f>+'prva stran'!B10</f>
        <v>0</v>
      </c>
      <c r="D6" s="459"/>
      <c r="E6" s="459"/>
      <c r="F6" s="459"/>
      <c r="G6" s="459"/>
      <c r="H6" s="459"/>
      <c r="I6" s="459"/>
      <c r="J6" s="459"/>
    </row>
    <row r="7" spans="1:21" ht="17.25" customHeight="1">
      <c r="B7" s="48" t="s">
        <v>131</v>
      </c>
      <c r="C7" s="460">
        <f>+'prva stran'!B11</f>
        <v>0</v>
      </c>
      <c r="D7" s="461"/>
      <c r="E7" s="461"/>
      <c r="F7" s="461"/>
      <c r="G7" s="461"/>
      <c r="H7" s="461"/>
      <c r="I7" s="461"/>
      <c r="J7" s="461"/>
    </row>
    <row r="8" spans="1:21" ht="17.25" customHeight="1">
      <c r="B8" s="48" t="s">
        <v>132</v>
      </c>
      <c r="C8" s="460">
        <f>+'prva stran'!B12</f>
        <v>0</v>
      </c>
      <c r="D8" s="461"/>
      <c r="E8" s="461"/>
      <c r="F8" s="461"/>
      <c r="G8" s="461"/>
      <c r="H8" s="461"/>
      <c r="I8" s="461"/>
      <c r="J8" s="461"/>
    </row>
    <row r="9" spans="1:21" s="13" customFormat="1" ht="17.25" customHeight="1">
      <c r="A9" s="10"/>
      <c r="B9" s="49" t="s">
        <v>134</v>
      </c>
      <c r="C9" s="462">
        <f>+'prva stran'!B13</f>
        <v>0</v>
      </c>
      <c r="D9" s="461"/>
      <c r="E9" s="461"/>
      <c r="F9" s="461"/>
      <c r="G9" s="461"/>
      <c r="H9" s="461"/>
      <c r="I9" s="461"/>
      <c r="J9" s="46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pred_rekapitulacija'!A31</f>
        <v>18.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53" t="str">
        <f>+'Ponudbeni pred_rekapitulacija'!B31</f>
        <v>EKO MESO IN MESNI IZDELKI</v>
      </c>
      <c r="C13" s="453"/>
      <c r="D13" s="453"/>
      <c r="E13" s="453"/>
      <c r="F13" s="453"/>
      <c r="G13" s="453"/>
      <c r="H13" s="453"/>
      <c r="I13" s="453"/>
      <c r="J13" s="453"/>
      <c r="K13" s="45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1358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155" t="s">
        <v>1046</v>
      </c>
      <c r="C16" s="148" t="s">
        <v>159</v>
      </c>
      <c r="D16" s="148" t="s">
        <v>0</v>
      </c>
      <c r="E16" s="120"/>
      <c r="F16" s="121">
        <v>500</v>
      </c>
      <c r="G16" s="144" t="s">
        <v>0</v>
      </c>
      <c r="H16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92"/>
      <c r="K16" s="81"/>
      <c r="L16" s="81"/>
      <c r="M16" s="134" t="s">
        <v>159</v>
      </c>
      <c r="N16" s="83"/>
      <c r="O16" s="133" t="s">
        <v>159</v>
      </c>
      <c r="P16" s="94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32" t="s">
        <v>159</v>
      </c>
    </row>
    <row r="17" spans="1:26" s="52" customFormat="1" ht="24">
      <c r="A17" s="79" t="s">
        <v>3</v>
      </c>
      <c r="B17" s="155" t="s">
        <v>1047</v>
      </c>
      <c r="C17" s="148">
        <v>120</v>
      </c>
      <c r="D17" s="148" t="s">
        <v>157</v>
      </c>
      <c r="E17" s="120"/>
      <c r="F17" s="121">
        <v>1000</v>
      </c>
      <c r="G17" s="144" t="s">
        <v>93</v>
      </c>
      <c r="H17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0" t="str">
        <f>IF(Sklop18[[#This Row],[ZAHTEVANA SHEMA KAKOVOSTI]]&lt;&gt;"",Sklop18[[#This Row],[Preračunana masa/volumen/kos na enoto kg]],"")</f>
        <v/>
      </c>
      <c r="J17" s="93"/>
      <c r="K17" s="86"/>
      <c r="L17" s="86"/>
      <c r="M17" s="134" t="s">
        <v>159</v>
      </c>
      <c r="N17" s="83"/>
      <c r="O17" s="133" t="s">
        <v>159</v>
      </c>
      <c r="P17" s="96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32" t="s">
        <v>159</v>
      </c>
    </row>
    <row r="18" spans="1:26" s="52" customFormat="1" ht="24">
      <c r="A18" s="79" t="s">
        <v>4</v>
      </c>
      <c r="B18" s="160" t="s">
        <v>1048</v>
      </c>
      <c r="C18" s="148" t="s">
        <v>159</v>
      </c>
      <c r="D18" s="148" t="s">
        <v>0</v>
      </c>
      <c r="E18" s="120"/>
      <c r="F18" s="121">
        <v>100</v>
      </c>
      <c r="G18" s="144" t="s">
        <v>0</v>
      </c>
      <c r="H18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80" t="str">
        <f>IF(Sklop18[[#This Row],[ZAHTEVANA SHEMA KAKOVOSTI]]&lt;&gt;"",Sklop18[[#This Row],[Preračunana masa/volumen/kos na enoto kg]],"")</f>
        <v/>
      </c>
      <c r="J18" s="93"/>
      <c r="K18" s="86"/>
      <c r="L18" s="86"/>
      <c r="M18" s="134" t="s">
        <v>159</v>
      </c>
      <c r="N18" s="83"/>
      <c r="O18" s="133" t="s">
        <v>159</v>
      </c>
      <c r="P18" s="96"/>
      <c r="Q18" s="87">
        <f>+Sklop18[[#This Row],[cena/enota brez DDV v EUR]]*Sklop18[[#This Row],[Stopnja DDV (%)]]</f>
        <v>0</v>
      </c>
      <c r="R18" s="87">
        <f>+Sklop18[[#This Row],[cena/enota brez DDV v EUR]]+Sklop18[[#This Row],[Davek (EUR)]]</f>
        <v>0</v>
      </c>
      <c r="S18" s="87">
        <f>+Sklop18[[#This Row],[cena/enota brez DDV v EUR]]*Sklop18[[#This Row],[Okvirna količina]]</f>
        <v>0</v>
      </c>
      <c r="T18" s="87">
        <f>+Sklop18[[#This Row],[Končna cena/enoto mere (EUR) z DDV]]*Sklop18[[#This Row],[Okvirna količina]]</f>
        <v>0</v>
      </c>
      <c r="U18" s="132" t="s">
        <v>159</v>
      </c>
    </row>
    <row r="19" spans="1:26" s="52" customFormat="1" ht="12">
      <c r="A19" s="79" t="s">
        <v>5</v>
      </c>
      <c r="B19" s="160" t="s">
        <v>1049</v>
      </c>
      <c r="C19" s="148" t="s">
        <v>159</v>
      </c>
      <c r="D19" s="148" t="s">
        <v>0</v>
      </c>
      <c r="E19" s="120"/>
      <c r="F19" s="121">
        <v>50</v>
      </c>
      <c r="G19" s="144" t="s">
        <v>0</v>
      </c>
      <c r="H19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0" t="str">
        <f>IF(Sklop18[[#This Row],[ZAHTEVANA SHEMA KAKOVOSTI]]&lt;&gt;"",Sklop18[[#This Row],[Preračunana masa/volumen/kos na enoto kg]],"")</f>
        <v/>
      </c>
      <c r="J19" s="93"/>
      <c r="K19" s="86"/>
      <c r="L19" s="86"/>
      <c r="M19" s="134" t="s">
        <v>159</v>
      </c>
      <c r="N19" s="83"/>
      <c r="O19" s="133" t="s">
        <v>159</v>
      </c>
      <c r="P19" s="96"/>
      <c r="Q19" s="87">
        <f>+Sklop18[[#This Row],[cena/enota brez DDV v EUR]]*Sklop18[[#This Row],[Stopnja DDV (%)]]</f>
        <v>0</v>
      </c>
      <c r="R19" s="87">
        <f>+Sklop18[[#This Row],[cena/enota brez DDV v EUR]]+Sklop18[[#This Row],[Davek (EUR)]]</f>
        <v>0</v>
      </c>
      <c r="S19" s="87">
        <f>+Sklop18[[#This Row],[cena/enota brez DDV v EUR]]*Sklop18[[#This Row],[Okvirna količina]]</f>
        <v>0</v>
      </c>
      <c r="T19" s="87">
        <f>+Sklop18[[#This Row],[Končna cena/enoto mere (EUR) z DDV]]*Sklop18[[#This Row],[Okvirna količina]]</f>
        <v>0</v>
      </c>
      <c r="U19" s="132" t="s">
        <v>159</v>
      </c>
    </row>
    <row r="20" spans="1:26" s="52" customFormat="1" ht="12">
      <c r="A20" s="79" t="s">
        <v>6</v>
      </c>
      <c r="B20" s="155" t="s">
        <v>1050</v>
      </c>
      <c r="C20" s="148" t="s">
        <v>159</v>
      </c>
      <c r="D20" s="148" t="s">
        <v>0</v>
      </c>
      <c r="E20" s="120"/>
      <c r="F20" s="121">
        <v>100</v>
      </c>
      <c r="G20" s="144" t="s">
        <v>0</v>
      </c>
      <c r="H20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80" t="str">
        <f>IF(Sklop18[[#This Row],[ZAHTEVANA SHEMA KAKOVOSTI]]&lt;&gt;"",Sklop18[[#This Row],[Preračunana masa/volumen/kos na enoto kg]],"")</f>
        <v/>
      </c>
      <c r="J20" s="93"/>
      <c r="K20" s="86"/>
      <c r="L20" s="86"/>
      <c r="M20" s="134" t="s">
        <v>159</v>
      </c>
      <c r="N20" s="83"/>
      <c r="O20" s="133" t="s">
        <v>159</v>
      </c>
      <c r="P20" s="96"/>
      <c r="Q20" s="87">
        <f>+Sklop18[[#This Row],[cena/enota brez DDV v EUR]]*Sklop18[[#This Row],[Stopnja DDV (%)]]</f>
        <v>0</v>
      </c>
      <c r="R20" s="87">
        <f>+Sklop18[[#This Row],[cena/enota brez DDV v EUR]]+Sklop18[[#This Row],[Davek (EUR)]]</f>
        <v>0</v>
      </c>
      <c r="S20" s="87">
        <f>+Sklop18[[#This Row],[cena/enota brez DDV v EUR]]*Sklop18[[#This Row],[Okvirna količina]]</f>
        <v>0</v>
      </c>
      <c r="T20" s="87">
        <f>+Sklop18[[#This Row],[Končna cena/enoto mere (EUR) z DDV]]*Sklop18[[#This Row],[Okvirna količina]]</f>
        <v>0</v>
      </c>
      <c r="U20" s="132" t="s">
        <v>159</v>
      </c>
    </row>
    <row r="21" spans="1:26" s="52" customFormat="1" ht="24">
      <c r="A21" s="79" t="s">
        <v>7</v>
      </c>
      <c r="B21" s="155" t="s">
        <v>1051</v>
      </c>
      <c r="C21" s="148" t="s">
        <v>159</v>
      </c>
      <c r="D21" s="148" t="s">
        <v>0</v>
      </c>
      <c r="E21" s="120"/>
      <c r="F21" s="121">
        <v>100</v>
      </c>
      <c r="G21" s="144" t="s">
        <v>0</v>
      </c>
      <c r="H21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80" t="str">
        <f>IF(Sklop18[[#This Row],[ZAHTEVANA SHEMA KAKOVOSTI]]&lt;&gt;"",Sklop18[[#This Row],[Preračunana masa/volumen/kos na enoto kg]],"")</f>
        <v/>
      </c>
      <c r="J21" s="93"/>
      <c r="K21" s="86"/>
      <c r="L21" s="86"/>
      <c r="M21" s="134" t="s">
        <v>159</v>
      </c>
      <c r="N21" s="83"/>
      <c r="O21" s="133" t="s">
        <v>159</v>
      </c>
      <c r="P21" s="96"/>
      <c r="Q21" s="87">
        <f>+Sklop18[[#This Row],[cena/enota brez DDV v EUR]]*Sklop18[[#This Row],[Stopnja DDV (%)]]</f>
        <v>0</v>
      </c>
      <c r="R21" s="87">
        <f>+Sklop18[[#This Row],[cena/enota brez DDV v EUR]]+Sklop18[[#This Row],[Davek (EUR)]]</f>
        <v>0</v>
      </c>
      <c r="S21" s="87">
        <f>+Sklop18[[#This Row],[cena/enota brez DDV v EUR]]*Sklop18[[#This Row],[Okvirna količina]]</f>
        <v>0</v>
      </c>
      <c r="T21" s="87">
        <f>+Sklop18[[#This Row],[Končna cena/enoto mere (EUR) z DDV]]*Sklop18[[#This Row],[Okvirna količina]]</f>
        <v>0</v>
      </c>
      <c r="U21" s="132" t="s">
        <v>159</v>
      </c>
    </row>
    <row r="22" spans="1:26" s="52" customFormat="1" ht="24">
      <c r="A22" s="79" t="s">
        <v>8</v>
      </c>
      <c r="B22" s="160" t="s">
        <v>1052</v>
      </c>
      <c r="C22" s="148" t="s">
        <v>159</v>
      </c>
      <c r="D22" s="148" t="s">
        <v>0</v>
      </c>
      <c r="E22" s="120"/>
      <c r="F22" s="121">
        <v>100</v>
      </c>
      <c r="G22" s="144" t="s">
        <v>0</v>
      </c>
      <c r="H22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80" t="str">
        <f>IF(Sklop18[[#This Row],[ZAHTEVANA SHEMA KAKOVOSTI]]&lt;&gt;"",Sklop18[[#This Row],[Preračunana masa/volumen/kos na enoto kg]],"")</f>
        <v/>
      </c>
      <c r="J22" s="93"/>
      <c r="K22" s="86"/>
      <c r="L22" s="86"/>
      <c r="M22" s="134" t="s">
        <v>159</v>
      </c>
      <c r="N22" s="83"/>
      <c r="O22" s="133" t="s">
        <v>159</v>
      </c>
      <c r="P22" s="96"/>
      <c r="Q22" s="87">
        <f>+Sklop18[[#This Row],[cena/enota brez DDV v EUR]]*Sklop18[[#This Row],[Stopnja DDV (%)]]</f>
        <v>0</v>
      </c>
      <c r="R22" s="87">
        <f>+Sklop18[[#This Row],[cena/enota brez DDV v EUR]]+Sklop18[[#This Row],[Davek (EUR)]]</f>
        <v>0</v>
      </c>
      <c r="S22" s="87">
        <f>+Sklop18[[#This Row],[cena/enota brez DDV v EUR]]*Sklop18[[#This Row],[Okvirna količina]]</f>
        <v>0</v>
      </c>
      <c r="T22" s="87">
        <f>+Sklop18[[#This Row],[Končna cena/enoto mere (EUR) z DDV]]*Sklop18[[#This Row],[Okvirna količina]]</f>
        <v>0</v>
      </c>
      <c r="U22" s="132" t="s">
        <v>159</v>
      </c>
    </row>
    <row r="23" spans="1:26" s="52" customFormat="1" ht="24">
      <c r="A23" s="79" t="s">
        <v>9</v>
      </c>
      <c r="B23" s="160" t="s">
        <v>1052</v>
      </c>
      <c r="C23" s="148" t="s">
        <v>159</v>
      </c>
      <c r="D23" s="148" t="s">
        <v>0</v>
      </c>
      <c r="E23" s="120"/>
      <c r="F23" s="121">
        <v>100</v>
      </c>
      <c r="G23" s="144" t="s">
        <v>0</v>
      </c>
      <c r="H23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80" t="str">
        <f>IF(Sklop18[[#This Row],[ZAHTEVANA SHEMA KAKOVOSTI]]&lt;&gt;"",Sklop18[[#This Row],[Preračunana masa/volumen/kos na enoto kg]],"")</f>
        <v/>
      </c>
      <c r="J23" s="93"/>
      <c r="K23" s="86"/>
      <c r="L23" s="86"/>
      <c r="M23" s="134" t="s">
        <v>159</v>
      </c>
      <c r="N23" s="83"/>
      <c r="O23" s="133" t="s">
        <v>159</v>
      </c>
      <c r="P23" s="96"/>
      <c r="Q23" s="87">
        <f>+Sklop18[[#This Row],[cena/enota brez DDV v EUR]]*Sklop18[[#This Row],[Stopnja DDV (%)]]</f>
        <v>0</v>
      </c>
      <c r="R23" s="87">
        <f>+Sklop18[[#This Row],[cena/enota brez DDV v EUR]]+Sklop18[[#This Row],[Davek (EUR)]]</f>
        <v>0</v>
      </c>
      <c r="S23" s="87">
        <f>+Sklop18[[#This Row],[cena/enota brez DDV v EUR]]*Sklop18[[#This Row],[Okvirna količina]]</f>
        <v>0</v>
      </c>
      <c r="T23" s="87">
        <f>+Sklop18[[#This Row],[Končna cena/enoto mere (EUR) z DDV]]*Sklop18[[#This Row],[Okvirna količina]]</f>
        <v>0</v>
      </c>
      <c r="U23" s="132" t="s">
        <v>159</v>
      </c>
    </row>
    <row r="24" spans="1:26" s="52" customFormat="1" ht="12">
      <c r="A24" s="79" t="s">
        <v>10</v>
      </c>
      <c r="B24" s="160" t="s">
        <v>1053</v>
      </c>
      <c r="C24" s="148">
        <v>120</v>
      </c>
      <c r="D24" s="148" t="s">
        <v>157</v>
      </c>
      <c r="E24" s="120"/>
      <c r="F24" s="121">
        <v>3000</v>
      </c>
      <c r="G24" s="144" t="s">
        <v>93</v>
      </c>
      <c r="H24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24" s="80" t="str">
        <f>IF(Sklop18[[#This Row],[ZAHTEVANA SHEMA KAKOVOSTI]]&lt;&gt;"",Sklop18[[#This Row],[Preračunana masa/volumen/kos na enoto kg]],"")</f>
        <v/>
      </c>
      <c r="J24" s="93"/>
      <c r="K24" s="86"/>
      <c r="L24" s="86"/>
      <c r="M24" s="134" t="s">
        <v>159</v>
      </c>
      <c r="N24" s="83"/>
      <c r="O24" s="133" t="s">
        <v>159</v>
      </c>
      <c r="P24" s="96"/>
      <c r="Q24" s="87">
        <f>+Sklop18[[#This Row],[cena/enota brez DDV v EUR]]*Sklop18[[#This Row],[Stopnja DDV (%)]]</f>
        <v>0</v>
      </c>
      <c r="R24" s="87">
        <f>+Sklop18[[#This Row],[cena/enota brez DDV v EUR]]+Sklop18[[#This Row],[Davek (EUR)]]</f>
        <v>0</v>
      </c>
      <c r="S24" s="87">
        <f>+Sklop18[[#This Row],[cena/enota brez DDV v EUR]]*Sklop18[[#This Row],[Okvirna količina]]</f>
        <v>0</v>
      </c>
      <c r="T24" s="87">
        <f>+Sklop18[[#This Row],[Končna cena/enoto mere (EUR) z DDV]]*Sklop18[[#This Row],[Okvirna količina]]</f>
        <v>0</v>
      </c>
      <c r="U24" s="132" t="s">
        <v>159</v>
      </c>
    </row>
    <row r="25" spans="1:26" s="52" customFormat="1" ht="36">
      <c r="A25" s="79" t="s">
        <v>11</v>
      </c>
      <c r="B25" s="160" t="s">
        <v>1356</v>
      </c>
      <c r="C25" s="148" t="s">
        <v>159</v>
      </c>
      <c r="D25" s="148" t="s">
        <v>0</v>
      </c>
      <c r="E25" s="120"/>
      <c r="F25" s="121">
        <v>30</v>
      </c>
      <c r="G25" s="144" t="s">
        <v>0</v>
      </c>
      <c r="H25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80" t="str">
        <f>IF(Sklop18[[#This Row],[ZAHTEVANA SHEMA KAKOVOSTI]]&lt;&gt;"",Sklop18[[#This Row],[Preračunana masa/volumen/kos na enoto kg]],"")</f>
        <v/>
      </c>
      <c r="J25" s="93"/>
      <c r="K25" s="86"/>
      <c r="L25" s="86"/>
      <c r="M25" s="134" t="s">
        <v>159</v>
      </c>
      <c r="N25" s="83"/>
      <c r="O25" s="133" t="s">
        <v>159</v>
      </c>
      <c r="P25" s="96"/>
      <c r="Q25" s="87">
        <f>+Sklop18[[#This Row],[cena/enota brez DDV v EUR]]*Sklop18[[#This Row],[Stopnja DDV (%)]]</f>
        <v>0</v>
      </c>
      <c r="R25" s="87">
        <f>+Sklop18[[#This Row],[cena/enota brez DDV v EUR]]+Sklop18[[#This Row],[Davek (EUR)]]</f>
        <v>0</v>
      </c>
      <c r="S25" s="87">
        <f>+Sklop18[[#This Row],[cena/enota brez DDV v EUR]]*Sklop18[[#This Row],[Okvirna količina]]</f>
        <v>0</v>
      </c>
      <c r="T25" s="87">
        <f>+Sklop18[[#This Row],[Končna cena/enoto mere (EUR) z DDV]]*Sklop18[[#This Row],[Okvirna količina]]</f>
        <v>0</v>
      </c>
      <c r="U25" s="132" t="s">
        <v>159</v>
      </c>
    </row>
    <row r="26" spans="1:26">
      <c r="A26" s="369" t="s">
        <v>178</v>
      </c>
      <c r="B26" s="370"/>
      <c r="C26" s="371"/>
      <c r="D26" s="371"/>
      <c r="E26" s="372"/>
      <c r="F26" s="373"/>
      <c r="G26" s="374"/>
      <c r="H26" s="375">
        <f>SUBTOTAL(109,Sklop18[Preračunana masa/volumen/kos na enoto kg])</f>
        <v>1560</v>
      </c>
      <c r="I26" s="375">
        <f>SUBTOTAL(109,Sklop18[Živila iz shem kakovosti (kg)])</f>
        <v>0</v>
      </c>
      <c r="J26" s="373"/>
      <c r="K26" s="376"/>
      <c r="L26" s="376"/>
      <c r="M26" s="377"/>
      <c r="N26" s="378"/>
      <c r="O26" s="378"/>
      <c r="P26" s="378"/>
      <c r="Q26" s="379"/>
      <c r="R26" s="373"/>
      <c r="S26" s="379">
        <f>SUBTOTAL(109,Sklop18[Vrednost za okvirno količino (EUR) brez DDV])</f>
        <v>0</v>
      </c>
      <c r="T26" s="379">
        <f>SUBTOTAL(109,Sklop18[Vrednost za okvirno količino (EUR) z DDV])</f>
        <v>0</v>
      </c>
      <c r="U26" s="380"/>
    </row>
    <row r="27" spans="1:26" ht="11.25" customHeight="1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6" customFormat="1" ht="13.5" customHeight="1">
      <c r="A28" s="214" t="s">
        <v>175</v>
      </c>
      <c r="B28" s="215"/>
      <c r="C28" s="216"/>
      <c r="D28" s="216"/>
      <c r="E28" s="217"/>
      <c r="F28" s="218"/>
      <c r="G28" s="218"/>
      <c r="H28" s="219"/>
      <c r="I28" s="219"/>
      <c r="J28" s="219"/>
      <c r="K28" s="219"/>
      <c r="L28" s="213"/>
      <c r="M28" s="213"/>
      <c r="N28" s="213"/>
      <c r="O28" s="213"/>
      <c r="P28" s="213"/>
      <c r="Q28" s="214"/>
      <c r="R28" s="214"/>
      <c r="S28" s="214"/>
      <c r="T28" s="214"/>
      <c r="U28" s="220"/>
      <c r="V28" s="213"/>
      <c r="W28" s="213"/>
      <c r="X28" s="213"/>
      <c r="Y28" s="213"/>
      <c r="Z28" s="213"/>
    </row>
    <row r="29" spans="1:26" customFormat="1" ht="13.5" customHeight="1">
      <c r="A29" s="213" t="s">
        <v>286</v>
      </c>
      <c r="B29" s="215"/>
      <c r="C29" s="216"/>
      <c r="D29" s="216"/>
      <c r="E29" s="217"/>
      <c r="F29" s="218"/>
      <c r="G29" s="218"/>
      <c r="H29" s="219"/>
      <c r="I29" s="219"/>
      <c r="J29" s="219"/>
      <c r="K29" s="219"/>
      <c r="L29" s="213"/>
      <c r="M29" s="213"/>
      <c r="N29" s="213"/>
      <c r="O29" s="213"/>
      <c r="P29" s="213"/>
      <c r="Q29" s="213"/>
      <c r="R29" s="213"/>
      <c r="S29" s="213"/>
      <c r="T29" s="213"/>
      <c r="U29" s="220"/>
      <c r="V29" s="213"/>
      <c r="W29" s="213"/>
      <c r="X29" s="213"/>
      <c r="Y29" s="213"/>
      <c r="Z29" s="213"/>
    </row>
    <row r="30" spans="1:26" customFormat="1" ht="13.5" customHeight="1">
      <c r="A30" s="221" t="s">
        <v>287</v>
      </c>
      <c r="B30" s="222"/>
      <c r="C30" s="223"/>
      <c r="D30" s="223"/>
      <c r="E30" s="224"/>
      <c r="F30" s="220"/>
      <c r="G30" s="220"/>
      <c r="H30" s="225"/>
      <c r="I30" s="225"/>
      <c r="J30" s="225"/>
      <c r="K30" s="225"/>
      <c r="L30" s="226"/>
      <c r="M30" s="226"/>
      <c r="N30" s="225"/>
      <c r="O30" s="225"/>
      <c r="P30" s="225"/>
      <c r="Q30" s="225"/>
      <c r="R30" s="225"/>
      <c r="S30" s="213"/>
      <c r="T30" s="213"/>
      <c r="U30" s="220"/>
      <c r="V30" s="213"/>
      <c r="W30" s="213"/>
      <c r="X30" s="213"/>
      <c r="Y30" s="213"/>
      <c r="Z30" s="213"/>
    </row>
    <row r="31" spans="1:26" customFormat="1" ht="12.75" customHeight="1">
      <c r="A31" s="463" t="s">
        <v>216</v>
      </c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226"/>
      <c r="N31" s="225"/>
      <c r="O31" s="225"/>
      <c r="P31" s="225"/>
      <c r="Q31" s="225"/>
      <c r="R31" s="225"/>
      <c r="S31" s="213"/>
      <c r="T31" s="213"/>
      <c r="U31" s="220"/>
      <c r="V31" s="213"/>
      <c r="W31" s="213"/>
      <c r="X31" s="213"/>
      <c r="Y31" s="213"/>
      <c r="Z31" s="213"/>
    </row>
    <row r="32" spans="1:26" customFormat="1" ht="13.5" customHeight="1">
      <c r="A32" s="213"/>
      <c r="B32" s="222"/>
      <c r="C32" s="223"/>
      <c r="D32" s="223"/>
      <c r="E32" s="224"/>
      <c r="F32" s="218"/>
      <c r="G32" s="218"/>
      <c r="H32" s="219"/>
      <c r="I32" s="219"/>
      <c r="J32" s="219"/>
      <c r="K32" s="219"/>
      <c r="L32" s="213"/>
      <c r="M32" s="213"/>
      <c r="N32" s="225"/>
      <c r="O32" s="225"/>
      <c r="P32" s="225"/>
      <c r="Q32" s="225"/>
      <c r="R32" s="225"/>
      <c r="S32" s="213"/>
      <c r="T32" s="213"/>
      <c r="U32" s="220"/>
      <c r="V32" s="213"/>
      <c r="W32" s="213"/>
      <c r="X32" s="213"/>
      <c r="Y32" s="213"/>
      <c r="Z32" s="213"/>
    </row>
    <row r="33" spans="1:26" customFormat="1" ht="13.5" customHeight="1">
      <c r="A33" s="221" t="s">
        <v>65</v>
      </c>
      <c r="B33" s="222"/>
      <c r="C33" s="223"/>
      <c r="D33" s="223"/>
      <c r="E33" s="224"/>
      <c r="F33" s="220"/>
      <c r="G33" s="220" t="s">
        <v>66</v>
      </c>
      <c r="H33" s="225"/>
      <c r="I33" s="225"/>
      <c r="J33" s="225"/>
      <c r="K33" s="225"/>
      <c r="L33" s="226"/>
      <c r="M33" s="226"/>
      <c r="N33" s="225"/>
      <c r="O33" s="225"/>
      <c r="P33" s="225"/>
      <c r="Q33" s="225" t="s">
        <v>67</v>
      </c>
      <c r="R33" s="225"/>
      <c r="S33" s="213"/>
      <c r="T33" s="213"/>
      <c r="U33" s="220"/>
      <c r="V33" s="213"/>
      <c r="W33" s="213"/>
      <c r="X33" s="213"/>
      <c r="Y33" s="213"/>
      <c r="Z33" s="213"/>
    </row>
    <row r="34" spans="1:26">
      <c r="B34" s="17"/>
      <c r="C34" s="28"/>
      <c r="D34" s="28"/>
      <c r="E34" s="106"/>
    </row>
    <row r="35" spans="1:26">
      <c r="B35" s="17"/>
      <c r="C35" s="28"/>
      <c r="D35" s="28"/>
      <c r="E35" s="106"/>
    </row>
    <row r="36" spans="1:26">
      <c r="B36" s="17"/>
      <c r="C36" s="28"/>
      <c r="D36" s="28"/>
      <c r="E36" s="106"/>
    </row>
    <row r="37" spans="1:26">
      <c r="B37" s="17"/>
      <c r="C37" s="28"/>
      <c r="D37" s="28"/>
      <c r="E37" s="106"/>
    </row>
    <row r="38" spans="1:26">
      <c r="B38" s="17"/>
      <c r="C38" s="28"/>
      <c r="D38" s="28"/>
      <c r="E38" s="106"/>
    </row>
    <row r="39" spans="1:26">
      <c r="B39" s="17"/>
      <c r="C39" s="28"/>
      <c r="D39" s="28"/>
      <c r="E39" s="106"/>
    </row>
    <row r="40" spans="1:26">
      <c r="B40" s="17"/>
      <c r="C40" s="28"/>
      <c r="D40" s="28"/>
      <c r="E40" s="106"/>
    </row>
    <row r="41" spans="1:26">
      <c r="B41" s="17"/>
      <c r="C41" s="28"/>
      <c r="D41" s="28"/>
      <c r="E41" s="106"/>
    </row>
    <row r="42" spans="1:26">
      <c r="B42" s="17"/>
      <c r="C42" s="28"/>
      <c r="D42" s="28"/>
      <c r="E42" s="106"/>
    </row>
    <row r="43" spans="1:26">
      <c r="B43" s="17"/>
      <c r="C43" s="28"/>
      <c r="D43" s="28"/>
      <c r="E43" s="106"/>
    </row>
    <row r="44" spans="1:26">
      <c r="B44" s="17"/>
      <c r="C44" s="28"/>
      <c r="D44" s="28"/>
      <c r="E44" s="106"/>
    </row>
    <row r="45" spans="1:26">
      <c r="B45" s="17"/>
      <c r="C45" s="28"/>
      <c r="D45" s="28"/>
      <c r="E45" s="106"/>
    </row>
    <row r="46" spans="1:26">
      <c r="B46" s="17"/>
      <c r="C46" s="28"/>
      <c r="D46" s="28"/>
      <c r="E46" s="106"/>
    </row>
    <row r="47" spans="1:26">
      <c r="B47" s="17"/>
      <c r="C47" s="28"/>
      <c r="D47" s="28"/>
      <c r="E47" s="106"/>
    </row>
    <row r="48" spans="1:26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</sheetData>
  <sheetProtection insertRows="0" deleteRows="0"/>
  <protectedRanges>
    <protectedRange sqref="J31:P1048576 J1:P14 J15:K15 M15:P15 J16:P30 U1:U1048576" name="Obseg1"/>
    <protectedRange sqref="L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1_KRUH</vt:lpstr>
      <vt:lpstr>2_PEKOVSKO</vt:lpstr>
      <vt:lpstr>3_SLADICE</vt:lpstr>
      <vt:lpstr>4_ŽITA</vt:lpstr>
      <vt:lpstr>5_MESO</vt:lpstr>
      <vt:lpstr>6_PERUTNINA</vt:lpstr>
      <vt:lpstr>7_RIBE_ZAMRZ.MESO</vt:lpstr>
      <vt:lpstr>8_JAJCA</vt:lpstr>
      <vt:lpstr>9_MLEKO IN MLEČNI IZDELKI</vt:lpstr>
      <vt:lpstr>10_SADJE_ZELENJAVA</vt:lpstr>
      <vt:lpstr>11_ZAMR.TESTO</vt:lpstr>
      <vt:lpstr>12_ZAMRZ.ZELENJ._SADJE</vt:lpstr>
      <vt:lpstr>13_SADNI SOKOVI</vt:lpstr>
      <vt:lpstr>14_SPL.PREH.BLAGO</vt:lpstr>
      <vt:lpstr>15_EKO MLEKO</vt:lpstr>
      <vt:lpstr>16_EKO MLEČNI IZDELKI</vt:lpstr>
      <vt:lpstr>17_EKO SADJE_ZELENJ.</vt:lpstr>
      <vt:lpstr>18_EKO MESO</vt:lpstr>
      <vt:lpstr>'1_KRUH'!Področje_tiskanja</vt:lpstr>
      <vt:lpstr>'10_SADJE_ZELENJAVA'!Področje_tiskanja</vt:lpstr>
      <vt:lpstr>'11_ZAMR.TESTO'!Področje_tiskanja</vt:lpstr>
      <vt:lpstr>'12_ZAMRZ.ZELENJ._SADJE'!Področje_tiskanja</vt:lpstr>
      <vt:lpstr>'13_SADNI SOKOVI'!Področje_tiskanja</vt:lpstr>
      <vt:lpstr>'14_SPL.PREH.BLAGO'!Področje_tiskanja</vt:lpstr>
      <vt:lpstr>'15_EKO MLEKO'!Področje_tiskanja</vt:lpstr>
      <vt:lpstr>'17_EKO SADJE_ZELENJ.'!Področje_tiskanja</vt:lpstr>
      <vt:lpstr>'18_EKO MESO'!Področje_tiskanja</vt:lpstr>
      <vt:lpstr>'2_PEKOVSKO'!Področje_tiskanja</vt:lpstr>
      <vt:lpstr>'3_SLADICE'!Področje_tiskanja</vt:lpstr>
      <vt:lpstr>'4_ŽITA'!Področje_tiskanja</vt:lpstr>
      <vt:lpstr>'5_MESO'!Področje_tiskanja</vt:lpstr>
      <vt:lpstr>'6_PERUTNINA'!Področje_tiskanja</vt:lpstr>
      <vt:lpstr>'7_RIBE_ZAMRZ.MESO'!Področje_tiskanja</vt:lpstr>
      <vt:lpstr>'8_JAJCA'!Področje_tiskanja</vt:lpstr>
      <vt:lpstr>'9_MLEKO IN MLEČNI IZDELKI'!Področje_tiskanja</vt:lpstr>
      <vt:lpstr>'Navodila za izpolnjevanje'!Področje_tiskanja</vt:lpstr>
      <vt:lpstr>'1_KRUH'!Tiskanje_naslovov</vt:lpstr>
      <vt:lpstr>'10_SADJE_ZELENJAVA'!Tiskanje_naslovov</vt:lpstr>
      <vt:lpstr>'11_ZAMR.TESTO'!Tiskanje_naslovov</vt:lpstr>
      <vt:lpstr>'12_ZAMRZ.ZELENJ._SADJE'!Tiskanje_naslovov</vt:lpstr>
      <vt:lpstr>'13_SADNI SOKOVI'!Tiskanje_naslovov</vt:lpstr>
      <vt:lpstr>'14_SPL.PREH.BLAGO'!Tiskanje_naslovov</vt:lpstr>
      <vt:lpstr>'15_EKO MLEKO'!Tiskanje_naslovov</vt:lpstr>
      <vt:lpstr>'17_EKO SADJE_ZELENJ.'!Tiskanje_naslovov</vt:lpstr>
      <vt:lpstr>'18_EKO MESO'!Tiskanje_naslovov</vt:lpstr>
      <vt:lpstr>'2_PEKOVSKO'!Tiskanje_naslovov</vt:lpstr>
      <vt:lpstr>'3_SLADICE'!Tiskanje_naslovov</vt:lpstr>
      <vt:lpstr>'4_ŽITA'!Tiskanje_naslovov</vt:lpstr>
      <vt:lpstr>'5_MESO'!Tiskanje_naslovov</vt:lpstr>
      <vt:lpstr>'7_RIBE_ZAMRZ.MESO'!Tiskanje_naslovov</vt:lpstr>
      <vt:lpstr>'8_JAJCA'!Tiskanje_naslovov</vt:lpstr>
      <vt:lpstr>'9_MLEKO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2026-03-09T11:09:45Z</dcterms:modified>
</cp:coreProperties>
</file>