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francim\Documents\Bertoška vpadnica\ZKK\Zacetek_post\"/>
    </mc:Choice>
  </mc:AlternateContent>
  <bookViews>
    <workbookView xWindow="0" yWindow="0" windowWidth="23040" windowHeight="9384" activeTab="1"/>
  </bookViews>
  <sheets>
    <sheet name="Rekapitulacija" sheetId="3" r:id="rId1"/>
    <sheet name="Bertoška vpadnica" sheetId="1" r:id="rId2"/>
    <sheet name="Parenzana" sheetId="2" r:id="rId3"/>
  </sheets>
  <definedNames>
    <definedName name="_xlnm._FilterDatabase" localSheetId="1" hidden="1">'Bertoška vpadnica'!$I$1:$I$755</definedName>
    <definedName name="_xlnm.Print_Area" localSheetId="1">'Bertoška vpadnica'!$A$1:$I$687</definedName>
    <definedName name="_xlnm.Print_Area" localSheetId="2">Parenzana!$A$1:$I$338</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664" i="1" l="1"/>
  <c r="I660" i="1"/>
  <c r="I659" i="1"/>
  <c r="I656" i="1"/>
  <c r="I655" i="1"/>
  <c r="I646" i="1"/>
  <c r="I643" i="1"/>
  <c r="I642" i="1"/>
  <c r="I639" i="1"/>
  <c r="I638" i="1"/>
  <c r="I637" i="1"/>
  <c r="I634" i="1"/>
  <c r="I633" i="1"/>
  <c r="I632" i="1"/>
  <c r="I631" i="1"/>
  <c r="I630" i="1"/>
  <c r="I627" i="1"/>
  <c r="I619" i="1"/>
  <c r="I618" i="1"/>
  <c r="I613" i="1"/>
  <c r="I611" i="1"/>
  <c r="I610" i="1"/>
  <c r="I606" i="1"/>
  <c r="I605" i="1"/>
  <c r="I603" i="1"/>
  <c r="I595" i="1"/>
  <c r="I594" i="1"/>
  <c r="I591" i="1"/>
  <c r="I590" i="1"/>
  <c r="I589" i="1"/>
  <c r="I588" i="1"/>
  <c r="I578" i="1"/>
  <c r="I574" i="1"/>
  <c r="I573" i="1"/>
  <c r="I572" i="1"/>
  <c r="I567" i="1"/>
  <c r="I566" i="1"/>
  <c r="I553" i="1"/>
  <c r="I552" i="1"/>
  <c r="I547" i="1"/>
  <c r="I545" i="1"/>
  <c r="I537" i="1"/>
  <c r="I531" i="1"/>
  <c r="I523" i="1"/>
  <c r="I520" i="1"/>
  <c r="I519" i="1"/>
  <c r="I518" i="1"/>
  <c r="I517" i="1"/>
  <c r="I516" i="1"/>
  <c r="I515" i="1"/>
  <c r="I514" i="1"/>
  <c r="I497" i="1"/>
  <c r="I496" i="1"/>
  <c r="I495" i="1"/>
  <c r="I494" i="1"/>
  <c r="I491" i="1"/>
  <c r="I490" i="1"/>
  <c r="I486" i="1"/>
  <c r="I485" i="1"/>
  <c r="I484" i="1"/>
  <c r="I477" i="1"/>
  <c r="I473" i="1"/>
  <c r="I472" i="1"/>
  <c r="I471" i="1"/>
  <c r="I462" i="1"/>
  <c r="I461" i="1"/>
  <c r="I460" i="1"/>
  <c r="I452" i="1"/>
  <c r="I449" i="1"/>
  <c r="I447" i="1"/>
  <c r="I446" i="1"/>
  <c r="I445" i="1"/>
  <c r="I444" i="1"/>
  <c r="I443" i="1"/>
  <c r="I424" i="1"/>
  <c r="I422" i="1"/>
  <c r="I421" i="1"/>
  <c r="I420" i="1"/>
  <c r="I419" i="1"/>
  <c r="I414" i="1"/>
  <c r="I413" i="1"/>
  <c r="I411" i="1"/>
  <c r="I408" i="1"/>
  <c r="I405" i="1"/>
  <c r="I391" i="1"/>
  <c r="I390" i="1"/>
  <c r="I389" i="1"/>
  <c r="I376" i="1"/>
  <c r="I375" i="1"/>
  <c r="I374" i="1"/>
  <c r="I373" i="1"/>
  <c r="I372" i="1"/>
  <c r="I370" i="1"/>
  <c r="I369" i="1"/>
  <c r="I368" i="1"/>
  <c r="I366" i="1"/>
  <c r="I365" i="1"/>
  <c r="I364" i="1"/>
  <c r="I363" i="1"/>
  <c r="I362" i="1"/>
  <c r="I357" i="1"/>
  <c r="I344" i="1"/>
  <c r="I343" i="1"/>
  <c r="I342" i="1"/>
  <c r="I341" i="1"/>
  <c r="I340" i="1"/>
  <c r="I339" i="1"/>
  <c r="I338" i="1"/>
  <c r="I322" i="1"/>
  <c r="I321" i="1"/>
  <c r="I320" i="1"/>
  <c r="I319" i="1"/>
  <c r="I318" i="1"/>
  <c r="I317" i="1"/>
  <c r="I316" i="1"/>
  <c r="I315" i="1"/>
  <c r="I314" i="1"/>
  <c r="I313" i="1"/>
  <c r="I301" i="1"/>
  <c r="I300" i="1"/>
  <c r="I293" i="1"/>
  <c r="I290" i="1"/>
  <c r="I289" i="1"/>
  <c r="I288" i="1"/>
  <c r="I287" i="1"/>
  <c r="I286" i="1"/>
  <c r="I285" i="1"/>
  <c r="I284" i="1"/>
  <c r="I283" i="1"/>
  <c r="I282" i="1"/>
  <c r="I279" i="1"/>
  <c r="I278" i="1"/>
  <c r="I277" i="1"/>
  <c r="I276" i="1"/>
  <c r="I275" i="1"/>
  <c r="I274" i="1"/>
  <c r="I273" i="1"/>
  <c r="I272" i="1"/>
  <c r="I271" i="1"/>
  <c r="I263" i="1"/>
  <c r="I262" i="1"/>
  <c r="I261" i="1"/>
  <c r="I260" i="1"/>
  <c r="I259" i="1"/>
  <c r="I258" i="1"/>
  <c r="I257" i="1"/>
  <c r="I256" i="1"/>
  <c r="I247" i="1"/>
  <c r="I246" i="1"/>
  <c r="I245" i="1"/>
  <c r="I244" i="1"/>
  <c r="I241" i="1"/>
  <c r="I239" i="1"/>
  <c r="I238" i="1"/>
  <c r="I237" i="1"/>
  <c r="I236" i="1"/>
  <c r="I235" i="1"/>
  <c r="I234" i="1"/>
  <c r="I233" i="1"/>
  <c r="I224" i="1"/>
  <c r="I223" i="1"/>
  <c r="I222" i="1"/>
  <c r="I221" i="1"/>
  <c r="I220" i="1"/>
  <c r="I215" i="1"/>
  <c r="I214" i="1"/>
  <c r="I213" i="1"/>
  <c r="I212" i="1"/>
  <c r="I211" i="1"/>
  <c r="I210" i="1"/>
  <c r="I209" i="1"/>
  <c r="I208" i="1"/>
  <c r="I207" i="1"/>
  <c r="I204" i="1"/>
  <c r="I203" i="1"/>
  <c r="I202" i="1"/>
  <c r="I201" i="1"/>
  <c r="I200" i="1"/>
  <c r="I199" i="1"/>
  <c r="I198" i="1"/>
  <c r="I197" i="1"/>
  <c r="I196" i="1"/>
  <c r="I190" i="1"/>
  <c r="I188" i="1"/>
  <c r="I187" i="1"/>
  <c r="I186" i="1"/>
  <c r="I185" i="1"/>
  <c r="I184" i="1"/>
  <c r="I183" i="1"/>
  <c r="I179" i="1"/>
  <c r="I178" i="1"/>
  <c r="I177" i="1"/>
  <c r="I176" i="1"/>
  <c r="I175" i="1"/>
  <c r="I174" i="1"/>
  <c r="I173" i="1"/>
  <c r="I172" i="1"/>
  <c r="I171" i="1"/>
  <c r="I168" i="1"/>
  <c r="I167" i="1"/>
  <c r="I166" i="1"/>
  <c r="I165" i="1"/>
  <c r="I164" i="1"/>
  <c r="I163" i="1"/>
  <c r="I162" i="1"/>
  <c r="I161" i="1"/>
  <c r="I160" i="1"/>
  <c r="I153" i="1"/>
  <c r="I152" i="1"/>
  <c r="I151" i="1"/>
  <c r="I150" i="1"/>
  <c r="I149" i="1"/>
  <c r="I148" i="1"/>
  <c r="I140" i="1"/>
  <c r="I137" i="1"/>
  <c r="I136" i="1"/>
  <c r="I135" i="1"/>
  <c r="I134" i="1"/>
  <c r="I133" i="1"/>
  <c r="I132" i="1"/>
  <c r="I131" i="1"/>
  <c r="I128" i="1"/>
  <c r="I127" i="1"/>
  <c r="I124" i="1"/>
  <c r="I123" i="1"/>
  <c r="I122" i="1"/>
  <c r="I121" i="1"/>
  <c r="I120" i="1"/>
  <c r="I119" i="1"/>
  <c r="I118" i="1"/>
  <c r="I117" i="1"/>
  <c r="I116" i="1"/>
  <c r="I115" i="1"/>
  <c r="I107" i="1"/>
  <c r="I97" i="1"/>
  <c r="I96" i="1"/>
  <c r="I93" i="1"/>
  <c r="I92" i="1"/>
  <c r="I91" i="1"/>
  <c r="I90" i="1"/>
  <c r="I89" i="1"/>
  <c r="I88" i="1"/>
  <c r="I87" i="1"/>
  <c r="I82" i="1"/>
  <c r="I81" i="1"/>
  <c r="I80" i="1"/>
  <c r="I74" i="1"/>
  <c r="I73" i="1"/>
  <c r="I72" i="1"/>
  <c r="I64" i="1"/>
  <c r="I63" i="1"/>
  <c r="I61" i="1"/>
  <c r="I60" i="1"/>
  <c r="I55" i="1"/>
  <c r="I54" i="1"/>
  <c r="I53" i="1"/>
  <c r="I52" i="1"/>
  <c r="I51" i="1"/>
  <c r="I50" i="1"/>
  <c r="I49" i="1"/>
  <c r="I45" i="1"/>
  <c r="I42" i="1"/>
  <c r="I41" i="1"/>
  <c r="I40" i="1"/>
  <c r="I39" i="1"/>
  <c r="I24" i="1"/>
  <c r="I28" i="1"/>
  <c r="I29" i="1"/>
  <c r="I30" i="1"/>
  <c r="I31" i="1"/>
  <c r="I32" i="1"/>
  <c r="I33" i="1"/>
  <c r="I34" i="1"/>
  <c r="I35" i="1"/>
  <c r="I23" i="1"/>
  <c r="I22" i="1"/>
  <c r="I209" i="2" l="1"/>
  <c r="I300" i="2"/>
  <c r="I301" i="2"/>
  <c r="A334" i="2" l="1"/>
  <c r="A333" i="2"/>
  <c r="A332" i="2"/>
  <c r="A331" i="2"/>
  <c r="A330" i="2"/>
  <c r="A329" i="2"/>
  <c r="B327" i="2"/>
  <c r="B325" i="2"/>
  <c r="I321" i="2"/>
  <c r="I323" i="2" s="1"/>
  <c r="I334" i="2" s="1"/>
  <c r="I315" i="2"/>
  <c r="I275" i="2"/>
  <c r="I274" i="2"/>
  <c r="I272" i="2"/>
  <c r="I225" i="2"/>
  <c r="I221" i="2"/>
  <c r="I220" i="2"/>
  <c r="I219" i="2"/>
  <c r="I218" i="2"/>
  <c r="I217" i="2"/>
  <c r="I208" i="2"/>
  <c r="I207" i="2"/>
  <c r="I206" i="2"/>
  <c r="I205" i="2"/>
  <c r="I204" i="2"/>
  <c r="I152" i="2"/>
  <c r="I148" i="2"/>
  <c r="I147" i="2"/>
  <c r="I146" i="2"/>
  <c r="I145" i="2"/>
  <c r="I144" i="2"/>
  <c r="I137" i="2"/>
  <c r="I136" i="2"/>
  <c r="I135" i="2"/>
  <c r="I134" i="2"/>
  <c r="I133" i="2"/>
  <c r="I132" i="2"/>
  <c r="I123" i="2"/>
  <c r="I122" i="2"/>
  <c r="I121" i="2"/>
  <c r="I120" i="2"/>
  <c r="I119" i="2"/>
  <c r="I118" i="2"/>
  <c r="I117" i="2"/>
  <c r="I92" i="2"/>
  <c r="I91" i="2"/>
  <c r="I89" i="2"/>
  <c r="I88" i="2"/>
  <c r="I72" i="2"/>
  <c r="I71" i="2"/>
  <c r="I52" i="2"/>
  <c r="I51" i="2"/>
  <c r="I49" i="2"/>
  <c r="I48" i="2"/>
  <c r="I33" i="2"/>
  <c r="I32" i="2"/>
  <c r="I23" i="2"/>
  <c r="I126" i="2" l="1"/>
  <c r="I330" i="2" s="1"/>
  <c r="I95" i="2"/>
  <c r="I329" i="2" s="1"/>
  <c r="I265" i="2"/>
  <c r="I319" i="2"/>
  <c r="I333" i="2" s="1"/>
  <c r="I239" i="2"/>
  <c r="I331" i="2" s="1"/>
  <c r="I308" i="2"/>
  <c r="I332" i="2" s="1"/>
  <c r="I335" i="2" l="1"/>
  <c r="I336" i="2" l="1"/>
  <c r="I337" i="2" s="1"/>
  <c r="B7" i="3"/>
  <c r="A683" i="1" l="1"/>
  <c r="A682" i="1"/>
  <c r="A681" i="1"/>
  <c r="A680" i="1"/>
  <c r="A679" i="1"/>
  <c r="A678" i="1"/>
  <c r="A677" i="1"/>
  <c r="A676" i="1"/>
  <c r="A675" i="1"/>
  <c r="A674" i="1"/>
  <c r="A673" i="1"/>
  <c r="A672" i="1"/>
  <c r="B670" i="1"/>
  <c r="B668" i="1"/>
  <c r="I666" i="1"/>
  <c r="I683" i="1" s="1"/>
  <c r="I394" i="1"/>
  <c r="I306" i="1" l="1"/>
  <c r="I675" i="1" s="1"/>
  <c r="I662" i="1"/>
  <c r="I682" i="1" s="1"/>
  <c r="I295" i="1"/>
  <c r="I674" i="1" s="1"/>
  <c r="I648" i="1"/>
  <c r="I681" i="1" s="1"/>
  <c r="I597" i="1"/>
  <c r="I680" i="1" s="1"/>
  <c r="I396" i="1"/>
  <c r="I676" i="1" s="1"/>
  <c r="I454" i="1"/>
  <c r="I677" i="1" s="1"/>
  <c r="I479" i="1"/>
  <c r="I678" i="1" s="1"/>
  <c r="I540" i="1"/>
  <c r="I679" i="1" s="1"/>
  <c r="I142" i="1"/>
  <c r="I673" i="1" s="1"/>
  <c r="I109" i="1"/>
  <c r="I672" i="1" s="1"/>
  <c r="I684" i="1" l="1"/>
  <c r="I685" i="1" l="1"/>
  <c r="I686" i="1" s="1"/>
  <c r="B6" i="3"/>
  <c r="B8" i="3" s="1"/>
  <c r="B9" i="3" l="1"/>
  <c r="B10" i="3" s="1"/>
</calcChain>
</file>

<file path=xl/sharedStrings.xml><?xml version="1.0" encoding="utf-8"?>
<sst xmlns="http://schemas.openxmlformats.org/spreadsheetml/2006/main" count="3289" uniqueCount="631">
  <si>
    <t/>
  </si>
  <si>
    <t>PONUDBENI PREDRAČUN</t>
  </si>
  <si>
    <t>PROGRAM  POVPREČNE POGOSTOSTI PRESKUSOV ZA ZUNANJO KONTROLO KAKOVOSTI DEL</t>
  </si>
  <si>
    <t>Veljavna regulativa</t>
  </si>
  <si>
    <t>Obseg del</t>
  </si>
  <si>
    <t>Zunanja kontrola</t>
  </si>
  <si>
    <t>Cena (EUR)</t>
  </si>
  <si>
    <t>(standard, TSC,…)</t>
  </si>
  <si>
    <t>enota mere</t>
  </si>
  <si>
    <t>količina</t>
  </si>
  <si>
    <t>pogostost</t>
  </si>
  <si>
    <t>število</t>
  </si>
  <si>
    <t>na enoto</t>
  </si>
  <si>
    <t>skupaj</t>
  </si>
  <si>
    <t>1  ZEMELJSKA DELA IN TEMELJENJE</t>
  </si>
  <si>
    <t>1.1 Ogledi in konzultacije</t>
  </si>
  <si>
    <t>- sodelovanje z nadzorom</t>
  </si>
  <si>
    <t>Eurokod 7</t>
  </si>
  <si>
    <t>dan</t>
  </si>
  <si>
    <t>*1 - 5 dan/km</t>
  </si>
  <si>
    <t>km</t>
  </si>
  <si>
    <t>1/km</t>
  </si>
  <si>
    <t>- kontrola pri vgrajevanju</t>
  </si>
  <si>
    <t>- pregledi tal pod temelji objektov - plitvo in globoko (vodnjaki)</t>
  </si>
  <si>
    <t>št objektov</t>
  </si>
  <si>
    <t>*0,5</t>
  </si>
  <si>
    <t>*v odvisnosti od zahtevnosti trase ali objekta</t>
  </si>
  <si>
    <t>1.2 Temeljna tla (trasa - zemeljski objekti)</t>
  </si>
  <si>
    <t>TSC 06.711</t>
  </si>
  <si>
    <t>kom</t>
  </si>
  <si>
    <t>- dinamični deformacijski modul - Evd</t>
  </si>
  <si>
    <t>TSC 06.720</t>
  </si>
  <si>
    <t>- preveritev homogenosti in debeline stabilizirane plasti</t>
  </si>
  <si>
    <t>- preskus po Proctorju</t>
  </si>
  <si>
    <t>SIST EN 13286-2</t>
  </si>
  <si>
    <t>1.2.2 Temeljna tla mehansko utrjena- TTMU</t>
  </si>
  <si>
    <t>- vlažnost (zemljine)</t>
  </si>
  <si>
    <t>SIST EN ISO 17892-1</t>
  </si>
  <si>
    <t>m2</t>
  </si>
  <si>
    <t>- delež humoznih primesi</t>
  </si>
  <si>
    <t>SIST EN 1744-1, T15.1</t>
  </si>
  <si>
    <t>- konsistenčne meje vezljivih zemljin</t>
  </si>
  <si>
    <t>SIST EN ISO 17892-12</t>
  </si>
  <si>
    <t>- zrnavost nevezljivih zemljin (sejalna analiza)</t>
  </si>
  <si>
    <t>SIST EN 933-1</t>
  </si>
  <si>
    <t>- gostota in vlažnost (z izotopsko sondo)</t>
  </si>
  <si>
    <t>- statični deformacijski modul - Evs*</t>
  </si>
  <si>
    <t>* samo v območju do 0,5 m pod PSU</t>
  </si>
  <si>
    <t>xxxxxx</t>
  </si>
  <si>
    <t>xxxxx</t>
  </si>
  <si>
    <t>- preskus po Proctorju stabilizirane zemljine</t>
  </si>
  <si>
    <t>- vremenska obstojnost (CBR 1, CBR 2)</t>
  </si>
  <si>
    <t>SIST EN 13286-47</t>
  </si>
  <si>
    <t>- tlačna trdnost stabilizirane zemljine po 7 dneh</t>
  </si>
  <si>
    <t>SIST EN 13286-41</t>
  </si>
  <si>
    <t>1.3 Geosintetiki - lastnosti</t>
  </si>
  <si>
    <t xml:space="preserve">1.3.1 Ločilni geosintetiki </t>
  </si>
  <si>
    <t>- natezne karakteristike</t>
  </si>
  <si>
    <t>EN ISO 10319</t>
  </si>
  <si>
    <t>- prebodna trdnost</t>
  </si>
  <si>
    <t>EN ISO 12236</t>
  </si>
  <si>
    <t>- dinamični prebod</t>
  </si>
  <si>
    <t>EN ISO 13433</t>
  </si>
  <si>
    <t>- vodoprepustnost pravokotno na ravnino</t>
  </si>
  <si>
    <t>EN ISO 11058</t>
  </si>
  <si>
    <t>- vodoprepustnost v ravnini</t>
  </si>
  <si>
    <t>SIST EN ISO 12958-1:2021</t>
  </si>
  <si>
    <t>- hidravlična prevodnost sistema zemljina-geotekstil</t>
  </si>
  <si>
    <t>ASTM D5567</t>
  </si>
  <si>
    <t>- karakteristična velikost por</t>
  </si>
  <si>
    <t>EN ISO 12956</t>
  </si>
  <si>
    <t>Na posameznem projektu se izvede 1 sklop preiskav za vsak tip geosintetika.</t>
  </si>
  <si>
    <t>1.4 Nasipi, zasipi, klini</t>
  </si>
  <si>
    <t>1.4.1 Preiskave zemljin/kamnin za N in KSN (kamnolom)</t>
  </si>
  <si>
    <t>m3</t>
  </si>
  <si>
    <t>1.4.1a Preiskave zemljin/kamnin za N in KSN (z izkopnimi materiali v količini cca m3)</t>
  </si>
  <si>
    <t xml:space="preserve">   Rezultate predhodnih preiskav izkopnih materialov trase se poda v tehnološkem elaboratu in preveri na poskusnem polju.</t>
  </si>
  <si>
    <t>1.4.2 Nasipi (izboljšani in stabilizirani) mehansko utrjeni - NMU (preiskave vgrajenih plasti)</t>
  </si>
  <si>
    <t>- dinamični deformacijski modul Evd*</t>
  </si>
  <si>
    <t>- statični deformacijski modul Evs**</t>
  </si>
  <si>
    <t>- kontrola izvajanja CCC, vgradnje, materialov in debeline plasti</t>
  </si>
  <si>
    <t>po projektnih zahtevah, PTP</t>
  </si>
  <si>
    <t>* meritve povprečno vsako 3. plast</t>
  </si>
  <si>
    <t>**zaključna plast</t>
  </si>
  <si>
    <t>1.4.3 Zasipi in klini</t>
  </si>
  <si>
    <t>1.4.3.1 Za objekti (podporne in oporne konstrukcije), kanalizacija</t>
  </si>
  <si>
    <t>- dinamični deformacijski modul - Evd*</t>
  </si>
  <si>
    <t>- zrnavost (sejalna analiza)</t>
  </si>
  <si>
    <t>1.5 Kamnita posteljica - PO (TSC 06.100)</t>
  </si>
  <si>
    <t>SIST EN 932-1</t>
  </si>
  <si>
    <t>SIST EN 933-5</t>
  </si>
  <si>
    <t>SIST EN 1744-1, T.15.1</t>
  </si>
  <si>
    <t>1.5.2 Preskusi pri vgrajevanju in vgrajene plasti PO</t>
  </si>
  <si>
    <t>- zrnavost po vgradnji (sejalna analiza)</t>
  </si>
  <si>
    <t>- statični deformacijski modul - Ev2</t>
  </si>
  <si>
    <t>- ravnost in višina planuma</t>
  </si>
  <si>
    <t>TSC 06.610</t>
  </si>
  <si>
    <t>1.6 Koli*</t>
  </si>
  <si>
    <t>pilot</t>
  </si>
  <si>
    <t>- preveritev zveznosti</t>
  </si>
  <si>
    <t>- preveritev zveznosti (sodelava pri meritvah NKK)</t>
  </si>
  <si>
    <t xml:space="preserve"> Vtisnjeni ali zabiti jekleni piloti (npr. pri PHO):</t>
  </si>
  <si>
    <t>- določitev horizontalne nosilnosti jeklenih pilotov (npr. PHO)</t>
  </si>
  <si>
    <t>ASTM 03966-07</t>
  </si>
  <si>
    <t>- sondažni jašek globine min. 3 m</t>
  </si>
  <si>
    <t>- dinamična penetracija (DPL) min. globina 1,5 m pod dno pilota</t>
  </si>
  <si>
    <t>- dinamična penetracija (DPSH) min. globina 1,5 m pod dno pilota</t>
  </si>
  <si>
    <t>* pri premostitvenih objektih se pregleda 100 % pilotov, pri podpornih zidovih pa 50 % pilotov</t>
  </si>
  <si>
    <t>*</t>
  </si>
  <si>
    <t>SIST EN 933-4</t>
  </si>
  <si>
    <t>- tlačna trdnost</t>
  </si>
  <si>
    <t>SIST EN ISO 15630-2</t>
  </si>
  <si>
    <t>SIST EN ISO 1461</t>
  </si>
  <si>
    <t>1.9 Poročilo</t>
  </si>
  <si>
    <t>- končno poročilo</t>
  </si>
  <si>
    <t>Skupaj:</t>
  </si>
  <si>
    <t>2  SPODNJE NOSILNE PLASTI</t>
  </si>
  <si>
    <t>2.1 Nevezane nosilne plasti - NNP (TSC 06.200)</t>
  </si>
  <si>
    <t>2.1.1 Predhodni preskusi (deponija)</t>
  </si>
  <si>
    <t>- odvzem vzorca</t>
  </si>
  <si>
    <t>- zrnavost zmesi zrn (sejalna analiza)</t>
  </si>
  <si>
    <t>- kakovost finih delcev (ekvivalent peska)*</t>
  </si>
  <si>
    <t>SIST EN 933-8</t>
  </si>
  <si>
    <t>- kakovost finih delcev (metilen modro)*</t>
  </si>
  <si>
    <t>SIST EN 933-9</t>
  </si>
  <si>
    <t>- oblika grobih zrn</t>
  </si>
  <si>
    <t>- delež drobljenih zrn za prod</t>
  </si>
  <si>
    <t>- delež organskih primesi</t>
  </si>
  <si>
    <t>- odpornost proti drobljenju (LA)</t>
  </si>
  <si>
    <t>SIST EN 1097-2</t>
  </si>
  <si>
    <t>- odpornost proti obrabi (micro Deval)</t>
  </si>
  <si>
    <t>SIST EN 1097-1</t>
  </si>
  <si>
    <t xml:space="preserve">*preiskava se izvede le, če je ugotovljen delež delcev &gt; 0,063 mm večji od 3% </t>
  </si>
  <si>
    <t>2.1.2 Preskusi pri vgrajevanju</t>
  </si>
  <si>
    <t>* če je ugotovljen delež delce &gt;0,063 mm večji od 3% se izvede preiskava metilen modro</t>
  </si>
  <si>
    <t>2.1.3 Preskusi vgrajene NNP</t>
  </si>
  <si>
    <t>SIST EN 12697-1</t>
  </si>
  <si>
    <t>2.4 Poročilo</t>
  </si>
  <si>
    <t>3  BITUMINIZIRANE ZMESI</t>
  </si>
  <si>
    <t>t</t>
  </si>
  <si>
    <t>SIST EN 12697-2</t>
  </si>
  <si>
    <t>SIST EN 1427</t>
  </si>
  <si>
    <t>SIST EN 1426</t>
  </si>
  <si>
    <t>SIST EN 13398</t>
  </si>
  <si>
    <t>SIST EN 12697-5</t>
  </si>
  <si>
    <t>- zmehčišče po PK</t>
  </si>
  <si>
    <t>- penetracija</t>
  </si>
  <si>
    <t>- pretrgališče po Fraassu</t>
  </si>
  <si>
    <t>SIST EN 12593</t>
  </si>
  <si>
    <t>- duktilnost</t>
  </si>
  <si>
    <t>DIN 52013</t>
  </si>
  <si>
    <t>- elastična povratna deformacija</t>
  </si>
  <si>
    <t xml:space="preserve">SIST EN 13589 </t>
  </si>
  <si>
    <t>- DSR PP 25 mm/razmik 1mm,τ = 500 Pa, f = 1,59 Hz, G*= 15 kPa</t>
  </si>
  <si>
    <t>SIST EN 14770</t>
  </si>
  <si>
    <t>- MSCRT pri 60°C</t>
  </si>
  <si>
    <t>SIST EN 16659</t>
  </si>
  <si>
    <t>*izjavo o lastnostih poda dobavitelj asfaltne zmesi za uporabljeno bitumensko vezivo za proizvod</t>
  </si>
  <si>
    <t>3.4 Bituminizirane zmesi za zgornje asfaltne nosilne plasti (AC base)</t>
  </si>
  <si>
    <t>3.4.1 Vgrajevana-proizvedena bituminizirana zmes</t>
  </si>
  <si>
    <t>- delež veziva</t>
  </si>
  <si>
    <t>- največja gostota bituminizirane zmesi</t>
  </si>
  <si>
    <t>- prostorska gostota bituminizirane zmesi</t>
  </si>
  <si>
    <t>SIST EN 12697-6</t>
  </si>
  <si>
    <t>- vsebnost votlin v bituminizirani zmesi</t>
  </si>
  <si>
    <t>SIST EN 12697-8</t>
  </si>
  <si>
    <t>- občutljivost na vodo</t>
  </si>
  <si>
    <t>SIST EN 12697-12</t>
  </si>
  <si>
    <t>- odpornost proti utrujanju</t>
  </si>
  <si>
    <t>SIST EN 12697-24, annex D</t>
  </si>
  <si>
    <t>SIST EN 12697-24, annex F</t>
  </si>
  <si>
    <t>- togost</t>
  </si>
  <si>
    <t>SIST EN 12697-26, annex B</t>
  </si>
  <si>
    <t>- triosni ciklični tlačni preskus</t>
  </si>
  <si>
    <t>SIST EN 12697-25, annex B</t>
  </si>
  <si>
    <t>3.4.2 Vgrajena bituminizirana zmes</t>
  </si>
  <si>
    <t>- prostorska gostota asfaltne plasti (odvzem in preiskava)</t>
  </si>
  <si>
    <t>- prostorska gostota asfaltne plasti (samo preiskava)</t>
  </si>
  <si>
    <t>- zgoščenost asfaltne plasti (izračun)</t>
  </si>
  <si>
    <t>SIST EN 12697-9</t>
  </si>
  <si>
    <t>- vsebnost votlin v asfaltni plasti (izračun)</t>
  </si>
  <si>
    <t>- debelina asfaltne plasti</t>
  </si>
  <si>
    <t>SIST EN 12697-36</t>
  </si>
  <si>
    <t>- zlepljenost plasti</t>
  </si>
  <si>
    <t>SIST EN 12697-48 (SBT), TSC 06.753</t>
  </si>
  <si>
    <t>- zlepljenost plasti (samo preiskava, brez vrtanja)</t>
  </si>
  <si>
    <t>- odpornost proti trajnemu preoblikovanju</t>
  </si>
  <si>
    <t>SIST EN 12697-22</t>
  </si>
  <si>
    <t>- meritve gostote asfaltne plasti z izotopsko ali elektromagnetno sondo ali druga ustrezna neporušna metoda</t>
  </si>
  <si>
    <t>ASTM D2950/D2950M-22, ASTM D7113/D7113M-10, TSC 06.711</t>
  </si>
  <si>
    <t>*izjavo o lastnostih poda dobavitelj asfaltne zmesi za ta proizvod*</t>
  </si>
  <si>
    <t>3.4.3 Ekstrahirano bitumensko vezivo iz vgrajevane bituminizirane zmesi</t>
  </si>
  <si>
    <t>- sila in energija pri raztezanju pri 10°C</t>
  </si>
  <si>
    <t>- sila in energija pri raztezanju pri 25°C</t>
  </si>
  <si>
    <t>3.5 Bituminizirane zmesi za asfaltne vezne plasti (AC bin)</t>
  </si>
  <si>
    <t>3.5.1 Vgrajevana-proizvedena bituminizirana zmes</t>
  </si>
  <si>
    <t>- določitev napetostne rezerve pri nizkih temperaturah</t>
  </si>
  <si>
    <t>SIST EN 12697-46</t>
  </si>
  <si>
    <t>3.5.2 Vgrajena bituminizirana zmes</t>
  </si>
  <si>
    <t>3.5.3 Ekstrahirano bitumensko vezivo iz vgrajevane bituminizirane zmesi</t>
  </si>
  <si>
    <t>- DSR PP 25 mm/razmik 1mm,τ = 500 Pa, f = 1,59 Hz, 
   G*= 15 kPa</t>
  </si>
  <si>
    <t>3.6 Bituminizirane zmesi za obrabne in obrabno-zaporne asfaltne plasti</t>
  </si>
  <si>
    <t>3.6.1 Bitumenski beton (AC surf)</t>
  </si>
  <si>
    <t>3.6.1.1 Vgrajevana-proizvedena bituminizirana zmes</t>
  </si>
  <si>
    <t>*izjavo o lastnostih poda dobavitelj asfaltne zmesi za ta proizvod</t>
  </si>
  <si>
    <t>3.6.1.2 Vgrajena bituminizirana zmes</t>
  </si>
  <si>
    <t>3.6.1.3 Ekstrahirano bitumensko vezivo iz vgrajevane bituminizirane zmesi</t>
  </si>
  <si>
    <t>SIST EN 13589</t>
  </si>
  <si>
    <t>3.6.2 Drobir z bitumenskim mastiksom (SMA)</t>
  </si>
  <si>
    <t>3.6.2.1 Vgrajevana-proizvedena bituminizirana zmes</t>
  </si>
  <si>
    <t>- odtekanje veziva</t>
  </si>
  <si>
    <t>SIST EN 12697-18</t>
  </si>
  <si>
    <t xml:space="preserve"> **dodatno se lahko zahtevajo tudi podatki, ki so pomembni za bituminzirano zmes</t>
  </si>
  <si>
    <t>3.6.2.2 Vgrajena bituminizirana zmes</t>
  </si>
  <si>
    <t>3.6.2.3 Ekstrahirano bitumensko vezivo iz vgrajevane bituminizirane zmesi</t>
  </si>
  <si>
    <t>3.9 Poročilo</t>
  </si>
  <si>
    <t>4  VOZNE POVRŠINE</t>
  </si>
  <si>
    <t>4.1 Meritve voznih površin - asfaltna vozišča (vključno s predori)</t>
  </si>
  <si>
    <t>- prečna ravnost na vseh prometnih pasovih
   (1 meritev / 80 m prometnega pasu)</t>
  </si>
  <si>
    <t>TSC 06.610, TSC 06.300/06.410</t>
  </si>
  <si>
    <t>m</t>
  </si>
  <si>
    <t>- vzdolžna ravnost (IRI) na vseh prometnih pasovih (VP in PP)
   (1x / km vzdolž celotnega prometnega pasu)</t>
  </si>
  <si>
    <t>TSC 06.610, TSC 06.300/06.410, SIST EN 13036-6, SIST EN 13036-5</t>
  </si>
  <si>
    <t>- torne lastnosti Scrimtex (torna sposobnost in groba hrapavost) na
   enem prometnem pasu (praviloma VP)
   (1x / km vzdolž celotnega prometnega pasu)</t>
  </si>
  <si>
    <t>TSC 06.620, SIST-TS CEN/TS 15901-6</t>
  </si>
  <si>
    <t>- meritve hrupa vozne površine (SPB meritve)
   (1x na odsek - 1 merilno mesto)</t>
  </si>
  <si>
    <t>ISO 11819-1</t>
  </si>
  <si>
    <t>meritev</t>
  </si>
  <si>
    <t>- meritve hrupa vozne površine (CPX meritve)
   (1x / km vzdolž celotnega voznega pasu)</t>
  </si>
  <si>
    <t>5  HIDROIZOLACIJE</t>
  </si>
  <si>
    <t>5.1 Hidroizolacije na bitumenski osnovi</t>
  </si>
  <si>
    <t>5.1.1 Preiskave materialov</t>
  </si>
  <si>
    <t>5.1.1.1 Epoksidni predhodni premaz</t>
  </si>
  <si>
    <t>SIST EN 1504-2, tabela 1, tč. 1.3 (C)</t>
  </si>
  <si>
    <t>- identifikacijski preskus (IR spekter)</t>
  </si>
  <si>
    <t>TL-BEL-EP</t>
  </si>
  <si>
    <t>- ostanek pepela po žarenju (pri 550°C)</t>
  </si>
  <si>
    <t>SIST EN ISO 3451-1</t>
  </si>
  <si>
    <t>- nehlapne snovi</t>
  </si>
  <si>
    <t>SIST EN ISO 3251</t>
  </si>
  <si>
    <t>- prepustnost za ogljikov dioksid CO2</t>
  </si>
  <si>
    <t>SIST EN 1062-6</t>
  </si>
  <si>
    <t>- prepustnost za vodno paro</t>
  </si>
  <si>
    <t>SIST EN ISO 7783-1, -2</t>
  </si>
  <si>
    <t>- kapilarno vpijanje vode in vodoprepustnost</t>
  </si>
  <si>
    <t>SIST EN 1062-3</t>
  </si>
  <si>
    <t>- odtržna trdnost (pull-off) - inicialna</t>
  </si>
  <si>
    <t>SIST EN 1542</t>
  </si>
  <si>
    <t>- ciklično zamrzovanje in tajanje brez vpliva soli</t>
  </si>
  <si>
    <t>SIST EN 13687-3 in SIST EN 1542</t>
  </si>
  <si>
    <t>- staranje 7 dni pri 70°C</t>
  </si>
  <si>
    <t>SIST EN 1062-11 in SIST EN 1542</t>
  </si>
  <si>
    <t>- odpornost proti temperaturnemu šoku (pri 250°C)</t>
  </si>
  <si>
    <t>SIST EN 13687-5 in SIST EN 1542</t>
  </si>
  <si>
    <t>5.1.1.2 Bitumenski materiali</t>
  </si>
  <si>
    <t>5.1.1.2.1 Bitumenski predhodni premaz</t>
  </si>
  <si>
    <t>TSC 07.104</t>
  </si>
  <si>
    <t xml:space="preserve">   - vsebnost bitumenskega veziva </t>
  </si>
  <si>
    <t>SIST DIN 53215</t>
  </si>
  <si>
    <t xml:space="preserve">   - zmehčišče PK ekstrahiranega bitumna</t>
  </si>
  <si>
    <t xml:space="preserve">   - viskoznost z iztočnim viskozimetrom (d=4mm, T=25°C, 100 ml)</t>
  </si>
  <si>
    <t>SIST EN ISO 2431</t>
  </si>
  <si>
    <t>5.1.1.2.2 Bitumenska lepilna zmes</t>
  </si>
  <si>
    <t xml:space="preserve">   - vsebnost pepela</t>
  </si>
  <si>
    <t>SIST EN ISO 6245</t>
  </si>
  <si>
    <t xml:space="preserve">   - zmehčišče PK bitumna</t>
  </si>
  <si>
    <t xml:space="preserve">   - penetracija bitumna</t>
  </si>
  <si>
    <t xml:space="preserve">   - upogljivost pri nizki temperaturi</t>
  </si>
  <si>
    <t>RVS 15.362 tč. 7.2.5</t>
  </si>
  <si>
    <t xml:space="preserve">   - potisna trdnost in potisna deformacija pri 50°C </t>
  </si>
  <si>
    <t>RVS 15.362 tč. 7.2.4</t>
  </si>
  <si>
    <t>5.1.1.2.3 Bitumenski hidroizolacijski trak</t>
  </si>
  <si>
    <t>SIST 1031</t>
  </si>
  <si>
    <t xml:space="preserve">   - debelina</t>
  </si>
  <si>
    <t>SIST EN 1849-1:2000</t>
  </si>
  <si>
    <t xml:space="preserve">   - odpornost proti dinamičnemu tlaku vode po predhodni poškodbi</t>
  </si>
  <si>
    <t>SIST EN 14694:2017</t>
  </si>
  <si>
    <t xml:space="preserve">   - upogljivost pri nizki temperaturi (meritev na spodnji strani)</t>
  </si>
  <si>
    <t>SIST EN 1109:2013</t>
  </si>
  <si>
    <t xml:space="preserve">   - odpornost proti tečenju pri povišani temperaturi</t>
  </si>
  <si>
    <t>SIST EN 1110:2011</t>
  </si>
  <si>
    <t xml:space="preserve">   - debelina bitumenske zmesi nad in pod nosilcem</t>
  </si>
  <si>
    <t>SIST EN 1849-1</t>
  </si>
  <si>
    <t xml:space="preserve">   - zmehčišče nanosne bitumenske mase</t>
  </si>
  <si>
    <t>RVS 15.362 tč. 7.3.7</t>
  </si>
  <si>
    <t>5.1.1.2.4 Bitumenska zalivna zmes</t>
  </si>
  <si>
    <t>SIST EN 14188-1</t>
  </si>
  <si>
    <t xml:space="preserve">   - zmehčišče po PK</t>
  </si>
  <si>
    <t>kg</t>
  </si>
  <si>
    <t xml:space="preserve">   - konusna penetracija pri 25°C, 5s, 150g</t>
  </si>
  <si>
    <t>SIST EN 13880-2</t>
  </si>
  <si>
    <t>5.1.2 Kontrola vgradnje</t>
  </si>
  <si>
    <t>- površina podlage (ravnost, hrapavost)</t>
  </si>
  <si>
    <t>- površina podlage (odtržna trdnost betona)</t>
  </si>
  <si>
    <t>- pogoji med izvedbo (vlaga podlage, točka rosišča)</t>
  </si>
  <si>
    <t xml:space="preserve">- brizgana hidroizolacija (npr. MMA) - odtržna trdnost </t>
  </si>
  <si>
    <t>- osnovni epoksidni premaz - odtržna trdnost</t>
  </si>
  <si>
    <t>- kontrola vgradnje bitumenskega HI sistema (bit. trak) - pull-off
     (odtržna trdnost pri 0°C, prirast 0,10 MPa/s)</t>
  </si>
  <si>
    <t>RVS 15.362</t>
  </si>
  <si>
    <t>- kontrola vgradnje bitumenskega HI sistema s potrkavanjem</t>
  </si>
  <si>
    <t>na objekt</t>
  </si>
  <si>
    <t>- kontrola vgradnje sistema Servidek/Servipak (potrkavanje, pregled
   detajlov, spojev…)</t>
  </si>
  <si>
    <t>5.2 Zaščita hidroizolacije</t>
  </si>
  <si>
    <t xml:space="preserve">     - delež veziva</t>
  </si>
  <si>
    <t xml:space="preserve">     - zrnavost (sejalna analiza)</t>
  </si>
  <si>
    <t xml:space="preserve">     - največja gostota bituminizirane zmesi</t>
  </si>
  <si>
    <t xml:space="preserve">     - prostorska gostota bituminizirane zmesi</t>
  </si>
  <si>
    <t xml:space="preserve">     - vsebnost votlin v bituminizirani zmesi</t>
  </si>
  <si>
    <t xml:space="preserve">  - ekstrahirano bitumensko vezivo:</t>
  </si>
  <si>
    <t xml:space="preserve">     - zmehčišče po PK</t>
  </si>
  <si>
    <t xml:space="preserve">     - penetracija</t>
  </si>
  <si>
    <t xml:space="preserve">     - pretrgališče po Fraassu</t>
  </si>
  <si>
    <t xml:space="preserve">     - duktilnost</t>
  </si>
  <si>
    <t xml:space="preserve">     - elastična povratna deformacija</t>
  </si>
  <si>
    <t xml:space="preserve">     - sila in energija pri raztezanju pri 10°C</t>
  </si>
  <si>
    <t xml:space="preserve">     - sila in energija pri raztezanju pri 25°C</t>
  </si>
  <si>
    <t xml:space="preserve">     - DSR PP 25 mm/razmik 1mm,τ = 500 Pa, f = 1,59 Hz, G*= 15 kPa</t>
  </si>
  <si>
    <t xml:space="preserve">     - MSCRT pri 60°C</t>
  </si>
  <si>
    <t>- določitev napetostne rezerve pri nizkih temperaturah (SMA, AC)</t>
  </si>
  <si>
    <t>Opomba: Če se vgradnja VOZP plasti SMA na objektih izvaja skupaj s traso, se asf. zmes SMA posebej na objektih ne vzorči.</t>
  </si>
  <si>
    <t xml:space="preserve">     - preiskava globine vtisa s pečatnikom </t>
  </si>
  <si>
    <t>SIST EN 12697-20</t>
  </si>
  <si>
    <t xml:space="preserve">     - odpornost proti trajnim deformacijam</t>
  </si>
  <si>
    <t>SIST EN 12697-25, metoda A2</t>
  </si>
  <si>
    <r>
      <rPr>
        <b/>
        <sz val="10"/>
        <rFont val="Calibri"/>
        <family val="2"/>
        <charset val="238"/>
        <scheme val="minor"/>
      </rPr>
      <t xml:space="preserve">5.2.3 Meritve gostote asfaltne plasti </t>
    </r>
    <r>
      <rPr>
        <sz val="10"/>
        <rFont val="Calibri"/>
        <family val="2"/>
        <scheme val="minor"/>
      </rPr>
      <t>(</t>
    </r>
    <r>
      <rPr>
        <b/>
        <sz val="10"/>
        <rFont val="Calibri"/>
        <family val="2"/>
        <charset val="238"/>
        <scheme val="minor"/>
      </rPr>
      <t>AC, SMA</t>
    </r>
    <r>
      <rPr>
        <sz val="10"/>
        <rFont val="Calibri"/>
        <family val="2"/>
        <scheme val="minor"/>
      </rPr>
      <t>) z izotopno/
   elektromagnetno sondo ali druga neporušna metoda:</t>
    </r>
  </si>
  <si>
    <t>ASTM D2950-14,
ASTM D7113/D7113M-10</t>
  </si>
  <si>
    <t xml:space="preserve">     - plast zaščite hidroizolacije</t>
  </si>
  <si>
    <t>min 10/objekt</t>
  </si>
  <si>
    <t xml:space="preserve">     - vezna plast</t>
  </si>
  <si>
    <t xml:space="preserve">     - obrabna in zaporna plast</t>
  </si>
  <si>
    <t>5.3 Poročilo</t>
  </si>
  <si>
    <t xml:space="preserve">5  HIDROIZOLACIJE </t>
  </si>
  <si>
    <t>6  CEMENTNI BETON</t>
  </si>
  <si>
    <t>6.2 Vgrajeni beton na objektu (SIST EN 13670)</t>
  </si>
  <si>
    <t>6.2.1 Začetna presoja sistema</t>
  </si>
  <si>
    <t>- presoja</t>
  </si>
  <si>
    <t>SIST EN 13670, tč. 4</t>
  </si>
  <si>
    <t>1 x na objekt</t>
  </si>
  <si>
    <t>6.2.2 Pregled projekta izvajanja betonske konstrukcije</t>
  </si>
  <si>
    <t>- pregled</t>
  </si>
  <si>
    <t>SIST EN 13670/A101</t>
  </si>
  <si>
    <t>6.2.3 Redni nadzor kontrole kvalitete</t>
  </si>
  <si>
    <t>- pri izvajanju betonarskih del</t>
  </si>
  <si>
    <t>mesečno  oz. vsaj 1  do 3 x na objekt 
(odvisno od velikosti)</t>
  </si>
  <si>
    <t>6.2.4 Sveži beton - odvzem vzorca</t>
  </si>
  <si>
    <t>SIST EN 12350-1</t>
  </si>
  <si>
    <t>mesečno  oz. vsaj 1  do 3 x na objekt  (odvisno od velikosti)</t>
  </si>
  <si>
    <t>- konsistenca (s posedom stožca)</t>
  </si>
  <si>
    <t>SIST EN 12350-2</t>
  </si>
  <si>
    <t>- konsistenca (z razlezom stožca)</t>
  </si>
  <si>
    <t>SIST EN 12350-5</t>
  </si>
  <si>
    <t>SIST EN 12350-7</t>
  </si>
  <si>
    <t>* prva dostavljena količina, nato na 40 m3 in ob izdelavi prteskušancev</t>
  </si>
  <si>
    <t>** prva dostavljena količina, nato 1 preiskava na 20 m3; betoni XF4 vsaka dostavljena količina</t>
  </si>
  <si>
    <t>***Pri odvzemu vzorcev strjenega betona</t>
  </si>
  <si>
    <t>6.2.5 Strjeni beton</t>
  </si>
  <si>
    <t>SIST EN 12390-3</t>
  </si>
  <si>
    <t xml:space="preserve"> 10% -15%</t>
  </si>
  <si>
    <t>- prostorninska masa</t>
  </si>
  <si>
    <t>SIST EN 12390-7</t>
  </si>
  <si>
    <t>- neprepustnost za vodo</t>
  </si>
  <si>
    <t>SIST EN 12390-8</t>
  </si>
  <si>
    <t>mesečno</t>
  </si>
  <si>
    <t>- odpornost proti zmrzovanju NOZT-150</t>
  </si>
  <si>
    <t>SIST 1026</t>
  </si>
  <si>
    <t>- odpornost proti zmrzovanju OPZT-S10</t>
  </si>
  <si>
    <t>- odpornost proti zmrzovanju OPZT-S25</t>
  </si>
  <si>
    <t>* 1 preiskava na objekt za vsako vrsto betona z deklarirano XF oz. 1 preiskava na 2000 m3</t>
  </si>
  <si>
    <t>objekt</t>
  </si>
  <si>
    <t>6.3 Brizgani beton</t>
  </si>
  <si>
    <t>6.3.1 Testna polja</t>
  </si>
  <si>
    <t>- predhodna testna polja - spremljanje izvajanja</t>
  </si>
  <si>
    <t>TSC 04.430</t>
  </si>
  <si>
    <t>- preizkus ustreznosti receptur</t>
  </si>
  <si>
    <t>- preizkus ustreznosti upravljalcev šob</t>
  </si>
  <si>
    <t>6.3.2 Predhodne preiskave</t>
  </si>
  <si>
    <t>- količina pospeševalca</t>
  </si>
  <si>
    <t>- zgodnje priraščanje trdnosti (metoda A- penetrometer in metoda B-žebljanje)</t>
  </si>
  <si>
    <t>SIST EN 14488-2</t>
  </si>
  <si>
    <t>- tlačna trdnost (7 dni, 28 dni)</t>
  </si>
  <si>
    <t>- odvzem vzorcev: 5 preskušancev vsak termin</t>
  </si>
  <si>
    <t>SIST EN 12504-1</t>
  </si>
  <si>
    <t>- količina mikroarmature (MABB)</t>
  </si>
  <si>
    <t>SIST EN 14488-7</t>
  </si>
  <si>
    <t>- žilavost (za MABB)</t>
  </si>
  <si>
    <t>SIST EN 14488-3</t>
  </si>
  <si>
    <t>- oprijemljivost na podlago (sanacije)</t>
  </si>
  <si>
    <t>SIST EN 14488-4</t>
  </si>
  <si>
    <t>6.3.3 Kontrola med vgradnjo</t>
  </si>
  <si>
    <t>- redni nadzor kontrole kvalitete</t>
  </si>
  <si>
    <t>pri vsakem preskušanju TT</t>
  </si>
  <si>
    <t>- kontrola debeline</t>
  </si>
  <si>
    <t>SIST EN 14488-6</t>
  </si>
  <si>
    <t>- količina mikroarmature (v primeru MABB)</t>
  </si>
  <si>
    <t>- temperatura svežega betona na mestu vgrajevanja</t>
  </si>
  <si>
    <t>SIST EN 14488-1</t>
  </si>
  <si>
    <t>* 1 x dnevno, najmanj 3 preskušanci za vsako partijo betona</t>
  </si>
  <si>
    <t>6.5 Poročilo</t>
  </si>
  <si>
    <t>- končna ocena in končno poročilo</t>
  </si>
  <si>
    <t>7  JEKLA ZA ARMIRANJE, PREDNAPENJANJE IN KONSTRUKCIJE</t>
  </si>
  <si>
    <t>7.1 Jekla za armiranje</t>
  </si>
  <si>
    <t>7.1.1 Armaturna jekla v skladu s standardom SIST EN 1992-1-1 ter STS, ETA ali CUAP (rebrasta armatura in jeklo za prednapenjanje)</t>
  </si>
  <si>
    <t>- natezni preskus (ReH(Rp0,2), Rm, Rm/ReH(Rp0,2), Agt), masa na meter, upogib 180° in kemijska analiza</t>
  </si>
  <si>
    <t>SIST EN ISO 15630-1</t>
  </si>
  <si>
    <t>40-50</t>
  </si>
  <si>
    <t>- dimenzijska kontrola rezane in krivljene armature</t>
  </si>
  <si>
    <t>- geometrijska kontrola reber (fR)</t>
  </si>
  <si>
    <t>- dinamične preiskave če je zahtevana odpornost na utrujanje za dinamično obremenjene konstrukcije</t>
  </si>
  <si>
    <t>- spojke za spajanje in podaljševanje rebrastega armaturnega jekla (natezni preskus (ReH(Rp0,2), Rm, Rm/ReH(Rp0,2), Agt), dimenzijska kontrola, kemijska analiza, zdrs, nizko ciklično utrujanje)</t>
  </si>
  <si>
    <t>premer</t>
  </si>
  <si>
    <t>3/premer</t>
  </si>
  <si>
    <t>- spojke za spajanje in podaljševanje rebrastega armaturnega jekla (dinamične preiskave če je zahtevana odpornost na utrujanje za dinamično obremenjene konstrukcije)</t>
  </si>
  <si>
    <t>7.1.2 Varjene palice</t>
  </si>
  <si>
    <t>- preiskave ( Rm, upogib in kemična analiza)</t>
  </si>
  <si>
    <t>SIST EN 17660-1</t>
  </si>
  <si>
    <t>št.palic*</t>
  </si>
  <si>
    <t>* za vsakih 150 palic je potrebno v železokrivnici odvzeti po 4 vzorce dolžine 2 x 0.5 m</t>
  </si>
  <si>
    <t>7.1.3 Armaturne mreže v skladu s standardom SIST EN 1992-1-1 ter STS</t>
  </si>
  <si>
    <t>- natezni preskus (ReH(Rp0,2), Rm, Rm/ReH(Rp0,2), Agt), masa na meter, upogib 180° in strižna sila (Fs)</t>
  </si>
  <si>
    <t>- oblika in mere armturne mreže (razmak med žicami)</t>
  </si>
  <si>
    <t>- dimenzijska kontrola</t>
  </si>
  <si>
    <t>**</t>
  </si>
  <si>
    <t>7.3 Poročilo</t>
  </si>
  <si>
    <t>SIST EN ISO 6892-1</t>
  </si>
  <si>
    <t>kos</t>
  </si>
  <si>
    <t>- mehanske lastnosti</t>
  </si>
  <si>
    <t>10  OPREMA OBJEKTOV</t>
  </si>
  <si>
    <t>10.1 Varnostne ograje skladno s SIST EN 1317-1,-2,-5</t>
  </si>
  <si>
    <t>a) odbojniki, stebrički, distančniki: izgled, mehanske lastnosti (Rm, Re, A5) kemijska analiza (vsebnost C, Mn, Si, P, S,) oprijem in debelina pocinkanja</t>
  </si>
  <si>
    <t>SIST EN 10002-1</t>
  </si>
  <si>
    <t>&lt;1km=1vz. 1-5km=2vz. &gt;5km=3vz.</t>
  </si>
  <si>
    <t>b) vijačni material: izgled, trdota, debelina pocinkanja, poroznost</t>
  </si>
  <si>
    <t>SIST EN ISO 898-1</t>
  </si>
  <si>
    <t>1 x objekt</t>
  </si>
  <si>
    <t>c) pregled montirane varnostne ograje: izgled, debelina pocinkanja</t>
  </si>
  <si>
    <t>Opomba: pri preverjeni istočasni nabavi ena preisk. lahko tudi za več objektov</t>
  </si>
  <si>
    <t>10.2 Mostne ograje</t>
  </si>
  <si>
    <t>a) konstrukcija ograje; izgled, mehanske lastnosti (Rm, Re, A5),
 kemijska analiza (vsebnost C, Mn, Si, P, S)</t>
  </si>
  <si>
    <t>b) pregled montirane mostne ograje, oprijem in debelina pocinkanja</t>
  </si>
  <si>
    <t>10.3 Sistemi za odvodnjavanje</t>
  </si>
  <si>
    <t>a) izlivniki, hidromontažni sistemi iz cevi in fitingov iz duktilne- nodularne litine meh.lastn. (trdota in metalogr.,Rm, Rp0.2, A5) kemijska analiza (vsebnost C, Mn, Si, P, S) antikorozijska zaščita</t>
  </si>
  <si>
    <t>SIST EN 6506-1</t>
  </si>
  <si>
    <t>1 / objekt ali 
1 / šaržo
(večji objekt)</t>
  </si>
  <si>
    <t>b) spojnice iz nerjavnega jekla mehanske lastnosti (Rm, Rp0.2) kemijska analiza (vsebnost C, Cr, Ni, Ti), antikorozijske zaščite</t>
  </si>
  <si>
    <t>c) obešala cevovodov (vsebnost C, Cr, Ni, Ti),</t>
  </si>
  <si>
    <t>spektrometrična metoda</t>
  </si>
  <si>
    <t>d) pregled protikorozijske zaščite na objektu</t>
  </si>
  <si>
    <t>SIST EN ISO 2178</t>
  </si>
  <si>
    <t>10.3.1 Sistemi za odvodnjavanje iz litega železa</t>
  </si>
  <si>
    <t>a) hidromontažni sistemi iz cevi in fitingov iz litega železa</t>
  </si>
  <si>
    <t>- meh.lastn. (trdota in metalogr.,Rm, Rp0.2, A5)</t>
  </si>
  <si>
    <t>3km 1vz.</t>
  </si>
  <si>
    <t>- protikorozijska zaščita</t>
  </si>
  <si>
    <t>b) spojnice iz nerjavnega jekla</t>
  </si>
  <si>
    <t>- kemijska analiza (vsebnost C, Cr, Ni, Ti)</t>
  </si>
  <si>
    <t>c) obešala cevovodov</t>
  </si>
  <si>
    <t>- kemijska analiza obešal (vsebnost C, Cr, Ni, Ti),</t>
  </si>
  <si>
    <t>d) Pregled sistema odvodnjavanja po montaži</t>
  </si>
  <si>
    <t>- pregled izvedbe protikorozijske zaščite na objektu</t>
  </si>
  <si>
    <t>10.3.2 Sistemi za odvodnjavanje iz poliestra in armiranega poliestra</t>
  </si>
  <si>
    <t>Hidromontažni sistemi iz cevi in fitingov iz armiranega poliestra</t>
  </si>
  <si>
    <t>ISO 8513, ISO 8521, ISO 10466, ASTM D2583</t>
  </si>
  <si>
    <t>- oznaka na cevi</t>
  </si>
  <si>
    <t>ISO 10467</t>
  </si>
  <si>
    <t>- togostni razred</t>
  </si>
  <si>
    <t>- odpornost na UV</t>
  </si>
  <si>
    <t>SIST EN ISO 4892-3</t>
  </si>
  <si>
    <t>- preskus tečenja (upogib)</t>
  </si>
  <si>
    <t>ISO 10952 t.č. 10.6</t>
  </si>
  <si>
    <t>- obešala cevovodov (vsebnost C, Cr, Ni, Ti),</t>
  </si>
  <si>
    <t>- pregled elementov na objektu</t>
  </si>
  <si>
    <t>10.4 Pregled ležišč</t>
  </si>
  <si>
    <t>- pregled ležišč na objektu; za ležišča za vertikalno silo P&lt;8000 kN</t>
  </si>
  <si>
    <t>TSC 07.106/SIST EN 1337</t>
  </si>
  <si>
    <t>1*</t>
  </si>
  <si>
    <t>- pregled ležišč na objektu; za ležišča P=&gt;8000 kN</t>
  </si>
  <si>
    <t>* pregled dokumentacije in obisk na gradbišču</t>
  </si>
  <si>
    <t>10.5 Pregled dušilcev STL</t>
  </si>
  <si>
    <t>SIST 15129</t>
  </si>
  <si>
    <t>- pregled nastavitev dušilca</t>
  </si>
  <si>
    <t>10.6 Pregled dilatacij</t>
  </si>
  <si>
    <t>- kovinske: lamelne ali glavniki</t>
  </si>
  <si>
    <t>TL/TP- FÜ / ETA/ TSC 07.107</t>
  </si>
  <si>
    <t>- asfaltne</t>
  </si>
  <si>
    <t>TSC 06.450 / ETA</t>
  </si>
  <si>
    <t>- pregled dilatacij na objektu za n=&lt;3</t>
  </si>
  <si>
    <t>TSC 07.107; TL/TP-FU</t>
  </si>
  <si>
    <t>- pregled dilatacij pri proizvajalcu za n=&gt;4</t>
  </si>
  <si>
    <t>10.8 Ničelni pregledi objektov - za novogradnje</t>
  </si>
  <si>
    <t xml:space="preserve">Ničelni pregled se izvede, ko je objekt dokončan oz. pred tehničnim pregledom tako, da so zaključki ničelnega pregleda osnova za vzpostavitev rednega pregledovanja objektov in njihovega vzdrževanja. </t>
  </si>
  <si>
    <t>V ceno pregleda je potrebno vključiti vse stroške pregleda skupaj z najemom vozila za pregled, v kolikor je vozilo potrebno.</t>
  </si>
  <si>
    <t>11  OPREMA TRASE</t>
  </si>
  <si>
    <t>11.1 Ugotavljanje lastnostih proizvodov in polproizvodov (skladno z izjavo o lastnostih)</t>
  </si>
  <si>
    <t>- BVO</t>
  </si>
  <si>
    <t>- kanalete</t>
  </si>
  <si>
    <t>- robniki</t>
  </si>
  <si>
    <t>* najmanj 1 x na objekt za vsak proizvod/proizvajalec</t>
  </si>
  <si>
    <t>11.2 Odvodnjavanje</t>
  </si>
  <si>
    <t>11.2.1 Preskušanje tesnosti kanalizac. vodov</t>
  </si>
  <si>
    <t>preiskus tesnosti (z zrakom ali vodo) ter pregled z video kamero</t>
  </si>
  <si>
    <t>- cevovodi</t>
  </si>
  <si>
    <t>SIST EN 1610</t>
  </si>
  <si>
    <t>- jaški</t>
  </si>
  <si>
    <t>- požiralniki</t>
  </si>
  <si>
    <t>- požiralniške zveze</t>
  </si>
  <si>
    <t>* - vse elemente ne glede na cono zaščite je potrebno pregledati z videokamero</t>
  </si>
  <si>
    <t>- za zmerno območje (IIC, IIIB) se tesnost preverja 50%</t>
  </si>
  <si>
    <t>- za malo občutljivo ali neobčutljivo območje IIIC se tesnost preverjanje ne izvaja</t>
  </si>
  <si>
    <t>** Preskus tesnosti je dolžan naročiti izvajalec na zasutem cevovodu ob pri-</t>
  </si>
  <si>
    <t>sotnosti izvajalca zunanje kontrole, ki izdela tudi končno poročilo o preskusu.</t>
  </si>
  <si>
    <t>11.2.2 Kontrolne meritve dimenzij proizvodov za odvodnjavanje</t>
  </si>
  <si>
    <t>- kontrolne meritve dimenzij jaškov oz požiralnikov</t>
  </si>
  <si>
    <t>SIST EN ISO 3126</t>
  </si>
  <si>
    <t>- kontrolne meritve dimenzij cevi</t>
  </si>
  <si>
    <t>11.3 Zaščitne ograje</t>
  </si>
  <si>
    <t>a) konstrukcija ograje; izgled, mehanske lastnosti (Rm, Re, A5),
kemijska analiza (vsebnost C, Mn, Si, P, S)</t>
  </si>
  <si>
    <t>b) pregled montirane zašćitne ograje, oprijem in debelina pocinkanja</t>
  </si>
  <si>
    <t>11.4 Ograje za zaščito pred hrupom v skladu s SIST EN 14388</t>
  </si>
  <si>
    <t>11.4.1 Temelji, grede, stebri, pritrditveni material</t>
  </si>
  <si>
    <t>a) kovinski elementi</t>
  </si>
  <si>
    <t>- mehanske lastnosti (Rm, Re)</t>
  </si>
  <si>
    <t>- kemijska analiza materiala</t>
  </si>
  <si>
    <t>- kontrola protikorozijske zaščite, debelina in oprijem prevlek</t>
  </si>
  <si>
    <t>b) betonski elementi</t>
  </si>
  <si>
    <t>- pregled obrata in proizvodnje betonskih elementov</t>
  </si>
  <si>
    <t>- mehanske in obstojnostne lastnosti (NOZT, OPZT -S..)</t>
  </si>
  <si>
    <t>11.4.2 Elementi za zaščito pred hrupom</t>
  </si>
  <si>
    <t>a) Kovinski elementi</t>
  </si>
  <si>
    <t>- debelina in oprijem prevlek</t>
  </si>
  <si>
    <t>SIST EN ISO 2409</t>
  </si>
  <si>
    <t>b) Umetni materiali (poliakril...)</t>
  </si>
  <si>
    <t>- zaščita proti izpadanju (SIST EN 1794-1)</t>
  </si>
  <si>
    <t>SIST EN 1794-1</t>
  </si>
  <si>
    <t>c) Ostali materiali (les, beton...)</t>
  </si>
  <si>
    <t>- odpornost proti aerodinamični obremenitvi</t>
  </si>
  <si>
    <t>- odpornost proti obremenitvi z lastno maso</t>
  </si>
  <si>
    <t>- odpornost proti obremenitvi zaradi udarcev kamenja</t>
  </si>
  <si>
    <t>- odpornost proti obremenitvi pri pluženju snega</t>
  </si>
  <si>
    <t>11.4.3 Meritve hrupa na terenu</t>
  </si>
  <si>
    <t>- izolirnost</t>
  </si>
  <si>
    <t>SIST EN 1793-6</t>
  </si>
  <si>
    <t>1 x objekt*</t>
  </si>
  <si>
    <t>- refleksija</t>
  </si>
  <si>
    <t>SIST EN 1793-5</t>
  </si>
  <si>
    <t>*ZKK sodeluje pri izvedbi meritve in pripravi končno poročilo</t>
  </si>
  <si>
    <t>13  PROMETNA OPREMA</t>
  </si>
  <si>
    <t>13.1 Preskus skladnosti izvedbe talnih označb</t>
  </si>
  <si>
    <t>13.1.1 Tankoslojne talne označbe</t>
  </si>
  <si>
    <t>- barvne koordinate xy in faktor svetlosti beta</t>
  </si>
  <si>
    <t>SIST EN 1436</t>
  </si>
  <si>
    <t>1 /odsek</t>
  </si>
  <si>
    <t>- dnevna vidnost</t>
  </si>
  <si>
    <t>- nočna vidnost v suhih pogojih</t>
  </si>
  <si>
    <t>13.1.2 Debeloslojne talne označbe</t>
  </si>
  <si>
    <t>- debelina nanosa*</t>
  </si>
  <si>
    <t>/</t>
  </si>
  <si>
    <t>- nočna vidnost v suhih in mokrih pogojih</t>
  </si>
  <si>
    <t>- drsnost*</t>
  </si>
  <si>
    <t>* debelina nanosa in drsnost se ne merita na strukturnih debeloslojnih premazih</t>
  </si>
  <si>
    <t>13.2 Vertikalna signalizacija</t>
  </si>
  <si>
    <t>Preskus svetlobno odbojnih folij obvestilnih tabel in znakov</t>
  </si>
  <si>
    <t>- barvne koordinate in faktor svetlosti</t>
  </si>
  <si>
    <t>SIST EN 12899-1</t>
  </si>
  <si>
    <t>trasa</t>
  </si>
  <si>
    <t>- koeficient retrorefleksije</t>
  </si>
  <si>
    <t>13.3 Kovinske konstrukcije (jeklene konstrukcije, portali, prometni znaki, javna razsvetljava)</t>
  </si>
  <si>
    <t>13.3.1 Jeklene konstrukcije po SIST EN 1090</t>
  </si>
  <si>
    <t>a) skladnost izvedbe s projektom</t>
  </si>
  <si>
    <t>SIST EN 1090-1</t>
  </si>
  <si>
    <t>b) preskusi materialov</t>
  </si>
  <si>
    <t>c) kontrola zvarov in vijačenja</t>
  </si>
  <si>
    <t>2 x objekt</t>
  </si>
  <si>
    <t>d) kontrola protikorozijske zaščite</t>
  </si>
  <si>
    <t>3 x objekt</t>
  </si>
  <si>
    <t>e) strokovna ocena izvedbe konstrukcije</t>
  </si>
  <si>
    <t>SIST EN 1090-2</t>
  </si>
  <si>
    <t>13.3.2 Oprema za vodenje prometa - portali po SIST EN 12966-1, SIST EN 1993 in SIST EN 1090-1</t>
  </si>
  <si>
    <t>SIST EN 12966-2 in 
SIST EN ISO 6506-1</t>
  </si>
  <si>
    <t>c) pregled in kontrola protikorozijske zaščite, debelina in oprijem</t>
  </si>
  <si>
    <t>d) strokovna ocena izvedbe konstukcije</t>
  </si>
  <si>
    <t>13.3.3 Prometni znaki po SIST EN 12899-1</t>
  </si>
  <si>
    <t>a) preskusi za nosilni del</t>
  </si>
  <si>
    <t>b) preskusi materialov za refleksijski del</t>
  </si>
  <si>
    <t>c) kontrola protikorozijske zaščite</t>
  </si>
  <si>
    <t>13.3.4 Drugo (javna razsvetljava po SIST EN 40-5, ostali prometni znaki po SIST EN 12899-2,3 )</t>
  </si>
  <si>
    <t>SIST EN 40-5</t>
  </si>
  <si>
    <t>b) preskusi materialov in protikorozijska zaščita</t>
  </si>
  <si>
    <t>SIST EN 12966-2 in SIST EN ISO 6506-1 SIST EN ISO 1461</t>
  </si>
  <si>
    <t>13.4 Poročilo</t>
  </si>
  <si>
    <t>15  KONČNA POROČILA Z OCENO KAKOVOSTI IZVEDENIH DEL</t>
  </si>
  <si>
    <t>Končna ocena kakovosti materialov in izvedenih del mora vsebovati oceno vseh izvedenih del na posameznem objektu, trasi ali deviaciji (zemeljska dela, asfalt, beton, hidroizolacija, jeklo, sanacijska dela itd.).</t>
  </si>
  <si>
    <t>15.1 Končna poročila za traso ali odseke trase in deviacije (na enem projektu)</t>
  </si>
  <si>
    <t>- za traso ali odseke trase</t>
  </si>
  <si>
    <t>- za deviacije in priključek</t>
  </si>
  <si>
    <t>15.2 Končna poročila za premostitvene objekte in za PHO (na enem projektu)</t>
  </si>
  <si>
    <t>- za premostitvene objekte (viadukti, mostovi, podhodi, nadhodi…)</t>
  </si>
  <si>
    <t>- za PHO ograje</t>
  </si>
  <si>
    <r>
      <rPr>
        <b/>
        <sz val="10"/>
        <rFont val="Calibri"/>
        <family val="2"/>
        <charset val="238"/>
        <scheme val="minor"/>
      </rPr>
      <t>16 Koordinacije</t>
    </r>
    <r>
      <rPr>
        <sz val="10"/>
        <rFont val="Calibri"/>
        <family val="2"/>
        <charset val="238"/>
        <scheme val="minor"/>
      </rPr>
      <t>, sodelovanje s strokovno službo naročnika in inženirja, vrednotenje preiskav in končnih ocen notranje kontrole kvalitete, izvedba dodatnih preiskav (vrednoteno v urah*)</t>
    </r>
  </si>
  <si>
    <t>* Število ur se prilagodi velikosti in zahtevnosti projekta (npr. tehnična, geološko-geotehnična, okoljska…).</t>
  </si>
  <si>
    <t>16  KOORDINACIJE idr.</t>
  </si>
  <si>
    <t>REKAPITULACIJA</t>
  </si>
  <si>
    <t>EUR</t>
  </si>
  <si>
    <t>22 % DDV</t>
  </si>
  <si>
    <t>SKUPAJ z DDV:</t>
  </si>
  <si>
    <t>Naročnik: DARS, Družba za avtoceste v Republiki Sloveniji, d. d.</t>
  </si>
  <si>
    <t>Inženir: Projekt, d. d., Nova Gorica</t>
  </si>
  <si>
    <t>Program je izdelan na osnovi posredovanih količin iz projektne dokumentacije. Obseg povprečne pogostosti preskusov za notranjo in zunanjo kontrolo del je določen na osnovi tehničnih specifikacij (Splošni in tehnični pogoji, standardi, Tehnične specifikacije za javne ceste ipd.) in obravnave posameznega tematskega področja na strokovnih komisijah za zemeljska dela, asfalte, betone, hidroizolacije in jekla. Predstavljene pogostosti preiskav zunanje kontrole predstavljajo minimalno obveznost izbranega izvajalca ZKK. Program povprečne pogostosti je razvojno naravnan, tako da so vključeni že nekateri preskusi, ki so predvideni v noveliranih standardih. Pogostosti preiskav notranje kontrole kakovosti so predstavljene informativno.</t>
  </si>
  <si>
    <t>RAZŠIRITEV BERTOŠKE VPADNICE V KOPRU V ŠTIRIPASOVNICO</t>
  </si>
  <si>
    <t>- vsebnost por (pri aeriranih betonih NOZT)</t>
  </si>
  <si>
    <t xml:space="preserve">(1x nadvoz preko železnice, 1x nadvoz preko HC, 1x podvoz pod Parenzano, 1x podvoz pod AC priključkom, 1x propusti, zidovi in stopnišča) </t>
  </si>
  <si>
    <t>- geološka spremljava izkopa za pilot (v primeru, da ni zagotovljena geološko geotehnična spremljava)</t>
  </si>
  <si>
    <r>
      <rPr>
        <b/>
        <sz val="10"/>
        <rFont val="Calibri"/>
        <family val="2"/>
        <charset val="238"/>
        <scheme val="minor"/>
      </rPr>
      <t>5.2.1 Bituminizirane zmesi</t>
    </r>
    <r>
      <rPr>
        <sz val="10"/>
        <rFont val="Calibri"/>
        <family val="2"/>
        <scheme val="minor"/>
      </rPr>
      <t xml:space="preserve"> za zaščitno plast, vezno plast ter obrabno in zaporno plast (</t>
    </r>
    <r>
      <rPr>
        <b/>
        <sz val="10"/>
        <rFont val="Calibri"/>
        <family val="2"/>
        <charset val="238"/>
        <scheme val="minor"/>
      </rPr>
      <t>AC bitumenski beton ali SMA drobir z bitumenskim mastiksom</t>
    </r>
    <r>
      <rPr>
        <sz val="10"/>
        <rFont val="Calibri"/>
        <family val="2"/>
        <scheme val="minor"/>
      </rPr>
      <t>) - kompletna preiskava zmesi:</t>
    </r>
  </si>
  <si>
    <r>
      <rPr>
        <b/>
        <sz val="10"/>
        <rFont val="Calibri"/>
        <family val="2"/>
        <charset val="238"/>
        <scheme val="minor"/>
      </rPr>
      <t>5.2.2 Bituminizirane zmesi</t>
    </r>
    <r>
      <rPr>
        <sz val="10"/>
        <rFont val="Calibri"/>
        <family val="2"/>
        <scheme val="minor"/>
      </rPr>
      <t xml:space="preserve"> za zaščitno plast (</t>
    </r>
    <r>
      <rPr>
        <b/>
        <sz val="10"/>
        <rFont val="Calibri"/>
        <family val="2"/>
        <charset val="238"/>
        <scheme val="minor"/>
      </rPr>
      <t>MA liti asfalt</t>
    </r>
    <r>
      <rPr>
        <sz val="10"/>
        <rFont val="Calibri"/>
        <family val="2"/>
        <scheme val="minor"/>
      </rPr>
      <t>) - kompletna preiskava zmesi:</t>
    </r>
  </si>
  <si>
    <t>- pregled dušilcev na objektu</t>
  </si>
  <si>
    <t>fekalni kolektor</t>
  </si>
  <si>
    <t>22 x fi80 cm, 35 x fi100, 10 x fi150 cm</t>
  </si>
  <si>
    <t>2 x nadvoz, 2 x podvoz</t>
  </si>
  <si>
    <t>AC 8 surf A3 331 t + AC 8 surf A4 415 t + AC 8 surf A5 1237 t</t>
  </si>
  <si>
    <t>2 km trase + kraki</t>
  </si>
  <si>
    <t>polimerne</t>
  </si>
  <si>
    <t>- vsebnost por (pri aeriranih betonih OPZT-S)</t>
  </si>
  <si>
    <t>cena brez DDV</t>
  </si>
  <si>
    <t>SKUPAJ</t>
  </si>
  <si>
    <t>Izvajanje zunanje kontrole kakovosti pri razširitvi Bertoške vpadnice v Kopru v štiripasovnico</t>
  </si>
  <si>
    <t>Razširitev Bertoške vpadnice v Kopru v štiripasovnico</t>
  </si>
  <si>
    <t>Navezava državne kolesarske povezave D1/D6 (Parenzana) na projektno rešitev razširitve Bertoške vpadnice v Kopru v štiripasovnico.</t>
  </si>
  <si>
    <t>SKUPAJ Z DDV</t>
  </si>
  <si>
    <t>- debelina nanosa (analiza etalona)*</t>
  </si>
  <si>
    <t>Ureditev navezave državne kolesarske povezave D1/D6 (Parenzana) na projektno rešitev razširitve Bertoške vpadnice v Kopru v štiripasovnico</t>
  </si>
  <si>
    <t>AC 8 surf A3 45 t + AC 8 surf A4 313 t</t>
  </si>
  <si>
    <t>- pregledi tal pod temelji objektov - plitvo</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</si>
</sst>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_-;\-* #,##0.00\ _€_-;_-* &quot;-&quot;??\ _€_-;_-@_-"/>
    <numFmt numFmtId="164" formatCode="General_)"/>
    <numFmt numFmtId="165" formatCode="#,##0.0"/>
  </numFmts>
  <fonts count="33">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0"/>
      <name val="Calibri"/>
      <family val="2"/>
      <scheme val="minor"/>
    </font>
    <font>
      <sz val="10"/>
      <name val="Calibri"/>
      <family val="2"/>
      <charset val="238"/>
      <scheme val="minor"/>
    </font>
    <font>
      <b/>
      <sz val="10"/>
      <name val="Calibri"/>
      <family val="2"/>
      <scheme val="minor"/>
    </font>
    <font>
      <b/>
      <sz val="10"/>
      <name val="Calibri"/>
      <family val="2"/>
      <charset val="238"/>
      <scheme val="minor"/>
    </font>
    <font>
      <sz val="10"/>
      <color rgb="FFFF0000"/>
      <name val="Calibri"/>
      <family val="2"/>
      <scheme val="minor"/>
    </font>
    <font>
      <sz val="10"/>
      <color theme="1"/>
      <name val="Calibri"/>
      <family val="2"/>
      <scheme val="minor"/>
    </font>
    <font>
      <b/>
      <sz val="12"/>
      <name val="Calibri"/>
      <family val="2"/>
      <charset val="238"/>
      <scheme val="minor"/>
    </font>
    <font>
      <sz val="12"/>
      <name val="Calibri"/>
      <family val="2"/>
      <charset val="238"/>
      <scheme val="minor"/>
    </font>
    <font>
      <sz val="12"/>
      <color theme="1"/>
      <name val="Calibri"/>
      <family val="2"/>
      <charset val="238"/>
      <scheme val="minor"/>
    </font>
    <font>
      <b/>
      <sz val="10"/>
      <color rgb="FFFF0000"/>
      <name val="Calibri"/>
      <family val="2"/>
      <charset val="238"/>
      <scheme val="minor"/>
    </font>
    <font>
      <sz val="9"/>
      <color theme="1"/>
      <name val="Calibri"/>
      <family val="2"/>
      <scheme val="minor"/>
    </font>
    <font>
      <sz val="9"/>
      <color indexed="8"/>
      <name val="Arial"/>
      <family val="2"/>
      <charset val="238"/>
    </font>
    <font>
      <sz val="10"/>
      <color rgb="FFFF0000"/>
      <name val="Calibri"/>
      <family val="2"/>
      <charset val="238"/>
      <scheme val="minor"/>
    </font>
    <font>
      <sz val="10"/>
      <color indexed="10"/>
      <name val="Calibri"/>
      <family val="2"/>
      <scheme val="minor"/>
    </font>
    <font>
      <sz val="9"/>
      <name val="Calibri"/>
      <family val="2"/>
      <scheme val="minor"/>
    </font>
    <font>
      <sz val="10"/>
      <color theme="1"/>
      <name val="Calibri"/>
      <family val="2"/>
      <charset val="238"/>
      <scheme val="minor"/>
    </font>
    <font>
      <sz val="8"/>
      <name val="InterstateCE-Light"/>
      <family val="2"/>
      <charset val="238"/>
    </font>
    <font>
      <sz val="8"/>
      <color theme="1"/>
      <name val="InterstateCE-Light"/>
      <family val="2"/>
      <charset val="238"/>
    </font>
    <font>
      <sz val="8"/>
      <color theme="1"/>
      <name val="Calibri"/>
      <family val="2"/>
      <charset val="238"/>
      <scheme val="minor"/>
    </font>
    <font>
      <sz val="10"/>
      <color theme="1"/>
      <name val="Arial"/>
      <family val="2"/>
      <charset val="238"/>
    </font>
    <font>
      <b/>
      <sz val="10"/>
      <color theme="1"/>
      <name val="Calibri"/>
      <family val="2"/>
      <scheme val="minor"/>
    </font>
    <font>
      <b/>
      <sz val="11"/>
      <name val="Calibri"/>
      <family val="2"/>
      <charset val="238"/>
    </font>
    <font>
      <sz val="11"/>
      <name val="Calibri"/>
      <family val="2"/>
      <charset val="238"/>
    </font>
    <font>
      <b/>
      <sz val="14"/>
      <name val="Calibri"/>
      <family val="2"/>
      <scheme val="minor"/>
    </font>
    <font>
      <sz val="14"/>
      <color theme="1"/>
      <name val="Calibri"/>
      <family val="2"/>
      <scheme val="minor"/>
    </font>
    <font>
      <sz val="11"/>
      <name val="Calibri"/>
      <family val="2"/>
      <charset val="238"/>
      <scheme val="minor"/>
    </font>
    <font>
      <sz val="11"/>
      <name val="Calibri"/>
      <family val="2"/>
      <scheme val="minor"/>
    </font>
    <font>
      <sz val="8"/>
      <name val="Calibri"/>
      <family val="2"/>
      <charset val="238"/>
      <scheme val="minor"/>
    </font>
    <font>
      <b/>
      <sz val="12"/>
      <color theme="1"/>
      <name val="Calibri"/>
      <family val="2"/>
      <charset val="238"/>
      <scheme val="minor"/>
    </font>
    <font>
      <b/>
      <sz val="14"/>
      <color theme="1"/>
      <name val="Calibri"/>
      <family val="2"/>
      <charset val="238"/>
      <scheme val="minor"/>
    </font>
  </fonts>
  <fills count="5">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FFFF00"/>
        <bgColor indexed="64"/>
      </patternFill>
    </fill>
  </fills>
  <borders count="21">
    <border>
      <left/>
      <right/>
      <top/>
      <bottom/>
      <diagonal/>
    </border>
    <border>
      <left/>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bottom/>
      <diagonal/>
    </border>
    <border>
      <left/>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right/>
      <top style="medium">
        <color indexed="64"/>
      </top>
      <bottom/>
      <diagonal/>
    </border>
    <border>
      <left/>
      <right/>
      <top/>
      <bottom style="double">
        <color indexed="64"/>
      </bottom>
      <diagonal/>
    </border>
    <border>
      <left/>
      <right/>
      <top style="double">
        <color indexed="64"/>
      </top>
      <bottom style="thin">
        <color indexed="64"/>
      </bottom>
      <diagonal/>
    </border>
    <border>
      <left/>
      <right/>
      <top style="thin">
        <color indexed="64"/>
      </top>
      <bottom style="double">
        <color indexed="64"/>
      </bottom>
      <diagonal/>
    </border>
    <border>
      <left/>
      <right/>
      <top style="double">
        <color indexed="64"/>
      </top>
      <bottom/>
      <diagonal/>
    </border>
  </borders>
  <cellStyleXfs count="5">
    <xf numFmtId="0" fontId="0"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cellStyleXfs>
  <cellXfs count="301">
    <xf numFmtId="0" fontId="0" fillId="0" borderId="0" xfId="0"/>
    <xf numFmtId="49" fontId="3" fillId="0" borderId="0" xfId="0" applyNumberFormat="1" applyFont="1" applyAlignment="1">
      <alignment vertical="center"/>
    </xf>
    <xf numFmtId="3" fontId="18" fillId="0" borderId="2" xfId="0" applyNumberFormat="1" applyFont="1" applyBorder="1" applyAlignment="1">
      <alignment horizontal="center" vertical="center"/>
    </xf>
    <xf numFmtId="49" fontId="17" fillId="0" borderId="0" xfId="0" applyNumberFormat="1" applyFont="1" applyAlignment="1">
      <alignment vertical="center"/>
    </xf>
    <xf numFmtId="3" fontId="3" fillId="0" borderId="0" xfId="0" applyNumberFormat="1" applyFont="1" applyAlignment="1">
      <alignment horizontal="right" vertical="center"/>
    </xf>
    <xf numFmtId="49" fontId="3" fillId="0" borderId="3" xfId="0" applyNumberFormat="1" applyFont="1" applyBorder="1" applyAlignment="1">
      <alignment vertical="center"/>
    </xf>
    <xf numFmtId="49" fontId="3" fillId="0" borderId="2" xfId="0" applyNumberFormat="1" applyFont="1" applyBorder="1" applyAlignment="1">
      <alignment vertical="center" wrapText="1"/>
    </xf>
    <xf numFmtId="3" fontId="3" fillId="0" borderId="2" xfId="0" applyNumberFormat="1" applyFont="1" applyBorder="1" applyAlignment="1">
      <alignment horizontal="right" vertical="center"/>
    </xf>
    <xf numFmtId="4" fontId="4" fillId="0" borderId="0" xfId="0" applyNumberFormat="1" applyFont="1" applyAlignment="1">
      <alignment horizontal="right" vertical="center"/>
    </xf>
    <xf numFmtId="3" fontId="3" fillId="0" borderId="0" xfId="0" applyNumberFormat="1" applyFont="1" applyAlignment="1">
      <alignment horizontal="left" vertical="center"/>
    </xf>
    <xf numFmtId="49" fontId="7" fillId="0" borderId="0" xfId="0" applyNumberFormat="1" applyFont="1" applyAlignment="1">
      <alignment vertical="center" wrapText="1"/>
    </xf>
    <xf numFmtId="49" fontId="7" fillId="0" borderId="0" xfId="0" applyNumberFormat="1" applyFont="1" applyAlignment="1">
      <alignment vertical="center"/>
    </xf>
    <xf numFmtId="49" fontId="3" fillId="0" borderId="8" xfId="0" applyNumberFormat="1" applyFont="1" applyBorder="1" applyAlignment="1">
      <alignment vertical="center"/>
    </xf>
    <xf numFmtId="49" fontId="3" fillId="0" borderId="2" xfId="0" applyNumberFormat="1" applyFont="1" applyBorder="1" applyAlignment="1">
      <alignment vertical="center"/>
    </xf>
    <xf numFmtId="3" fontId="20" fillId="0" borderId="2" xfId="0" quotePrefix="1" applyNumberFormat="1" applyFont="1" applyBorder="1" applyAlignment="1">
      <alignment horizontal="center" vertical="center"/>
    </xf>
    <xf numFmtId="0" fontId="0" fillId="0" borderId="0" xfId="0" applyAlignment="1">
      <alignment vertical="center"/>
    </xf>
    <xf numFmtId="164" fontId="4" fillId="0" borderId="0" xfId="0" applyNumberFormat="1" applyFont="1" applyAlignment="1">
      <alignment vertical="center" wrapText="1"/>
    </xf>
    <xf numFmtId="164" fontId="28" fillId="0" borderId="0" xfId="0" applyNumberFormat="1" applyFont="1" applyAlignment="1">
      <alignment horizontal="left" vertical="center" wrapText="1"/>
    </xf>
    <xf numFmtId="164" fontId="28" fillId="0" borderId="0" xfId="0" applyNumberFormat="1" applyFont="1" applyAlignment="1">
      <alignment vertical="center" wrapText="1"/>
    </xf>
    <xf numFmtId="49" fontId="3" fillId="0" borderId="0" xfId="0" applyNumberFormat="1" applyFont="1" applyAlignment="1">
      <alignment vertical="center" wrapText="1"/>
    </xf>
    <xf numFmtId="164" fontId="28" fillId="0" borderId="1" xfId="0" applyNumberFormat="1" applyFont="1" applyBorder="1" applyAlignment="1">
      <alignment vertical="center"/>
    </xf>
    <xf numFmtId="49" fontId="5" fillId="0" borderId="0" xfId="0" applyNumberFormat="1" applyFont="1" applyAlignment="1">
      <alignment vertical="center"/>
    </xf>
    <xf numFmtId="3" fontId="5" fillId="0" borderId="0" xfId="0" applyNumberFormat="1" applyFont="1" applyAlignment="1">
      <alignment vertical="center"/>
    </xf>
    <xf numFmtId="49" fontId="3" fillId="0" borderId="0" xfId="0" applyNumberFormat="1" applyFont="1" applyAlignment="1">
      <alignment horizontal="right" vertical="center"/>
    </xf>
    <xf numFmtId="49" fontId="8" fillId="0" borderId="0" xfId="0" applyNumberFormat="1" applyFont="1" applyAlignment="1">
      <alignment vertical="center"/>
    </xf>
    <xf numFmtId="49" fontId="29" fillId="0" borderId="1" xfId="0" applyNumberFormat="1" applyFont="1" applyBorder="1" applyAlignment="1">
      <alignment vertical="center"/>
    </xf>
    <xf numFmtId="49" fontId="10" fillId="0" borderId="0" xfId="0" applyNumberFormat="1" applyFont="1" applyAlignment="1">
      <alignment horizontal="center" vertical="center"/>
    </xf>
    <xf numFmtId="49" fontId="3" fillId="0" borderId="0" xfId="0" applyNumberFormat="1" applyFont="1" applyAlignment="1">
      <alignment horizontal="center" vertical="center"/>
    </xf>
    <xf numFmtId="3" fontId="3" fillId="0" borderId="0" xfId="0" applyNumberFormat="1" applyFont="1" applyAlignment="1">
      <alignment horizontal="center" vertical="center"/>
    </xf>
    <xf numFmtId="49" fontId="5" fillId="0" borderId="2" xfId="0" applyNumberFormat="1" applyFont="1" applyBorder="1" applyAlignment="1">
      <alignment horizontal="center" vertical="center"/>
    </xf>
    <xf numFmtId="49" fontId="12" fillId="0" borderId="0" xfId="0" applyNumberFormat="1" applyFont="1" applyAlignment="1">
      <alignment horizontal="center" vertical="center"/>
    </xf>
    <xf numFmtId="3" fontId="5" fillId="0" borderId="2" xfId="0" applyNumberFormat="1" applyFont="1" applyBorder="1" applyAlignment="1">
      <alignment horizontal="center" vertical="center"/>
    </xf>
    <xf numFmtId="4" fontId="5" fillId="0" borderId="2" xfId="0" applyNumberFormat="1" applyFont="1" applyBorder="1" applyAlignment="1">
      <alignment horizontal="center" vertical="center"/>
    </xf>
    <xf numFmtId="49" fontId="5" fillId="0" borderId="0" xfId="0" applyNumberFormat="1" applyFont="1" applyAlignment="1">
      <alignment horizontal="center" vertical="center"/>
    </xf>
    <xf numFmtId="3" fontId="5" fillId="0" borderId="0" xfId="0" applyNumberFormat="1" applyFont="1" applyAlignment="1">
      <alignment horizontal="center" vertical="center"/>
    </xf>
    <xf numFmtId="49" fontId="5" fillId="0" borderId="0" xfId="0" applyNumberFormat="1" applyFont="1" applyAlignment="1">
      <alignment vertical="center" wrapText="1"/>
    </xf>
    <xf numFmtId="49" fontId="3" fillId="0" borderId="0" xfId="0" applyNumberFormat="1" applyFont="1" applyAlignment="1">
      <alignment horizontal="left" vertical="center"/>
    </xf>
    <xf numFmtId="3" fontId="3" fillId="0" borderId="0" xfId="0" applyNumberFormat="1" applyFont="1" applyAlignment="1">
      <alignment vertical="center"/>
    </xf>
    <xf numFmtId="49" fontId="3" fillId="0" borderId="2" xfId="0" applyNumberFormat="1" applyFont="1" applyBorder="1" applyAlignment="1">
      <alignment horizontal="left" vertical="center"/>
    </xf>
    <xf numFmtId="3" fontId="3" fillId="0" borderId="2" xfId="0" applyNumberFormat="1" applyFont="1" applyBorder="1" applyAlignment="1">
      <alignment horizontal="center" vertical="center"/>
    </xf>
    <xf numFmtId="49" fontId="13" fillId="0" borderId="0" xfId="0" applyNumberFormat="1" applyFont="1" applyAlignment="1">
      <alignment vertical="center"/>
    </xf>
    <xf numFmtId="3" fontId="8" fillId="0" borderId="0" xfId="0" applyNumberFormat="1" applyFont="1" applyAlignment="1">
      <alignment vertical="center"/>
    </xf>
    <xf numFmtId="49" fontId="3" fillId="0" borderId="0" xfId="0" quotePrefix="1" applyNumberFormat="1" applyFont="1" applyAlignment="1">
      <alignment vertical="center"/>
    </xf>
    <xf numFmtId="3" fontId="5" fillId="0" borderId="0" xfId="0" applyNumberFormat="1" applyFont="1" applyAlignment="1">
      <alignment horizontal="right" vertical="center"/>
    </xf>
    <xf numFmtId="3" fontId="3" fillId="0" borderId="2" xfId="0" applyNumberFormat="1" applyFont="1" applyBorder="1" applyAlignment="1">
      <alignment vertical="center"/>
    </xf>
    <xf numFmtId="49" fontId="3" fillId="0" borderId="4" xfId="0" applyNumberFormat="1" applyFont="1" applyBorder="1" applyAlignment="1">
      <alignment vertical="center"/>
    </xf>
    <xf numFmtId="0" fontId="14" fillId="0" borderId="0" xfId="0" applyFont="1" applyAlignment="1">
      <alignment vertical="center"/>
    </xf>
    <xf numFmtId="49" fontId="5" fillId="0" borderId="0" xfId="0" applyNumberFormat="1" applyFont="1" applyAlignment="1">
      <alignment vertical="center" wrapText="1"/>
    </xf>
    <xf numFmtId="3" fontId="3" fillId="0" borderId="0" xfId="0" quotePrefix="1" applyNumberFormat="1" applyFont="1" applyAlignment="1">
      <alignment horizontal="right" vertical="center"/>
    </xf>
    <xf numFmtId="49" fontId="5" fillId="0" borderId="0" xfId="0" applyNumberFormat="1" applyFont="1" applyAlignment="1">
      <alignment horizontal="left" vertical="center"/>
    </xf>
    <xf numFmtId="3" fontId="3" fillId="0" borderId="2" xfId="0" quotePrefix="1" applyNumberFormat="1" applyFont="1" applyBorder="1" applyAlignment="1">
      <alignment horizontal="right" vertical="center"/>
    </xf>
    <xf numFmtId="49" fontId="3" fillId="0" borderId="2" xfId="0" applyNumberFormat="1" applyFont="1" applyBorder="1" applyAlignment="1">
      <alignment horizontal="left" vertical="center" wrapText="1"/>
    </xf>
    <xf numFmtId="3" fontId="3" fillId="0" borderId="4" xfId="0" applyNumberFormat="1" applyFont="1" applyBorder="1" applyAlignment="1">
      <alignment horizontal="right" vertical="center"/>
    </xf>
    <xf numFmtId="49" fontId="3" fillId="0" borderId="3" xfId="0" applyNumberFormat="1" applyFont="1" applyBorder="1" applyAlignment="1">
      <alignment horizontal="left" vertical="center"/>
    </xf>
    <xf numFmtId="165" fontId="3" fillId="0" borderId="2" xfId="0" applyNumberFormat="1" applyFont="1" applyBorder="1" applyAlignment="1">
      <alignment horizontal="right" vertical="center"/>
    </xf>
    <xf numFmtId="165" fontId="3" fillId="0" borderId="0" xfId="0" applyNumberFormat="1" applyFont="1" applyAlignment="1">
      <alignment horizontal="right" vertical="center"/>
    </xf>
    <xf numFmtId="49" fontId="8" fillId="0" borderId="2" xfId="0" applyNumberFormat="1" applyFont="1" applyBorder="1" applyAlignment="1">
      <alignment vertical="center"/>
    </xf>
    <xf numFmtId="49" fontId="7" fillId="2" borderId="0" xfId="0" applyNumberFormat="1" applyFont="1" applyFill="1" applyAlignment="1">
      <alignment vertical="center"/>
    </xf>
    <xf numFmtId="49" fontId="3" fillId="0" borderId="5" xfId="0" applyNumberFormat="1" applyFont="1" applyBorder="1" applyAlignment="1">
      <alignment vertical="center"/>
    </xf>
    <xf numFmtId="49" fontId="5" fillId="0" borderId="5" xfId="0" applyNumberFormat="1" applyFont="1" applyBorder="1" applyAlignment="1">
      <alignment horizontal="left" vertical="center"/>
    </xf>
    <xf numFmtId="49" fontId="3" fillId="0" borderId="5" xfId="0" applyNumberFormat="1" applyFont="1" applyBorder="1" applyAlignment="1">
      <alignment horizontal="left" vertical="center"/>
    </xf>
    <xf numFmtId="49" fontId="5" fillId="0" borderId="5" xfId="0" applyNumberFormat="1" applyFont="1" applyBorder="1" applyAlignment="1">
      <alignment vertical="center"/>
    </xf>
    <xf numFmtId="3" fontId="5" fillId="0" borderId="5" xfId="0" applyNumberFormat="1" applyFont="1" applyBorder="1" applyAlignment="1">
      <alignment horizontal="right" vertical="center"/>
    </xf>
    <xf numFmtId="3" fontId="5" fillId="0" borderId="5" xfId="0" applyNumberFormat="1" applyFont="1" applyBorder="1" applyAlignment="1">
      <alignment vertical="center"/>
    </xf>
    <xf numFmtId="49" fontId="16" fillId="0" borderId="0" xfId="0" applyNumberFormat="1" applyFont="1" applyAlignment="1">
      <alignment vertical="center"/>
    </xf>
    <xf numFmtId="49" fontId="5" fillId="0" borderId="0" xfId="0" applyNumberFormat="1" applyFont="1" applyAlignment="1">
      <alignment horizontal="right" vertical="center"/>
    </xf>
    <xf numFmtId="3" fontId="3" fillId="0" borderId="8" xfId="0" applyNumberFormat="1" applyFont="1" applyBorder="1" applyAlignment="1">
      <alignment horizontal="right" vertical="center"/>
    </xf>
    <xf numFmtId="3" fontId="3" fillId="0" borderId="9" xfId="0" applyNumberFormat="1" applyFont="1" applyBorder="1" applyAlignment="1">
      <alignment horizontal="right" vertical="center"/>
    </xf>
    <xf numFmtId="3" fontId="5" fillId="0" borderId="5" xfId="0" applyNumberFormat="1" applyFont="1" applyBorder="1" applyAlignment="1">
      <alignment horizontal="center" vertical="center"/>
    </xf>
    <xf numFmtId="49" fontId="17" fillId="0" borderId="0" xfId="0" applyNumberFormat="1" applyFont="1" applyAlignment="1">
      <alignment horizontal="left" vertical="center"/>
    </xf>
    <xf numFmtId="49" fontId="4" fillId="0" borderId="9" xfId="0" applyNumberFormat="1" applyFont="1" applyBorder="1" applyAlignment="1">
      <alignment vertical="center"/>
    </xf>
    <xf numFmtId="49" fontId="3" fillId="0" borderId="9" xfId="0" applyNumberFormat="1" applyFont="1" applyBorder="1" applyAlignment="1">
      <alignment vertical="center"/>
    </xf>
    <xf numFmtId="1" fontId="3" fillId="0" borderId="0" xfId="0" applyNumberFormat="1" applyFont="1" applyAlignment="1">
      <alignment horizontal="left" vertical="center"/>
    </xf>
    <xf numFmtId="49" fontId="3" fillId="0" borderId="11" xfId="0" applyNumberFormat="1" applyFont="1" applyBorder="1" applyAlignment="1">
      <alignment horizontal="left" vertical="center"/>
    </xf>
    <xf numFmtId="49" fontId="3" fillId="0" borderId="12" xfId="0" applyNumberFormat="1" applyFont="1" applyBorder="1" applyAlignment="1">
      <alignment horizontal="left" vertical="center"/>
    </xf>
    <xf numFmtId="49" fontId="6" fillId="0" borderId="0" xfId="0" applyNumberFormat="1" applyFont="1" applyAlignment="1">
      <alignment vertical="center" wrapText="1"/>
    </xf>
    <xf numFmtId="49" fontId="3" fillId="0" borderId="9" xfId="0" applyNumberFormat="1" applyFont="1" applyBorder="1" applyAlignment="1">
      <alignment horizontal="left" vertical="center"/>
    </xf>
    <xf numFmtId="3" fontId="3" fillId="0" borderId="4" xfId="0" applyNumberFormat="1" applyFont="1" applyBorder="1" applyAlignment="1">
      <alignment horizontal="center" vertical="center"/>
    </xf>
    <xf numFmtId="0" fontId="21" fillId="0" borderId="0" xfId="0" applyFont="1" applyAlignment="1">
      <alignment vertical="center"/>
    </xf>
    <xf numFmtId="3" fontId="3" fillId="0" borderId="8" xfId="0" applyNumberFormat="1" applyFont="1" applyBorder="1" applyAlignment="1">
      <alignment vertical="center"/>
    </xf>
    <xf numFmtId="49" fontId="3" fillId="0" borderId="3" xfId="0" applyNumberFormat="1" applyFont="1" applyBorder="1" applyAlignment="1">
      <alignment horizontal="left" vertical="center" wrapText="1"/>
    </xf>
    <xf numFmtId="3" fontId="3" fillId="0" borderId="2" xfId="0" applyNumberFormat="1" applyFont="1" applyBorder="1" applyAlignment="1">
      <alignment horizontal="left" vertical="center"/>
    </xf>
    <xf numFmtId="49" fontId="3" fillId="0" borderId="0" xfId="0" quotePrefix="1" applyNumberFormat="1" applyFont="1" applyAlignment="1">
      <alignment vertical="center" wrapText="1"/>
    </xf>
    <xf numFmtId="165" fontId="3" fillId="0" borderId="13" xfId="0" applyNumberFormat="1" applyFont="1" applyBorder="1" applyAlignment="1">
      <alignment horizontal="center" vertical="center"/>
    </xf>
    <xf numFmtId="49" fontId="5" fillId="0" borderId="5" xfId="0" applyNumberFormat="1" applyFont="1" applyBorder="1" applyAlignment="1">
      <alignment vertical="center" wrapText="1"/>
    </xf>
    <xf numFmtId="3" fontId="3" fillId="0" borderId="9" xfId="0" quotePrefix="1" applyNumberFormat="1" applyFont="1" applyBorder="1" applyAlignment="1">
      <alignment horizontal="right" vertical="center"/>
    </xf>
    <xf numFmtId="0" fontId="18" fillId="0" borderId="8" xfId="0" applyFont="1" applyBorder="1" applyAlignment="1">
      <alignment vertical="center"/>
    </xf>
    <xf numFmtId="3" fontId="3" fillId="0" borderId="8" xfId="0" quotePrefix="1" applyNumberFormat="1" applyFont="1" applyBorder="1" applyAlignment="1">
      <alignment horizontal="right" vertical="center"/>
    </xf>
    <xf numFmtId="49" fontId="3" fillId="0" borderId="8" xfId="0" applyNumberFormat="1" applyFont="1" applyBorder="1" applyAlignment="1">
      <alignment horizontal="left" vertical="center"/>
    </xf>
    <xf numFmtId="164" fontId="3" fillId="0" borderId="2" xfId="0" applyNumberFormat="1" applyFont="1" applyBorder="1" applyAlignment="1">
      <alignment horizontal="left" vertical="center"/>
    </xf>
    <xf numFmtId="4" fontId="3" fillId="0" borderId="2" xfId="0" applyNumberFormat="1" applyFont="1" applyBorder="1" applyAlignment="1">
      <alignment horizontal="right" vertical="center"/>
    </xf>
    <xf numFmtId="4" fontId="3" fillId="0" borderId="8" xfId="0" applyNumberFormat="1" applyFont="1" applyBorder="1" applyAlignment="1">
      <alignment horizontal="right" vertical="center"/>
    </xf>
    <xf numFmtId="4" fontId="3" fillId="0" borderId="0" xfId="0" applyNumberFormat="1" applyFont="1" applyAlignment="1">
      <alignment horizontal="right" vertical="center"/>
    </xf>
    <xf numFmtId="49" fontId="4" fillId="0" borderId="0" xfId="0" applyNumberFormat="1" applyFont="1" applyAlignment="1">
      <alignment vertical="center" wrapText="1"/>
    </xf>
    <xf numFmtId="49" fontId="3" fillId="0" borderId="14" xfId="0" applyNumberFormat="1" applyFont="1" applyBorder="1" applyAlignment="1">
      <alignment vertical="center"/>
    </xf>
    <xf numFmtId="3" fontId="3" fillId="0" borderId="14" xfId="0" applyNumberFormat="1" applyFont="1" applyBorder="1" applyAlignment="1">
      <alignment horizontal="center" vertical="center"/>
    </xf>
    <xf numFmtId="49" fontId="17" fillId="0" borderId="8" xfId="0" applyNumberFormat="1" applyFont="1" applyBorder="1" applyAlignment="1">
      <alignment vertical="center"/>
    </xf>
    <xf numFmtId="4" fontId="3" fillId="0" borderId="8" xfId="0" applyNumberFormat="1" applyFont="1" applyBorder="1" applyAlignment="1">
      <alignment vertical="center"/>
    </xf>
    <xf numFmtId="0" fontId="0" fillId="0" borderId="0" xfId="0" applyAlignment="1">
      <alignment horizontal="left" vertical="center" wrapText="1"/>
    </xf>
    <xf numFmtId="3" fontId="3" fillId="0" borderId="5" xfId="0" applyNumberFormat="1" applyFont="1" applyBorder="1" applyAlignment="1">
      <alignment horizontal="right" vertical="center"/>
    </xf>
    <xf numFmtId="1" fontId="4" fillId="0" borderId="0" xfId="0" applyNumberFormat="1" applyFont="1" applyAlignment="1">
      <alignment horizontal="left" vertical="center"/>
    </xf>
    <xf numFmtId="3" fontId="3" fillId="3" borderId="2" xfId="0" applyNumberFormat="1" applyFont="1" applyFill="1" applyBorder="1" applyAlignment="1">
      <alignment horizontal="center" vertical="center"/>
    </xf>
    <xf numFmtId="3" fontId="3" fillId="0" borderId="3" xfId="0" applyNumberFormat="1" applyFont="1" applyBorder="1" applyAlignment="1">
      <alignment horizontal="right" vertical="center"/>
    </xf>
    <xf numFmtId="3" fontId="3" fillId="0" borderId="5" xfId="0" applyNumberFormat="1" applyFont="1" applyBorder="1" applyAlignment="1">
      <alignment vertical="center"/>
    </xf>
    <xf numFmtId="3" fontId="3" fillId="0" borderId="2" xfId="0" applyNumberFormat="1" applyFont="1" applyBorder="1" applyAlignment="1">
      <alignment horizontal="center" vertical="center" wrapText="1"/>
    </xf>
    <xf numFmtId="49" fontId="3" fillId="0" borderId="12" xfId="0" applyNumberFormat="1" applyFont="1" applyBorder="1" applyAlignment="1">
      <alignment horizontal="left" vertical="center" wrapText="1"/>
    </xf>
    <xf numFmtId="3" fontId="3" fillId="0" borderId="5" xfId="0" applyNumberFormat="1" applyFont="1" applyBorder="1" applyAlignment="1">
      <alignment horizontal="center" vertical="center"/>
    </xf>
    <xf numFmtId="3" fontId="3" fillId="0" borderId="12" xfId="0" quotePrefix="1" applyNumberFormat="1" applyFont="1" applyBorder="1" applyAlignment="1">
      <alignment horizontal="right" vertical="center"/>
    </xf>
    <xf numFmtId="3" fontId="3" fillId="0" borderId="0" xfId="0" quotePrefix="1" applyNumberFormat="1" applyFont="1" applyAlignment="1">
      <alignment vertical="center"/>
    </xf>
    <xf numFmtId="49" fontId="8" fillId="0" borderId="0" xfId="0" applyNumberFormat="1" applyFont="1" applyAlignment="1">
      <alignment horizontal="right" vertical="center"/>
    </xf>
    <xf numFmtId="49" fontId="3" fillId="0" borderId="0" xfId="0" quotePrefix="1" applyNumberFormat="1" applyFont="1" applyAlignment="1">
      <alignment horizontal="left" vertical="center"/>
    </xf>
    <xf numFmtId="3" fontId="5" fillId="0" borderId="8" xfId="0" applyNumberFormat="1" applyFont="1" applyBorder="1" applyAlignment="1">
      <alignment horizontal="right" vertical="center"/>
    </xf>
    <xf numFmtId="3" fontId="3" fillId="0" borderId="2" xfId="0" quotePrefix="1" applyNumberFormat="1" applyFont="1" applyBorder="1" applyAlignment="1">
      <alignment horizontal="center" vertical="center"/>
    </xf>
    <xf numFmtId="3" fontId="8" fillId="0" borderId="2" xfId="0" applyNumberFormat="1" applyFont="1" applyBorder="1" applyAlignment="1">
      <alignment vertical="center"/>
    </xf>
    <xf numFmtId="49" fontId="8" fillId="0" borderId="16" xfId="0" applyNumberFormat="1" applyFont="1" applyBorder="1" applyAlignment="1">
      <alignment vertical="center"/>
    </xf>
    <xf numFmtId="49" fontId="3" fillId="0" borderId="16" xfId="0" applyNumberFormat="1" applyFont="1" applyBorder="1" applyAlignment="1">
      <alignment vertical="center" wrapText="1"/>
    </xf>
    <xf numFmtId="49" fontId="4" fillId="0" borderId="7" xfId="0" applyNumberFormat="1" applyFont="1" applyBorder="1" applyAlignment="1">
      <alignment vertical="center" wrapText="1"/>
    </xf>
    <xf numFmtId="49" fontId="8" fillId="0" borderId="9" xfId="0" applyNumberFormat="1" applyFont="1" applyBorder="1" applyAlignment="1">
      <alignment vertical="center"/>
    </xf>
    <xf numFmtId="49" fontId="3" fillId="0" borderId="9" xfId="0" applyNumberFormat="1" applyFont="1" applyBorder="1" applyAlignment="1">
      <alignment vertical="center" wrapText="1"/>
    </xf>
    <xf numFmtId="49" fontId="23" fillId="0" borderId="5" xfId="0" applyNumberFormat="1" applyFont="1" applyBorder="1" applyAlignment="1">
      <alignment vertical="center"/>
    </xf>
    <xf numFmtId="3" fontId="23" fillId="0" borderId="5" xfId="0" applyNumberFormat="1" applyFont="1" applyBorder="1" applyAlignment="1">
      <alignment vertical="center"/>
    </xf>
    <xf numFmtId="0" fontId="24" fillId="0" borderId="17" xfId="0" applyFont="1" applyBorder="1" applyAlignment="1">
      <alignment vertical="center"/>
    </xf>
    <xf numFmtId="0" fontId="25" fillId="0" borderId="17" xfId="0" applyFont="1" applyBorder="1" applyAlignment="1">
      <alignment vertical="center"/>
    </xf>
    <xf numFmtId="164" fontId="25" fillId="0" borderId="18" xfId="0" applyNumberFormat="1" applyFont="1" applyBorder="1" applyAlignment="1">
      <alignment vertical="center"/>
    </xf>
    <xf numFmtId="0" fontId="25" fillId="0" borderId="18" xfId="0" applyFont="1" applyBorder="1" applyAlignment="1">
      <alignment vertical="center"/>
    </xf>
    <xf numFmtId="4" fontId="8" fillId="0" borderId="0" xfId="0" applyNumberFormat="1" applyFont="1" applyAlignment="1">
      <alignment vertical="center"/>
    </xf>
    <xf numFmtId="164" fontId="25" fillId="0" borderId="14" xfId="0" applyNumberFormat="1" applyFont="1" applyBorder="1" applyAlignment="1">
      <alignment vertical="center"/>
    </xf>
    <xf numFmtId="0" fontId="25" fillId="0" borderId="14" xfId="0" applyFont="1" applyBorder="1" applyAlignment="1">
      <alignment vertical="center"/>
    </xf>
    <xf numFmtId="164" fontId="25" fillId="0" borderId="19" xfId="0" applyNumberFormat="1" applyFont="1" applyBorder="1" applyAlignment="1">
      <alignment vertical="center"/>
    </xf>
    <xf numFmtId="0" fontId="25" fillId="0" borderId="19" xfId="0" applyFont="1" applyBorder="1" applyAlignment="1">
      <alignment vertical="center"/>
    </xf>
    <xf numFmtId="0" fontId="25" fillId="0" borderId="20" xfId="0" applyFont="1" applyBorder="1" applyAlignment="1">
      <alignment vertical="center"/>
    </xf>
    <xf numFmtId="0" fontId="25" fillId="0" borderId="0" xfId="0" applyFont="1" applyAlignment="1">
      <alignment vertical="center"/>
    </xf>
    <xf numFmtId="49" fontId="8" fillId="0" borderId="0" xfId="0" applyNumberFormat="1" applyFont="1" applyAlignment="1">
      <alignment vertical="center" wrapText="1"/>
    </xf>
    <xf numFmtId="49" fontId="8" fillId="4" borderId="0" xfId="0" applyNumberFormat="1" applyFont="1" applyFill="1" applyAlignment="1">
      <alignment vertical="center"/>
    </xf>
    <xf numFmtId="164" fontId="4" fillId="0" borderId="0" xfId="0" applyNumberFormat="1" applyFont="1" applyAlignment="1">
      <alignment horizontal="center" vertical="center" wrapText="1"/>
    </xf>
    <xf numFmtId="3" fontId="15" fillId="0" borderId="0" xfId="0" applyNumberFormat="1" applyFont="1" applyAlignment="1">
      <alignment horizontal="center" vertical="center"/>
    </xf>
    <xf numFmtId="3" fontId="8" fillId="0" borderId="0" xfId="0" applyNumberFormat="1" applyFont="1" applyAlignment="1">
      <alignment horizontal="center" vertical="center"/>
    </xf>
    <xf numFmtId="49" fontId="3" fillId="0" borderId="9" xfId="0" applyNumberFormat="1" applyFont="1" applyBorder="1" applyAlignment="1">
      <alignment horizontal="center" vertical="center"/>
    </xf>
    <xf numFmtId="3" fontId="19" fillId="0" borderId="0" xfId="0" applyNumberFormat="1" applyFont="1" applyAlignment="1">
      <alignment horizontal="center" vertical="center"/>
    </xf>
    <xf numFmtId="3" fontId="20" fillId="0" borderId="11" xfId="0" applyNumberFormat="1" applyFont="1" applyBorder="1" applyAlignment="1">
      <alignment horizontal="center" vertical="center"/>
    </xf>
    <xf numFmtId="3" fontId="3" fillId="0" borderId="9" xfId="0" applyNumberFormat="1" applyFont="1" applyBorder="1" applyAlignment="1">
      <alignment horizontal="center" vertical="center"/>
    </xf>
    <xf numFmtId="3" fontId="3" fillId="0" borderId="8" xfId="0" applyNumberFormat="1" applyFont="1" applyBorder="1" applyAlignment="1">
      <alignment horizontal="center" vertical="center"/>
    </xf>
    <xf numFmtId="3" fontId="4" fillId="0" borderId="0" xfId="0" applyNumberFormat="1" applyFont="1" applyAlignment="1">
      <alignment horizontal="center" vertical="center"/>
    </xf>
    <xf numFmtId="3" fontId="3" fillId="0" borderId="0" xfId="0" quotePrefix="1" applyNumberFormat="1" applyFont="1" applyAlignment="1">
      <alignment horizontal="center" vertical="center"/>
    </xf>
    <xf numFmtId="3" fontId="5" fillId="0" borderId="8" xfId="0" applyNumberFormat="1" applyFont="1" applyBorder="1" applyAlignment="1">
      <alignment horizontal="center" vertical="center"/>
    </xf>
    <xf numFmtId="3" fontId="8" fillId="0" borderId="2" xfId="0" applyNumberFormat="1" applyFont="1" applyBorder="1" applyAlignment="1">
      <alignment horizontal="center" vertical="center"/>
    </xf>
    <xf numFmtId="3" fontId="23" fillId="0" borderId="5" xfId="0" applyNumberFormat="1" applyFont="1" applyBorder="1" applyAlignment="1">
      <alignment horizontal="center" vertical="center"/>
    </xf>
    <xf numFmtId="3" fontId="25" fillId="0" borderId="17" xfId="0" applyNumberFormat="1" applyFont="1" applyBorder="1" applyAlignment="1">
      <alignment horizontal="center" vertical="center"/>
    </xf>
    <xf numFmtId="3" fontId="25" fillId="0" borderId="18" xfId="0" applyNumberFormat="1" applyFont="1" applyBorder="1" applyAlignment="1">
      <alignment horizontal="center" vertical="center"/>
    </xf>
    <xf numFmtId="3" fontId="25" fillId="0" borderId="14" xfId="0" applyNumberFormat="1" applyFont="1" applyBorder="1" applyAlignment="1">
      <alignment horizontal="center" vertical="center"/>
    </xf>
    <xf numFmtId="3" fontId="25" fillId="0" borderId="19" xfId="0" applyNumberFormat="1" applyFont="1" applyBorder="1" applyAlignment="1">
      <alignment horizontal="center" vertical="center"/>
    </xf>
    <xf numFmtId="3" fontId="25" fillId="0" borderId="0" xfId="0" applyNumberFormat="1" applyFont="1" applyAlignment="1">
      <alignment horizontal="center" vertical="center"/>
    </xf>
    <xf numFmtId="49" fontId="3" fillId="0" borderId="0" xfId="0" applyNumberFormat="1" applyFont="1" applyBorder="1" applyAlignment="1">
      <alignment horizontal="left" vertical="center"/>
    </xf>
    <xf numFmtId="49" fontId="3" fillId="0" borderId="0" xfId="0" applyNumberFormat="1" applyFont="1" applyBorder="1" applyAlignment="1">
      <alignment vertical="center"/>
    </xf>
    <xf numFmtId="3" fontId="3" fillId="0" borderId="0" xfId="0" applyNumberFormat="1" applyFont="1" applyBorder="1" applyAlignment="1">
      <alignment horizontal="center" vertical="center"/>
    </xf>
    <xf numFmtId="165" fontId="3" fillId="0" borderId="0" xfId="0" applyNumberFormat="1" applyFont="1" applyBorder="1" applyAlignment="1">
      <alignment horizontal="right" vertical="center"/>
    </xf>
    <xf numFmtId="49" fontId="3" fillId="0" borderId="2" xfId="0" applyNumberFormat="1" applyFont="1" applyBorder="1" applyAlignment="1">
      <alignment horizontal="left" vertical="center" wrapText="1"/>
    </xf>
    <xf numFmtId="0" fontId="8" fillId="0" borderId="0" xfId="0" applyFont="1" applyAlignment="1">
      <alignment horizontal="center" vertical="center"/>
    </xf>
    <xf numFmtId="164" fontId="3" fillId="0" borderId="0" xfId="0" applyNumberFormat="1" applyFont="1" applyAlignment="1">
      <alignment vertical="center" wrapText="1"/>
    </xf>
    <xf numFmtId="1" fontId="5" fillId="3" borderId="2" xfId="0" applyNumberFormat="1" applyFont="1" applyFill="1" applyBorder="1" applyAlignment="1">
      <alignment horizontal="center" vertical="center"/>
    </xf>
    <xf numFmtId="164" fontId="23" fillId="3" borderId="2" xfId="0" applyNumberFormat="1" applyFont="1" applyFill="1" applyBorder="1" applyAlignment="1">
      <alignment horizontal="center" vertical="center"/>
    </xf>
    <xf numFmtId="1" fontId="5" fillId="3" borderId="0" xfId="0" applyNumberFormat="1" applyFont="1" applyFill="1" applyBorder="1" applyAlignment="1">
      <alignment horizontal="center" vertical="center"/>
    </xf>
    <xf numFmtId="1" fontId="5" fillId="3" borderId="0" xfId="0" applyNumberFormat="1" applyFont="1" applyFill="1" applyAlignment="1">
      <alignment horizontal="center" vertical="center"/>
    </xf>
    <xf numFmtId="1" fontId="5" fillId="3" borderId="5" xfId="0" applyNumberFormat="1" applyFont="1" applyFill="1" applyBorder="1" applyAlignment="1">
      <alignment horizontal="center" vertical="center"/>
    </xf>
    <xf numFmtId="2" fontId="3" fillId="0" borderId="8" xfId="0" applyNumberFormat="1" applyFont="1" applyBorder="1" applyAlignment="1">
      <alignment horizontal="center" vertical="center"/>
    </xf>
    <xf numFmtId="2" fontId="3" fillId="0" borderId="0" xfId="0" applyNumberFormat="1" applyFont="1" applyAlignment="1">
      <alignment horizontal="center" vertical="center"/>
    </xf>
    <xf numFmtId="3" fontId="5" fillId="3" borderId="2" xfId="0" applyNumberFormat="1" applyFont="1" applyFill="1" applyBorder="1" applyAlignment="1">
      <alignment horizontal="center" vertical="center"/>
    </xf>
    <xf numFmtId="1" fontId="5" fillId="3" borderId="2" xfId="0" quotePrefix="1" applyNumberFormat="1" applyFont="1" applyFill="1" applyBorder="1" applyAlignment="1">
      <alignment horizontal="center" vertical="center"/>
    </xf>
    <xf numFmtId="2" fontId="3" fillId="0" borderId="9" xfId="0" applyNumberFormat="1" applyFont="1" applyBorder="1" applyAlignment="1">
      <alignment horizontal="center" vertical="center"/>
    </xf>
    <xf numFmtId="1" fontId="5" fillId="3" borderId="8" xfId="0" applyNumberFormat="1" applyFont="1" applyFill="1" applyBorder="1" applyAlignment="1">
      <alignment horizontal="center" vertical="center"/>
    </xf>
    <xf numFmtId="1" fontId="23" fillId="3" borderId="0" xfId="0" applyNumberFormat="1" applyFont="1" applyFill="1" applyAlignment="1">
      <alignment horizontal="center" vertical="center"/>
    </xf>
    <xf numFmtId="1" fontId="5" fillId="3" borderId="2" xfId="0" applyNumberFormat="1" applyFont="1" applyFill="1" applyBorder="1" applyAlignment="1">
      <alignment horizontal="center" vertical="center" wrapText="1"/>
    </xf>
    <xf numFmtId="1" fontId="5" fillId="3" borderId="12" xfId="0" quotePrefix="1" applyNumberFormat="1" applyFont="1" applyFill="1" applyBorder="1" applyAlignment="1">
      <alignment horizontal="center" vertical="center"/>
    </xf>
    <xf numFmtId="1" fontId="5" fillId="3" borderId="3" xfId="0" applyNumberFormat="1" applyFont="1" applyFill="1" applyBorder="1" applyAlignment="1">
      <alignment horizontal="center" vertical="center"/>
    </xf>
    <xf numFmtId="2" fontId="3" fillId="0" borderId="0" xfId="0" quotePrefix="1" applyNumberFormat="1" applyFont="1" applyAlignment="1">
      <alignment horizontal="center" vertical="center"/>
    </xf>
    <xf numFmtId="1" fontId="23" fillId="3" borderId="2" xfId="0" applyNumberFormat="1" applyFont="1" applyFill="1" applyBorder="1" applyAlignment="1">
      <alignment horizontal="center" vertical="center"/>
    </xf>
    <xf numFmtId="1" fontId="23" fillId="3" borderId="5" xfId="0" applyNumberFormat="1" applyFont="1" applyFill="1" applyBorder="1" applyAlignment="1">
      <alignment horizontal="center" vertical="center"/>
    </xf>
    <xf numFmtId="1" fontId="5" fillId="3" borderId="18" xfId="0" applyNumberFormat="1" applyFont="1" applyFill="1" applyBorder="1" applyAlignment="1">
      <alignment horizontal="center" vertical="center"/>
    </xf>
    <xf numFmtId="1" fontId="5" fillId="3" borderId="14" xfId="0" applyNumberFormat="1" applyFont="1" applyFill="1" applyBorder="1" applyAlignment="1">
      <alignment horizontal="center" vertical="center"/>
    </xf>
    <xf numFmtId="1" fontId="5" fillId="3" borderId="19" xfId="0" applyNumberFormat="1" applyFont="1" applyFill="1" applyBorder="1" applyAlignment="1">
      <alignment horizontal="center" vertical="center"/>
    </xf>
    <xf numFmtId="164" fontId="3" fillId="0" borderId="0" xfId="0" applyNumberFormat="1" applyFont="1" applyAlignment="1">
      <alignment horizontal="center" vertical="center" wrapText="1"/>
    </xf>
    <xf numFmtId="3" fontId="3" fillId="0" borderId="9" xfId="0" quotePrefix="1" applyNumberFormat="1" applyFont="1" applyBorder="1" applyAlignment="1">
      <alignment horizontal="center" vertical="center"/>
    </xf>
    <xf numFmtId="3" fontId="3" fillId="0" borderId="8" xfId="0" quotePrefix="1" applyNumberFormat="1" applyFont="1" applyBorder="1" applyAlignment="1">
      <alignment horizontal="center" vertical="center"/>
    </xf>
    <xf numFmtId="4" fontId="3" fillId="0" borderId="0" xfId="0" applyNumberFormat="1" applyFont="1" applyAlignment="1">
      <alignment horizontal="center" vertical="center"/>
    </xf>
    <xf numFmtId="0" fontId="3" fillId="0" borderId="17" xfId="0" applyFont="1" applyBorder="1" applyAlignment="1">
      <alignment horizontal="center" vertical="center"/>
    </xf>
    <xf numFmtId="4" fontId="5" fillId="0" borderId="18" xfId="0" applyNumberFormat="1" applyFont="1" applyBorder="1" applyAlignment="1">
      <alignment horizontal="center" vertical="center"/>
    </xf>
    <xf numFmtId="4" fontId="5" fillId="0" borderId="14" xfId="0" applyNumberFormat="1" applyFont="1" applyBorder="1" applyAlignment="1">
      <alignment horizontal="center" vertical="center"/>
    </xf>
    <xf numFmtId="4" fontId="5" fillId="0" borderId="19" xfId="0" applyNumberFormat="1" applyFont="1" applyBorder="1" applyAlignment="1">
      <alignment horizontal="center" vertical="center"/>
    </xf>
    <xf numFmtId="0" fontId="23" fillId="0" borderId="0" xfId="0" applyFont="1" applyAlignment="1">
      <alignment horizontal="right" vertical="center"/>
    </xf>
    <xf numFmtId="164" fontId="5" fillId="0" borderId="0" xfId="0" applyNumberFormat="1" applyFont="1" applyAlignment="1">
      <alignment horizontal="right" vertical="center" wrapText="1"/>
    </xf>
    <xf numFmtId="2" fontId="3" fillId="0" borderId="2" xfId="0" applyNumberFormat="1" applyFont="1" applyBorder="1" applyAlignment="1" applyProtection="1">
      <alignment horizontal="center" vertical="center"/>
      <protection locked="0"/>
    </xf>
    <xf numFmtId="4" fontId="5" fillId="0" borderId="2" xfId="0" applyNumberFormat="1" applyFont="1" applyBorder="1" applyAlignment="1">
      <alignment horizontal="right" vertical="center"/>
    </xf>
    <xf numFmtId="4" fontId="5" fillId="0" borderId="0" xfId="0" applyNumberFormat="1" applyFont="1" applyAlignment="1">
      <alignment horizontal="right" vertical="center"/>
    </xf>
    <xf numFmtId="4" fontId="8" fillId="0" borderId="2" xfId="0" applyNumberFormat="1" applyFont="1" applyBorder="1" applyAlignment="1">
      <alignment horizontal="center" vertical="center"/>
    </xf>
    <xf numFmtId="4" fontId="23" fillId="0" borderId="2" xfId="0" applyNumberFormat="1" applyFont="1" applyBorder="1" applyAlignment="1">
      <alignment horizontal="right" vertical="center"/>
    </xf>
    <xf numFmtId="4" fontId="5" fillId="0" borderId="0" xfId="0" quotePrefix="1" applyNumberFormat="1" applyFont="1" applyAlignment="1">
      <alignment horizontal="right" vertical="center"/>
    </xf>
    <xf numFmtId="2" fontId="3" fillId="0" borderId="0" xfId="0" applyNumberFormat="1" applyFont="1" applyBorder="1" applyAlignment="1" applyProtection="1">
      <alignment horizontal="center" vertical="center"/>
      <protection locked="0"/>
    </xf>
    <xf numFmtId="4" fontId="5" fillId="0" borderId="0" xfId="0" applyNumberFormat="1" applyFont="1" applyBorder="1" applyAlignment="1">
      <alignment horizontal="right" vertical="center"/>
    </xf>
    <xf numFmtId="2" fontId="5" fillId="0" borderId="5" xfId="0" applyNumberFormat="1" applyFont="1" applyBorder="1" applyAlignment="1">
      <alignment horizontal="center" vertical="center"/>
    </xf>
    <xf numFmtId="4" fontId="5" fillId="0" borderId="6" xfId="0" applyNumberFormat="1" applyFont="1" applyBorder="1" applyAlignment="1">
      <alignment horizontal="right" vertical="center"/>
    </xf>
    <xf numFmtId="4" fontId="23" fillId="0" borderId="0" xfId="0" applyNumberFormat="1" applyFont="1" applyAlignment="1">
      <alignment horizontal="right" vertical="center"/>
    </xf>
    <xf numFmtId="4" fontId="5" fillId="0" borderId="8" xfId="0" applyNumberFormat="1" applyFont="1" applyBorder="1" applyAlignment="1">
      <alignment horizontal="right" vertical="center"/>
    </xf>
    <xf numFmtId="4" fontId="5" fillId="0" borderId="9" xfId="0" applyNumberFormat="1" applyFont="1" applyBorder="1" applyAlignment="1">
      <alignment horizontal="right" vertical="center"/>
    </xf>
    <xf numFmtId="4" fontId="5" fillId="0" borderId="14" xfId="0" applyNumberFormat="1" applyFont="1" applyBorder="1" applyAlignment="1">
      <alignment horizontal="right" vertical="center"/>
    </xf>
    <xf numFmtId="3" fontId="5" fillId="0" borderId="14" xfId="0" applyNumberFormat="1" applyFont="1" applyBorder="1" applyAlignment="1">
      <alignment horizontal="right" vertical="center"/>
    </xf>
    <xf numFmtId="2" fontId="8" fillId="0" borderId="0" xfId="0" applyNumberFormat="1" applyFont="1" applyAlignment="1">
      <alignment horizontal="center" vertical="center"/>
    </xf>
    <xf numFmtId="49" fontId="8" fillId="0" borderId="0" xfId="0" applyNumberFormat="1" applyFont="1" applyAlignment="1">
      <alignment horizontal="center" vertical="center"/>
    </xf>
    <xf numFmtId="4" fontId="5" fillId="0" borderId="6" xfId="0" quotePrefix="1" applyNumberFormat="1" applyFont="1" applyBorder="1" applyAlignment="1">
      <alignment horizontal="right" vertical="center"/>
    </xf>
    <xf numFmtId="2" fontId="8" fillId="0" borderId="2" xfId="0" applyNumberFormat="1" applyFont="1" applyBorder="1" applyAlignment="1" applyProtection="1">
      <alignment horizontal="center" vertical="center"/>
      <protection locked="0"/>
    </xf>
    <xf numFmtId="4" fontId="23" fillId="0" borderId="6" xfId="0" applyNumberFormat="1" applyFont="1" applyBorder="1" applyAlignment="1">
      <alignment horizontal="right" vertical="center"/>
    </xf>
    <xf numFmtId="49" fontId="23" fillId="0" borderId="0" xfId="0" applyNumberFormat="1" applyFont="1" applyAlignment="1">
      <alignment horizontal="right" vertical="center"/>
    </xf>
    <xf numFmtId="4" fontId="3" fillId="0" borderId="17" xfId="0" applyNumberFormat="1" applyFont="1" applyBorder="1" applyAlignment="1">
      <alignment vertical="center"/>
    </xf>
    <xf numFmtId="4" fontId="5" fillId="0" borderId="17" xfId="0" applyNumberFormat="1" applyFont="1" applyBorder="1" applyAlignment="1">
      <alignment horizontal="right" vertical="center"/>
    </xf>
    <xf numFmtId="4" fontId="3" fillId="0" borderId="18" xfId="0" applyNumberFormat="1" applyFont="1" applyBorder="1" applyAlignment="1">
      <alignment horizontal="center" vertical="center"/>
    </xf>
    <xf numFmtId="4" fontId="5" fillId="0" borderId="18" xfId="0" applyNumberFormat="1" applyFont="1" applyBorder="1" applyAlignment="1">
      <alignment horizontal="right" vertical="center"/>
    </xf>
    <xf numFmtId="4" fontId="3" fillId="0" borderId="14" xfId="0" applyNumberFormat="1" applyFont="1" applyBorder="1" applyAlignment="1">
      <alignment horizontal="center" vertical="center"/>
    </xf>
    <xf numFmtId="4" fontId="3" fillId="0" borderId="19" xfId="0" applyNumberFormat="1" applyFont="1" applyBorder="1" applyAlignment="1">
      <alignment horizontal="center" vertical="center"/>
    </xf>
    <xf numFmtId="4" fontId="5" fillId="0" borderId="19" xfId="0" applyNumberFormat="1" applyFont="1" applyBorder="1" applyAlignment="1">
      <alignment horizontal="right" vertical="center"/>
    </xf>
    <xf numFmtId="3" fontId="3" fillId="0" borderId="0" xfId="0" applyNumberFormat="1" applyFont="1" applyFill="1" applyAlignment="1">
      <alignment horizontal="left" vertical="center"/>
    </xf>
    <xf numFmtId="3" fontId="3" fillId="0" borderId="2" xfId="0" applyNumberFormat="1" applyFont="1" applyBorder="1" applyAlignment="1">
      <alignment horizontal="right" vertical="center" wrapText="1"/>
    </xf>
    <xf numFmtId="3" fontId="8" fillId="0" borderId="0" xfId="0" applyNumberFormat="1" applyFont="1" applyFill="1" applyAlignment="1">
      <alignment horizontal="center" vertical="center"/>
    </xf>
    <xf numFmtId="1" fontId="5" fillId="0" borderId="2" xfId="0" applyNumberFormat="1" applyFont="1" applyFill="1" applyBorder="1" applyAlignment="1">
      <alignment horizontal="center" vertical="center"/>
    </xf>
    <xf numFmtId="4" fontId="23" fillId="0" borderId="2" xfId="0" applyNumberFormat="1" applyFont="1" applyFill="1" applyBorder="1" applyAlignment="1">
      <alignment horizontal="right" vertical="center"/>
    </xf>
    <xf numFmtId="4" fontId="5" fillId="0" borderId="0" xfId="0" applyNumberFormat="1" applyFont="1" applyFill="1" applyAlignment="1">
      <alignment horizontal="right" vertical="center"/>
    </xf>
    <xf numFmtId="4" fontId="8" fillId="0" borderId="0" xfId="0" applyNumberFormat="1" applyFont="1" applyAlignment="1">
      <alignment horizontal="center" vertical="center"/>
    </xf>
    <xf numFmtId="4" fontId="4" fillId="0" borderId="0" xfId="0" applyNumberFormat="1" applyFont="1" applyAlignment="1">
      <alignment horizontal="center" vertical="center" wrapText="1"/>
    </xf>
    <xf numFmtId="4" fontId="7" fillId="0" borderId="0" xfId="0" applyNumberFormat="1" applyFont="1" applyAlignment="1">
      <alignment horizontal="center" vertical="center"/>
    </xf>
    <xf numFmtId="4" fontId="21" fillId="0" borderId="0" xfId="0" applyNumberFormat="1" applyFont="1" applyAlignment="1">
      <alignment horizontal="center" vertical="center"/>
    </xf>
    <xf numFmtId="4" fontId="0" fillId="0" borderId="0" xfId="0" applyNumberFormat="1" applyAlignment="1">
      <alignment horizontal="center" wrapText="1"/>
    </xf>
    <xf numFmtId="4" fontId="12" fillId="0" borderId="0" xfId="0" applyNumberFormat="1" applyFont="1" applyAlignment="1">
      <alignment horizontal="center" vertical="center"/>
    </xf>
    <xf numFmtId="0" fontId="0" fillId="0" borderId="0" xfId="0" applyAlignment="1">
      <alignment horizontal="center" vertical="center"/>
    </xf>
    <xf numFmtId="0" fontId="32" fillId="0" borderId="0" xfId="0" applyFont="1"/>
    <xf numFmtId="0" fontId="2" fillId="0" borderId="2" xfId="0" applyFont="1" applyBorder="1" applyAlignment="1">
      <alignment vertical="center"/>
    </xf>
    <xf numFmtId="0" fontId="2" fillId="0" borderId="2" xfId="0" applyFont="1" applyBorder="1" applyAlignment="1">
      <alignment horizontal="right" vertical="center" wrapText="1"/>
    </xf>
    <xf numFmtId="0" fontId="0" fillId="0" borderId="2" xfId="0" applyBorder="1" applyAlignment="1">
      <alignment horizontal="left" vertical="center" wrapText="1"/>
    </xf>
    <xf numFmtId="4" fontId="0" fillId="0" borderId="2" xfId="0" applyNumberFormat="1" applyBorder="1" applyAlignment="1">
      <alignment horizontal="right" vertical="center" wrapText="1"/>
    </xf>
    <xf numFmtId="0" fontId="2" fillId="0" borderId="0" xfId="0" applyFont="1" applyAlignment="1">
      <alignment horizontal="right" vertical="center" wrapText="1"/>
    </xf>
    <xf numFmtId="4" fontId="2" fillId="0" borderId="2" xfId="0" applyNumberFormat="1" applyFont="1" applyBorder="1" applyAlignment="1">
      <alignment horizontal="right" vertical="center"/>
    </xf>
    <xf numFmtId="0" fontId="0" fillId="0" borderId="0" xfId="0" applyAlignment="1">
      <alignment horizontal="right" vertical="center"/>
    </xf>
    <xf numFmtId="49" fontId="6" fillId="0" borderId="0" xfId="0" applyNumberFormat="1" applyFont="1" applyAlignment="1">
      <alignment vertical="center" wrapText="1"/>
    </xf>
    <xf numFmtId="164" fontId="28" fillId="0" borderId="0" xfId="0" applyNumberFormat="1" applyFont="1" applyAlignment="1">
      <alignment horizontal="left" vertical="center" wrapText="1"/>
    </xf>
    <xf numFmtId="49" fontId="5" fillId="0" borderId="0" xfId="0" applyNumberFormat="1" applyFont="1" applyAlignment="1">
      <alignment vertical="center" wrapText="1"/>
    </xf>
    <xf numFmtId="0" fontId="0" fillId="0" borderId="0" xfId="0" applyAlignment="1">
      <alignment vertical="center"/>
    </xf>
    <xf numFmtId="49" fontId="10" fillId="0" borderId="0" xfId="0" applyNumberFormat="1" applyFont="1" applyAlignment="1">
      <alignment horizontal="center" vertical="center"/>
    </xf>
    <xf numFmtId="0" fontId="23" fillId="3" borderId="2" xfId="0" applyNumberFormat="1" applyFont="1" applyFill="1" applyBorder="1" applyAlignment="1">
      <alignment horizontal="center" vertical="center"/>
    </xf>
    <xf numFmtId="49" fontId="5" fillId="0" borderId="0" xfId="0" applyNumberFormat="1" applyFont="1" applyFill="1" applyAlignment="1">
      <alignment horizontal="right" vertical="center"/>
    </xf>
    <xf numFmtId="0" fontId="23" fillId="0" borderId="0" xfId="0" applyFont="1" applyFill="1" applyAlignment="1">
      <alignment horizontal="right" vertical="center"/>
    </xf>
    <xf numFmtId="164" fontId="5" fillId="0" borderId="0" xfId="0" applyNumberFormat="1" applyFont="1" applyFill="1" applyAlignment="1">
      <alignment horizontal="right" vertical="center" wrapText="1"/>
    </xf>
    <xf numFmtId="49" fontId="5" fillId="0" borderId="2" xfId="0" applyNumberFormat="1" applyFont="1" applyFill="1" applyBorder="1" applyAlignment="1">
      <alignment horizontal="center" vertical="center"/>
    </xf>
    <xf numFmtId="4" fontId="5" fillId="0" borderId="2" xfId="0" applyNumberFormat="1" applyFont="1" applyFill="1" applyBorder="1" applyAlignment="1">
      <alignment horizontal="right" vertical="center"/>
    </xf>
    <xf numFmtId="4" fontId="5" fillId="0" borderId="0" xfId="0" quotePrefix="1" applyNumberFormat="1" applyFont="1" applyFill="1" applyAlignment="1">
      <alignment horizontal="right" vertical="center"/>
    </xf>
    <xf numFmtId="4" fontId="5" fillId="0" borderId="0" xfId="0" applyNumberFormat="1" applyFont="1" applyFill="1" applyBorder="1" applyAlignment="1">
      <alignment horizontal="right" vertical="center"/>
    </xf>
    <xf numFmtId="4" fontId="5" fillId="0" borderId="6" xfId="0" applyNumberFormat="1" applyFont="1" applyFill="1" applyBorder="1" applyAlignment="1">
      <alignment horizontal="right" vertical="center"/>
    </xf>
    <xf numFmtId="4" fontId="23" fillId="0" borderId="0" xfId="0" applyNumberFormat="1" applyFont="1" applyFill="1" applyAlignment="1">
      <alignment horizontal="right" vertical="center"/>
    </xf>
    <xf numFmtId="4" fontId="5" fillId="0" borderId="8" xfId="0" applyNumberFormat="1" applyFont="1" applyFill="1" applyBorder="1" applyAlignment="1">
      <alignment horizontal="right" vertical="center"/>
    </xf>
    <xf numFmtId="3" fontId="5" fillId="0" borderId="0" xfId="0" applyNumberFormat="1" applyFont="1" applyFill="1" applyAlignment="1">
      <alignment horizontal="right" vertical="center"/>
    </xf>
    <xf numFmtId="4" fontId="5" fillId="0" borderId="9" xfId="0" applyNumberFormat="1" applyFont="1" applyFill="1" applyBorder="1" applyAlignment="1">
      <alignment horizontal="right" vertical="center"/>
    </xf>
    <xf numFmtId="4" fontId="5" fillId="0" borderId="14" xfId="0" applyNumberFormat="1" applyFont="1" applyFill="1" applyBorder="1" applyAlignment="1">
      <alignment horizontal="right" vertical="center"/>
    </xf>
    <xf numFmtId="4" fontId="23" fillId="0" borderId="6" xfId="0" applyNumberFormat="1" applyFont="1" applyFill="1" applyBorder="1" applyAlignment="1">
      <alignment horizontal="right" vertical="center"/>
    </xf>
    <xf numFmtId="49" fontId="23" fillId="0" borderId="0" xfId="0" applyNumberFormat="1" applyFont="1" applyFill="1" applyAlignment="1">
      <alignment horizontal="right" vertical="center"/>
    </xf>
    <xf numFmtId="4" fontId="5" fillId="0" borderId="17" xfId="0" applyNumberFormat="1" applyFont="1" applyFill="1" applyBorder="1" applyAlignment="1">
      <alignment horizontal="right" vertical="center"/>
    </xf>
    <xf numFmtId="4" fontId="5" fillId="0" borderId="18" xfId="0" applyNumberFormat="1" applyFont="1" applyFill="1" applyBorder="1" applyAlignment="1">
      <alignment horizontal="right" vertical="center"/>
    </xf>
    <xf numFmtId="4" fontId="5" fillId="0" borderId="19" xfId="0" applyNumberFormat="1" applyFont="1" applyFill="1" applyBorder="1" applyAlignment="1">
      <alignment horizontal="right" vertical="center"/>
    </xf>
    <xf numFmtId="49" fontId="7" fillId="0" borderId="0" xfId="0" applyNumberFormat="1" applyFont="1" applyFill="1" applyAlignment="1">
      <alignment vertical="center"/>
    </xf>
    <xf numFmtId="164" fontId="4" fillId="0" borderId="0" xfId="0" applyNumberFormat="1" applyFont="1" applyFill="1" applyAlignment="1">
      <alignment vertical="center" wrapText="1"/>
    </xf>
    <xf numFmtId="49" fontId="3" fillId="0" borderId="0" xfId="0" applyNumberFormat="1" applyFont="1" applyFill="1" applyAlignment="1">
      <alignment vertical="center"/>
    </xf>
    <xf numFmtId="49" fontId="8" fillId="0" borderId="0" xfId="0" applyNumberFormat="1" applyFont="1" applyFill="1" applyAlignment="1">
      <alignment vertical="center"/>
    </xf>
    <xf numFmtId="0" fontId="21" fillId="0" borderId="0" xfId="0" applyFont="1" applyFill="1" applyAlignment="1">
      <alignment vertical="center"/>
    </xf>
    <xf numFmtId="4" fontId="8" fillId="0" borderId="0" xfId="0" applyNumberFormat="1" applyFont="1" applyFill="1" applyAlignment="1">
      <alignment vertical="center"/>
    </xf>
    <xf numFmtId="49" fontId="5" fillId="0" borderId="0" xfId="0" applyNumberFormat="1" applyFont="1" applyBorder="1" applyAlignment="1">
      <alignment vertical="center" wrapText="1"/>
    </xf>
    <xf numFmtId="10" fontId="8" fillId="0" borderId="0" xfId="0" applyNumberFormat="1" applyFont="1" applyAlignment="1">
      <alignment horizontal="center" vertical="center"/>
    </xf>
    <xf numFmtId="10" fontId="0" fillId="0" borderId="0" xfId="0" applyNumberFormat="1"/>
    <xf numFmtId="4" fontId="5" fillId="3" borderId="2" xfId="0" applyNumberFormat="1" applyFont="1" applyFill="1" applyBorder="1" applyAlignment="1">
      <alignment horizontal="right" vertical="center"/>
    </xf>
    <xf numFmtId="49" fontId="7" fillId="3" borderId="0" xfId="0" applyNumberFormat="1" applyFont="1" applyFill="1" applyAlignment="1">
      <alignment vertical="center"/>
    </xf>
    <xf numFmtId="4" fontId="8" fillId="0" borderId="2" xfId="0" applyNumberFormat="1" applyFont="1" applyBorder="1" applyAlignment="1" applyProtection="1">
      <alignment horizontal="center" vertical="center"/>
    </xf>
    <xf numFmtId="2" fontId="3" fillId="0" borderId="2" xfId="0" applyNumberFormat="1" applyFont="1" applyBorder="1" applyAlignment="1" applyProtection="1">
      <alignment horizontal="center" vertical="center"/>
    </xf>
    <xf numFmtId="0" fontId="31" fillId="0" borderId="0" xfId="0" applyFont="1" applyAlignment="1">
      <alignment horizontal="center" vertical="center" wrapText="1"/>
    </xf>
    <xf numFmtId="49" fontId="9" fillId="0" borderId="0" xfId="0" applyNumberFormat="1" applyFont="1" applyAlignment="1">
      <alignment horizontal="center" vertical="center" wrapText="1"/>
    </xf>
    <xf numFmtId="164" fontId="28" fillId="0" borderId="0" xfId="0" applyNumberFormat="1" applyFont="1" applyAlignment="1">
      <alignment horizontal="left" vertical="center" wrapText="1"/>
    </xf>
    <xf numFmtId="49" fontId="3" fillId="0" borderId="9" xfId="0" applyNumberFormat="1" applyFont="1" applyBorder="1" applyAlignment="1">
      <alignment horizontal="left" vertical="center" wrapText="1"/>
    </xf>
    <xf numFmtId="49" fontId="5" fillId="0" borderId="0" xfId="0" applyNumberFormat="1" applyFont="1" applyAlignment="1">
      <alignment vertical="center" wrapText="1"/>
    </xf>
    <xf numFmtId="0" fontId="0" fillId="0" borderId="0" xfId="0" applyAlignment="1">
      <alignment vertical="center"/>
    </xf>
    <xf numFmtId="49" fontId="3" fillId="0" borderId="11" xfId="0" applyNumberFormat="1" applyFont="1" applyBorder="1" applyAlignment="1">
      <alignment horizontal="left" vertical="center" wrapText="1"/>
    </xf>
    <xf numFmtId="0" fontId="0" fillId="0" borderId="15" xfId="0" applyBorder="1" applyAlignment="1">
      <alignment horizontal="left" vertical="center" wrapText="1"/>
    </xf>
    <xf numFmtId="0" fontId="0" fillId="0" borderId="10" xfId="0" applyBorder="1" applyAlignment="1">
      <alignment horizontal="left" vertical="center" wrapText="1"/>
    </xf>
    <xf numFmtId="49" fontId="6" fillId="0" borderId="0" xfId="0" applyNumberFormat="1" applyFont="1" applyAlignment="1">
      <alignment vertical="center" wrapText="1"/>
    </xf>
    <xf numFmtId="0" fontId="22" fillId="0" borderId="0" xfId="0" applyFont="1" applyAlignment="1">
      <alignment horizontal="left" vertical="center" wrapText="1"/>
    </xf>
    <xf numFmtId="49" fontId="10" fillId="0" borderId="0" xfId="0" applyNumberFormat="1" applyFont="1" applyAlignment="1">
      <alignment horizontal="center" vertical="center"/>
    </xf>
    <xf numFmtId="0" fontId="11" fillId="0" borderId="0" xfId="0" applyFont="1" applyAlignment="1">
      <alignment horizontal="center" vertical="center"/>
    </xf>
    <xf numFmtId="49" fontId="26" fillId="0" borderId="0" xfId="0" applyNumberFormat="1" applyFont="1" applyAlignment="1">
      <alignment horizontal="center" vertical="center"/>
    </xf>
    <xf numFmtId="0" fontId="27" fillId="0" borderId="0" xfId="0" applyFont="1" applyAlignment="1">
      <alignment horizontal="center" vertical="center"/>
    </xf>
    <xf numFmtId="49" fontId="5" fillId="0" borderId="3" xfId="0" applyNumberFormat="1" applyFont="1" applyBorder="1" applyAlignment="1">
      <alignment horizontal="center" vertical="center"/>
    </xf>
    <xf numFmtId="0" fontId="0" fillId="0" borderId="4" xfId="0" applyBorder="1" applyAlignment="1">
      <alignment horizontal="center" vertical="center"/>
    </xf>
    <xf numFmtId="0" fontId="8" fillId="0" borderId="4" xfId="0" applyFont="1" applyBorder="1" applyAlignment="1">
      <alignment horizontal="center" vertical="center"/>
    </xf>
    <xf numFmtId="3" fontId="3" fillId="0" borderId="3" xfId="0" applyNumberFormat="1" applyFont="1" applyBorder="1" applyAlignment="1">
      <alignment horizontal="left" vertical="center" wrapText="1"/>
    </xf>
    <xf numFmtId="0" fontId="0" fillId="0" borderId="14" xfId="0" applyBorder="1" applyAlignment="1">
      <alignment vertical="center"/>
    </xf>
    <xf numFmtId="0" fontId="0" fillId="0" borderId="4" xfId="0" applyBorder="1" applyAlignment="1">
      <alignment vertical="center"/>
    </xf>
    <xf numFmtId="0" fontId="2" fillId="0" borderId="0" xfId="0" applyFont="1" applyAlignment="1">
      <alignment vertical="center"/>
    </xf>
    <xf numFmtId="49" fontId="4" fillId="0" borderId="0" xfId="0" applyNumberFormat="1" applyFont="1" applyAlignment="1">
      <alignment vertical="center" wrapText="1"/>
    </xf>
    <xf numFmtId="49" fontId="3" fillId="0" borderId="0" xfId="0" applyNumberFormat="1" applyFont="1" applyAlignment="1">
      <alignment horizontal="left" vertical="center" wrapText="1"/>
    </xf>
    <xf numFmtId="49" fontId="26" fillId="0" borderId="0" xfId="0" applyNumberFormat="1" applyFont="1" applyAlignment="1">
      <alignment horizontal="center" vertical="center" wrapText="1"/>
    </xf>
  </cellXfs>
  <cellStyles count="5">
    <cellStyle name="Comma 2" xfId="2"/>
    <cellStyle name="Navadno" xfId="0" builtinId="0"/>
    <cellStyle name="Normal 4" xfId="3"/>
    <cellStyle name="Normal 6" xfId="1"/>
    <cellStyle name="Percent 2" xfId="4"/>
  </cellStyles>
  <dxfs count="3">
    <dxf>
      <font>
        <b/>
        <i val="0"/>
        <condense val="0"/>
        <extend val="0"/>
      </font>
    </dxf>
    <dxf>
      <font>
        <b/>
        <i val="0"/>
        <condense val="0"/>
        <extend val="0"/>
      </font>
    </dxf>
    <dxf>
      <font>
        <b/>
        <i val="0"/>
        <condense val="0"/>
        <extend val="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5"/>
  <sheetViews>
    <sheetView view="pageBreakPreview" topLeftCell="A7" zoomScaleNormal="100" zoomScaleSheetLayoutView="100" workbookViewId="0">
      <selection sqref="A1:B1"/>
    </sheetView>
  </sheetViews>
  <sheetFormatPr defaultRowHeight="14.4"/>
  <cols>
    <col min="1" max="1" width="71" customWidth="1"/>
    <col min="2" max="2" width="22" style="230" customWidth="1"/>
  </cols>
  <sheetData>
    <row r="1" spans="1:2" ht="57.6" customHeight="1">
      <c r="A1" s="276" t="s">
        <v>623</v>
      </c>
      <c r="B1" s="276"/>
    </row>
    <row r="2" spans="1:2" ht="25.2" customHeight="1"/>
    <row r="3" spans="1:2" ht="18">
      <c r="A3" s="231" t="s">
        <v>600</v>
      </c>
    </row>
    <row r="5" spans="1:2" ht="28.8" customHeight="1">
      <c r="A5" s="232"/>
      <c r="B5" s="233" t="s">
        <v>621</v>
      </c>
    </row>
    <row r="6" spans="1:2" s="98" customFormat="1" ht="30" customHeight="1">
      <c r="A6" s="234" t="s">
        <v>624</v>
      </c>
      <c r="B6" s="235">
        <f>'Bertoška vpadnica'!I684</f>
        <v>0</v>
      </c>
    </row>
    <row r="7" spans="1:2" s="98" customFormat="1" ht="30" customHeight="1">
      <c r="A7" s="234" t="s">
        <v>625</v>
      </c>
      <c r="B7" s="235">
        <f>Parenzana!I335</f>
        <v>0</v>
      </c>
    </row>
    <row r="8" spans="1:2" ht="30" customHeight="1">
      <c r="A8" s="236" t="s">
        <v>622</v>
      </c>
      <c r="B8" s="237">
        <f>SUM(B6:B7)</f>
        <v>0</v>
      </c>
    </row>
    <row r="9" spans="1:2" ht="30" customHeight="1">
      <c r="A9" s="236" t="s">
        <v>602</v>
      </c>
      <c r="B9" s="237">
        <f>B8*0.22</f>
        <v>0</v>
      </c>
    </row>
    <row r="10" spans="1:2" ht="30" customHeight="1">
      <c r="A10" s="236" t="s">
        <v>626</v>
      </c>
      <c r="B10" s="237">
        <f>B8+B9</f>
        <v>0</v>
      </c>
    </row>
    <row r="11" spans="1:2">
      <c r="B11" s="238"/>
    </row>
    <row r="12" spans="1:2">
      <c r="B12" s="238"/>
    </row>
    <row r="13" spans="1:2">
      <c r="B13" s="238"/>
    </row>
    <row r="14" spans="1:2">
      <c r="B14" s="238"/>
    </row>
    <row r="15" spans="1:2">
      <c r="B15" s="238"/>
    </row>
    <row r="16" spans="1:2">
      <c r="B16" s="238"/>
    </row>
    <row r="17" spans="2:12">
      <c r="B17" s="238"/>
    </row>
    <row r="18" spans="2:12">
      <c r="B18" s="238"/>
    </row>
    <row r="19" spans="2:12">
      <c r="B19" s="238"/>
    </row>
    <row r="20" spans="2:12">
      <c r="B20" s="238"/>
    </row>
    <row r="21" spans="2:12">
      <c r="B21" s="238"/>
      <c r="L21" s="271"/>
    </row>
    <row r="22" spans="2:12">
      <c r="B22" s="238"/>
    </row>
    <row r="23" spans="2:12">
      <c r="B23" s="238"/>
    </row>
    <row r="24" spans="2:12">
      <c r="B24" s="238"/>
    </row>
    <row r="25" spans="2:12">
      <c r="B25" s="238"/>
    </row>
    <row r="26" spans="2:12">
      <c r="B26" s="238"/>
    </row>
    <row r="27" spans="2:12">
      <c r="B27" s="238"/>
    </row>
    <row r="28" spans="2:12">
      <c r="B28" s="238"/>
    </row>
    <row r="29" spans="2:12">
      <c r="B29" s="238"/>
    </row>
    <row r="30" spans="2:12">
      <c r="B30" s="238"/>
    </row>
    <row r="31" spans="2:12">
      <c r="B31" s="238"/>
    </row>
    <row r="32" spans="2:12">
      <c r="B32" s="238"/>
    </row>
    <row r="33" spans="2:2">
      <c r="B33" s="238"/>
    </row>
    <row r="34" spans="2:2">
      <c r="B34" s="238"/>
    </row>
    <row r="35" spans="2:2">
      <c r="B35" s="238"/>
    </row>
    <row r="36" spans="2:2">
      <c r="B36" s="238"/>
    </row>
    <row r="37" spans="2:2">
      <c r="B37" s="238"/>
    </row>
    <row r="38" spans="2:2">
      <c r="B38" s="238"/>
    </row>
    <row r="39" spans="2:2">
      <c r="B39" s="238"/>
    </row>
    <row r="40" spans="2:2">
      <c r="B40" s="238"/>
    </row>
    <row r="41" spans="2:2">
      <c r="B41" s="238"/>
    </row>
    <row r="42" spans="2:2">
      <c r="B42" s="238"/>
    </row>
    <row r="43" spans="2:2">
      <c r="B43" s="238"/>
    </row>
    <row r="44" spans="2:2">
      <c r="B44" s="238"/>
    </row>
    <row r="45" spans="2:2">
      <c r="B45" s="238"/>
    </row>
    <row r="46" spans="2:2">
      <c r="B46" s="238"/>
    </row>
    <row r="47" spans="2:2">
      <c r="B47" s="238"/>
    </row>
    <row r="48" spans="2:2">
      <c r="B48" s="238"/>
    </row>
    <row r="49" spans="2:2">
      <c r="B49" s="238"/>
    </row>
    <row r="50" spans="2:2">
      <c r="B50" s="238"/>
    </row>
    <row r="51" spans="2:2">
      <c r="B51" s="238"/>
    </row>
    <row r="52" spans="2:2">
      <c r="B52" s="238"/>
    </row>
    <row r="53" spans="2:2">
      <c r="B53" s="238"/>
    </row>
    <row r="54" spans="2:2">
      <c r="B54" s="238"/>
    </row>
    <row r="55" spans="2:2">
      <c r="B55" s="238"/>
    </row>
    <row r="56" spans="2:2">
      <c r="B56" s="238"/>
    </row>
    <row r="57" spans="2:2">
      <c r="B57" s="238"/>
    </row>
    <row r="58" spans="2:2">
      <c r="B58" s="238"/>
    </row>
    <row r="59" spans="2:2">
      <c r="B59" s="238"/>
    </row>
    <row r="60" spans="2:2">
      <c r="B60" s="238"/>
    </row>
    <row r="61" spans="2:2">
      <c r="B61" s="238"/>
    </row>
    <row r="62" spans="2:2">
      <c r="B62" s="238"/>
    </row>
    <row r="63" spans="2:2">
      <c r="B63" s="238"/>
    </row>
    <row r="64" spans="2:2">
      <c r="B64" s="238"/>
    </row>
    <row r="65" spans="2:2">
      <c r="B65" s="238"/>
    </row>
    <row r="66" spans="2:2">
      <c r="B66" s="238"/>
    </row>
    <row r="67" spans="2:2">
      <c r="B67" s="238"/>
    </row>
    <row r="68" spans="2:2">
      <c r="B68" s="238"/>
    </row>
    <row r="69" spans="2:2">
      <c r="B69" s="238"/>
    </row>
    <row r="70" spans="2:2">
      <c r="B70" s="238"/>
    </row>
    <row r="71" spans="2:2">
      <c r="B71" s="238"/>
    </row>
    <row r="72" spans="2:2">
      <c r="B72" s="238"/>
    </row>
    <row r="73" spans="2:2">
      <c r="B73" s="238"/>
    </row>
    <row r="74" spans="2:2">
      <c r="B74" s="238"/>
    </row>
    <row r="75" spans="2:2">
      <c r="B75" s="238"/>
    </row>
  </sheetData>
  <mergeCells count="1">
    <mergeCell ref="A1:B1"/>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755"/>
  <sheetViews>
    <sheetView tabSelected="1" view="pageBreakPreview" topLeftCell="C566" zoomScale="115" zoomScaleNormal="110" zoomScaleSheetLayoutView="115" workbookViewId="0">
      <selection activeCell="H664" activeCellId="5" sqref="H637:H639 H642:H643 H646 H655:H656 H659:H660 H664"/>
    </sheetView>
  </sheetViews>
  <sheetFormatPr defaultColWidth="54.33203125" defaultRowHeight="13.8"/>
  <cols>
    <col min="1" max="1" width="3.5546875" style="24" customWidth="1"/>
    <col min="2" max="2" width="54.44140625" style="132" customWidth="1"/>
    <col min="3" max="3" width="28.5546875" style="24" customWidth="1"/>
    <col min="4" max="4" width="12" style="24" customWidth="1"/>
    <col min="5" max="5" width="9.88671875" style="136" customWidth="1"/>
    <col min="6" max="6" width="13.109375" style="41" customWidth="1"/>
    <col min="7" max="7" width="10" style="170" customWidth="1"/>
    <col min="8" max="8" width="11.33203125" style="206" customWidth="1"/>
    <col min="9" max="9" width="12.33203125" style="210" customWidth="1"/>
    <col min="10" max="10" width="18.109375" style="11" customWidth="1"/>
    <col min="11" max="11" width="16.6640625" style="224" customWidth="1"/>
    <col min="12" max="12" width="14.44140625" style="24" customWidth="1"/>
    <col min="13" max="13" width="18.33203125" style="24" customWidth="1"/>
    <col min="14" max="14" width="18.5546875" style="24" customWidth="1"/>
    <col min="15" max="15" width="16.5546875" style="24" customWidth="1"/>
    <col min="16" max="16" width="14.44140625" style="24" customWidth="1"/>
    <col min="17" max="16384" width="54.33203125" style="24"/>
  </cols>
  <sheetData>
    <row r="1" spans="1:11" ht="14.4">
      <c r="A1" s="19"/>
      <c r="B1" s="20" t="s">
        <v>604</v>
      </c>
      <c r="C1" s="1"/>
      <c r="D1" s="21"/>
      <c r="E1" s="34"/>
      <c r="F1" s="22"/>
      <c r="G1" s="34"/>
      <c r="H1" s="27"/>
      <c r="I1" s="65"/>
    </row>
    <row r="2" spans="1:11">
      <c r="A2" s="19" t="s">
        <v>0</v>
      </c>
      <c r="B2" s="19"/>
      <c r="C2" s="1"/>
      <c r="D2" s="21"/>
      <c r="E2" s="34"/>
      <c r="F2" s="22"/>
      <c r="G2" s="34"/>
      <c r="H2" s="27"/>
      <c r="I2" s="65"/>
    </row>
    <row r="3" spans="1:11" ht="14.4">
      <c r="A3" s="19"/>
      <c r="B3" s="25" t="s">
        <v>605</v>
      </c>
      <c r="C3" s="1"/>
      <c r="D3" s="11"/>
      <c r="E3" s="34"/>
      <c r="F3" s="22"/>
      <c r="G3" s="34"/>
      <c r="H3" s="27"/>
      <c r="I3" s="65"/>
    </row>
    <row r="4" spans="1:11">
      <c r="A4" s="19"/>
      <c r="B4" s="1"/>
      <c r="C4" s="1"/>
      <c r="D4" s="11"/>
      <c r="E4" s="34"/>
      <c r="F4" s="22"/>
      <c r="G4" s="34"/>
      <c r="H4" s="22"/>
      <c r="I4" s="65"/>
    </row>
    <row r="5" spans="1:11" ht="15.6" customHeight="1">
      <c r="A5" s="277" t="s">
        <v>1</v>
      </c>
      <c r="B5" s="277"/>
      <c r="C5" s="277"/>
      <c r="D5" s="277"/>
      <c r="E5" s="277"/>
      <c r="F5" s="277"/>
      <c r="G5" s="277"/>
      <c r="H5" s="277"/>
      <c r="I5" s="277"/>
    </row>
    <row r="6" spans="1:11" ht="15.6">
      <c r="A6" s="287" t="s">
        <v>2</v>
      </c>
      <c r="B6" s="287"/>
      <c r="C6" s="287"/>
      <c r="D6" s="287"/>
      <c r="E6" s="287"/>
      <c r="F6" s="287"/>
      <c r="G6" s="287"/>
      <c r="H6" s="287"/>
      <c r="I6" s="288"/>
    </row>
    <row r="7" spans="1:11" ht="15.6">
      <c r="A7" s="26"/>
      <c r="B7" s="26"/>
      <c r="C7" s="26"/>
      <c r="D7" s="26"/>
      <c r="E7" s="26"/>
      <c r="F7" s="26"/>
      <c r="G7" s="157"/>
      <c r="H7" s="157"/>
      <c r="I7" s="188"/>
    </row>
    <row r="8" spans="1:11" ht="18">
      <c r="A8" s="289" t="s">
        <v>607</v>
      </c>
      <c r="B8" s="289"/>
      <c r="C8" s="289"/>
      <c r="D8" s="289"/>
      <c r="E8" s="289"/>
      <c r="F8" s="289"/>
      <c r="G8" s="289"/>
      <c r="H8" s="289"/>
      <c r="I8" s="290"/>
    </row>
    <row r="9" spans="1:11">
      <c r="B9" s="19" t="s">
        <v>0</v>
      </c>
      <c r="C9" s="27" t="s">
        <v>0</v>
      </c>
      <c r="D9" s="27" t="s">
        <v>0</v>
      </c>
      <c r="E9" s="28"/>
      <c r="F9" s="28"/>
      <c r="G9" s="27"/>
      <c r="H9" s="23"/>
      <c r="I9" s="65"/>
    </row>
    <row r="10" spans="1:11" ht="12.75" customHeight="1">
      <c r="B10" s="278" t="s">
        <v>606</v>
      </c>
      <c r="C10" s="278"/>
      <c r="D10" s="278"/>
      <c r="E10" s="278"/>
      <c r="F10" s="278"/>
      <c r="G10" s="278"/>
      <c r="H10" s="278"/>
      <c r="I10" s="278"/>
      <c r="J10" s="16"/>
      <c r="K10" s="225"/>
    </row>
    <row r="11" spans="1:11" ht="13.8" customHeight="1">
      <c r="A11" s="18"/>
      <c r="B11" s="278"/>
      <c r="C11" s="278"/>
      <c r="D11" s="278"/>
      <c r="E11" s="278"/>
      <c r="F11" s="278"/>
      <c r="G11" s="278"/>
      <c r="H11" s="278"/>
      <c r="I11" s="278"/>
      <c r="J11" s="16"/>
      <c r="K11" s="225"/>
    </row>
    <row r="12" spans="1:11" ht="13.8" customHeight="1">
      <c r="A12" s="18"/>
      <c r="B12" s="278"/>
      <c r="C12" s="278"/>
      <c r="D12" s="278"/>
      <c r="E12" s="278"/>
      <c r="F12" s="278"/>
      <c r="G12" s="278"/>
      <c r="H12" s="278"/>
      <c r="I12" s="278"/>
      <c r="J12" s="16"/>
      <c r="K12" s="225"/>
    </row>
    <row r="13" spans="1:11" ht="13.8" customHeight="1">
      <c r="A13" s="18"/>
      <c r="B13" s="278"/>
      <c r="C13" s="278"/>
      <c r="D13" s="278"/>
      <c r="E13" s="278"/>
      <c r="F13" s="278"/>
      <c r="G13" s="278"/>
      <c r="H13" s="278"/>
      <c r="I13" s="278"/>
      <c r="J13" s="16"/>
      <c r="K13" s="225"/>
    </row>
    <row r="14" spans="1:11" ht="13.8" customHeight="1">
      <c r="A14" s="18"/>
      <c r="B14" s="278"/>
      <c r="C14" s="278"/>
      <c r="D14" s="278"/>
      <c r="E14" s="278"/>
      <c r="F14" s="278"/>
      <c r="G14" s="278"/>
      <c r="H14" s="278"/>
      <c r="I14" s="278"/>
      <c r="J14" s="16"/>
      <c r="K14" s="225"/>
    </row>
    <row r="15" spans="1:11" ht="14.4">
      <c r="A15" s="17"/>
      <c r="B15" s="278"/>
      <c r="C15" s="278"/>
      <c r="D15" s="278"/>
      <c r="E15" s="278"/>
      <c r="F15" s="278"/>
      <c r="G15" s="278"/>
      <c r="H15" s="278"/>
      <c r="I15" s="278"/>
      <c r="J15" s="16"/>
      <c r="K15" s="225"/>
    </row>
    <row r="16" spans="1:11">
      <c r="A16" s="16"/>
      <c r="B16" s="16"/>
      <c r="C16" s="16"/>
      <c r="D16" s="16"/>
      <c r="E16" s="134"/>
      <c r="F16" s="16"/>
      <c r="G16" s="180"/>
      <c r="H16" s="158"/>
      <c r="I16" s="189"/>
      <c r="J16" s="16"/>
      <c r="K16" s="225"/>
    </row>
    <row r="17" spans="1:9" ht="14.4">
      <c r="B17" s="19" t="s">
        <v>0</v>
      </c>
      <c r="C17" s="29" t="s">
        <v>3</v>
      </c>
      <c r="D17" s="291" t="s">
        <v>4</v>
      </c>
      <c r="E17" s="292"/>
      <c r="F17" s="291" t="s">
        <v>5</v>
      </c>
      <c r="G17" s="292"/>
      <c r="H17" s="291" t="s">
        <v>6</v>
      </c>
      <c r="I17" s="293"/>
    </row>
    <row r="18" spans="1:9">
      <c r="A18" s="30"/>
      <c r="B18" s="19" t="s">
        <v>0</v>
      </c>
      <c r="C18" s="29" t="s">
        <v>7</v>
      </c>
      <c r="D18" s="29" t="s">
        <v>8</v>
      </c>
      <c r="E18" s="31" t="s">
        <v>9</v>
      </c>
      <c r="F18" s="32" t="s">
        <v>10</v>
      </c>
      <c r="G18" s="159" t="s">
        <v>11</v>
      </c>
      <c r="H18" s="29" t="s">
        <v>12</v>
      </c>
      <c r="I18" s="29" t="s">
        <v>13</v>
      </c>
    </row>
    <row r="19" spans="1:9">
      <c r="B19" s="35" t="s">
        <v>14</v>
      </c>
      <c r="C19" s="36" t="s">
        <v>0</v>
      </c>
      <c r="D19" s="33" t="s">
        <v>0</v>
      </c>
      <c r="E19" s="34"/>
      <c r="F19" s="34"/>
      <c r="G19" s="34"/>
      <c r="H19" s="27"/>
      <c r="I19" s="65"/>
    </row>
    <row r="20" spans="1:9">
      <c r="B20" s="19" t="s">
        <v>0</v>
      </c>
      <c r="C20" s="36" t="s">
        <v>0</v>
      </c>
      <c r="D20" s="33" t="s">
        <v>0</v>
      </c>
      <c r="E20" s="34"/>
      <c r="F20" s="34"/>
      <c r="G20" s="34"/>
      <c r="H20" s="27"/>
      <c r="I20" s="65"/>
    </row>
    <row r="21" spans="1:9">
      <c r="B21" s="35" t="s">
        <v>15</v>
      </c>
      <c r="C21" s="36" t="s">
        <v>0</v>
      </c>
      <c r="D21" s="1" t="s">
        <v>0</v>
      </c>
      <c r="E21" s="28"/>
      <c r="F21" s="37"/>
      <c r="G21" s="28"/>
      <c r="H21" s="27"/>
      <c r="I21" s="65"/>
    </row>
    <row r="22" spans="1:9">
      <c r="A22" s="1"/>
      <c r="B22" s="19" t="s">
        <v>16</v>
      </c>
      <c r="C22" s="38" t="s">
        <v>17</v>
      </c>
      <c r="D22" s="13" t="s">
        <v>18</v>
      </c>
      <c r="E22" s="39"/>
      <c r="F22" s="7" t="s">
        <v>19</v>
      </c>
      <c r="G22" s="159">
        <v>3</v>
      </c>
      <c r="H22" s="190"/>
      <c r="I22" s="272">
        <f>G22*ROUND(H22,2)</f>
        <v>0</v>
      </c>
    </row>
    <row r="23" spans="1:9">
      <c r="A23" s="1"/>
      <c r="B23" s="19" t="s">
        <v>22</v>
      </c>
      <c r="C23" s="38" t="s">
        <v>17</v>
      </c>
      <c r="D23" s="13" t="s">
        <v>20</v>
      </c>
      <c r="E23" s="39"/>
      <c r="F23" s="7" t="s">
        <v>21</v>
      </c>
      <c r="G23" s="159">
        <v>2</v>
      </c>
      <c r="H23" s="190"/>
      <c r="I23" s="272">
        <f t="shared" ref="I23:I24" si="0">G23*ROUND(H23,2)</f>
        <v>0</v>
      </c>
    </row>
    <row r="24" spans="1:9">
      <c r="A24" s="1"/>
      <c r="B24" s="19" t="s">
        <v>23</v>
      </c>
      <c r="C24" s="38" t="s">
        <v>17</v>
      </c>
      <c r="D24" s="13" t="s">
        <v>24</v>
      </c>
      <c r="E24" s="39"/>
      <c r="F24" s="7" t="s">
        <v>25</v>
      </c>
      <c r="G24" s="159">
        <v>5</v>
      </c>
      <c r="H24" s="190"/>
      <c r="I24" s="272">
        <f t="shared" si="0"/>
        <v>0</v>
      </c>
    </row>
    <row r="25" spans="1:9">
      <c r="A25" s="1"/>
      <c r="B25" s="19" t="s">
        <v>0</v>
      </c>
      <c r="C25" s="40" t="s">
        <v>26</v>
      </c>
      <c r="D25" s="11"/>
      <c r="E25" s="28"/>
      <c r="G25" s="136"/>
      <c r="H25" s="41"/>
      <c r="I25" s="192"/>
    </row>
    <row r="26" spans="1:9" ht="12.75" customHeight="1">
      <c r="A26" s="1"/>
      <c r="B26" s="35" t="s">
        <v>27</v>
      </c>
      <c r="C26" s="36" t="s">
        <v>0</v>
      </c>
      <c r="D26" s="1" t="s">
        <v>0</v>
      </c>
      <c r="E26" s="28"/>
      <c r="F26" s="4"/>
      <c r="G26" s="28"/>
      <c r="H26" s="4"/>
      <c r="I26" s="192"/>
    </row>
    <row r="27" spans="1:9" ht="12.75" customHeight="1">
      <c r="A27" s="1"/>
      <c r="B27" s="35" t="s">
        <v>35</v>
      </c>
      <c r="C27" s="36" t="s">
        <v>0</v>
      </c>
      <c r="D27" s="1" t="s">
        <v>0</v>
      </c>
      <c r="E27" s="28"/>
      <c r="F27" s="4"/>
      <c r="G27" s="28"/>
      <c r="H27" s="4"/>
      <c r="I27" s="192"/>
    </row>
    <row r="28" spans="1:9" ht="12.75" customHeight="1">
      <c r="A28" s="1"/>
      <c r="B28" s="19" t="s">
        <v>36</v>
      </c>
      <c r="C28" s="38" t="s">
        <v>37</v>
      </c>
      <c r="D28" s="13" t="s">
        <v>38</v>
      </c>
      <c r="E28" s="39">
        <v>51458</v>
      </c>
      <c r="F28" s="7">
        <v>20000</v>
      </c>
      <c r="G28" s="159">
        <v>3</v>
      </c>
      <c r="H28" s="190"/>
      <c r="I28" s="272">
        <f t="shared" ref="I28:I35" si="1">G28*ROUND(H28,2)</f>
        <v>0</v>
      </c>
    </row>
    <row r="29" spans="1:9" ht="12.75" customHeight="1">
      <c r="A29" s="1"/>
      <c r="B29" s="19" t="s">
        <v>39</v>
      </c>
      <c r="C29" s="38" t="s">
        <v>40</v>
      </c>
      <c r="D29" s="13" t="s">
        <v>38</v>
      </c>
      <c r="E29" s="39">
        <v>51458</v>
      </c>
      <c r="F29" s="7">
        <v>20000</v>
      </c>
      <c r="G29" s="159">
        <v>3</v>
      </c>
      <c r="H29" s="190"/>
      <c r="I29" s="272">
        <f t="shared" si="1"/>
        <v>0</v>
      </c>
    </row>
    <row r="30" spans="1:9" ht="12.75" customHeight="1">
      <c r="A30" s="1"/>
      <c r="B30" s="19" t="s">
        <v>41</v>
      </c>
      <c r="C30" s="38" t="s">
        <v>42</v>
      </c>
      <c r="D30" s="13" t="s">
        <v>38</v>
      </c>
      <c r="E30" s="39">
        <v>51458</v>
      </c>
      <c r="F30" s="7">
        <v>20000</v>
      </c>
      <c r="G30" s="159">
        <v>3</v>
      </c>
      <c r="H30" s="190"/>
      <c r="I30" s="272">
        <f t="shared" si="1"/>
        <v>0</v>
      </c>
    </row>
    <row r="31" spans="1:9" ht="12.75" customHeight="1">
      <c r="A31" s="1"/>
      <c r="B31" s="19" t="s">
        <v>43</v>
      </c>
      <c r="C31" s="38" t="s">
        <v>44</v>
      </c>
      <c r="D31" s="13" t="s">
        <v>38</v>
      </c>
      <c r="E31" s="39">
        <v>51458</v>
      </c>
      <c r="F31" s="7">
        <v>20000</v>
      </c>
      <c r="G31" s="159">
        <v>3</v>
      </c>
      <c r="H31" s="190"/>
      <c r="I31" s="272">
        <f t="shared" si="1"/>
        <v>0</v>
      </c>
    </row>
    <row r="32" spans="1:9" ht="12.75" customHeight="1">
      <c r="A32" s="1"/>
      <c r="B32" s="19" t="s">
        <v>33</v>
      </c>
      <c r="C32" s="38" t="s">
        <v>34</v>
      </c>
      <c r="D32" s="13" t="s">
        <v>38</v>
      </c>
      <c r="E32" s="39">
        <v>51458</v>
      </c>
      <c r="F32" s="7">
        <v>20000</v>
      </c>
      <c r="G32" s="159">
        <v>3</v>
      </c>
      <c r="H32" s="190"/>
      <c r="I32" s="272">
        <f t="shared" si="1"/>
        <v>0</v>
      </c>
    </row>
    <row r="33" spans="1:10" ht="12.75" customHeight="1">
      <c r="A33" s="1"/>
      <c r="B33" s="19" t="s">
        <v>45</v>
      </c>
      <c r="C33" s="38" t="s">
        <v>28</v>
      </c>
      <c r="D33" s="13" t="s">
        <v>38</v>
      </c>
      <c r="E33" s="39">
        <v>51458</v>
      </c>
      <c r="F33" s="7">
        <v>800</v>
      </c>
      <c r="G33" s="159">
        <v>60</v>
      </c>
      <c r="H33" s="190"/>
      <c r="I33" s="272">
        <f t="shared" si="1"/>
        <v>0</v>
      </c>
    </row>
    <row r="34" spans="1:10" ht="12.75" customHeight="1">
      <c r="A34" s="1"/>
      <c r="B34" s="19" t="s">
        <v>30</v>
      </c>
      <c r="C34" s="38" t="s">
        <v>31</v>
      </c>
      <c r="D34" s="13" t="s">
        <v>38</v>
      </c>
      <c r="E34" s="39">
        <v>51458</v>
      </c>
      <c r="F34" s="7">
        <v>1000</v>
      </c>
      <c r="G34" s="159">
        <v>50</v>
      </c>
      <c r="H34" s="190"/>
      <c r="I34" s="272">
        <f t="shared" si="1"/>
        <v>0</v>
      </c>
      <c r="J34" s="1"/>
    </row>
    <row r="35" spans="1:10" ht="12.75" customHeight="1">
      <c r="A35" s="1"/>
      <c r="B35" s="19" t="s">
        <v>46</v>
      </c>
      <c r="C35" s="38" t="s">
        <v>31</v>
      </c>
      <c r="D35" s="13" t="s">
        <v>38</v>
      </c>
      <c r="E35" s="39">
        <v>51458</v>
      </c>
      <c r="F35" s="7">
        <v>5000</v>
      </c>
      <c r="G35" s="159">
        <v>10</v>
      </c>
      <c r="H35" s="190"/>
      <c r="I35" s="272">
        <f t="shared" si="1"/>
        <v>0</v>
      </c>
    </row>
    <row r="36" spans="1:10" ht="12.75" customHeight="1">
      <c r="A36" s="1"/>
      <c r="B36" s="19" t="s">
        <v>0</v>
      </c>
      <c r="C36" s="40" t="s">
        <v>47</v>
      </c>
      <c r="D36" s="11"/>
      <c r="E36" s="28"/>
      <c r="F36" s="4"/>
      <c r="G36" s="28"/>
      <c r="H36" s="4"/>
      <c r="I36" s="192"/>
    </row>
    <row r="37" spans="1:10">
      <c r="A37" s="1"/>
      <c r="B37" s="35" t="s">
        <v>55</v>
      </c>
      <c r="C37" s="36" t="s">
        <v>0</v>
      </c>
      <c r="D37" s="1" t="s">
        <v>0</v>
      </c>
      <c r="E37" s="28"/>
      <c r="F37" s="4"/>
      <c r="G37" s="28"/>
      <c r="H37" s="4"/>
      <c r="I37" s="192"/>
    </row>
    <row r="38" spans="1:10">
      <c r="A38" s="1"/>
      <c r="B38" s="35" t="s">
        <v>56</v>
      </c>
      <c r="C38" s="36"/>
      <c r="D38" s="1"/>
      <c r="E38" s="28"/>
      <c r="F38" s="4"/>
      <c r="G38" s="28"/>
      <c r="H38" s="4"/>
      <c r="I38" s="192"/>
    </row>
    <row r="39" spans="1:10">
      <c r="A39" s="1"/>
      <c r="B39" s="19" t="s">
        <v>57</v>
      </c>
      <c r="C39" s="38" t="s">
        <v>58</v>
      </c>
      <c r="D39" s="45" t="s">
        <v>38</v>
      </c>
      <c r="E39" s="39">
        <v>3797</v>
      </c>
      <c r="F39" s="7">
        <v>20000</v>
      </c>
      <c r="G39" s="159">
        <v>1</v>
      </c>
      <c r="H39" s="190"/>
      <c r="I39" s="191">
        <f t="shared" ref="I39:I42" si="2">G39*ROUND(H39,2)</f>
        <v>0</v>
      </c>
      <c r="J39" s="273"/>
    </row>
    <row r="40" spans="1:10">
      <c r="A40" s="1"/>
      <c r="B40" s="19" t="s">
        <v>59</v>
      </c>
      <c r="C40" s="38" t="s">
        <v>60</v>
      </c>
      <c r="D40" s="45" t="s">
        <v>38</v>
      </c>
      <c r="E40" s="39">
        <v>3797</v>
      </c>
      <c r="F40" s="7">
        <v>20000</v>
      </c>
      <c r="G40" s="159">
        <v>1</v>
      </c>
      <c r="H40" s="190"/>
      <c r="I40" s="191">
        <f t="shared" si="2"/>
        <v>0</v>
      </c>
    </row>
    <row r="41" spans="1:10">
      <c r="A41" s="1"/>
      <c r="B41" s="19" t="s">
        <v>61</v>
      </c>
      <c r="C41" s="38" t="s">
        <v>62</v>
      </c>
      <c r="D41" s="45" t="s">
        <v>38</v>
      </c>
      <c r="E41" s="39">
        <v>3797</v>
      </c>
      <c r="F41" s="7">
        <v>20000</v>
      </c>
      <c r="G41" s="159">
        <v>1</v>
      </c>
      <c r="H41" s="190"/>
      <c r="I41" s="191">
        <f t="shared" si="2"/>
        <v>0</v>
      </c>
    </row>
    <row r="42" spans="1:10">
      <c r="A42" s="1"/>
      <c r="B42" s="19" t="s">
        <v>63</v>
      </c>
      <c r="C42" s="38" t="s">
        <v>64</v>
      </c>
      <c r="D42" s="45" t="s">
        <v>38</v>
      </c>
      <c r="E42" s="39">
        <v>3797</v>
      </c>
      <c r="F42" s="7">
        <v>20000</v>
      </c>
      <c r="G42" s="159">
        <v>1</v>
      </c>
      <c r="H42" s="190"/>
      <c r="I42" s="191">
        <f t="shared" si="2"/>
        <v>0</v>
      </c>
    </row>
    <row r="43" spans="1:10">
      <c r="A43" s="1"/>
      <c r="B43" s="19" t="s">
        <v>65</v>
      </c>
      <c r="C43" s="38" t="s">
        <v>66</v>
      </c>
      <c r="D43" s="45" t="s">
        <v>38</v>
      </c>
      <c r="E43" s="39">
        <v>3797</v>
      </c>
      <c r="F43" s="7">
        <v>20000</v>
      </c>
      <c r="G43" s="159">
        <v>0</v>
      </c>
      <c r="H43" s="274" t="s">
        <v>48</v>
      </c>
      <c r="I43" s="194" t="s">
        <v>49</v>
      </c>
    </row>
    <row r="44" spans="1:10">
      <c r="A44" s="1"/>
      <c r="B44" s="19" t="s">
        <v>67</v>
      </c>
      <c r="C44" s="38" t="s">
        <v>68</v>
      </c>
      <c r="D44" s="45" t="s">
        <v>38</v>
      </c>
      <c r="E44" s="39">
        <v>3797</v>
      </c>
      <c r="F44" s="7">
        <v>20000</v>
      </c>
      <c r="G44" s="159">
        <v>0</v>
      </c>
      <c r="H44" s="274" t="s">
        <v>48</v>
      </c>
      <c r="I44" s="194" t="s">
        <v>49</v>
      </c>
    </row>
    <row r="45" spans="1:10">
      <c r="A45" s="1"/>
      <c r="B45" s="19" t="s">
        <v>69</v>
      </c>
      <c r="C45" s="38" t="s">
        <v>70</v>
      </c>
      <c r="D45" s="45" t="s">
        <v>38</v>
      </c>
      <c r="E45" s="39">
        <v>3797</v>
      </c>
      <c r="F45" s="7">
        <v>20000</v>
      </c>
      <c r="G45" s="159">
        <v>1</v>
      </c>
      <c r="H45" s="190"/>
      <c r="I45" s="191">
        <f t="shared" ref="I45" si="3">G45*ROUND(H45,2)</f>
        <v>0</v>
      </c>
    </row>
    <row r="46" spans="1:10">
      <c r="A46" s="1"/>
      <c r="B46" s="19" t="s">
        <v>0</v>
      </c>
      <c r="C46" s="40" t="s">
        <v>71</v>
      </c>
      <c r="D46" s="42"/>
      <c r="E46" s="28"/>
      <c r="F46" s="4"/>
      <c r="G46" s="28"/>
      <c r="H46" s="4"/>
      <c r="I46" s="192"/>
    </row>
    <row r="47" spans="1:10">
      <c r="A47" s="1"/>
      <c r="B47" s="35" t="s">
        <v>72</v>
      </c>
      <c r="C47" s="36" t="s">
        <v>0</v>
      </c>
      <c r="D47" s="1" t="s">
        <v>0</v>
      </c>
      <c r="E47" s="28"/>
      <c r="F47" s="4"/>
      <c r="G47" s="28"/>
      <c r="H47" s="4"/>
      <c r="I47" s="192"/>
    </row>
    <row r="48" spans="1:10" ht="14.4">
      <c r="A48" s="1"/>
      <c r="B48" s="280" t="s">
        <v>73</v>
      </c>
      <c r="C48" s="281"/>
      <c r="D48" s="1" t="s">
        <v>0</v>
      </c>
      <c r="E48" s="28"/>
      <c r="F48" s="4"/>
      <c r="G48" s="28"/>
      <c r="H48" s="4"/>
      <c r="I48" s="192"/>
    </row>
    <row r="49" spans="1:9">
      <c r="A49" s="1"/>
      <c r="B49" s="19" t="s">
        <v>36</v>
      </c>
      <c r="C49" s="38" t="s">
        <v>37</v>
      </c>
      <c r="D49" s="13" t="s">
        <v>74</v>
      </c>
      <c r="E49" s="39">
        <v>28828.862499999996</v>
      </c>
      <c r="F49" s="7">
        <v>50000</v>
      </c>
      <c r="G49" s="159">
        <v>1</v>
      </c>
      <c r="H49" s="190"/>
      <c r="I49" s="191">
        <f t="shared" ref="I49:I55" si="4">G49*ROUND(H49,2)</f>
        <v>0</v>
      </c>
    </row>
    <row r="50" spans="1:9">
      <c r="A50" s="1"/>
      <c r="B50" s="19" t="s">
        <v>39</v>
      </c>
      <c r="C50" s="38" t="s">
        <v>40</v>
      </c>
      <c r="D50" s="13" t="s">
        <v>74</v>
      </c>
      <c r="E50" s="39">
        <v>28828.862499999996</v>
      </c>
      <c r="F50" s="7">
        <v>50000</v>
      </c>
      <c r="G50" s="159">
        <v>1</v>
      </c>
      <c r="H50" s="190"/>
      <c r="I50" s="191">
        <f t="shared" si="4"/>
        <v>0</v>
      </c>
    </row>
    <row r="51" spans="1:9">
      <c r="A51" s="1"/>
      <c r="B51" s="19" t="s">
        <v>41</v>
      </c>
      <c r="C51" s="38" t="s">
        <v>42</v>
      </c>
      <c r="D51" s="13" t="s">
        <v>74</v>
      </c>
      <c r="E51" s="39">
        <v>28828.862499999996</v>
      </c>
      <c r="F51" s="7">
        <v>50000</v>
      </c>
      <c r="G51" s="159">
        <v>1</v>
      </c>
      <c r="H51" s="190"/>
      <c r="I51" s="191">
        <f t="shared" si="4"/>
        <v>0</v>
      </c>
    </row>
    <row r="52" spans="1:9">
      <c r="A52" s="1"/>
      <c r="B52" s="19" t="s">
        <v>43</v>
      </c>
      <c r="C52" s="38" t="s">
        <v>44</v>
      </c>
      <c r="D52" s="13" t="s">
        <v>74</v>
      </c>
      <c r="E52" s="39">
        <v>28828.862499999996</v>
      </c>
      <c r="F52" s="7">
        <v>50000</v>
      </c>
      <c r="G52" s="159">
        <v>1</v>
      </c>
      <c r="H52" s="190"/>
      <c r="I52" s="191">
        <f t="shared" si="4"/>
        <v>0</v>
      </c>
    </row>
    <row r="53" spans="1:9">
      <c r="A53" s="1"/>
      <c r="B53" s="19" t="s">
        <v>33</v>
      </c>
      <c r="C53" s="38" t="s">
        <v>34</v>
      </c>
      <c r="D53" s="13" t="s">
        <v>74</v>
      </c>
      <c r="E53" s="39">
        <v>28828.862499999996</v>
      </c>
      <c r="F53" s="7">
        <v>50000</v>
      </c>
      <c r="G53" s="159">
        <v>1</v>
      </c>
      <c r="H53" s="190"/>
      <c r="I53" s="191">
        <f t="shared" si="4"/>
        <v>0</v>
      </c>
    </row>
    <row r="54" spans="1:9">
      <c r="A54" s="1"/>
      <c r="B54" s="19" t="s">
        <v>50</v>
      </c>
      <c r="C54" s="38" t="s">
        <v>34</v>
      </c>
      <c r="D54" s="13" t="s">
        <v>74</v>
      </c>
      <c r="E54" s="39">
        <v>28828.862499999996</v>
      </c>
      <c r="F54" s="7">
        <v>50000</v>
      </c>
      <c r="G54" s="159">
        <v>1</v>
      </c>
      <c r="H54" s="190"/>
      <c r="I54" s="191">
        <f t="shared" si="4"/>
        <v>0</v>
      </c>
    </row>
    <row r="55" spans="1:9">
      <c r="A55" s="1"/>
      <c r="B55" s="19" t="s">
        <v>51</v>
      </c>
      <c r="C55" s="38" t="s">
        <v>52</v>
      </c>
      <c r="D55" s="13" t="s">
        <v>74</v>
      </c>
      <c r="E55" s="39">
        <v>28828.862499999996</v>
      </c>
      <c r="F55" s="7">
        <v>50000</v>
      </c>
      <c r="G55" s="159">
        <v>1</v>
      </c>
      <c r="H55" s="190"/>
      <c r="I55" s="191">
        <f t="shared" si="4"/>
        <v>0</v>
      </c>
    </row>
    <row r="56" spans="1:9">
      <c r="A56" s="1"/>
      <c r="B56" s="19" t="s">
        <v>53</v>
      </c>
      <c r="C56" s="38" t="s">
        <v>54</v>
      </c>
      <c r="D56" s="13" t="s">
        <v>74</v>
      </c>
      <c r="E56" s="39">
        <v>28828.862499999996</v>
      </c>
      <c r="F56" s="7">
        <v>50000</v>
      </c>
      <c r="G56" s="159">
        <v>0</v>
      </c>
      <c r="H56" s="274" t="s">
        <v>48</v>
      </c>
      <c r="I56" s="194" t="s">
        <v>49</v>
      </c>
    </row>
    <row r="57" spans="1:9">
      <c r="A57" s="1"/>
      <c r="B57" s="19" t="s">
        <v>32</v>
      </c>
      <c r="C57" s="38" t="s">
        <v>0</v>
      </c>
      <c r="D57" s="13" t="s">
        <v>38</v>
      </c>
      <c r="E57" s="39">
        <v>28828.862499999996</v>
      </c>
      <c r="F57" s="7">
        <v>20000</v>
      </c>
      <c r="G57" s="159">
        <v>0</v>
      </c>
      <c r="H57" s="274" t="s">
        <v>48</v>
      </c>
      <c r="I57" s="194" t="s">
        <v>49</v>
      </c>
    </row>
    <row r="58" spans="1:9">
      <c r="A58" s="1"/>
      <c r="B58" s="35"/>
      <c r="C58" s="36"/>
      <c r="D58" s="1"/>
      <c r="E58" s="28"/>
      <c r="F58" s="4"/>
      <c r="G58" s="28"/>
      <c r="H58" s="4"/>
      <c r="I58" s="192"/>
    </row>
    <row r="59" spans="1:9" ht="14.4">
      <c r="A59" s="1"/>
      <c r="B59" s="285" t="s">
        <v>75</v>
      </c>
      <c r="C59" s="281"/>
      <c r="D59" s="1" t="s">
        <v>0</v>
      </c>
      <c r="E59" s="28"/>
      <c r="F59" s="4"/>
      <c r="G59" s="28"/>
      <c r="H59" s="4"/>
      <c r="I59" s="192"/>
    </row>
    <row r="60" spans="1:9">
      <c r="A60" s="1"/>
      <c r="B60" s="19" t="s">
        <v>36</v>
      </c>
      <c r="C60" s="38" t="s">
        <v>37</v>
      </c>
      <c r="D60" s="13" t="s">
        <v>74</v>
      </c>
      <c r="E60" s="39">
        <v>8268.0725000000002</v>
      </c>
      <c r="F60" s="7">
        <v>50000</v>
      </c>
      <c r="G60" s="159">
        <v>1</v>
      </c>
      <c r="H60" s="190"/>
      <c r="I60" s="191">
        <f t="shared" ref="I60:I61" si="5">G60*ROUND(H60,2)</f>
        <v>0</v>
      </c>
    </row>
    <row r="61" spans="1:9">
      <c r="A61" s="1"/>
      <c r="B61" s="19" t="s">
        <v>39</v>
      </c>
      <c r="C61" s="38" t="s">
        <v>40</v>
      </c>
      <c r="D61" s="13" t="s">
        <v>74</v>
      </c>
      <c r="E61" s="39">
        <v>8268.0725000000002</v>
      </c>
      <c r="F61" s="7">
        <v>50000</v>
      </c>
      <c r="G61" s="159">
        <v>1</v>
      </c>
      <c r="H61" s="190"/>
      <c r="I61" s="191">
        <f t="shared" si="5"/>
        <v>0</v>
      </c>
    </row>
    <row r="62" spans="1:9">
      <c r="A62" s="1"/>
      <c r="B62" s="19" t="s">
        <v>41</v>
      </c>
      <c r="C62" s="38" t="s">
        <v>42</v>
      </c>
      <c r="D62" s="13" t="s">
        <v>74</v>
      </c>
      <c r="E62" s="39">
        <v>8268.0725000000002</v>
      </c>
      <c r="F62" s="7">
        <v>50000</v>
      </c>
      <c r="G62" s="159">
        <v>0</v>
      </c>
      <c r="H62" s="275" t="s">
        <v>48</v>
      </c>
      <c r="I62" s="191" t="s">
        <v>49</v>
      </c>
    </row>
    <row r="63" spans="1:9">
      <c r="A63" s="1"/>
      <c r="B63" s="19" t="s">
        <v>43</v>
      </c>
      <c r="C63" s="38" t="s">
        <v>44</v>
      </c>
      <c r="D63" s="13" t="s">
        <v>74</v>
      </c>
      <c r="E63" s="39">
        <v>8268.0725000000002</v>
      </c>
      <c r="F63" s="7">
        <v>50000</v>
      </c>
      <c r="G63" s="159">
        <v>1</v>
      </c>
      <c r="H63" s="190"/>
      <c r="I63" s="191">
        <f t="shared" ref="I63:I64" si="6">G63*ROUND(H63,2)</f>
        <v>0</v>
      </c>
    </row>
    <row r="64" spans="1:9">
      <c r="A64" s="1"/>
      <c r="B64" s="19" t="s">
        <v>33</v>
      </c>
      <c r="C64" s="38" t="s">
        <v>34</v>
      </c>
      <c r="D64" s="13" t="s">
        <v>74</v>
      </c>
      <c r="E64" s="39">
        <v>8268.0725000000002</v>
      </c>
      <c r="F64" s="7">
        <v>50000</v>
      </c>
      <c r="G64" s="159">
        <v>1</v>
      </c>
      <c r="H64" s="190"/>
      <c r="I64" s="191">
        <f t="shared" si="6"/>
        <v>0</v>
      </c>
    </row>
    <row r="65" spans="1:11">
      <c r="A65" s="1"/>
      <c r="B65" s="19" t="s">
        <v>50</v>
      </c>
      <c r="C65" s="38" t="s">
        <v>34</v>
      </c>
      <c r="D65" s="13" t="s">
        <v>74</v>
      </c>
      <c r="E65" s="39">
        <v>8268.0725000000002</v>
      </c>
      <c r="F65" s="7">
        <v>50000</v>
      </c>
      <c r="G65" s="159">
        <v>0</v>
      </c>
      <c r="H65" s="274" t="s">
        <v>48</v>
      </c>
      <c r="I65" s="194" t="s">
        <v>49</v>
      </c>
    </row>
    <row r="66" spans="1:11">
      <c r="A66" s="1"/>
      <c r="B66" s="19" t="s">
        <v>51</v>
      </c>
      <c r="C66" s="38" t="s">
        <v>52</v>
      </c>
      <c r="D66" s="13" t="s">
        <v>74</v>
      </c>
      <c r="E66" s="39">
        <v>8268.0725000000002</v>
      </c>
      <c r="F66" s="7">
        <v>50000</v>
      </c>
      <c r="G66" s="159">
        <v>0</v>
      </c>
      <c r="H66" s="274" t="s">
        <v>48</v>
      </c>
      <c r="I66" s="194" t="s">
        <v>49</v>
      </c>
    </row>
    <row r="67" spans="1:11">
      <c r="A67" s="1"/>
      <c r="B67" s="19" t="s">
        <v>53</v>
      </c>
      <c r="C67" s="38" t="s">
        <v>54</v>
      </c>
      <c r="D67" s="13" t="s">
        <v>74</v>
      </c>
      <c r="E67" s="39">
        <v>8268.0725000000002</v>
      </c>
      <c r="F67" s="7">
        <v>50000</v>
      </c>
      <c r="G67" s="159">
        <v>0</v>
      </c>
      <c r="H67" s="274" t="s">
        <v>48</v>
      </c>
      <c r="I67" s="194" t="s">
        <v>49</v>
      </c>
    </row>
    <row r="68" spans="1:11">
      <c r="A68" s="1"/>
      <c r="B68" s="19" t="s">
        <v>32</v>
      </c>
      <c r="C68" s="38" t="s">
        <v>0</v>
      </c>
      <c r="D68" s="13" t="s">
        <v>38</v>
      </c>
      <c r="E68" s="39">
        <v>8268.0725000000002</v>
      </c>
      <c r="F68" s="7">
        <v>20000</v>
      </c>
      <c r="G68" s="159">
        <v>0</v>
      </c>
      <c r="H68" s="274" t="s">
        <v>48</v>
      </c>
      <c r="I68" s="194" t="s">
        <v>49</v>
      </c>
    </row>
    <row r="69" spans="1:11">
      <c r="A69" s="1"/>
      <c r="B69" s="1" t="s">
        <v>76</v>
      </c>
      <c r="C69" s="11"/>
      <c r="D69" s="33"/>
      <c r="E69" s="135"/>
      <c r="F69" s="48"/>
      <c r="G69" s="143"/>
      <c r="H69" s="48"/>
      <c r="I69" s="195"/>
    </row>
    <row r="70" spans="1:11">
      <c r="A70" s="1"/>
      <c r="B70" s="19" t="s">
        <v>0</v>
      </c>
      <c r="C70" s="49" t="s">
        <v>0</v>
      </c>
      <c r="D70" s="33" t="s">
        <v>0</v>
      </c>
      <c r="E70" s="28"/>
      <c r="F70" s="48"/>
      <c r="G70" s="143"/>
      <c r="H70" s="48"/>
      <c r="I70" s="195"/>
    </row>
    <row r="71" spans="1:11">
      <c r="A71" s="1"/>
      <c r="B71" s="21" t="s">
        <v>77</v>
      </c>
      <c r="C71" s="11"/>
      <c r="D71" s="1" t="s">
        <v>0</v>
      </c>
      <c r="E71" s="28"/>
      <c r="F71" s="4"/>
      <c r="G71" s="28"/>
      <c r="H71" s="4"/>
      <c r="I71" s="192"/>
    </row>
    <row r="72" spans="1:11" s="11" customFormat="1">
      <c r="A72" s="1"/>
      <c r="B72" s="19" t="s">
        <v>45</v>
      </c>
      <c r="C72" s="38" t="s">
        <v>28</v>
      </c>
      <c r="D72" s="13" t="s">
        <v>74</v>
      </c>
      <c r="E72" s="39">
        <v>37097</v>
      </c>
      <c r="F72" s="7">
        <v>800</v>
      </c>
      <c r="G72" s="159">
        <v>45</v>
      </c>
      <c r="H72" s="190"/>
      <c r="I72" s="191">
        <f t="shared" ref="I72:I74" si="7">G72*ROUND(H72,2)</f>
        <v>0</v>
      </c>
      <c r="K72" s="183"/>
    </row>
    <row r="73" spans="1:11" s="11" customFormat="1">
      <c r="A73" s="1"/>
      <c r="B73" s="19" t="s">
        <v>78</v>
      </c>
      <c r="C73" s="38" t="s">
        <v>31</v>
      </c>
      <c r="D73" s="13" t="s">
        <v>74</v>
      </c>
      <c r="E73" s="39">
        <v>37097</v>
      </c>
      <c r="F73" s="7">
        <v>800</v>
      </c>
      <c r="G73" s="159">
        <v>45</v>
      </c>
      <c r="H73" s="190"/>
      <c r="I73" s="191">
        <f t="shared" si="7"/>
        <v>0</v>
      </c>
      <c r="K73" s="183"/>
    </row>
    <row r="74" spans="1:11">
      <c r="A74" s="1"/>
      <c r="B74" s="19" t="s">
        <v>79</v>
      </c>
      <c r="C74" s="38" t="s">
        <v>31</v>
      </c>
      <c r="D74" s="13" t="s">
        <v>74</v>
      </c>
      <c r="E74" s="39">
        <v>37097</v>
      </c>
      <c r="F74" s="7">
        <v>4000</v>
      </c>
      <c r="G74" s="159">
        <v>8</v>
      </c>
      <c r="H74" s="190"/>
      <c r="I74" s="191">
        <f t="shared" si="7"/>
        <v>0</v>
      </c>
    </row>
    <row r="75" spans="1:11">
      <c r="A75" s="1"/>
      <c r="B75" s="19" t="s">
        <v>80</v>
      </c>
      <c r="C75" s="38" t="s">
        <v>81</v>
      </c>
      <c r="D75" s="13" t="s">
        <v>74</v>
      </c>
      <c r="E75" s="39">
        <v>37097</v>
      </c>
      <c r="F75" s="7">
        <v>8000</v>
      </c>
      <c r="G75" s="159">
        <v>0</v>
      </c>
      <c r="H75" s="274" t="s">
        <v>48</v>
      </c>
      <c r="I75" s="194" t="s">
        <v>49</v>
      </c>
    </row>
    <row r="76" spans="1:11">
      <c r="A76" s="1"/>
      <c r="B76" s="19" t="s">
        <v>0</v>
      </c>
      <c r="C76" s="40" t="s">
        <v>82</v>
      </c>
      <c r="D76" s="11"/>
      <c r="E76" s="28"/>
      <c r="F76" s="4"/>
      <c r="G76" s="28"/>
      <c r="H76" s="4"/>
      <c r="I76" s="192"/>
    </row>
    <row r="77" spans="1:11">
      <c r="A77" s="1"/>
      <c r="B77" s="19" t="s">
        <v>0</v>
      </c>
      <c r="C77" s="40" t="s">
        <v>83</v>
      </c>
      <c r="D77" s="1" t="s">
        <v>0</v>
      </c>
      <c r="E77" s="28"/>
      <c r="F77" s="4"/>
      <c r="G77" s="28"/>
      <c r="H77" s="4"/>
      <c r="I77" s="192"/>
    </row>
    <row r="78" spans="1:11">
      <c r="A78" s="1"/>
      <c r="B78" s="35" t="s">
        <v>84</v>
      </c>
      <c r="C78" s="36" t="s">
        <v>0</v>
      </c>
      <c r="D78" s="1" t="s">
        <v>0</v>
      </c>
      <c r="E78" s="28"/>
      <c r="F78" s="4"/>
      <c r="G78" s="28"/>
      <c r="H78" s="4"/>
      <c r="I78" s="192"/>
    </row>
    <row r="79" spans="1:11">
      <c r="A79" s="1"/>
      <c r="B79" s="21" t="s">
        <v>85</v>
      </c>
      <c r="C79" s="36" t="s">
        <v>0</v>
      </c>
      <c r="D79" s="1" t="s">
        <v>0</v>
      </c>
      <c r="E79" s="28"/>
      <c r="F79" s="4"/>
      <c r="G79" s="28"/>
      <c r="H79" s="4"/>
      <c r="I79" s="192"/>
    </row>
    <row r="80" spans="1:11">
      <c r="A80" s="1"/>
      <c r="B80" s="19" t="s">
        <v>45</v>
      </c>
      <c r="C80" s="38" t="s">
        <v>28</v>
      </c>
      <c r="D80" s="13" t="s">
        <v>74</v>
      </c>
      <c r="E80" s="39">
        <v>19115.3243</v>
      </c>
      <c r="F80" s="7">
        <v>800</v>
      </c>
      <c r="G80" s="159">
        <v>24</v>
      </c>
      <c r="H80" s="190"/>
      <c r="I80" s="191">
        <f t="shared" ref="I80:I82" si="8">G80*ROUND(H80,2)</f>
        <v>0</v>
      </c>
    </row>
    <row r="81" spans="1:11">
      <c r="A81" s="1"/>
      <c r="B81" s="19" t="s">
        <v>86</v>
      </c>
      <c r="C81" s="38" t="s">
        <v>31</v>
      </c>
      <c r="D81" s="13" t="s">
        <v>74</v>
      </c>
      <c r="E81" s="39">
        <v>19115.3243</v>
      </c>
      <c r="F81" s="7">
        <v>800</v>
      </c>
      <c r="G81" s="159">
        <v>24</v>
      </c>
      <c r="H81" s="190"/>
      <c r="I81" s="191">
        <f t="shared" si="8"/>
        <v>0</v>
      </c>
    </row>
    <row r="82" spans="1:11">
      <c r="A82" s="1"/>
      <c r="B82" s="19" t="s">
        <v>79</v>
      </c>
      <c r="C82" s="38" t="s">
        <v>31</v>
      </c>
      <c r="D82" s="13" t="s">
        <v>74</v>
      </c>
      <c r="E82" s="39">
        <v>19115.3243</v>
      </c>
      <c r="F82" s="7">
        <v>4000</v>
      </c>
      <c r="G82" s="159">
        <v>5</v>
      </c>
      <c r="H82" s="190"/>
      <c r="I82" s="191">
        <f t="shared" si="8"/>
        <v>0</v>
      </c>
    </row>
    <row r="83" spans="1:11">
      <c r="A83" s="1" t="s">
        <v>0</v>
      </c>
      <c r="B83" s="19" t="s">
        <v>0</v>
      </c>
      <c r="C83" s="40" t="s">
        <v>82</v>
      </c>
      <c r="D83" s="11"/>
      <c r="E83" s="28"/>
      <c r="F83" s="9"/>
      <c r="G83" s="28"/>
      <c r="H83" s="9"/>
      <c r="I83" s="192"/>
    </row>
    <row r="84" spans="1:11">
      <c r="A84" s="1" t="s">
        <v>0</v>
      </c>
      <c r="B84" s="19" t="s">
        <v>0</v>
      </c>
      <c r="C84" s="40" t="s">
        <v>83</v>
      </c>
      <c r="D84" s="11"/>
      <c r="E84" s="28"/>
      <c r="F84" s="37"/>
      <c r="G84" s="28"/>
      <c r="H84" s="37"/>
      <c r="I84" s="192"/>
    </row>
    <row r="85" spans="1:11">
      <c r="A85" s="1"/>
      <c r="B85" s="35" t="s">
        <v>88</v>
      </c>
      <c r="C85" s="36" t="s">
        <v>0</v>
      </c>
      <c r="D85" s="1" t="s">
        <v>0</v>
      </c>
      <c r="E85" s="28"/>
      <c r="F85" s="4"/>
      <c r="G85" s="28"/>
      <c r="H85" s="4"/>
      <c r="I85" s="192"/>
    </row>
    <row r="86" spans="1:11">
      <c r="A86" s="1"/>
      <c r="B86" s="35" t="s">
        <v>92</v>
      </c>
      <c r="C86" s="36" t="s">
        <v>0</v>
      </c>
      <c r="D86" s="1" t="s">
        <v>0</v>
      </c>
      <c r="E86" s="28"/>
      <c r="F86" s="4"/>
      <c r="G86" s="28"/>
      <c r="H86" s="4"/>
      <c r="I86" s="192"/>
    </row>
    <row r="87" spans="1:11">
      <c r="A87" s="1"/>
      <c r="B87" s="19" t="s">
        <v>93</v>
      </c>
      <c r="C87" s="38" t="s">
        <v>44</v>
      </c>
      <c r="D87" s="13" t="s">
        <v>74</v>
      </c>
      <c r="E87" s="39">
        <v>11127</v>
      </c>
      <c r="F87" s="52">
        <v>10000</v>
      </c>
      <c r="G87" s="159">
        <v>1</v>
      </c>
      <c r="H87" s="190"/>
      <c r="I87" s="191">
        <f t="shared" ref="I87:I93" si="9">G87*ROUND(H87,2)</f>
        <v>0</v>
      </c>
    </row>
    <row r="88" spans="1:11">
      <c r="A88" s="1"/>
      <c r="B88" s="19" t="s">
        <v>33</v>
      </c>
      <c r="C88" s="38" t="s">
        <v>34</v>
      </c>
      <c r="D88" s="13" t="s">
        <v>74</v>
      </c>
      <c r="E88" s="39">
        <v>11127</v>
      </c>
      <c r="F88" s="7">
        <v>40000</v>
      </c>
      <c r="G88" s="159">
        <v>1</v>
      </c>
      <c r="H88" s="190"/>
      <c r="I88" s="191">
        <f t="shared" si="9"/>
        <v>0</v>
      </c>
      <c r="K88" s="183"/>
    </row>
    <row r="89" spans="1:11" s="1" customFormat="1">
      <c r="B89" s="19" t="s">
        <v>45</v>
      </c>
      <c r="C89" s="13" t="s">
        <v>28</v>
      </c>
      <c r="D89" s="13" t="s">
        <v>38</v>
      </c>
      <c r="E89" s="39">
        <v>33226.645466666669</v>
      </c>
      <c r="F89" s="52">
        <v>2000</v>
      </c>
      <c r="G89" s="159">
        <v>16</v>
      </c>
      <c r="H89" s="190"/>
      <c r="I89" s="191">
        <f t="shared" si="9"/>
        <v>0</v>
      </c>
      <c r="K89" s="224"/>
    </row>
    <row r="90" spans="1:11" s="1" customFormat="1">
      <c r="B90" s="19" t="s">
        <v>30</v>
      </c>
      <c r="C90" s="13" t="s">
        <v>31</v>
      </c>
      <c r="D90" s="13" t="s">
        <v>38</v>
      </c>
      <c r="E90" s="39">
        <v>33226.645466666669</v>
      </c>
      <c r="F90" s="52">
        <v>2000</v>
      </c>
      <c r="G90" s="159">
        <v>16</v>
      </c>
      <c r="H90" s="190"/>
      <c r="I90" s="191">
        <f t="shared" si="9"/>
        <v>0</v>
      </c>
      <c r="K90" s="224"/>
    </row>
    <row r="91" spans="1:11">
      <c r="A91" s="1"/>
      <c r="B91" s="19" t="s">
        <v>94</v>
      </c>
      <c r="C91" s="53" t="s">
        <v>31</v>
      </c>
      <c r="D91" s="13" t="s">
        <v>38</v>
      </c>
      <c r="E91" s="39">
        <v>33226.645466666669</v>
      </c>
      <c r="F91" s="52">
        <v>4000</v>
      </c>
      <c r="G91" s="159">
        <v>8</v>
      </c>
      <c r="H91" s="190"/>
      <c r="I91" s="191">
        <f t="shared" si="9"/>
        <v>0</v>
      </c>
    </row>
    <row r="92" spans="1:11">
      <c r="A92" s="1"/>
      <c r="B92" s="19" t="s">
        <v>80</v>
      </c>
      <c r="C92" s="53" t="s">
        <v>81</v>
      </c>
      <c r="D92" s="13" t="s">
        <v>38</v>
      </c>
      <c r="E92" s="39">
        <v>33226.645466666669</v>
      </c>
      <c r="F92" s="52">
        <v>10000</v>
      </c>
      <c r="G92" s="159">
        <v>1</v>
      </c>
      <c r="H92" s="190"/>
      <c r="I92" s="191">
        <f t="shared" si="9"/>
        <v>0</v>
      </c>
    </row>
    <row r="93" spans="1:11">
      <c r="A93" s="1"/>
      <c r="B93" s="19" t="s">
        <v>95</v>
      </c>
      <c r="C93" s="38" t="s">
        <v>96</v>
      </c>
      <c r="D93" s="13" t="s">
        <v>38</v>
      </c>
      <c r="E93" s="39">
        <v>33226.645466666669</v>
      </c>
      <c r="F93" s="52">
        <v>8000</v>
      </c>
      <c r="G93" s="159">
        <v>4</v>
      </c>
      <c r="H93" s="190"/>
      <c r="I93" s="191">
        <f t="shared" si="9"/>
        <v>0</v>
      </c>
    </row>
    <row r="94" spans="1:11">
      <c r="A94" s="1"/>
      <c r="B94" s="19" t="s">
        <v>0</v>
      </c>
      <c r="C94" s="36" t="s">
        <v>0</v>
      </c>
      <c r="D94" s="1" t="s">
        <v>0</v>
      </c>
      <c r="E94" s="28"/>
      <c r="F94" s="4"/>
      <c r="G94" s="28"/>
      <c r="H94" s="4"/>
      <c r="I94" s="192"/>
    </row>
    <row r="95" spans="1:11">
      <c r="A95" s="1"/>
      <c r="B95" s="35" t="s">
        <v>97</v>
      </c>
      <c r="C95" s="36" t="s">
        <v>0</v>
      </c>
      <c r="D95" s="3" t="s">
        <v>615</v>
      </c>
      <c r="E95" s="28"/>
      <c r="F95" s="4"/>
      <c r="G95" s="28"/>
      <c r="H95" s="4"/>
      <c r="I95" s="192"/>
    </row>
    <row r="96" spans="1:11" ht="27.6">
      <c r="A96" s="1"/>
      <c r="B96" s="19" t="s">
        <v>610</v>
      </c>
      <c r="C96" s="38" t="s">
        <v>0</v>
      </c>
      <c r="D96" s="13" t="s">
        <v>98</v>
      </c>
      <c r="E96" s="39">
        <v>67</v>
      </c>
      <c r="F96" s="54">
        <v>0.3</v>
      </c>
      <c r="G96" s="159">
        <v>10</v>
      </c>
      <c r="H96" s="190"/>
      <c r="I96" s="191">
        <f t="shared" ref="I96:I97" si="10">G96*ROUND(H96,2)</f>
        <v>0</v>
      </c>
    </row>
    <row r="97" spans="1:50">
      <c r="A97" s="1"/>
      <c r="B97" s="19" t="s">
        <v>99</v>
      </c>
      <c r="C97" s="38" t="s">
        <v>0</v>
      </c>
      <c r="D97" s="13" t="s">
        <v>98</v>
      </c>
      <c r="E97" s="39">
        <v>67</v>
      </c>
      <c r="F97" s="54">
        <v>0.3</v>
      </c>
      <c r="G97" s="159">
        <v>20</v>
      </c>
      <c r="H97" s="190"/>
      <c r="I97" s="191">
        <f t="shared" si="10"/>
        <v>0</v>
      </c>
    </row>
    <row r="98" spans="1:50">
      <c r="A98" s="1"/>
      <c r="B98" s="19" t="s">
        <v>100</v>
      </c>
      <c r="C98" s="38"/>
      <c r="D98" s="13" t="s">
        <v>98</v>
      </c>
      <c r="E98" s="39">
        <v>67</v>
      </c>
      <c r="F98" s="54"/>
      <c r="G98" s="159">
        <v>0</v>
      </c>
      <c r="H98" s="274" t="s">
        <v>48</v>
      </c>
      <c r="I98" s="194" t="s">
        <v>49</v>
      </c>
    </row>
    <row r="99" spans="1:50">
      <c r="A99" s="1"/>
      <c r="B99" s="19"/>
      <c r="C99" s="152"/>
      <c r="D99" s="153"/>
      <c r="E99" s="154"/>
      <c r="F99" s="155"/>
      <c r="G99" s="161"/>
      <c r="H99" s="196"/>
      <c r="I99" s="197"/>
    </row>
    <row r="100" spans="1:50">
      <c r="A100" s="1"/>
      <c r="B100" s="19" t="s">
        <v>101</v>
      </c>
      <c r="C100" s="36"/>
      <c r="D100" s="36" t="s">
        <v>614</v>
      </c>
      <c r="E100" s="28"/>
      <c r="F100" s="55"/>
      <c r="G100" s="162"/>
      <c r="H100" s="165"/>
      <c r="I100" s="192"/>
    </row>
    <row r="101" spans="1:50">
      <c r="A101" s="1"/>
      <c r="B101" s="19" t="s">
        <v>102</v>
      </c>
      <c r="C101" s="38" t="s">
        <v>103</v>
      </c>
      <c r="D101" s="13" t="s">
        <v>98</v>
      </c>
      <c r="E101" s="39"/>
      <c r="F101" s="54"/>
      <c r="G101" s="160">
        <v>0</v>
      </c>
      <c r="H101" s="274" t="s">
        <v>48</v>
      </c>
      <c r="I101" s="194" t="s">
        <v>49</v>
      </c>
    </row>
    <row r="102" spans="1:50">
      <c r="A102" s="1"/>
      <c r="B102" s="19" t="s">
        <v>104</v>
      </c>
      <c r="C102" s="38"/>
      <c r="D102" s="13"/>
      <c r="E102" s="39"/>
      <c r="F102" s="54"/>
      <c r="G102" s="160">
        <v>0</v>
      </c>
      <c r="H102" s="274" t="s">
        <v>48</v>
      </c>
      <c r="I102" s="194" t="s">
        <v>49</v>
      </c>
    </row>
    <row r="103" spans="1:50" ht="13.8" customHeight="1">
      <c r="A103" s="1"/>
      <c r="B103" s="19" t="s">
        <v>105</v>
      </c>
      <c r="C103" s="38"/>
      <c r="D103" s="13"/>
      <c r="E103" s="39"/>
      <c r="F103" s="54"/>
      <c r="G103" s="160">
        <v>0</v>
      </c>
      <c r="H103" s="274" t="s">
        <v>48</v>
      </c>
      <c r="I103" s="194" t="s">
        <v>49</v>
      </c>
    </row>
    <row r="104" spans="1:50">
      <c r="A104" s="1"/>
      <c r="B104" s="19" t="s">
        <v>106</v>
      </c>
      <c r="C104" s="38"/>
      <c r="D104" s="13"/>
      <c r="E104" s="39"/>
      <c r="F104" s="54"/>
      <c r="G104" s="160">
        <v>0</v>
      </c>
      <c r="H104" s="274" t="s">
        <v>48</v>
      </c>
      <c r="I104" s="194" t="s">
        <v>49</v>
      </c>
    </row>
    <row r="105" spans="1:50">
      <c r="A105" s="1" t="s">
        <v>0</v>
      </c>
      <c r="B105" s="19" t="s">
        <v>0</v>
      </c>
      <c r="C105" s="40" t="s">
        <v>107</v>
      </c>
      <c r="D105" s="11"/>
      <c r="F105" s="4"/>
      <c r="G105" s="162"/>
      <c r="H105" s="165"/>
      <c r="I105" s="192"/>
    </row>
    <row r="106" spans="1:50" s="57" customFormat="1">
      <c r="A106" s="30"/>
      <c r="B106" s="35" t="s">
        <v>113</v>
      </c>
      <c r="C106" s="36" t="s">
        <v>0</v>
      </c>
      <c r="D106" s="1" t="s">
        <v>0</v>
      </c>
      <c r="E106" s="28"/>
      <c r="F106" s="4"/>
      <c r="G106" s="162"/>
      <c r="H106" s="165"/>
      <c r="I106" s="192"/>
      <c r="J106" s="46"/>
      <c r="K106" s="224"/>
      <c r="L106" s="24"/>
      <c r="M106" s="24"/>
      <c r="N106" s="24"/>
      <c r="O106" s="24"/>
      <c r="P106" s="24"/>
      <c r="Q106" s="24"/>
      <c r="R106" s="11"/>
      <c r="S106" s="11"/>
      <c r="T106" s="11"/>
      <c r="U106" s="11"/>
      <c r="V106" s="11"/>
      <c r="W106" s="11"/>
      <c r="X106" s="11"/>
      <c r="Y106" s="11"/>
      <c r="Z106" s="11"/>
      <c r="AA106" s="11"/>
      <c r="AB106" s="11"/>
      <c r="AC106" s="11"/>
      <c r="AD106" s="11"/>
      <c r="AE106" s="11"/>
      <c r="AF106" s="11"/>
      <c r="AG106" s="11"/>
      <c r="AH106" s="11"/>
      <c r="AI106" s="11"/>
      <c r="AJ106" s="11"/>
      <c r="AK106" s="11"/>
      <c r="AL106" s="11"/>
      <c r="AM106" s="11"/>
      <c r="AN106" s="11"/>
      <c r="AO106" s="11"/>
      <c r="AP106" s="11"/>
      <c r="AQ106" s="11"/>
      <c r="AR106" s="11"/>
      <c r="AS106" s="11"/>
      <c r="AT106" s="11"/>
      <c r="AU106" s="11"/>
      <c r="AV106" s="11"/>
      <c r="AW106" s="11"/>
      <c r="AX106" s="11"/>
    </row>
    <row r="107" spans="1:50" s="57" customFormat="1">
      <c r="A107" s="30"/>
      <c r="B107" s="19" t="s">
        <v>114</v>
      </c>
      <c r="C107" s="56" t="s">
        <v>81</v>
      </c>
      <c r="D107" s="13"/>
      <c r="E107" s="39">
        <v>1</v>
      </c>
      <c r="F107" s="7"/>
      <c r="G107" s="159">
        <v>1</v>
      </c>
      <c r="H107" s="190"/>
      <c r="I107" s="191">
        <f t="shared" ref="I107" si="11">G107*ROUND(H107,2)</f>
        <v>0</v>
      </c>
      <c r="J107" s="46"/>
      <c r="K107" s="224"/>
      <c r="L107" s="24"/>
      <c r="M107" s="24"/>
      <c r="N107" s="24"/>
      <c r="O107" s="24"/>
      <c r="P107" s="24"/>
      <c r="Q107" s="24"/>
      <c r="R107" s="11"/>
      <c r="S107" s="11"/>
      <c r="T107" s="11"/>
      <c r="U107" s="11"/>
      <c r="V107" s="11"/>
      <c r="W107" s="11"/>
      <c r="X107" s="11"/>
      <c r="Y107" s="11"/>
      <c r="Z107" s="11"/>
      <c r="AA107" s="11"/>
      <c r="AB107" s="11"/>
      <c r="AC107" s="11"/>
      <c r="AD107" s="11"/>
      <c r="AE107" s="11"/>
      <c r="AF107" s="11"/>
      <c r="AG107" s="11"/>
      <c r="AH107" s="11"/>
      <c r="AI107" s="11"/>
      <c r="AJ107" s="11"/>
      <c r="AK107" s="11"/>
      <c r="AL107" s="11"/>
      <c r="AM107" s="11"/>
      <c r="AN107" s="11"/>
      <c r="AO107" s="11"/>
      <c r="AP107" s="11"/>
      <c r="AQ107" s="11"/>
      <c r="AR107" s="11"/>
      <c r="AS107" s="11"/>
      <c r="AT107" s="11"/>
      <c r="AU107" s="11"/>
      <c r="AV107" s="11"/>
      <c r="AW107" s="11"/>
      <c r="AX107" s="11"/>
    </row>
    <row r="108" spans="1:50">
      <c r="A108" s="1" t="s">
        <v>0</v>
      </c>
      <c r="B108" s="19" t="s">
        <v>0</v>
      </c>
      <c r="C108" s="36" t="s">
        <v>0</v>
      </c>
      <c r="D108" s="1" t="s">
        <v>0</v>
      </c>
      <c r="E108" s="28"/>
      <c r="F108" s="4"/>
      <c r="G108" s="162"/>
      <c r="H108" s="165"/>
      <c r="I108" s="192"/>
    </row>
    <row r="109" spans="1:50" ht="14.4" thickBot="1">
      <c r="A109" s="58" t="s">
        <v>0</v>
      </c>
      <c r="B109" s="59" t="s">
        <v>14</v>
      </c>
      <c r="C109" s="60" t="s">
        <v>0</v>
      </c>
      <c r="D109" s="61" t="s">
        <v>0</v>
      </c>
      <c r="E109" s="68"/>
      <c r="F109" s="63"/>
      <c r="G109" s="163"/>
      <c r="H109" s="198" t="s">
        <v>115</v>
      </c>
      <c r="I109" s="199">
        <f>SUM(I22:I108)</f>
        <v>0</v>
      </c>
      <c r="K109" s="183"/>
      <c r="L109" s="36"/>
      <c r="M109" s="1"/>
      <c r="N109" s="64"/>
      <c r="O109" s="27"/>
      <c r="P109" s="27"/>
      <c r="Q109" s="27"/>
      <c r="R109" s="65"/>
    </row>
    <row r="110" spans="1:50">
      <c r="A110" s="1" t="s">
        <v>0</v>
      </c>
      <c r="B110" s="19" t="s">
        <v>0</v>
      </c>
      <c r="C110" s="36" t="s">
        <v>0</v>
      </c>
      <c r="D110" s="1" t="s">
        <v>0</v>
      </c>
      <c r="E110" s="28"/>
      <c r="F110" s="4"/>
      <c r="G110" s="28"/>
      <c r="H110" s="165"/>
      <c r="I110" s="192"/>
      <c r="K110" s="183"/>
      <c r="L110" s="36"/>
      <c r="M110" s="1"/>
      <c r="N110" s="1"/>
      <c r="O110" s="23"/>
      <c r="P110" s="27"/>
      <c r="Q110" s="23"/>
      <c r="R110" s="65"/>
    </row>
    <row r="111" spans="1:50">
      <c r="A111" s="1" t="s">
        <v>0</v>
      </c>
      <c r="B111" s="35" t="s">
        <v>116</v>
      </c>
      <c r="C111" s="36" t="s">
        <v>0</v>
      </c>
      <c r="D111" s="1" t="s">
        <v>0</v>
      </c>
      <c r="E111" s="28"/>
      <c r="F111" s="37"/>
      <c r="G111" s="28"/>
      <c r="H111" s="165"/>
      <c r="I111" s="192"/>
    </row>
    <row r="112" spans="1:50">
      <c r="A112" s="1" t="s">
        <v>0</v>
      </c>
      <c r="B112" s="19" t="s">
        <v>0</v>
      </c>
      <c r="C112" s="36" t="s">
        <v>0</v>
      </c>
      <c r="D112" s="1" t="s">
        <v>0</v>
      </c>
      <c r="E112" s="28"/>
      <c r="F112" s="37"/>
      <c r="G112" s="28"/>
      <c r="H112" s="165"/>
      <c r="I112" s="192"/>
    </row>
    <row r="113" spans="1:11">
      <c r="A113" s="1" t="s">
        <v>0</v>
      </c>
      <c r="B113" s="35" t="s">
        <v>117</v>
      </c>
      <c r="C113" s="36" t="s">
        <v>0</v>
      </c>
      <c r="D113" s="1" t="s">
        <v>0</v>
      </c>
      <c r="E113" s="28"/>
      <c r="F113" s="4"/>
      <c r="G113" s="28"/>
      <c r="H113" s="165"/>
      <c r="I113" s="192"/>
    </row>
    <row r="114" spans="1:11">
      <c r="A114" s="1" t="s">
        <v>0</v>
      </c>
      <c r="B114" s="35" t="s">
        <v>118</v>
      </c>
      <c r="C114" s="36" t="s">
        <v>0</v>
      </c>
      <c r="D114" s="1" t="s">
        <v>0</v>
      </c>
      <c r="E114" s="28"/>
      <c r="F114" s="4"/>
      <c r="G114" s="28"/>
      <c r="H114" s="165"/>
      <c r="I114" s="192"/>
    </row>
    <row r="115" spans="1:11">
      <c r="A115" s="1"/>
      <c r="B115" s="19" t="s">
        <v>119</v>
      </c>
      <c r="C115" s="38" t="s">
        <v>89</v>
      </c>
      <c r="D115" s="13" t="s">
        <v>74</v>
      </c>
      <c r="E115" s="39">
        <v>15542</v>
      </c>
      <c r="F115" s="7">
        <v>4000</v>
      </c>
      <c r="G115" s="159">
        <v>4</v>
      </c>
      <c r="H115" s="190"/>
      <c r="I115" s="191">
        <f t="shared" ref="I115:I124" si="12">G115*ROUND(H115,2)</f>
        <v>0</v>
      </c>
    </row>
    <row r="116" spans="1:11">
      <c r="A116" s="1"/>
      <c r="B116" s="19" t="s">
        <v>120</v>
      </c>
      <c r="C116" s="38" t="s">
        <v>44</v>
      </c>
      <c r="D116" s="13" t="s">
        <v>74</v>
      </c>
      <c r="E116" s="39">
        <v>15542</v>
      </c>
      <c r="F116" s="7">
        <v>4000</v>
      </c>
      <c r="G116" s="159">
        <v>4</v>
      </c>
      <c r="H116" s="190"/>
      <c r="I116" s="191">
        <f t="shared" si="12"/>
        <v>0</v>
      </c>
    </row>
    <row r="117" spans="1:11">
      <c r="A117" s="1"/>
      <c r="B117" s="19" t="s">
        <v>121</v>
      </c>
      <c r="C117" s="38" t="s">
        <v>122</v>
      </c>
      <c r="D117" s="13" t="s">
        <v>74</v>
      </c>
      <c r="E117" s="39">
        <v>15542</v>
      </c>
      <c r="F117" s="7">
        <v>4000</v>
      </c>
      <c r="G117" s="159">
        <v>4</v>
      </c>
      <c r="H117" s="190"/>
      <c r="I117" s="191">
        <f t="shared" si="12"/>
        <v>0</v>
      </c>
    </row>
    <row r="118" spans="1:11" s="1" customFormat="1">
      <c r="B118" s="19" t="s">
        <v>123</v>
      </c>
      <c r="C118" s="38" t="s">
        <v>124</v>
      </c>
      <c r="D118" s="13" t="s">
        <v>74</v>
      </c>
      <c r="E118" s="39">
        <v>15542</v>
      </c>
      <c r="F118" s="7">
        <v>4000</v>
      </c>
      <c r="G118" s="159">
        <v>2</v>
      </c>
      <c r="H118" s="190"/>
      <c r="I118" s="191">
        <f t="shared" si="12"/>
        <v>0</v>
      </c>
      <c r="J118" s="11"/>
      <c r="K118" s="183"/>
    </row>
    <row r="119" spans="1:11">
      <c r="A119" s="1"/>
      <c r="B119" s="19" t="s">
        <v>125</v>
      </c>
      <c r="C119" s="38" t="s">
        <v>109</v>
      </c>
      <c r="D119" s="13" t="s">
        <v>74</v>
      </c>
      <c r="E119" s="39">
        <v>15542</v>
      </c>
      <c r="F119" s="7">
        <v>4000</v>
      </c>
      <c r="G119" s="159">
        <v>4</v>
      </c>
      <c r="H119" s="190"/>
      <c r="I119" s="191">
        <f t="shared" si="12"/>
        <v>0</v>
      </c>
    </row>
    <row r="120" spans="1:11">
      <c r="A120" s="1"/>
      <c r="B120" s="19" t="s">
        <v>126</v>
      </c>
      <c r="C120" s="38" t="s">
        <v>90</v>
      </c>
      <c r="D120" s="13" t="s">
        <v>74</v>
      </c>
      <c r="E120" s="39">
        <v>15542</v>
      </c>
      <c r="F120" s="7">
        <v>10000</v>
      </c>
      <c r="G120" s="159">
        <v>1</v>
      </c>
      <c r="H120" s="190"/>
      <c r="I120" s="191">
        <f t="shared" si="12"/>
        <v>0</v>
      </c>
    </row>
    <row r="121" spans="1:11">
      <c r="A121" s="1"/>
      <c r="B121" s="19" t="s">
        <v>127</v>
      </c>
      <c r="C121" s="38" t="s">
        <v>91</v>
      </c>
      <c r="D121" s="13" t="s">
        <v>74</v>
      </c>
      <c r="E121" s="39">
        <v>15542</v>
      </c>
      <c r="F121" s="7">
        <v>8000</v>
      </c>
      <c r="G121" s="159">
        <v>2</v>
      </c>
      <c r="H121" s="190"/>
      <c r="I121" s="191">
        <f t="shared" si="12"/>
        <v>0</v>
      </c>
    </row>
    <row r="122" spans="1:11">
      <c r="A122" s="1"/>
      <c r="B122" s="19" t="s">
        <v>33</v>
      </c>
      <c r="C122" s="38" t="s">
        <v>34</v>
      </c>
      <c r="D122" s="13" t="s">
        <v>74</v>
      </c>
      <c r="E122" s="39">
        <v>15542</v>
      </c>
      <c r="F122" s="7">
        <v>40000</v>
      </c>
      <c r="G122" s="159">
        <v>1</v>
      </c>
      <c r="H122" s="190"/>
      <c r="I122" s="191">
        <f t="shared" si="12"/>
        <v>0</v>
      </c>
    </row>
    <row r="123" spans="1:11">
      <c r="A123" s="1"/>
      <c r="B123" s="19" t="s">
        <v>128</v>
      </c>
      <c r="C123" s="38" t="s">
        <v>129</v>
      </c>
      <c r="D123" s="13" t="s">
        <v>74</v>
      </c>
      <c r="E123" s="39">
        <v>15542</v>
      </c>
      <c r="F123" s="7">
        <v>40000</v>
      </c>
      <c r="G123" s="159">
        <v>1</v>
      </c>
      <c r="H123" s="190"/>
      <c r="I123" s="191">
        <f t="shared" si="12"/>
        <v>0</v>
      </c>
    </row>
    <row r="124" spans="1:11">
      <c r="A124" s="1"/>
      <c r="B124" s="19" t="s">
        <v>130</v>
      </c>
      <c r="C124" s="38" t="s">
        <v>131</v>
      </c>
      <c r="D124" s="13" t="s">
        <v>74</v>
      </c>
      <c r="E124" s="39">
        <v>15542</v>
      </c>
      <c r="F124" s="7">
        <v>80000</v>
      </c>
      <c r="G124" s="159">
        <v>1</v>
      </c>
      <c r="H124" s="190"/>
      <c r="I124" s="191">
        <f t="shared" si="12"/>
        <v>0</v>
      </c>
    </row>
    <row r="125" spans="1:11">
      <c r="A125" s="1"/>
      <c r="B125" s="19" t="s">
        <v>0</v>
      </c>
      <c r="C125" s="3" t="s">
        <v>132</v>
      </c>
      <c r="D125" s="11"/>
      <c r="G125" s="136"/>
      <c r="H125" s="41"/>
      <c r="I125" s="200"/>
    </row>
    <row r="126" spans="1:11">
      <c r="A126" s="1"/>
      <c r="B126" s="35" t="s">
        <v>133</v>
      </c>
      <c r="C126" s="36" t="s">
        <v>0</v>
      </c>
      <c r="D126" s="1" t="s">
        <v>0</v>
      </c>
      <c r="E126" s="28"/>
      <c r="F126" s="4"/>
      <c r="G126" s="28"/>
      <c r="H126" s="4"/>
      <c r="I126" s="192"/>
    </row>
    <row r="127" spans="1:11">
      <c r="A127" s="1"/>
      <c r="B127" s="19" t="s">
        <v>120</v>
      </c>
      <c r="C127" s="38" t="s">
        <v>44</v>
      </c>
      <c r="D127" s="13" t="s">
        <v>38</v>
      </c>
      <c r="E127" s="39">
        <v>62168</v>
      </c>
      <c r="F127" s="7">
        <v>16000</v>
      </c>
      <c r="G127" s="159">
        <v>4</v>
      </c>
      <c r="H127" s="190"/>
      <c r="I127" s="191">
        <f t="shared" ref="I127:I128" si="13">G127*ROUND(H127,2)</f>
        <v>0</v>
      </c>
    </row>
    <row r="128" spans="1:11">
      <c r="A128" s="1"/>
      <c r="B128" s="19" t="s">
        <v>33</v>
      </c>
      <c r="C128" s="38" t="s">
        <v>34</v>
      </c>
      <c r="D128" s="13" t="s">
        <v>38</v>
      </c>
      <c r="E128" s="39">
        <v>62168</v>
      </c>
      <c r="F128" s="7">
        <v>16000</v>
      </c>
      <c r="G128" s="159">
        <v>2</v>
      </c>
      <c r="H128" s="190"/>
      <c r="I128" s="191">
        <f t="shared" si="13"/>
        <v>0</v>
      </c>
    </row>
    <row r="129" spans="1:50">
      <c r="A129" s="1"/>
      <c r="B129" s="19" t="s">
        <v>0</v>
      </c>
      <c r="C129" s="3" t="s">
        <v>134</v>
      </c>
      <c r="D129" s="11"/>
      <c r="G129" s="136"/>
      <c r="H129" s="41"/>
      <c r="I129" s="192"/>
    </row>
    <row r="130" spans="1:50">
      <c r="A130" s="1"/>
      <c r="B130" s="35" t="s">
        <v>135</v>
      </c>
      <c r="C130" s="36" t="s">
        <v>0</v>
      </c>
      <c r="D130" s="1" t="s">
        <v>0</v>
      </c>
      <c r="E130" s="28"/>
      <c r="F130" s="4"/>
      <c r="G130" s="28"/>
      <c r="H130" s="4"/>
      <c r="I130" s="192"/>
    </row>
    <row r="131" spans="1:50">
      <c r="A131" s="1"/>
      <c r="B131" s="19" t="s">
        <v>120</v>
      </c>
      <c r="C131" s="38" t="s">
        <v>44</v>
      </c>
      <c r="D131" s="13" t="s">
        <v>38</v>
      </c>
      <c r="E131" s="39">
        <v>62874</v>
      </c>
      <c r="F131" s="7">
        <v>16000</v>
      </c>
      <c r="G131" s="159">
        <v>4</v>
      </c>
      <c r="H131" s="190"/>
      <c r="I131" s="191">
        <f t="shared" ref="I131:I137" si="14">G131*ROUND(H131,2)</f>
        <v>0</v>
      </c>
    </row>
    <row r="132" spans="1:50">
      <c r="A132" s="1"/>
      <c r="B132" s="19" t="s">
        <v>33</v>
      </c>
      <c r="C132" s="38" t="s">
        <v>34</v>
      </c>
      <c r="D132" s="13" t="s">
        <v>38</v>
      </c>
      <c r="E132" s="39">
        <v>62874</v>
      </c>
      <c r="F132" s="7">
        <v>40000</v>
      </c>
      <c r="G132" s="159">
        <v>2</v>
      </c>
      <c r="H132" s="190"/>
      <c r="I132" s="191">
        <f t="shared" si="14"/>
        <v>0</v>
      </c>
    </row>
    <row r="133" spans="1:50" s="1" customFormat="1">
      <c r="B133" s="19" t="s">
        <v>45</v>
      </c>
      <c r="C133" s="13" t="s">
        <v>28</v>
      </c>
      <c r="D133" s="13" t="s">
        <v>38</v>
      </c>
      <c r="E133" s="39">
        <v>62874</v>
      </c>
      <c r="F133" s="7">
        <v>800</v>
      </c>
      <c r="G133" s="159">
        <v>78</v>
      </c>
      <c r="H133" s="190"/>
      <c r="I133" s="191">
        <f t="shared" si="14"/>
        <v>0</v>
      </c>
      <c r="K133" s="224"/>
    </row>
    <row r="134" spans="1:50" s="1" customFormat="1">
      <c r="B134" s="19" t="s">
        <v>30</v>
      </c>
      <c r="C134" s="13" t="s">
        <v>31</v>
      </c>
      <c r="D134" s="13" t="s">
        <v>38</v>
      </c>
      <c r="E134" s="39">
        <v>62874</v>
      </c>
      <c r="F134" s="7">
        <v>1600</v>
      </c>
      <c r="G134" s="159">
        <v>40</v>
      </c>
      <c r="H134" s="190"/>
      <c r="I134" s="191">
        <f t="shared" si="14"/>
        <v>0</v>
      </c>
      <c r="K134" s="183"/>
    </row>
    <row r="135" spans="1:50">
      <c r="A135" s="1"/>
      <c r="B135" s="19" t="s">
        <v>94</v>
      </c>
      <c r="C135" s="38" t="s">
        <v>31</v>
      </c>
      <c r="D135" s="13" t="s">
        <v>38</v>
      </c>
      <c r="E135" s="39">
        <v>62874</v>
      </c>
      <c r="F135" s="7">
        <v>4000</v>
      </c>
      <c r="G135" s="159">
        <v>16</v>
      </c>
      <c r="H135" s="190"/>
      <c r="I135" s="191">
        <f t="shared" si="14"/>
        <v>0</v>
      </c>
      <c r="K135" s="183"/>
    </row>
    <row r="136" spans="1:50">
      <c r="A136" s="1"/>
      <c r="B136" s="19" t="s">
        <v>80</v>
      </c>
      <c r="C136" s="38" t="s">
        <v>81</v>
      </c>
      <c r="D136" s="13" t="s">
        <v>74</v>
      </c>
      <c r="E136" s="39">
        <v>62874</v>
      </c>
      <c r="F136" s="7">
        <v>4000</v>
      </c>
      <c r="G136" s="159">
        <v>1</v>
      </c>
      <c r="H136" s="190"/>
      <c r="I136" s="191">
        <f t="shared" si="14"/>
        <v>0</v>
      </c>
    </row>
    <row r="137" spans="1:50">
      <c r="A137" s="1"/>
      <c r="B137" s="19" t="s">
        <v>95</v>
      </c>
      <c r="C137" s="38" t="s">
        <v>96</v>
      </c>
      <c r="D137" s="13" t="s">
        <v>38</v>
      </c>
      <c r="E137" s="39">
        <v>62874</v>
      </c>
      <c r="F137" s="7">
        <v>8000</v>
      </c>
      <c r="G137" s="159">
        <v>8</v>
      </c>
      <c r="H137" s="190"/>
      <c r="I137" s="191">
        <f t="shared" si="14"/>
        <v>0</v>
      </c>
    </row>
    <row r="138" spans="1:50">
      <c r="A138" s="1"/>
      <c r="B138" s="19" t="s">
        <v>0</v>
      </c>
      <c r="C138" s="1"/>
      <c r="D138" s="11"/>
      <c r="G138" s="136"/>
      <c r="H138" s="41"/>
      <c r="I138" s="192"/>
    </row>
    <row r="139" spans="1:50" s="57" customFormat="1">
      <c r="A139" s="30"/>
      <c r="B139" s="35" t="s">
        <v>137</v>
      </c>
      <c r="C139" s="36" t="s">
        <v>0</v>
      </c>
      <c r="D139" s="1" t="s">
        <v>0</v>
      </c>
      <c r="E139" s="28"/>
      <c r="F139" s="4"/>
      <c r="G139" s="28"/>
      <c r="H139" s="4"/>
      <c r="I139" s="192"/>
      <c r="J139" s="46"/>
      <c r="K139" s="224"/>
      <c r="L139" s="24"/>
      <c r="M139" s="24"/>
      <c r="N139" s="24"/>
      <c r="O139" s="24"/>
      <c r="P139" s="24"/>
      <c r="Q139" s="24"/>
      <c r="R139" s="11"/>
      <c r="S139" s="11"/>
      <c r="T139" s="11"/>
      <c r="U139" s="11"/>
      <c r="V139" s="11"/>
      <c r="W139" s="11"/>
      <c r="X139" s="11"/>
      <c r="Y139" s="11"/>
      <c r="Z139" s="11"/>
      <c r="AA139" s="11"/>
      <c r="AB139" s="11"/>
      <c r="AC139" s="11"/>
      <c r="AD139" s="11"/>
      <c r="AE139" s="11"/>
      <c r="AF139" s="11"/>
      <c r="AG139" s="11"/>
      <c r="AH139" s="11"/>
      <c r="AI139" s="11"/>
      <c r="AJ139" s="11"/>
      <c r="AK139" s="11"/>
      <c r="AL139" s="11"/>
      <c r="AM139" s="11"/>
      <c r="AN139" s="11"/>
      <c r="AO139" s="11"/>
      <c r="AP139" s="11"/>
      <c r="AQ139" s="11"/>
      <c r="AR139" s="11"/>
      <c r="AS139" s="11"/>
      <c r="AT139" s="11"/>
      <c r="AU139" s="11"/>
      <c r="AV139" s="11"/>
      <c r="AW139" s="11"/>
      <c r="AX139" s="11"/>
    </row>
    <row r="140" spans="1:50" s="57" customFormat="1">
      <c r="A140" s="30"/>
      <c r="B140" s="19" t="s">
        <v>114</v>
      </c>
      <c r="C140" s="56" t="s">
        <v>81</v>
      </c>
      <c r="D140" s="13"/>
      <c r="E140" s="39">
        <v>1</v>
      </c>
      <c r="F140" s="7"/>
      <c r="G140" s="159">
        <v>1</v>
      </c>
      <c r="H140" s="190"/>
      <c r="I140" s="191">
        <f t="shared" ref="I140" si="15">G140*ROUND(H140,2)</f>
        <v>0</v>
      </c>
      <c r="J140" s="46"/>
      <c r="K140" s="224"/>
      <c r="L140" s="24"/>
      <c r="M140" s="24"/>
      <c r="N140" s="24"/>
      <c r="O140" s="24"/>
      <c r="P140" s="24"/>
      <c r="Q140" s="24"/>
      <c r="R140" s="11"/>
      <c r="S140" s="11"/>
      <c r="T140" s="11"/>
      <c r="U140" s="11"/>
      <c r="V140" s="11"/>
      <c r="W140" s="11"/>
      <c r="X140" s="11"/>
      <c r="Y140" s="11"/>
      <c r="Z140" s="11"/>
      <c r="AA140" s="11"/>
      <c r="AB140" s="11"/>
      <c r="AC140" s="11"/>
      <c r="AD140" s="11"/>
      <c r="AE140" s="11"/>
      <c r="AF140" s="11"/>
      <c r="AG140" s="11"/>
      <c r="AH140" s="11"/>
      <c r="AI140" s="11"/>
      <c r="AJ140" s="11"/>
      <c r="AK140" s="11"/>
      <c r="AL140" s="11"/>
      <c r="AM140" s="11"/>
      <c r="AN140" s="11"/>
      <c r="AO140" s="11"/>
      <c r="AP140" s="11"/>
      <c r="AQ140" s="11"/>
      <c r="AR140" s="11"/>
      <c r="AS140" s="11"/>
      <c r="AT140" s="11"/>
      <c r="AU140" s="11"/>
      <c r="AV140" s="11"/>
      <c r="AW140" s="11"/>
      <c r="AX140" s="11"/>
    </row>
    <row r="141" spans="1:50" s="1" customFormat="1">
      <c r="B141" s="19"/>
      <c r="C141" s="36"/>
      <c r="E141" s="28"/>
      <c r="F141" s="4"/>
      <c r="G141" s="162"/>
      <c r="H141" s="165"/>
      <c r="I141" s="192"/>
      <c r="J141" s="11"/>
      <c r="K141" s="183"/>
    </row>
    <row r="142" spans="1:50" ht="14.4" thickBot="1">
      <c r="A142" s="58" t="s">
        <v>0</v>
      </c>
      <c r="B142" s="59" t="s">
        <v>116</v>
      </c>
      <c r="C142" s="60" t="s">
        <v>0</v>
      </c>
      <c r="D142" s="58" t="s">
        <v>0</v>
      </c>
      <c r="E142" s="68"/>
      <c r="F142" s="62"/>
      <c r="G142" s="163"/>
      <c r="H142" s="198" t="s">
        <v>115</v>
      </c>
      <c r="I142" s="199">
        <f>SUM(I115:I141)</f>
        <v>0</v>
      </c>
    </row>
    <row r="143" spans="1:50">
      <c r="A143" s="1" t="s">
        <v>0</v>
      </c>
      <c r="B143" s="19" t="s">
        <v>0</v>
      </c>
      <c r="C143" s="36" t="s">
        <v>0</v>
      </c>
      <c r="D143" s="1" t="s">
        <v>0</v>
      </c>
      <c r="E143" s="28"/>
      <c r="F143" s="4"/>
      <c r="G143" s="28"/>
      <c r="H143" s="4"/>
      <c r="I143" s="192"/>
    </row>
    <row r="144" spans="1:50">
      <c r="A144" s="1" t="s">
        <v>0</v>
      </c>
      <c r="B144" s="35" t="s">
        <v>138</v>
      </c>
      <c r="C144" s="36" t="s">
        <v>0</v>
      </c>
      <c r="D144" s="1" t="s">
        <v>0</v>
      </c>
      <c r="E144" s="28"/>
      <c r="F144" s="4"/>
      <c r="G144" s="28"/>
      <c r="H144" s="4"/>
      <c r="I144" s="192"/>
    </row>
    <row r="145" spans="1:10">
      <c r="A145" s="1" t="s">
        <v>0</v>
      </c>
      <c r="B145" s="35"/>
      <c r="C145" s="36"/>
      <c r="D145" s="1"/>
      <c r="E145" s="28"/>
      <c r="F145" s="4"/>
      <c r="G145" s="28"/>
      <c r="H145" s="4"/>
      <c r="I145" s="192"/>
    </row>
    <row r="146" spans="1:10">
      <c r="A146" s="1" t="s">
        <v>0</v>
      </c>
      <c r="B146" s="49" t="s">
        <v>158</v>
      </c>
      <c r="C146" s="36" t="s">
        <v>0</v>
      </c>
      <c r="D146" s="1" t="s">
        <v>0</v>
      </c>
      <c r="E146" s="28"/>
      <c r="F146" s="4"/>
      <c r="G146" s="28"/>
      <c r="H146" s="4"/>
      <c r="I146" s="192"/>
      <c r="J146" s="24"/>
    </row>
    <row r="147" spans="1:10" ht="15" customHeight="1">
      <c r="A147" s="1" t="s">
        <v>0</v>
      </c>
      <c r="B147" s="35" t="s">
        <v>159</v>
      </c>
      <c r="C147" s="70"/>
      <c r="D147" s="71"/>
      <c r="E147" s="137"/>
      <c r="F147" s="71"/>
      <c r="G147" s="137"/>
      <c r="H147" s="71"/>
      <c r="I147" s="192"/>
      <c r="J147" s="24"/>
    </row>
    <row r="148" spans="1:10">
      <c r="A148" s="1"/>
      <c r="B148" s="19" t="s">
        <v>160</v>
      </c>
      <c r="C148" s="38" t="s">
        <v>136</v>
      </c>
      <c r="D148" s="13" t="s">
        <v>139</v>
      </c>
      <c r="E148" s="39">
        <v>11591</v>
      </c>
      <c r="F148" s="7">
        <v>4000</v>
      </c>
      <c r="G148" s="159">
        <v>3</v>
      </c>
      <c r="H148" s="190"/>
      <c r="I148" s="191">
        <f t="shared" ref="I148:I153" si="16">G148*ROUND(H148,2)</f>
        <v>0</v>
      </c>
      <c r="J148" s="24"/>
    </row>
    <row r="149" spans="1:10">
      <c r="A149" s="1"/>
      <c r="B149" s="19" t="s">
        <v>87</v>
      </c>
      <c r="C149" s="38" t="s">
        <v>140</v>
      </c>
      <c r="D149" s="13" t="s">
        <v>139</v>
      </c>
      <c r="E149" s="39">
        <v>11591</v>
      </c>
      <c r="F149" s="7">
        <v>4000</v>
      </c>
      <c r="G149" s="159">
        <v>3</v>
      </c>
      <c r="H149" s="190"/>
      <c r="I149" s="191">
        <f t="shared" si="16"/>
        <v>0</v>
      </c>
      <c r="J149" s="24"/>
    </row>
    <row r="150" spans="1:10">
      <c r="A150" s="1"/>
      <c r="B150" s="19" t="s">
        <v>161</v>
      </c>
      <c r="C150" s="38" t="s">
        <v>144</v>
      </c>
      <c r="D150" s="13" t="s">
        <v>139</v>
      </c>
      <c r="E150" s="39">
        <v>11591</v>
      </c>
      <c r="F150" s="7">
        <v>4000</v>
      </c>
      <c r="G150" s="159">
        <v>3</v>
      </c>
      <c r="H150" s="190"/>
      <c r="I150" s="191">
        <f t="shared" si="16"/>
        <v>0</v>
      </c>
      <c r="J150" s="24"/>
    </row>
    <row r="151" spans="1:10">
      <c r="A151" s="1"/>
      <c r="B151" s="19" t="s">
        <v>162</v>
      </c>
      <c r="C151" s="38" t="s">
        <v>163</v>
      </c>
      <c r="D151" s="13" t="s">
        <v>139</v>
      </c>
      <c r="E151" s="39">
        <v>11591</v>
      </c>
      <c r="F151" s="7">
        <v>4000</v>
      </c>
      <c r="G151" s="159">
        <v>3</v>
      </c>
      <c r="H151" s="190"/>
      <c r="I151" s="191">
        <f t="shared" si="16"/>
        <v>0</v>
      </c>
      <c r="J151" s="24"/>
    </row>
    <row r="152" spans="1:10">
      <c r="A152" s="1"/>
      <c r="B152" s="19" t="s">
        <v>164</v>
      </c>
      <c r="C152" s="38" t="s">
        <v>165</v>
      </c>
      <c r="D152" s="13" t="s">
        <v>139</v>
      </c>
      <c r="E152" s="39">
        <v>11591</v>
      </c>
      <c r="F152" s="7">
        <v>4000</v>
      </c>
      <c r="G152" s="159">
        <v>3</v>
      </c>
      <c r="H152" s="190"/>
      <c r="I152" s="191">
        <f t="shared" si="16"/>
        <v>0</v>
      </c>
      <c r="J152" s="24"/>
    </row>
    <row r="153" spans="1:10">
      <c r="A153" s="1"/>
      <c r="B153" s="19" t="s">
        <v>166</v>
      </c>
      <c r="C153" s="38" t="s">
        <v>167</v>
      </c>
      <c r="D153" s="53" t="s">
        <v>139</v>
      </c>
      <c r="E153" s="39">
        <v>11591</v>
      </c>
      <c r="F153" s="7">
        <v>8000</v>
      </c>
      <c r="G153" s="159">
        <v>2</v>
      </c>
      <c r="H153" s="190"/>
      <c r="I153" s="191">
        <f t="shared" si="16"/>
        <v>0</v>
      </c>
      <c r="J153" s="24"/>
    </row>
    <row r="154" spans="1:10">
      <c r="A154" s="1"/>
      <c r="B154" s="19" t="s">
        <v>168</v>
      </c>
      <c r="C154" s="13" t="s">
        <v>169</v>
      </c>
      <c r="D154" s="53" t="s">
        <v>139</v>
      </c>
      <c r="E154" s="39">
        <v>11591</v>
      </c>
      <c r="F154" s="7">
        <v>8000</v>
      </c>
      <c r="G154" s="159">
        <v>0</v>
      </c>
      <c r="H154" s="274" t="s">
        <v>48</v>
      </c>
      <c r="I154" s="194" t="s">
        <v>49</v>
      </c>
      <c r="J154" s="24"/>
    </row>
    <row r="155" spans="1:10">
      <c r="A155" s="1"/>
      <c r="B155" s="19" t="s">
        <v>168</v>
      </c>
      <c r="C155" s="13" t="s">
        <v>170</v>
      </c>
      <c r="D155" s="53" t="s">
        <v>139</v>
      </c>
      <c r="E155" s="39">
        <v>11591</v>
      </c>
      <c r="F155" s="7">
        <v>8000</v>
      </c>
      <c r="G155" s="159">
        <v>0</v>
      </c>
      <c r="H155" s="274" t="s">
        <v>48</v>
      </c>
      <c r="I155" s="194" t="s">
        <v>49</v>
      </c>
      <c r="J155" s="24"/>
    </row>
    <row r="156" spans="1:10">
      <c r="A156" s="1"/>
      <c r="B156" s="19" t="s">
        <v>171</v>
      </c>
      <c r="C156" s="13" t="s">
        <v>172</v>
      </c>
      <c r="D156" s="53" t="s">
        <v>139</v>
      </c>
      <c r="E156" s="39">
        <v>11591</v>
      </c>
      <c r="F156" s="7">
        <v>8000</v>
      </c>
      <c r="G156" s="159">
        <v>0</v>
      </c>
      <c r="H156" s="274" t="s">
        <v>48</v>
      </c>
      <c r="I156" s="194" t="s">
        <v>49</v>
      </c>
      <c r="J156" s="24"/>
    </row>
    <row r="157" spans="1:10">
      <c r="A157" s="1"/>
      <c r="B157" s="19" t="s">
        <v>173</v>
      </c>
      <c r="C157" s="13" t="s">
        <v>174</v>
      </c>
      <c r="D157" s="53" t="s">
        <v>139</v>
      </c>
      <c r="E157" s="39">
        <v>11591</v>
      </c>
      <c r="F157" s="7">
        <v>8000</v>
      </c>
      <c r="G157" s="159">
        <v>0</v>
      </c>
      <c r="H157" s="193" t="s">
        <v>48</v>
      </c>
      <c r="I157" s="194" t="s">
        <v>49</v>
      </c>
      <c r="J157" s="24"/>
    </row>
    <row r="158" spans="1:10">
      <c r="A158" s="1"/>
      <c r="B158" s="19" t="s">
        <v>0</v>
      </c>
      <c r="C158" s="69" t="s">
        <v>157</v>
      </c>
      <c r="D158" s="1"/>
      <c r="E158" s="28"/>
      <c r="F158" s="4"/>
      <c r="G158" s="28"/>
      <c r="H158" s="4"/>
      <c r="I158" s="192"/>
      <c r="J158" s="24"/>
    </row>
    <row r="159" spans="1:10">
      <c r="A159" s="1" t="s">
        <v>0</v>
      </c>
      <c r="B159" s="35" t="s">
        <v>175</v>
      </c>
      <c r="C159" s="36" t="s">
        <v>0</v>
      </c>
      <c r="D159" s="1" t="s">
        <v>0</v>
      </c>
      <c r="E159" s="28"/>
      <c r="F159" s="4"/>
      <c r="G159" s="28"/>
      <c r="H159" s="4"/>
      <c r="I159" s="192"/>
      <c r="J159" s="24"/>
    </row>
    <row r="160" spans="1:10">
      <c r="A160" s="1"/>
      <c r="B160" s="19" t="s">
        <v>176</v>
      </c>
      <c r="C160" s="38" t="s">
        <v>163</v>
      </c>
      <c r="D160" s="13" t="s">
        <v>139</v>
      </c>
      <c r="E160" s="39">
        <v>11591</v>
      </c>
      <c r="F160" s="7">
        <v>4000</v>
      </c>
      <c r="G160" s="159">
        <v>4</v>
      </c>
      <c r="H160" s="190"/>
      <c r="I160" s="191">
        <f t="shared" ref="I160:I168" si="17">G160*ROUND(H160,2)</f>
        <v>0</v>
      </c>
      <c r="J160" s="24"/>
    </row>
    <row r="161" spans="1:11">
      <c r="A161" s="1"/>
      <c r="B161" s="19" t="s">
        <v>177</v>
      </c>
      <c r="C161" s="38" t="s">
        <v>163</v>
      </c>
      <c r="D161" s="13" t="s">
        <v>139</v>
      </c>
      <c r="E161" s="39">
        <v>11591</v>
      </c>
      <c r="F161" s="7">
        <v>4000</v>
      </c>
      <c r="G161" s="159">
        <v>4</v>
      </c>
      <c r="H161" s="190"/>
      <c r="I161" s="191">
        <f t="shared" si="17"/>
        <v>0</v>
      </c>
      <c r="J161" s="24"/>
    </row>
    <row r="162" spans="1:11">
      <c r="A162" s="1"/>
      <c r="B162" s="19" t="s">
        <v>178</v>
      </c>
      <c r="C162" s="38" t="s">
        <v>179</v>
      </c>
      <c r="D162" s="13" t="s">
        <v>139</v>
      </c>
      <c r="E162" s="39">
        <v>11591</v>
      </c>
      <c r="F162" s="7">
        <v>4000</v>
      </c>
      <c r="G162" s="159">
        <v>4</v>
      </c>
      <c r="H162" s="190"/>
      <c r="I162" s="191">
        <f t="shared" si="17"/>
        <v>0</v>
      </c>
      <c r="J162" s="24"/>
    </row>
    <row r="163" spans="1:11">
      <c r="A163" s="1"/>
      <c r="B163" s="19" t="s">
        <v>180</v>
      </c>
      <c r="C163" s="38" t="s">
        <v>165</v>
      </c>
      <c r="D163" s="13" t="s">
        <v>139</v>
      </c>
      <c r="E163" s="39">
        <v>11591</v>
      </c>
      <c r="F163" s="7">
        <v>4000</v>
      </c>
      <c r="G163" s="159">
        <v>4</v>
      </c>
      <c r="H163" s="190"/>
      <c r="I163" s="191">
        <f t="shared" si="17"/>
        <v>0</v>
      </c>
      <c r="J163" s="24"/>
    </row>
    <row r="164" spans="1:11">
      <c r="A164" s="1"/>
      <c r="B164" s="19" t="s">
        <v>181</v>
      </c>
      <c r="C164" s="38" t="s">
        <v>182</v>
      </c>
      <c r="D164" s="13" t="s">
        <v>139</v>
      </c>
      <c r="E164" s="39">
        <v>11591</v>
      </c>
      <c r="F164" s="7">
        <v>4000</v>
      </c>
      <c r="G164" s="159">
        <v>4</v>
      </c>
      <c r="H164" s="190"/>
      <c r="I164" s="191">
        <f t="shared" si="17"/>
        <v>0</v>
      </c>
      <c r="J164" s="24"/>
    </row>
    <row r="165" spans="1:11">
      <c r="A165" s="1"/>
      <c r="B165" s="19" t="s">
        <v>183</v>
      </c>
      <c r="C165" s="38" t="s">
        <v>184</v>
      </c>
      <c r="D165" s="13" t="s">
        <v>139</v>
      </c>
      <c r="E165" s="39">
        <v>11591</v>
      </c>
      <c r="F165" s="7">
        <v>2500</v>
      </c>
      <c r="G165" s="159">
        <v>2</v>
      </c>
      <c r="H165" s="190"/>
      <c r="I165" s="191">
        <f t="shared" si="17"/>
        <v>0</v>
      </c>
      <c r="J165" s="24"/>
    </row>
    <row r="166" spans="1:11">
      <c r="A166" s="1"/>
      <c r="B166" s="19" t="s">
        <v>185</v>
      </c>
      <c r="C166" s="38" t="s">
        <v>184</v>
      </c>
      <c r="D166" s="13" t="s">
        <v>139</v>
      </c>
      <c r="E166" s="39">
        <v>11591</v>
      </c>
      <c r="F166" s="7">
        <v>2500</v>
      </c>
      <c r="G166" s="159">
        <v>2</v>
      </c>
      <c r="H166" s="190"/>
      <c r="I166" s="191">
        <f t="shared" si="17"/>
        <v>0</v>
      </c>
      <c r="J166" s="24"/>
    </row>
    <row r="167" spans="1:11">
      <c r="A167" s="1"/>
      <c r="B167" s="19" t="s">
        <v>186</v>
      </c>
      <c r="C167" s="38" t="s">
        <v>187</v>
      </c>
      <c r="D167" s="5" t="s">
        <v>139</v>
      </c>
      <c r="E167" s="39">
        <v>11591</v>
      </c>
      <c r="F167" s="7">
        <v>8000</v>
      </c>
      <c r="G167" s="159">
        <v>2</v>
      </c>
      <c r="H167" s="190"/>
      <c r="I167" s="191">
        <f t="shared" si="17"/>
        <v>0</v>
      </c>
      <c r="J167" s="24"/>
    </row>
    <row r="168" spans="1:11" s="1" customFormat="1" ht="27.6">
      <c r="B168" s="19" t="s">
        <v>188</v>
      </c>
      <c r="C168" s="156" t="s">
        <v>189</v>
      </c>
      <c r="D168" s="13" t="s">
        <v>38</v>
      </c>
      <c r="E168" s="39">
        <v>41118</v>
      </c>
      <c r="F168" s="7">
        <v>400</v>
      </c>
      <c r="G168" s="160">
        <v>103</v>
      </c>
      <c r="H168" s="190"/>
      <c r="I168" s="191">
        <f t="shared" si="17"/>
        <v>0</v>
      </c>
      <c r="K168" s="224"/>
    </row>
    <row r="169" spans="1:11">
      <c r="A169" s="1"/>
      <c r="B169" s="19" t="s">
        <v>0</v>
      </c>
      <c r="C169" s="69" t="s">
        <v>190</v>
      </c>
      <c r="D169" s="11"/>
      <c r="F169" s="37"/>
      <c r="G169" s="28"/>
      <c r="H169" s="37"/>
      <c r="I169" s="192"/>
      <c r="J169" s="24"/>
    </row>
    <row r="170" spans="1:11">
      <c r="A170" s="1"/>
      <c r="B170" s="21" t="s">
        <v>191</v>
      </c>
      <c r="C170" s="36"/>
      <c r="D170" s="1" t="s">
        <v>0</v>
      </c>
      <c r="E170" s="28"/>
      <c r="F170" s="4"/>
      <c r="G170" s="28"/>
      <c r="H170" s="4"/>
      <c r="I170" s="192"/>
      <c r="J170" s="24"/>
    </row>
    <row r="171" spans="1:11">
      <c r="A171" s="1"/>
      <c r="B171" s="19" t="s">
        <v>145</v>
      </c>
      <c r="C171" s="38" t="s">
        <v>141</v>
      </c>
      <c r="D171" s="13" t="s">
        <v>139</v>
      </c>
      <c r="E171" s="39">
        <v>11591</v>
      </c>
      <c r="F171" s="7">
        <v>4000</v>
      </c>
      <c r="G171" s="159">
        <v>3</v>
      </c>
      <c r="H171" s="190"/>
      <c r="I171" s="191">
        <f t="shared" ref="I171:I179" si="18">G171*ROUND(H171,2)</f>
        <v>0</v>
      </c>
      <c r="J171" s="24"/>
    </row>
    <row r="172" spans="1:11">
      <c r="A172" s="1"/>
      <c r="B172" s="19" t="s">
        <v>146</v>
      </c>
      <c r="C172" s="38" t="s">
        <v>142</v>
      </c>
      <c r="D172" s="13" t="s">
        <v>139</v>
      </c>
      <c r="E172" s="39">
        <v>11591</v>
      </c>
      <c r="F172" s="7">
        <v>4000</v>
      </c>
      <c r="G172" s="159">
        <v>3</v>
      </c>
      <c r="H172" s="190"/>
      <c r="I172" s="191">
        <f t="shared" si="18"/>
        <v>0</v>
      </c>
      <c r="J172" s="24"/>
    </row>
    <row r="173" spans="1:11">
      <c r="A173" s="1"/>
      <c r="B173" s="19" t="s">
        <v>147</v>
      </c>
      <c r="C173" s="38" t="s">
        <v>148</v>
      </c>
      <c r="D173" s="13" t="s">
        <v>139</v>
      </c>
      <c r="E173" s="39">
        <v>11591</v>
      </c>
      <c r="F173" s="7">
        <v>4000</v>
      </c>
      <c r="G173" s="159">
        <v>3</v>
      </c>
      <c r="H173" s="190"/>
      <c r="I173" s="191">
        <f t="shared" si="18"/>
        <v>0</v>
      </c>
      <c r="J173" s="24"/>
    </row>
    <row r="174" spans="1:11">
      <c r="A174" s="1"/>
      <c r="B174" s="19" t="s">
        <v>149</v>
      </c>
      <c r="C174" s="38" t="s">
        <v>150</v>
      </c>
      <c r="D174" s="13" t="s">
        <v>139</v>
      </c>
      <c r="E174" s="39">
        <v>11591</v>
      </c>
      <c r="F174" s="7">
        <v>4000</v>
      </c>
      <c r="G174" s="159">
        <v>3</v>
      </c>
      <c r="H174" s="190"/>
      <c r="I174" s="191">
        <f t="shared" si="18"/>
        <v>0</v>
      </c>
      <c r="J174" s="24"/>
    </row>
    <row r="175" spans="1:11" s="1" customFormat="1">
      <c r="B175" s="19" t="s">
        <v>151</v>
      </c>
      <c r="C175" s="5" t="s">
        <v>143</v>
      </c>
      <c r="D175" s="13" t="s">
        <v>139</v>
      </c>
      <c r="E175" s="39">
        <v>11591</v>
      </c>
      <c r="F175" s="7">
        <v>2500</v>
      </c>
      <c r="G175" s="221">
        <v>3</v>
      </c>
      <c r="H175" s="190"/>
      <c r="I175" s="191">
        <f t="shared" si="18"/>
        <v>0</v>
      </c>
      <c r="K175" s="183"/>
    </row>
    <row r="176" spans="1:11" s="1" customFormat="1">
      <c r="B176" s="19" t="s">
        <v>192</v>
      </c>
      <c r="C176" s="5" t="s">
        <v>152</v>
      </c>
      <c r="D176" s="13" t="s">
        <v>139</v>
      </c>
      <c r="E176" s="39">
        <v>11591</v>
      </c>
      <c r="F176" s="7">
        <v>2500</v>
      </c>
      <c r="G176" s="221">
        <v>3</v>
      </c>
      <c r="H176" s="190"/>
      <c r="I176" s="191">
        <f t="shared" si="18"/>
        <v>0</v>
      </c>
      <c r="K176" s="183"/>
    </row>
    <row r="177" spans="1:11" s="1" customFormat="1">
      <c r="B177" s="19" t="s">
        <v>193</v>
      </c>
      <c r="C177" s="5" t="s">
        <v>152</v>
      </c>
      <c r="D177" s="13" t="s">
        <v>139</v>
      </c>
      <c r="E177" s="39">
        <v>11591</v>
      </c>
      <c r="F177" s="7">
        <v>2500</v>
      </c>
      <c r="G177" s="221">
        <v>3</v>
      </c>
      <c r="H177" s="190"/>
      <c r="I177" s="191">
        <f t="shared" si="18"/>
        <v>0</v>
      </c>
      <c r="K177" s="183"/>
    </row>
    <row r="178" spans="1:11" s="1" customFormat="1">
      <c r="B178" s="19" t="s">
        <v>153</v>
      </c>
      <c r="C178" s="5" t="s">
        <v>154</v>
      </c>
      <c r="D178" s="13" t="s">
        <v>139</v>
      </c>
      <c r="E178" s="39">
        <v>11591</v>
      </c>
      <c r="F178" s="7">
        <v>4000</v>
      </c>
      <c r="G178" s="221">
        <v>3</v>
      </c>
      <c r="H178" s="190"/>
      <c r="I178" s="191">
        <f t="shared" si="18"/>
        <v>0</v>
      </c>
      <c r="K178" s="183"/>
    </row>
    <row r="179" spans="1:11" s="1" customFormat="1">
      <c r="B179" s="19" t="s">
        <v>155</v>
      </c>
      <c r="C179" s="13" t="s">
        <v>156</v>
      </c>
      <c r="D179" s="13" t="s">
        <v>139</v>
      </c>
      <c r="E179" s="39">
        <v>11591</v>
      </c>
      <c r="F179" s="7">
        <v>4000</v>
      </c>
      <c r="G179" s="221">
        <v>3</v>
      </c>
      <c r="H179" s="190"/>
      <c r="I179" s="191">
        <f t="shared" si="18"/>
        <v>0</v>
      </c>
      <c r="K179" s="183"/>
    </row>
    <row r="180" spans="1:11">
      <c r="A180" s="1" t="s">
        <v>0</v>
      </c>
      <c r="B180" s="19" t="s">
        <v>0</v>
      </c>
      <c r="C180" s="36" t="s">
        <v>0</v>
      </c>
      <c r="D180" s="1" t="s">
        <v>0</v>
      </c>
      <c r="E180" s="28"/>
      <c r="F180" s="4"/>
      <c r="G180" s="28"/>
      <c r="H180" s="4"/>
      <c r="I180" s="192"/>
      <c r="J180" s="24"/>
    </row>
    <row r="181" spans="1:11">
      <c r="A181" s="1" t="s">
        <v>0</v>
      </c>
      <c r="B181" s="21" t="s">
        <v>194</v>
      </c>
      <c r="C181" s="36"/>
      <c r="D181" s="1" t="s">
        <v>0</v>
      </c>
      <c r="E181" s="28"/>
      <c r="F181" s="4"/>
      <c r="G181" s="28"/>
      <c r="H181" s="4"/>
      <c r="I181" s="192"/>
      <c r="J181" s="24"/>
    </row>
    <row r="182" spans="1:11">
      <c r="A182" s="1" t="s">
        <v>0</v>
      </c>
      <c r="B182" s="35" t="s">
        <v>195</v>
      </c>
      <c r="C182" s="36" t="s">
        <v>0</v>
      </c>
      <c r="D182" s="72"/>
      <c r="F182" s="4"/>
      <c r="G182" s="28"/>
      <c r="H182" s="4"/>
      <c r="I182" s="192"/>
      <c r="J182" s="24"/>
    </row>
    <row r="183" spans="1:11">
      <c r="A183" s="1"/>
      <c r="B183" s="19" t="s">
        <v>160</v>
      </c>
      <c r="C183" s="38" t="s">
        <v>136</v>
      </c>
      <c r="D183" s="13" t="s">
        <v>139</v>
      </c>
      <c r="E183" s="39">
        <v>4449</v>
      </c>
      <c r="F183" s="7">
        <v>2500</v>
      </c>
      <c r="G183" s="159">
        <v>2</v>
      </c>
      <c r="H183" s="190"/>
      <c r="I183" s="191">
        <f t="shared" ref="I183:I188" si="19">G183*ROUND(H183,2)</f>
        <v>0</v>
      </c>
      <c r="J183" s="24"/>
    </row>
    <row r="184" spans="1:11">
      <c r="A184" s="1"/>
      <c r="B184" s="19" t="s">
        <v>87</v>
      </c>
      <c r="C184" s="38" t="s">
        <v>140</v>
      </c>
      <c r="D184" s="13" t="s">
        <v>139</v>
      </c>
      <c r="E184" s="39">
        <v>4449</v>
      </c>
      <c r="F184" s="7">
        <v>2500</v>
      </c>
      <c r="G184" s="159">
        <v>2</v>
      </c>
      <c r="H184" s="190"/>
      <c r="I184" s="191">
        <f t="shared" si="19"/>
        <v>0</v>
      </c>
      <c r="J184" s="24"/>
    </row>
    <row r="185" spans="1:11">
      <c r="A185" s="1"/>
      <c r="B185" s="19" t="s">
        <v>161</v>
      </c>
      <c r="C185" s="38" t="s">
        <v>144</v>
      </c>
      <c r="D185" s="13" t="s">
        <v>139</v>
      </c>
      <c r="E185" s="39">
        <v>4449</v>
      </c>
      <c r="F185" s="7">
        <v>2500</v>
      </c>
      <c r="G185" s="159">
        <v>2</v>
      </c>
      <c r="H185" s="190"/>
      <c r="I185" s="191">
        <f t="shared" si="19"/>
        <v>0</v>
      </c>
      <c r="J185" s="24"/>
    </row>
    <row r="186" spans="1:11">
      <c r="A186" s="1"/>
      <c r="B186" s="19" t="s">
        <v>162</v>
      </c>
      <c r="C186" s="38" t="s">
        <v>163</v>
      </c>
      <c r="D186" s="13" t="s">
        <v>139</v>
      </c>
      <c r="E186" s="39">
        <v>4449</v>
      </c>
      <c r="F186" s="7">
        <v>2500</v>
      </c>
      <c r="G186" s="159">
        <v>2</v>
      </c>
      <c r="H186" s="190"/>
      <c r="I186" s="191">
        <f t="shared" si="19"/>
        <v>0</v>
      </c>
      <c r="J186" s="24"/>
    </row>
    <row r="187" spans="1:11">
      <c r="A187" s="1"/>
      <c r="B187" s="19" t="s">
        <v>164</v>
      </c>
      <c r="C187" s="38" t="s">
        <v>165</v>
      </c>
      <c r="D187" s="13" t="s">
        <v>139</v>
      </c>
      <c r="E187" s="39">
        <v>4449</v>
      </c>
      <c r="F187" s="7">
        <v>2500</v>
      </c>
      <c r="G187" s="159">
        <v>2</v>
      </c>
      <c r="H187" s="190"/>
      <c r="I187" s="191">
        <f t="shared" si="19"/>
        <v>0</v>
      </c>
      <c r="J187" s="24"/>
    </row>
    <row r="188" spans="1:11">
      <c r="A188" s="1"/>
      <c r="B188" s="19" t="s">
        <v>166</v>
      </c>
      <c r="C188" s="38" t="s">
        <v>167</v>
      </c>
      <c r="D188" s="53" t="s">
        <v>139</v>
      </c>
      <c r="E188" s="39">
        <v>4449</v>
      </c>
      <c r="F188" s="7">
        <v>8000</v>
      </c>
      <c r="G188" s="159">
        <v>1</v>
      </c>
      <c r="H188" s="190"/>
      <c r="I188" s="191">
        <f t="shared" si="19"/>
        <v>0</v>
      </c>
      <c r="J188" s="24"/>
    </row>
    <row r="189" spans="1:11">
      <c r="A189" s="1"/>
      <c r="B189" s="19" t="s">
        <v>196</v>
      </c>
      <c r="C189" s="38" t="s">
        <v>197</v>
      </c>
      <c r="D189" s="53" t="s">
        <v>139</v>
      </c>
      <c r="E189" s="39">
        <v>4449</v>
      </c>
      <c r="F189" s="7">
        <v>8000</v>
      </c>
      <c r="G189" s="159">
        <v>0</v>
      </c>
      <c r="H189" s="274" t="s">
        <v>48</v>
      </c>
      <c r="I189" s="194" t="s">
        <v>49</v>
      </c>
      <c r="J189" s="24"/>
    </row>
    <row r="190" spans="1:11">
      <c r="A190" s="1"/>
      <c r="B190" s="19" t="s">
        <v>168</v>
      </c>
      <c r="C190" s="13" t="s">
        <v>169</v>
      </c>
      <c r="D190" s="53" t="s">
        <v>139</v>
      </c>
      <c r="E190" s="39">
        <v>4449</v>
      </c>
      <c r="F190" s="7">
        <v>8000</v>
      </c>
      <c r="G190" s="159">
        <v>1</v>
      </c>
      <c r="H190" s="190"/>
      <c r="I190" s="191">
        <f t="shared" ref="I190" si="20">G190*ROUND(H190,2)</f>
        <v>0</v>
      </c>
      <c r="J190" s="24"/>
    </row>
    <row r="191" spans="1:11">
      <c r="A191" s="1"/>
      <c r="B191" s="19" t="s">
        <v>168</v>
      </c>
      <c r="C191" s="13" t="s">
        <v>170</v>
      </c>
      <c r="D191" s="53" t="s">
        <v>139</v>
      </c>
      <c r="E191" s="39">
        <v>4449</v>
      </c>
      <c r="F191" s="7">
        <v>8000</v>
      </c>
      <c r="G191" s="159">
        <v>0</v>
      </c>
      <c r="H191" s="274" t="s">
        <v>48</v>
      </c>
      <c r="I191" s="194" t="s">
        <v>49</v>
      </c>
      <c r="J191" s="24"/>
    </row>
    <row r="192" spans="1:11">
      <c r="A192" s="1"/>
      <c r="B192" s="19" t="s">
        <v>171</v>
      </c>
      <c r="C192" s="13" t="s">
        <v>172</v>
      </c>
      <c r="D192" s="53" t="s">
        <v>139</v>
      </c>
      <c r="E192" s="39">
        <v>4449</v>
      </c>
      <c r="F192" s="7">
        <v>8000</v>
      </c>
      <c r="G192" s="159">
        <v>0</v>
      </c>
      <c r="H192" s="274" t="s">
        <v>48</v>
      </c>
      <c r="I192" s="194" t="s">
        <v>49</v>
      </c>
      <c r="J192" s="24"/>
    </row>
    <row r="193" spans="1:11">
      <c r="A193" s="1"/>
      <c r="B193" s="19" t="s">
        <v>173</v>
      </c>
      <c r="C193" s="13" t="s">
        <v>174</v>
      </c>
      <c r="D193" s="53" t="s">
        <v>139</v>
      </c>
      <c r="E193" s="39">
        <v>4449</v>
      </c>
      <c r="F193" s="7">
        <v>8000</v>
      </c>
      <c r="G193" s="159">
        <v>0</v>
      </c>
      <c r="H193" s="274" t="s">
        <v>48</v>
      </c>
      <c r="I193" s="194" t="s">
        <v>49</v>
      </c>
      <c r="J193" s="24"/>
    </row>
    <row r="194" spans="1:11">
      <c r="A194" s="1"/>
      <c r="B194" s="19" t="s">
        <v>0</v>
      </c>
      <c r="C194" s="36" t="s">
        <v>0</v>
      </c>
      <c r="D194" s="1" t="s">
        <v>0</v>
      </c>
      <c r="E194" s="138"/>
      <c r="F194" s="4"/>
      <c r="G194" s="28"/>
      <c r="H194" s="4"/>
      <c r="I194" s="192"/>
      <c r="J194" s="24"/>
    </row>
    <row r="195" spans="1:11">
      <c r="A195" s="1"/>
      <c r="B195" s="35" t="s">
        <v>198</v>
      </c>
      <c r="C195" s="36" t="s">
        <v>0</v>
      </c>
      <c r="D195" s="1" t="s">
        <v>0</v>
      </c>
      <c r="E195" s="28"/>
      <c r="F195" s="4"/>
      <c r="G195" s="28"/>
      <c r="H195" s="4"/>
      <c r="I195" s="192"/>
      <c r="J195" s="24"/>
    </row>
    <row r="196" spans="1:11">
      <c r="A196" s="1"/>
      <c r="B196" s="19" t="s">
        <v>176</v>
      </c>
      <c r="C196" s="38" t="s">
        <v>163</v>
      </c>
      <c r="D196" s="13" t="s">
        <v>139</v>
      </c>
      <c r="E196" s="39">
        <v>4449</v>
      </c>
      <c r="F196" s="7">
        <v>4000</v>
      </c>
      <c r="G196" s="159">
        <v>1</v>
      </c>
      <c r="H196" s="190"/>
      <c r="I196" s="191">
        <f t="shared" ref="I196:I204" si="21">G196*ROUND(H196,2)</f>
        <v>0</v>
      </c>
      <c r="J196" s="24"/>
    </row>
    <row r="197" spans="1:11">
      <c r="A197" s="1"/>
      <c r="B197" s="19" t="s">
        <v>177</v>
      </c>
      <c r="C197" s="38" t="s">
        <v>163</v>
      </c>
      <c r="D197" s="13" t="s">
        <v>139</v>
      </c>
      <c r="E197" s="39">
        <v>4449</v>
      </c>
      <c r="F197" s="7">
        <v>4000</v>
      </c>
      <c r="G197" s="159">
        <v>1</v>
      </c>
      <c r="H197" s="190"/>
      <c r="I197" s="191">
        <f t="shared" si="21"/>
        <v>0</v>
      </c>
      <c r="J197" s="24"/>
    </row>
    <row r="198" spans="1:11">
      <c r="A198" s="1"/>
      <c r="B198" s="19" t="s">
        <v>178</v>
      </c>
      <c r="C198" s="38" t="s">
        <v>179</v>
      </c>
      <c r="D198" s="13" t="s">
        <v>139</v>
      </c>
      <c r="E198" s="39">
        <v>4449</v>
      </c>
      <c r="F198" s="7">
        <v>4000</v>
      </c>
      <c r="G198" s="159">
        <v>1</v>
      </c>
      <c r="H198" s="190"/>
      <c r="I198" s="191">
        <f t="shared" si="21"/>
        <v>0</v>
      </c>
      <c r="J198" s="24"/>
    </row>
    <row r="199" spans="1:11">
      <c r="A199" s="1"/>
      <c r="B199" s="19" t="s">
        <v>180</v>
      </c>
      <c r="C199" s="38" t="s">
        <v>165</v>
      </c>
      <c r="D199" s="13" t="s">
        <v>139</v>
      </c>
      <c r="E199" s="39">
        <v>4449</v>
      </c>
      <c r="F199" s="7">
        <v>4000</v>
      </c>
      <c r="G199" s="159">
        <v>1</v>
      </c>
      <c r="H199" s="190"/>
      <c r="I199" s="191">
        <f t="shared" si="21"/>
        <v>0</v>
      </c>
      <c r="J199" s="24"/>
    </row>
    <row r="200" spans="1:11">
      <c r="A200" s="1"/>
      <c r="B200" s="19" t="s">
        <v>181</v>
      </c>
      <c r="C200" s="38" t="s">
        <v>182</v>
      </c>
      <c r="D200" s="13" t="s">
        <v>139</v>
      </c>
      <c r="E200" s="39">
        <v>4449</v>
      </c>
      <c r="F200" s="7">
        <v>2500</v>
      </c>
      <c r="G200" s="159">
        <v>2</v>
      </c>
      <c r="H200" s="190"/>
      <c r="I200" s="191">
        <f t="shared" si="21"/>
        <v>0</v>
      </c>
      <c r="J200" s="24"/>
    </row>
    <row r="201" spans="1:11">
      <c r="A201" s="1"/>
      <c r="B201" s="19" t="s">
        <v>183</v>
      </c>
      <c r="C201" s="38" t="s">
        <v>184</v>
      </c>
      <c r="D201" s="13" t="s">
        <v>139</v>
      </c>
      <c r="E201" s="39">
        <v>4449</v>
      </c>
      <c r="F201" s="7">
        <v>2500</v>
      </c>
      <c r="G201" s="159">
        <v>1</v>
      </c>
      <c r="H201" s="190"/>
      <c r="I201" s="191">
        <f t="shared" si="21"/>
        <v>0</v>
      </c>
      <c r="J201" s="24"/>
    </row>
    <row r="202" spans="1:11">
      <c r="A202" s="1"/>
      <c r="B202" s="19" t="s">
        <v>185</v>
      </c>
      <c r="C202" s="38" t="s">
        <v>184</v>
      </c>
      <c r="D202" s="13" t="s">
        <v>139</v>
      </c>
      <c r="E202" s="39">
        <v>4449</v>
      </c>
      <c r="F202" s="7">
        <v>2500</v>
      </c>
      <c r="G202" s="159">
        <v>2</v>
      </c>
      <c r="H202" s="190"/>
      <c r="I202" s="191">
        <f t="shared" si="21"/>
        <v>0</v>
      </c>
      <c r="J202" s="24"/>
    </row>
    <row r="203" spans="1:11">
      <c r="A203" s="1"/>
      <c r="B203" s="19" t="s">
        <v>186</v>
      </c>
      <c r="C203" s="38" t="s">
        <v>187</v>
      </c>
      <c r="D203" s="5" t="s">
        <v>139</v>
      </c>
      <c r="E203" s="39">
        <v>4449</v>
      </c>
      <c r="F203" s="7">
        <v>8000</v>
      </c>
      <c r="G203" s="159">
        <v>1</v>
      </c>
      <c r="H203" s="190"/>
      <c r="I203" s="191">
        <f t="shared" si="21"/>
        <v>0</v>
      </c>
      <c r="J203" s="24"/>
    </row>
    <row r="204" spans="1:11" s="1" customFormat="1" ht="27.6" customHeight="1">
      <c r="B204" s="19" t="s">
        <v>188</v>
      </c>
      <c r="C204" s="51" t="s">
        <v>189</v>
      </c>
      <c r="D204" s="13" t="s">
        <v>38</v>
      </c>
      <c r="E204" s="39">
        <v>19773</v>
      </c>
      <c r="F204" s="7">
        <v>400</v>
      </c>
      <c r="G204" s="159">
        <v>50</v>
      </c>
      <c r="H204" s="190"/>
      <c r="I204" s="191">
        <f t="shared" si="21"/>
        <v>0</v>
      </c>
      <c r="K204" s="224"/>
    </row>
    <row r="205" spans="1:11">
      <c r="A205" s="1"/>
      <c r="B205" s="19" t="s">
        <v>0</v>
      </c>
      <c r="C205" s="36" t="s">
        <v>0</v>
      </c>
      <c r="D205" s="1" t="s">
        <v>0</v>
      </c>
      <c r="E205" s="139"/>
      <c r="F205" s="4"/>
      <c r="G205" s="28"/>
      <c r="H205" s="4"/>
      <c r="I205" s="201"/>
      <c r="J205" s="24"/>
    </row>
    <row r="206" spans="1:11" ht="15" customHeight="1">
      <c r="A206" s="1"/>
      <c r="B206" s="21" t="s">
        <v>199</v>
      </c>
      <c r="C206" s="36"/>
      <c r="D206" s="1" t="s">
        <v>0</v>
      </c>
      <c r="E206" s="140"/>
      <c r="F206" s="4"/>
      <c r="G206" s="28"/>
      <c r="H206" s="4"/>
      <c r="I206" s="192"/>
      <c r="J206" s="24"/>
    </row>
    <row r="207" spans="1:11">
      <c r="A207" s="1"/>
      <c r="B207" s="19" t="s">
        <v>145</v>
      </c>
      <c r="C207" s="38" t="s">
        <v>141</v>
      </c>
      <c r="D207" s="13" t="s">
        <v>139</v>
      </c>
      <c r="E207" s="39">
        <v>4449</v>
      </c>
      <c r="F207" s="7">
        <v>2500</v>
      </c>
      <c r="G207" s="159">
        <v>2</v>
      </c>
      <c r="H207" s="190"/>
      <c r="I207" s="191">
        <f t="shared" ref="I207:I215" si="22">G207*ROUND(H207,2)</f>
        <v>0</v>
      </c>
      <c r="J207" s="24"/>
    </row>
    <row r="208" spans="1:11">
      <c r="A208" s="1"/>
      <c r="B208" s="19" t="s">
        <v>146</v>
      </c>
      <c r="C208" s="38" t="s">
        <v>142</v>
      </c>
      <c r="D208" s="13" t="s">
        <v>139</v>
      </c>
      <c r="E208" s="39">
        <v>4449</v>
      </c>
      <c r="F208" s="7">
        <v>2500</v>
      </c>
      <c r="G208" s="159">
        <v>2</v>
      </c>
      <c r="H208" s="190"/>
      <c r="I208" s="191">
        <f t="shared" si="22"/>
        <v>0</v>
      </c>
      <c r="J208" s="24"/>
    </row>
    <row r="209" spans="1:11">
      <c r="A209" s="1"/>
      <c r="B209" s="19" t="s">
        <v>147</v>
      </c>
      <c r="C209" s="38" t="s">
        <v>148</v>
      </c>
      <c r="D209" s="13" t="s">
        <v>139</v>
      </c>
      <c r="E209" s="39">
        <v>4449</v>
      </c>
      <c r="F209" s="7">
        <v>2500</v>
      </c>
      <c r="G209" s="159">
        <v>2</v>
      </c>
      <c r="H209" s="190"/>
      <c r="I209" s="191">
        <f t="shared" si="22"/>
        <v>0</v>
      </c>
      <c r="J209" s="24"/>
    </row>
    <row r="210" spans="1:11">
      <c r="A210" s="1"/>
      <c r="B210" s="19" t="s">
        <v>149</v>
      </c>
      <c r="C210" s="38" t="s">
        <v>150</v>
      </c>
      <c r="D210" s="13" t="s">
        <v>139</v>
      </c>
      <c r="E210" s="39">
        <v>4449</v>
      </c>
      <c r="F210" s="7">
        <v>2500</v>
      </c>
      <c r="G210" s="159">
        <v>2</v>
      </c>
      <c r="H210" s="190"/>
      <c r="I210" s="191">
        <f t="shared" si="22"/>
        <v>0</v>
      </c>
      <c r="J210" s="24"/>
    </row>
    <row r="211" spans="1:11" s="1" customFormat="1">
      <c r="B211" s="19" t="s">
        <v>151</v>
      </c>
      <c r="C211" s="5" t="s">
        <v>143</v>
      </c>
      <c r="D211" s="13" t="s">
        <v>139</v>
      </c>
      <c r="E211" s="39">
        <v>4449</v>
      </c>
      <c r="F211" s="7">
        <v>2500</v>
      </c>
      <c r="G211" s="159">
        <v>2</v>
      </c>
      <c r="H211" s="190"/>
      <c r="I211" s="191">
        <f t="shared" si="22"/>
        <v>0</v>
      </c>
      <c r="K211" s="183"/>
    </row>
    <row r="212" spans="1:11" s="1" customFormat="1">
      <c r="B212" s="19" t="s">
        <v>192</v>
      </c>
      <c r="C212" s="5" t="s">
        <v>152</v>
      </c>
      <c r="D212" s="13" t="s">
        <v>139</v>
      </c>
      <c r="E212" s="39">
        <v>4449</v>
      </c>
      <c r="F212" s="7">
        <v>2500</v>
      </c>
      <c r="G212" s="159">
        <v>2</v>
      </c>
      <c r="H212" s="190"/>
      <c r="I212" s="191">
        <f t="shared" si="22"/>
        <v>0</v>
      </c>
      <c r="K212" s="183"/>
    </row>
    <row r="213" spans="1:11" s="1" customFormat="1">
      <c r="B213" s="19" t="s">
        <v>193</v>
      </c>
      <c r="C213" s="5" t="s">
        <v>152</v>
      </c>
      <c r="D213" s="13" t="s">
        <v>139</v>
      </c>
      <c r="E213" s="39">
        <v>4449</v>
      </c>
      <c r="F213" s="7">
        <v>2500</v>
      </c>
      <c r="G213" s="159">
        <v>2</v>
      </c>
      <c r="H213" s="190"/>
      <c r="I213" s="191">
        <f t="shared" si="22"/>
        <v>0</v>
      </c>
      <c r="K213" s="183"/>
    </row>
    <row r="214" spans="1:11" s="1" customFormat="1" ht="27.6">
      <c r="B214" s="19" t="s">
        <v>200</v>
      </c>
      <c r="C214" s="38" t="s">
        <v>154</v>
      </c>
      <c r="D214" s="13" t="s">
        <v>139</v>
      </c>
      <c r="E214" s="39">
        <v>4449</v>
      </c>
      <c r="F214" s="7">
        <v>4000</v>
      </c>
      <c r="G214" s="159">
        <v>1</v>
      </c>
      <c r="H214" s="190"/>
      <c r="I214" s="191">
        <f t="shared" si="22"/>
        <v>0</v>
      </c>
      <c r="K214" s="183"/>
    </row>
    <row r="215" spans="1:11" s="1" customFormat="1">
      <c r="B215" s="19" t="s">
        <v>155</v>
      </c>
      <c r="C215" s="13" t="s">
        <v>156</v>
      </c>
      <c r="D215" s="13" t="s">
        <v>139</v>
      </c>
      <c r="E215" s="39">
        <v>4449</v>
      </c>
      <c r="F215" s="7">
        <v>4000</v>
      </c>
      <c r="G215" s="159">
        <v>1</v>
      </c>
      <c r="H215" s="190"/>
      <c r="I215" s="191">
        <f t="shared" si="22"/>
        <v>0</v>
      </c>
      <c r="K215" s="183"/>
    </row>
    <row r="216" spans="1:11">
      <c r="A216" s="1"/>
      <c r="B216" s="19" t="s">
        <v>0</v>
      </c>
      <c r="C216" s="36" t="s">
        <v>0</v>
      </c>
      <c r="D216" s="1" t="s">
        <v>0</v>
      </c>
      <c r="E216" s="28"/>
      <c r="F216" s="66"/>
      <c r="G216" s="164"/>
      <c r="H216" s="164"/>
      <c r="I216" s="201"/>
      <c r="J216" s="24"/>
    </row>
    <row r="217" spans="1:11">
      <c r="A217" s="1"/>
      <c r="B217" s="21" t="s">
        <v>201</v>
      </c>
      <c r="C217" s="36"/>
      <c r="D217" s="1"/>
      <c r="E217" s="28"/>
      <c r="F217" s="4"/>
      <c r="G217" s="165"/>
      <c r="H217" s="165"/>
      <c r="I217" s="192"/>
      <c r="J217" s="24"/>
    </row>
    <row r="218" spans="1:11">
      <c r="A218" s="1"/>
      <c r="B218" s="35" t="s">
        <v>202</v>
      </c>
      <c r="C218" s="36" t="s">
        <v>0</v>
      </c>
      <c r="D218" s="1" t="s">
        <v>0</v>
      </c>
      <c r="E218" s="28"/>
      <c r="F218" s="4"/>
      <c r="G218" s="165"/>
      <c r="H218" s="165"/>
      <c r="I218" s="192"/>
      <c r="J218" s="24"/>
    </row>
    <row r="219" spans="1:11">
      <c r="A219" s="1"/>
      <c r="B219" s="35" t="s">
        <v>203</v>
      </c>
      <c r="C219" s="36" t="s">
        <v>0</v>
      </c>
      <c r="D219" s="1" t="s">
        <v>617</v>
      </c>
      <c r="E219" s="28"/>
      <c r="F219" s="4"/>
      <c r="G219" s="165"/>
      <c r="H219" s="165"/>
      <c r="I219" s="192"/>
      <c r="J219" s="24"/>
    </row>
    <row r="220" spans="1:11">
      <c r="A220" s="1"/>
      <c r="B220" s="19" t="s">
        <v>160</v>
      </c>
      <c r="C220" s="38" t="s">
        <v>136</v>
      </c>
      <c r="D220" s="13" t="s">
        <v>139</v>
      </c>
      <c r="E220" s="39">
        <v>1983</v>
      </c>
      <c r="F220" s="7">
        <v>2500</v>
      </c>
      <c r="G220" s="159">
        <v>1</v>
      </c>
      <c r="H220" s="190"/>
      <c r="I220" s="191">
        <f t="shared" ref="I220:I224" si="23">G220*ROUND(H220,2)</f>
        <v>0</v>
      </c>
      <c r="J220" s="24"/>
    </row>
    <row r="221" spans="1:11">
      <c r="A221" s="1"/>
      <c r="B221" s="19" t="s">
        <v>87</v>
      </c>
      <c r="C221" s="38" t="s">
        <v>140</v>
      </c>
      <c r="D221" s="13" t="s">
        <v>139</v>
      </c>
      <c r="E221" s="39">
        <v>1983</v>
      </c>
      <c r="F221" s="7">
        <v>2500</v>
      </c>
      <c r="G221" s="159">
        <v>1</v>
      </c>
      <c r="H221" s="190"/>
      <c r="I221" s="191">
        <f t="shared" si="23"/>
        <v>0</v>
      </c>
      <c r="J221" s="24"/>
    </row>
    <row r="222" spans="1:11">
      <c r="A222" s="1"/>
      <c r="B222" s="19" t="s">
        <v>161</v>
      </c>
      <c r="C222" s="38" t="s">
        <v>144</v>
      </c>
      <c r="D222" s="13" t="s">
        <v>139</v>
      </c>
      <c r="E222" s="39">
        <v>1983</v>
      </c>
      <c r="F222" s="7">
        <v>2500</v>
      </c>
      <c r="G222" s="159">
        <v>1</v>
      </c>
      <c r="H222" s="190"/>
      <c r="I222" s="191">
        <f t="shared" si="23"/>
        <v>0</v>
      </c>
      <c r="J222" s="24"/>
    </row>
    <row r="223" spans="1:11">
      <c r="A223" s="1"/>
      <c r="B223" s="19" t="s">
        <v>162</v>
      </c>
      <c r="C223" s="38" t="s">
        <v>163</v>
      </c>
      <c r="D223" s="13" t="s">
        <v>139</v>
      </c>
      <c r="E223" s="39">
        <v>1983</v>
      </c>
      <c r="F223" s="7">
        <v>2500</v>
      </c>
      <c r="G223" s="159">
        <v>1</v>
      </c>
      <c r="H223" s="190"/>
      <c r="I223" s="191">
        <f t="shared" si="23"/>
        <v>0</v>
      </c>
      <c r="J223" s="24"/>
    </row>
    <row r="224" spans="1:11">
      <c r="A224" s="1"/>
      <c r="B224" s="19" t="s">
        <v>164</v>
      </c>
      <c r="C224" s="38" t="s">
        <v>165</v>
      </c>
      <c r="D224" s="13" t="s">
        <v>139</v>
      </c>
      <c r="E224" s="39">
        <v>1983</v>
      </c>
      <c r="F224" s="7">
        <v>2500</v>
      </c>
      <c r="G224" s="159">
        <v>1</v>
      </c>
      <c r="H224" s="190"/>
      <c r="I224" s="191">
        <f t="shared" si="23"/>
        <v>0</v>
      </c>
      <c r="J224" s="24"/>
    </row>
    <row r="225" spans="1:10">
      <c r="A225" s="1"/>
      <c r="B225" s="19" t="s">
        <v>166</v>
      </c>
      <c r="C225" s="38" t="s">
        <v>167</v>
      </c>
      <c r="D225" s="53" t="s">
        <v>139</v>
      </c>
      <c r="E225" s="39">
        <v>1983</v>
      </c>
      <c r="F225" s="7">
        <v>8000</v>
      </c>
      <c r="G225" s="159">
        <v>0</v>
      </c>
      <c r="H225" s="274" t="s">
        <v>48</v>
      </c>
      <c r="I225" s="194" t="s">
        <v>49</v>
      </c>
      <c r="J225" s="24"/>
    </row>
    <row r="226" spans="1:10">
      <c r="A226" s="1"/>
      <c r="B226" s="19" t="s">
        <v>196</v>
      </c>
      <c r="C226" s="38" t="s">
        <v>197</v>
      </c>
      <c r="D226" s="53" t="s">
        <v>139</v>
      </c>
      <c r="E226" s="39">
        <v>1983</v>
      </c>
      <c r="F226" s="7">
        <v>8000</v>
      </c>
      <c r="G226" s="159">
        <v>0</v>
      </c>
      <c r="H226" s="274" t="s">
        <v>48</v>
      </c>
      <c r="I226" s="194" t="s">
        <v>49</v>
      </c>
      <c r="J226" s="24"/>
    </row>
    <row r="227" spans="1:10">
      <c r="A227" s="1"/>
      <c r="B227" s="19" t="s">
        <v>168</v>
      </c>
      <c r="C227" s="13" t="s">
        <v>169</v>
      </c>
      <c r="D227" s="53" t="s">
        <v>139</v>
      </c>
      <c r="E227" s="39">
        <v>1983</v>
      </c>
      <c r="F227" s="7">
        <v>8000</v>
      </c>
      <c r="G227" s="159">
        <v>0</v>
      </c>
      <c r="H227" s="274" t="s">
        <v>48</v>
      </c>
      <c r="I227" s="194" t="s">
        <v>49</v>
      </c>
      <c r="J227" s="24"/>
    </row>
    <row r="228" spans="1:10">
      <c r="A228" s="1"/>
      <c r="B228" s="19" t="s">
        <v>168</v>
      </c>
      <c r="C228" s="13" t="s">
        <v>170</v>
      </c>
      <c r="D228" s="53" t="s">
        <v>139</v>
      </c>
      <c r="E228" s="39">
        <v>1983</v>
      </c>
      <c r="F228" s="7">
        <v>8000</v>
      </c>
      <c r="G228" s="159">
        <v>0</v>
      </c>
      <c r="H228" s="274" t="s">
        <v>48</v>
      </c>
      <c r="I228" s="194" t="s">
        <v>49</v>
      </c>
      <c r="J228" s="24"/>
    </row>
    <row r="229" spans="1:10">
      <c r="A229" s="1"/>
      <c r="B229" s="19" t="s">
        <v>171</v>
      </c>
      <c r="C229" s="13" t="s">
        <v>172</v>
      </c>
      <c r="D229" s="53" t="s">
        <v>139</v>
      </c>
      <c r="E229" s="39">
        <v>1983</v>
      </c>
      <c r="F229" s="7">
        <v>8000</v>
      </c>
      <c r="G229" s="159">
        <v>0</v>
      </c>
      <c r="H229" s="274" t="s">
        <v>48</v>
      </c>
      <c r="I229" s="194" t="s">
        <v>49</v>
      </c>
      <c r="J229" s="24"/>
    </row>
    <row r="230" spans="1:10">
      <c r="A230" s="1"/>
      <c r="B230" s="19" t="s">
        <v>173</v>
      </c>
      <c r="C230" s="13" t="s">
        <v>174</v>
      </c>
      <c r="D230" s="53" t="s">
        <v>139</v>
      </c>
      <c r="E230" s="39">
        <v>1983</v>
      </c>
      <c r="F230" s="7">
        <v>8000</v>
      </c>
      <c r="G230" s="159">
        <v>0</v>
      </c>
      <c r="H230" s="274" t="s">
        <v>48</v>
      </c>
      <c r="I230" s="194" t="s">
        <v>49</v>
      </c>
      <c r="J230" s="24"/>
    </row>
    <row r="231" spans="1:10">
      <c r="A231" s="1"/>
      <c r="B231" s="19" t="s">
        <v>0</v>
      </c>
      <c r="C231" s="69" t="s">
        <v>204</v>
      </c>
      <c r="D231" s="1"/>
      <c r="E231" s="28"/>
      <c r="F231" s="4"/>
      <c r="G231" s="165"/>
      <c r="H231" s="165"/>
      <c r="I231" s="192"/>
      <c r="J231" s="24"/>
    </row>
    <row r="232" spans="1:10">
      <c r="A232" s="1"/>
      <c r="B232" s="35" t="s">
        <v>205</v>
      </c>
      <c r="C232" s="36" t="s">
        <v>0</v>
      </c>
      <c r="D232" s="1" t="s">
        <v>0</v>
      </c>
      <c r="E232" s="28"/>
      <c r="F232" s="4"/>
      <c r="G232" s="165"/>
      <c r="H232" s="165"/>
      <c r="I232" s="192"/>
      <c r="J232" s="24"/>
    </row>
    <row r="233" spans="1:10">
      <c r="A233" s="1"/>
      <c r="B233" s="19" t="s">
        <v>176</v>
      </c>
      <c r="C233" s="38" t="s">
        <v>163</v>
      </c>
      <c r="D233" s="13" t="s">
        <v>139</v>
      </c>
      <c r="E233" s="39">
        <v>1983</v>
      </c>
      <c r="F233" s="7">
        <v>4000</v>
      </c>
      <c r="G233" s="159">
        <v>1</v>
      </c>
      <c r="H233" s="190"/>
      <c r="I233" s="191">
        <f t="shared" ref="I233:I239" si="24">G233*ROUND(H233,2)</f>
        <v>0</v>
      </c>
      <c r="J233" s="24"/>
    </row>
    <row r="234" spans="1:10">
      <c r="A234" s="1"/>
      <c r="B234" s="19" t="s">
        <v>177</v>
      </c>
      <c r="C234" s="38" t="s">
        <v>163</v>
      </c>
      <c r="D234" s="13" t="s">
        <v>139</v>
      </c>
      <c r="E234" s="39">
        <v>1983</v>
      </c>
      <c r="F234" s="7">
        <v>4000</v>
      </c>
      <c r="G234" s="159">
        <v>1</v>
      </c>
      <c r="H234" s="190"/>
      <c r="I234" s="191">
        <f t="shared" si="24"/>
        <v>0</v>
      </c>
      <c r="J234" s="24"/>
    </row>
    <row r="235" spans="1:10">
      <c r="A235" s="1"/>
      <c r="B235" s="19" t="s">
        <v>178</v>
      </c>
      <c r="C235" s="38" t="s">
        <v>179</v>
      </c>
      <c r="D235" s="13" t="s">
        <v>139</v>
      </c>
      <c r="E235" s="39">
        <v>1983</v>
      </c>
      <c r="F235" s="7">
        <v>4000</v>
      </c>
      <c r="G235" s="159">
        <v>1</v>
      </c>
      <c r="H235" s="190"/>
      <c r="I235" s="191">
        <f t="shared" si="24"/>
        <v>0</v>
      </c>
      <c r="J235" s="24"/>
    </row>
    <row r="236" spans="1:10">
      <c r="A236" s="1"/>
      <c r="B236" s="19" t="s">
        <v>180</v>
      </c>
      <c r="C236" s="38" t="s">
        <v>165</v>
      </c>
      <c r="D236" s="13" t="s">
        <v>139</v>
      </c>
      <c r="E236" s="39">
        <v>1983</v>
      </c>
      <c r="F236" s="7">
        <v>4000</v>
      </c>
      <c r="G236" s="159">
        <v>1</v>
      </c>
      <c r="H236" s="190"/>
      <c r="I236" s="191">
        <f t="shared" si="24"/>
        <v>0</v>
      </c>
      <c r="J236" s="24"/>
    </row>
    <row r="237" spans="1:10">
      <c r="A237" s="1"/>
      <c r="B237" s="19" t="s">
        <v>181</v>
      </c>
      <c r="C237" s="38" t="s">
        <v>182</v>
      </c>
      <c r="D237" s="13" t="s">
        <v>139</v>
      </c>
      <c r="E237" s="39">
        <v>1983</v>
      </c>
      <c r="F237" s="7">
        <v>2500</v>
      </c>
      <c r="G237" s="159">
        <v>1</v>
      </c>
      <c r="H237" s="190"/>
      <c r="I237" s="191">
        <f t="shared" si="24"/>
        <v>0</v>
      </c>
      <c r="J237" s="24"/>
    </row>
    <row r="238" spans="1:10">
      <c r="A238" s="1"/>
      <c r="B238" s="19" t="s">
        <v>183</v>
      </c>
      <c r="C238" s="38" t="s">
        <v>184</v>
      </c>
      <c r="D238" s="13" t="s">
        <v>139</v>
      </c>
      <c r="E238" s="39">
        <v>1983</v>
      </c>
      <c r="F238" s="7">
        <v>2500</v>
      </c>
      <c r="G238" s="159">
        <v>1</v>
      </c>
      <c r="H238" s="190"/>
      <c r="I238" s="191">
        <f t="shared" si="24"/>
        <v>0</v>
      </c>
      <c r="J238" s="24"/>
    </row>
    <row r="239" spans="1:10">
      <c r="A239" s="1"/>
      <c r="B239" s="19" t="s">
        <v>185</v>
      </c>
      <c r="C239" s="38" t="s">
        <v>184</v>
      </c>
      <c r="D239" s="13" t="s">
        <v>139</v>
      </c>
      <c r="E239" s="39">
        <v>1983</v>
      </c>
      <c r="F239" s="7">
        <v>2500</v>
      </c>
      <c r="G239" s="159">
        <v>1</v>
      </c>
      <c r="H239" s="190"/>
      <c r="I239" s="191">
        <f t="shared" si="24"/>
        <v>0</v>
      </c>
      <c r="J239" s="24"/>
    </row>
    <row r="240" spans="1:10">
      <c r="A240" s="1"/>
      <c r="B240" s="19" t="s">
        <v>186</v>
      </c>
      <c r="C240" s="38" t="s">
        <v>187</v>
      </c>
      <c r="D240" s="5" t="s">
        <v>139</v>
      </c>
      <c r="E240" s="39">
        <v>1983</v>
      </c>
      <c r="F240" s="7">
        <v>8000</v>
      </c>
      <c r="G240" s="159">
        <v>0</v>
      </c>
      <c r="H240" s="275" t="s">
        <v>48</v>
      </c>
      <c r="I240" s="191" t="s">
        <v>49</v>
      </c>
      <c r="J240" s="24"/>
    </row>
    <row r="241" spans="1:11" ht="27.6" customHeight="1">
      <c r="A241" s="1"/>
      <c r="B241" s="19" t="s">
        <v>188</v>
      </c>
      <c r="C241" s="51" t="s">
        <v>189</v>
      </c>
      <c r="D241" s="13" t="s">
        <v>38</v>
      </c>
      <c r="E241" s="39">
        <v>19826</v>
      </c>
      <c r="F241" s="7">
        <v>200</v>
      </c>
      <c r="G241" s="159">
        <v>100</v>
      </c>
      <c r="H241" s="190"/>
      <c r="I241" s="191">
        <f t="shared" ref="I241" si="25">G241*ROUND(H241,2)</f>
        <v>0</v>
      </c>
      <c r="J241" s="24"/>
    </row>
    <row r="242" spans="1:11">
      <c r="A242" s="1"/>
      <c r="B242" s="19" t="s">
        <v>0</v>
      </c>
      <c r="C242" s="69" t="s">
        <v>204</v>
      </c>
      <c r="D242" s="1"/>
      <c r="E242" s="28"/>
      <c r="F242" s="4"/>
      <c r="G242" s="28"/>
      <c r="H242" s="4"/>
      <c r="I242" s="192"/>
      <c r="J242" s="24"/>
    </row>
    <row r="243" spans="1:11">
      <c r="A243" s="1"/>
      <c r="B243" s="21" t="s">
        <v>206</v>
      </c>
      <c r="C243" s="36"/>
      <c r="D243" s="1" t="s">
        <v>0</v>
      </c>
      <c r="E243" s="28"/>
      <c r="F243" s="4"/>
      <c r="G243" s="28"/>
      <c r="H243" s="4"/>
      <c r="I243" s="192"/>
      <c r="J243" s="24"/>
    </row>
    <row r="244" spans="1:11">
      <c r="A244" s="1"/>
      <c r="B244" s="19" t="s">
        <v>145</v>
      </c>
      <c r="C244" s="38" t="s">
        <v>141</v>
      </c>
      <c r="D244" s="13" t="s">
        <v>139</v>
      </c>
      <c r="E244" s="39">
        <v>1983</v>
      </c>
      <c r="F244" s="7">
        <v>2500</v>
      </c>
      <c r="G244" s="159">
        <v>1</v>
      </c>
      <c r="H244" s="190"/>
      <c r="I244" s="191">
        <f t="shared" ref="I244:I247" si="26">G244*ROUND(H244,2)</f>
        <v>0</v>
      </c>
      <c r="J244" s="24"/>
    </row>
    <row r="245" spans="1:11">
      <c r="A245" s="1"/>
      <c r="B245" s="19" t="s">
        <v>146</v>
      </c>
      <c r="C245" s="38" t="s">
        <v>142</v>
      </c>
      <c r="D245" s="13" t="s">
        <v>139</v>
      </c>
      <c r="E245" s="39">
        <v>1983</v>
      </c>
      <c r="F245" s="7">
        <v>2500</v>
      </c>
      <c r="G245" s="159">
        <v>1</v>
      </c>
      <c r="H245" s="190"/>
      <c r="I245" s="191">
        <f t="shared" si="26"/>
        <v>0</v>
      </c>
      <c r="J245" s="24"/>
    </row>
    <row r="246" spans="1:11">
      <c r="A246" s="1"/>
      <c r="B246" s="19" t="s">
        <v>147</v>
      </c>
      <c r="C246" s="38" t="s">
        <v>148</v>
      </c>
      <c r="D246" s="13" t="s">
        <v>139</v>
      </c>
      <c r="E246" s="39">
        <v>1983</v>
      </c>
      <c r="F246" s="7">
        <v>2500</v>
      </c>
      <c r="G246" s="159">
        <v>1</v>
      </c>
      <c r="H246" s="190"/>
      <c r="I246" s="191">
        <f t="shared" si="26"/>
        <v>0</v>
      </c>
      <c r="J246" s="24"/>
    </row>
    <row r="247" spans="1:11">
      <c r="A247" s="1"/>
      <c r="B247" s="19" t="s">
        <v>149</v>
      </c>
      <c r="C247" s="38" t="s">
        <v>150</v>
      </c>
      <c r="D247" s="13" t="s">
        <v>139</v>
      </c>
      <c r="E247" s="39">
        <v>1983</v>
      </c>
      <c r="F247" s="7">
        <v>2500</v>
      </c>
      <c r="G247" s="159">
        <v>1</v>
      </c>
      <c r="H247" s="190"/>
      <c r="I247" s="191">
        <f t="shared" si="26"/>
        <v>0</v>
      </c>
      <c r="J247" s="24"/>
    </row>
    <row r="248" spans="1:11">
      <c r="A248" s="1"/>
      <c r="B248" s="19" t="s">
        <v>151</v>
      </c>
      <c r="C248" s="5" t="s">
        <v>143</v>
      </c>
      <c r="D248" s="13" t="s">
        <v>139</v>
      </c>
      <c r="E248" s="39">
        <v>1983</v>
      </c>
      <c r="F248" s="7">
        <v>2500</v>
      </c>
      <c r="G248" s="159">
        <v>0</v>
      </c>
      <c r="H248" s="275" t="s">
        <v>48</v>
      </c>
      <c r="I248" s="191" t="s">
        <v>49</v>
      </c>
    </row>
    <row r="249" spans="1:11" s="1" customFormat="1">
      <c r="B249" s="19" t="s">
        <v>192</v>
      </c>
      <c r="C249" s="5" t="s">
        <v>207</v>
      </c>
      <c r="D249" s="13" t="s">
        <v>139</v>
      </c>
      <c r="E249" s="39">
        <v>1983</v>
      </c>
      <c r="F249" s="7">
        <v>2500</v>
      </c>
      <c r="G249" s="159">
        <v>0</v>
      </c>
      <c r="H249" s="275" t="s">
        <v>48</v>
      </c>
      <c r="I249" s="191" t="s">
        <v>49</v>
      </c>
      <c r="K249" s="183"/>
    </row>
    <row r="250" spans="1:11" s="1" customFormat="1">
      <c r="B250" s="19" t="s">
        <v>193</v>
      </c>
      <c r="C250" s="5" t="s">
        <v>207</v>
      </c>
      <c r="D250" s="13" t="s">
        <v>139</v>
      </c>
      <c r="E250" s="39">
        <v>1983</v>
      </c>
      <c r="F250" s="7">
        <v>2500</v>
      </c>
      <c r="G250" s="159">
        <v>0</v>
      </c>
      <c r="H250" s="275" t="s">
        <v>48</v>
      </c>
      <c r="I250" s="191" t="s">
        <v>49</v>
      </c>
      <c r="K250" s="183"/>
    </row>
    <row r="251" spans="1:11" s="1" customFormat="1">
      <c r="B251" s="19" t="s">
        <v>153</v>
      </c>
      <c r="C251" s="5" t="s">
        <v>154</v>
      </c>
      <c r="D251" s="13" t="s">
        <v>139</v>
      </c>
      <c r="E251" s="39">
        <v>1983</v>
      </c>
      <c r="F251" s="7">
        <v>4000</v>
      </c>
      <c r="G251" s="159">
        <v>0</v>
      </c>
      <c r="H251" s="275" t="s">
        <v>48</v>
      </c>
      <c r="I251" s="191" t="s">
        <v>49</v>
      </c>
      <c r="K251" s="183"/>
    </row>
    <row r="252" spans="1:11" s="1" customFormat="1">
      <c r="B252" s="19" t="s">
        <v>155</v>
      </c>
      <c r="C252" s="13" t="s">
        <v>156</v>
      </c>
      <c r="D252" s="13" t="s">
        <v>139</v>
      </c>
      <c r="E252" s="39">
        <v>1983</v>
      </c>
      <c r="F252" s="7">
        <v>4000</v>
      </c>
      <c r="G252" s="159">
        <v>0</v>
      </c>
      <c r="H252" s="275" t="s">
        <v>48</v>
      </c>
      <c r="I252" s="191" t="s">
        <v>49</v>
      </c>
      <c r="K252" s="183"/>
    </row>
    <row r="253" spans="1:11">
      <c r="A253" s="1"/>
      <c r="B253" s="19" t="s">
        <v>0</v>
      </c>
      <c r="C253" s="1" t="s">
        <v>0</v>
      </c>
      <c r="D253" s="1" t="s">
        <v>0</v>
      </c>
      <c r="E253" s="28"/>
      <c r="F253" s="4"/>
      <c r="G253" s="28"/>
      <c r="H253" s="4"/>
      <c r="I253" s="192"/>
    </row>
    <row r="254" spans="1:11" s="1" customFormat="1">
      <c r="B254" s="35" t="s">
        <v>208</v>
      </c>
      <c r="C254" s="36" t="s">
        <v>0</v>
      </c>
      <c r="D254" s="1" t="s">
        <v>0</v>
      </c>
      <c r="E254" s="28"/>
      <c r="F254" s="4"/>
      <c r="G254" s="28"/>
      <c r="H254" s="4"/>
      <c r="I254" s="192"/>
      <c r="J254" s="11"/>
      <c r="K254" s="183"/>
    </row>
    <row r="255" spans="1:11" s="1" customFormat="1">
      <c r="B255" s="35" t="s">
        <v>209</v>
      </c>
      <c r="C255" s="36" t="s">
        <v>0</v>
      </c>
      <c r="D255" s="1" t="s">
        <v>0</v>
      </c>
      <c r="E255" s="28"/>
      <c r="F255" s="4"/>
      <c r="G255" s="28"/>
      <c r="H255" s="4"/>
      <c r="I255" s="192"/>
      <c r="J255" s="11"/>
      <c r="K255" s="183"/>
    </row>
    <row r="256" spans="1:11" s="1" customFormat="1">
      <c r="B256" s="19" t="s">
        <v>160</v>
      </c>
      <c r="C256" s="38" t="s">
        <v>136</v>
      </c>
      <c r="D256" s="38" t="s">
        <v>139</v>
      </c>
      <c r="E256" s="39">
        <v>2723</v>
      </c>
      <c r="F256" s="7">
        <v>2500</v>
      </c>
      <c r="G256" s="159">
        <v>1</v>
      </c>
      <c r="H256" s="190"/>
      <c r="I256" s="191">
        <f t="shared" ref="I256:I263" si="27">G256*ROUND(H256,2)</f>
        <v>0</v>
      </c>
      <c r="J256" s="11"/>
      <c r="K256" s="183"/>
    </row>
    <row r="257" spans="1:11" s="1" customFormat="1">
      <c r="B257" s="19" t="s">
        <v>87</v>
      </c>
      <c r="C257" s="38" t="s">
        <v>140</v>
      </c>
      <c r="D257" s="38" t="s">
        <v>139</v>
      </c>
      <c r="E257" s="39">
        <v>2723</v>
      </c>
      <c r="F257" s="7">
        <v>2500</v>
      </c>
      <c r="G257" s="159">
        <v>1</v>
      </c>
      <c r="H257" s="190"/>
      <c r="I257" s="191">
        <f t="shared" si="27"/>
        <v>0</v>
      </c>
      <c r="J257" s="11"/>
      <c r="K257" s="183"/>
    </row>
    <row r="258" spans="1:11" s="1" customFormat="1">
      <c r="B258" s="19" t="s">
        <v>161</v>
      </c>
      <c r="C258" s="38" t="s">
        <v>144</v>
      </c>
      <c r="D258" s="38" t="s">
        <v>139</v>
      </c>
      <c r="E258" s="39">
        <v>2723</v>
      </c>
      <c r="F258" s="7">
        <v>2500</v>
      </c>
      <c r="G258" s="159">
        <v>1</v>
      </c>
      <c r="H258" s="190"/>
      <c r="I258" s="191">
        <f t="shared" si="27"/>
        <v>0</v>
      </c>
      <c r="J258" s="11"/>
      <c r="K258" s="183"/>
    </row>
    <row r="259" spans="1:11" s="1" customFormat="1">
      <c r="B259" s="19" t="s">
        <v>162</v>
      </c>
      <c r="C259" s="38" t="s">
        <v>163</v>
      </c>
      <c r="D259" s="53" t="s">
        <v>139</v>
      </c>
      <c r="E259" s="39">
        <v>2723</v>
      </c>
      <c r="F259" s="7">
        <v>2500</v>
      </c>
      <c r="G259" s="159">
        <v>1</v>
      </c>
      <c r="H259" s="190"/>
      <c r="I259" s="191">
        <f t="shared" si="27"/>
        <v>0</v>
      </c>
      <c r="J259" s="11"/>
      <c r="K259" s="183"/>
    </row>
    <row r="260" spans="1:11" s="1" customFormat="1">
      <c r="B260" s="19" t="s">
        <v>164</v>
      </c>
      <c r="C260" s="73" t="s">
        <v>165</v>
      </c>
      <c r="D260" s="74" t="s">
        <v>139</v>
      </c>
      <c r="E260" s="39">
        <v>2723</v>
      </c>
      <c r="F260" s="7">
        <v>2500</v>
      </c>
      <c r="G260" s="159">
        <v>1</v>
      </c>
      <c r="H260" s="190"/>
      <c r="I260" s="191">
        <f t="shared" si="27"/>
        <v>0</v>
      </c>
      <c r="J260" s="11"/>
      <c r="K260" s="183"/>
    </row>
    <row r="261" spans="1:11" s="1" customFormat="1">
      <c r="B261" s="19" t="s">
        <v>166</v>
      </c>
      <c r="C261" s="38" t="s">
        <v>167</v>
      </c>
      <c r="D261" s="53" t="s">
        <v>139</v>
      </c>
      <c r="E261" s="39">
        <v>2723</v>
      </c>
      <c r="F261" s="7">
        <v>8000</v>
      </c>
      <c r="G261" s="159">
        <v>1</v>
      </c>
      <c r="H261" s="190"/>
      <c r="I261" s="191">
        <f t="shared" si="27"/>
        <v>0</v>
      </c>
      <c r="J261" s="11"/>
      <c r="K261" s="183"/>
    </row>
    <row r="262" spans="1:11" s="1" customFormat="1">
      <c r="B262" s="19" t="s">
        <v>210</v>
      </c>
      <c r="C262" s="38" t="s">
        <v>211</v>
      </c>
      <c r="D262" s="53" t="s">
        <v>139</v>
      </c>
      <c r="E262" s="39">
        <v>2723</v>
      </c>
      <c r="F262" s="7">
        <v>8000</v>
      </c>
      <c r="G262" s="159">
        <v>1</v>
      </c>
      <c r="H262" s="190"/>
      <c r="I262" s="191">
        <f t="shared" si="27"/>
        <v>0</v>
      </c>
      <c r="J262" s="11"/>
      <c r="K262" s="183"/>
    </row>
    <row r="263" spans="1:11">
      <c r="A263" s="1"/>
      <c r="B263" s="19" t="s">
        <v>196</v>
      </c>
      <c r="C263" s="38" t="s">
        <v>197</v>
      </c>
      <c r="D263" s="53" t="s">
        <v>139</v>
      </c>
      <c r="E263" s="39">
        <v>2723</v>
      </c>
      <c r="F263" s="7">
        <v>8000</v>
      </c>
      <c r="G263" s="159">
        <v>1</v>
      </c>
      <c r="H263" s="190"/>
      <c r="I263" s="191">
        <f t="shared" si="27"/>
        <v>0</v>
      </c>
    </row>
    <row r="264" spans="1:11">
      <c r="A264" s="1"/>
      <c r="B264" s="19" t="s">
        <v>168</v>
      </c>
      <c r="C264" s="13" t="s">
        <v>169</v>
      </c>
      <c r="D264" s="53" t="s">
        <v>139</v>
      </c>
      <c r="E264" s="39">
        <v>2723</v>
      </c>
      <c r="F264" s="7">
        <v>8000</v>
      </c>
      <c r="G264" s="159">
        <v>0</v>
      </c>
      <c r="H264" s="274" t="s">
        <v>48</v>
      </c>
      <c r="I264" s="194" t="s">
        <v>49</v>
      </c>
    </row>
    <row r="265" spans="1:11" s="1" customFormat="1">
      <c r="B265" s="19" t="s">
        <v>168</v>
      </c>
      <c r="C265" s="13" t="s">
        <v>170</v>
      </c>
      <c r="D265" s="53" t="s">
        <v>139</v>
      </c>
      <c r="E265" s="39">
        <v>2723</v>
      </c>
      <c r="F265" s="7">
        <v>8000</v>
      </c>
      <c r="G265" s="159">
        <v>0</v>
      </c>
      <c r="H265" s="274" t="s">
        <v>48</v>
      </c>
      <c r="I265" s="194" t="s">
        <v>49</v>
      </c>
      <c r="K265" s="183"/>
    </row>
    <row r="266" spans="1:11">
      <c r="A266" s="1"/>
      <c r="B266" s="19" t="s">
        <v>171</v>
      </c>
      <c r="C266" s="13" t="s">
        <v>172</v>
      </c>
      <c r="D266" s="53" t="s">
        <v>139</v>
      </c>
      <c r="E266" s="39">
        <v>2723</v>
      </c>
      <c r="F266" s="7">
        <v>8000</v>
      </c>
      <c r="G266" s="159">
        <v>0</v>
      </c>
      <c r="H266" s="274" t="s">
        <v>48</v>
      </c>
      <c r="I266" s="194" t="s">
        <v>49</v>
      </c>
    </row>
    <row r="267" spans="1:11">
      <c r="A267" s="1"/>
      <c r="B267" s="19" t="s">
        <v>173</v>
      </c>
      <c r="C267" s="13" t="s">
        <v>174</v>
      </c>
      <c r="D267" s="53" t="s">
        <v>139</v>
      </c>
      <c r="E267" s="39">
        <v>2723</v>
      </c>
      <c r="F267" s="7">
        <v>8000</v>
      </c>
      <c r="G267" s="159">
        <v>0</v>
      </c>
      <c r="H267" s="274" t="s">
        <v>48</v>
      </c>
      <c r="I267" s="194" t="s">
        <v>49</v>
      </c>
    </row>
    <row r="268" spans="1:11" s="1" customFormat="1">
      <c r="B268" s="19" t="s">
        <v>0</v>
      </c>
      <c r="C268" s="69" t="s">
        <v>204</v>
      </c>
      <c r="E268" s="138"/>
      <c r="F268" s="4"/>
      <c r="G268" s="28"/>
      <c r="H268" s="4"/>
      <c r="I268" s="192"/>
      <c r="J268" s="11"/>
      <c r="K268" s="183"/>
    </row>
    <row r="269" spans="1:11" s="1" customFormat="1">
      <c r="B269" s="19" t="s">
        <v>0</v>
      </c>
      <c r="C269" s="3" t="s">
        <v>212</v>
      </c>
      <c r="D269" s="36"/>
      <c r="E269" s="28"/>
      <c r="F269" s="4"/>
      <c r="G269" s="28"/>
      <c r="H269" s="4"/>
      <c r="I269" s="192"/>
      <c r="J269" s="11"/>
      <c r="K269" s="183"/>
    </row>
    <row r="270" spans="1:11" s="1" customFormat="1">
      <c r="B270" s="35" t="s">
        <v>213</v>
      </c>
      <c r="C270" s="36" t="s">
        <v>0</v>
      </c>
      <c r="D270" s="1" t="s">
        <v>0</v>
      </c>
      <c r="E270" s="28"/>
      <c r="F270" s="4"/>
      <c r="G270" s="28"/>
      <c r="H270" s="4"/>
      <c r="I270" s="192"/>
      <c r="J270" s="11"/>
      <c r="K270" s="183"/>
    </row>
    <row r="271" spans="1:11" s="1" customFormat="1">
      <c r="B271" s="19" t="s">
        <v>176</v>
      </c>
      <c r="C271" s="38" t="s">
        <v>163</v>
      </c>
      <c r="D271" s="13" t="s">
        <v>139</v>
      </c>
      <c r="E271" s="39">
        <v>2723</v>
      </c>
      <c r="F271" s="7">
        <v>4000</v>
      </c>
      <c r="G271" s="159">
        <v>1</v>
      </c>
      <c r="H271" s="190"/>
      <c r="I271" s="191">
        <f t="shared" ref="I271:I279" si="28">G271*ROUND(H271,2)</f>
        <v>0</v>
      </c>
      <c r="J271" s="11"/>
      <c r="K271" s="183"/>
    </row>
    <row r="272" spans="1:11" s="1" customFormat="1">
      <c r="B272" s="19" t="s">
        <v>177</v>
      </c>
      <c r="C272" s="38" t="s">
        <v>163</v>
      </c>
      <c r="D272" s="13" t="s">
        <v>139</v>
      </c>
      <c r="E272" s="39">
        <v>2723</v>
      </c>
      <c r="F272" s="7">
        <v>4000</v>
      </c>
      <c r="G272" s="159">
        <v>1</v>
      </c>
      <c r="H272" s="190"/>
      <c r="I272" s="191">
        <f t="shared" si="28"/>
        <v>0</v>
      </c>
      <c r="J272" s="11"/>
    </row>
    <row r="273" spans="1:11" s="1" customFormat="1">
      <c r="B273" s="19" t="s">
        <v>178</v>
      </c>
      <c r="C273" s="38" t="s">
        <v>179</v>
      </c>
      <c r="D273" s="13" t="s">
        <v>139</v>
      </c>
      <c r="E273" s="39">
        <v>2723</v>
      </c>
      <c r="F273" s="7">
        <v>4000</v>
      </c>
      <c r="G273" s="159">
        <v>1</v>
      </c>
      <c r="H273" s="190"/>
      <c r="I273" s="191">
        <f t="shared" si="28"/>
        <v>0</v>
      </c>
      <c r="J273" s="11"/>
      <c r="K273" s="183"/>
    </row>
    <row r="274" spans="1:11" s="1" customFormat="1">
      <c r="B274" s="19" t="s">
        <v>180</v>
      </c>
      <c r="C274" s="38" t="s">
        <v>165</v>
      </c>
      <c r="D274" s="13" t="s">
        <v>139</v>
      </c>
      <c r="E274" s="39">
        <v>2723</v>
      </c>
      <c r="F274" s="7">
        <v>4000</v>
      </c>
      <c r="G274" s="159">
        <v>1</v>
      </c>
      <c r="H274" s="190"/>
      <c r="I274" s="191">
        <f t="shared" si="28"/>
        <v>0</v>
      </c>
      <c r="J274" s="11"/>
      <c r="K274" s="183"/>
    </row>
    <row r="275" spans="1:11" s="1" customFormat="1">
      <c r="B275" s="19" t="s">
        <v>181</v>
      </c>
      <c r="C275" s="38" t="s">
        <v>182</v>
      </c>
      <c r="D275" s="13" t="s">
        <v>139</v>
      </c>
      <c r="E275" s="39">
        <v>2723</v>
      </c>
      <c r="F275" s="7">
        <v>2500</v>
      </c>
      <c r="G275" s="159">
        <v>1</v>
      </c>
      <c r="H275" s="190"/>
      <c r="I275" s="191">
        <f t="shared" si="28"/>
        <v>0</v>
      </c>
      <c r="J275" s="11"/>
      <c r="K275" s="183"/>
    </row>
    <row r="276" spans="1:11" s="1" customFormat="1">
      <c r="B276" s="19" t="s">
        <v>183</v>
      </c>
      <c r="C276" s="38" t="s">
        <v>184</v>
      </c>
      <c r="D276" s="13" t="s">
        <v>139</v>
      </c>
      <c r="E276" s="39">
        <v>2723</v>
      </c>
      <c r="F276" s="7">
        <v>2500</v>
      </c>
      <c r="G276" s="159">
        <v>1</v>
      </c>
      <c r="H276" s="190"/>
      <c r="I276" s="191">
        <f t="shared" si="28"/>
        <v>0</v>
      </c>
      <c r="J276" s="11"/>
    </row>
    <row r="277" spans="1:11" s="1" customFormat="1">
      <c r="B277" s="19" t="s">
        <v>185</v>
      </c>
      <c r="C277" s="38" t="s">
        <v>184</v>
      </c>
      <c r="D277" s="13" t="s">
        <v>139</v>
      </c>
      <c r="E277" s="39">
        <v>2723</v>
      </c>
      <c r="F277" s="7">
        <v>2500</v>
      </c>
      <c r="G277" s="159">
        <v>1</v>
      </c>
      <c r="H277" s="190"/>
      <c r="I277" s="191">
        <f t="shared" si="28"/>
        <v>0</v>
      </c>
      <c r="J277" s="11"/>
      <c r="K277" s="183"/>
    </row>
    <row r="278" spans="1:11" s="1" customFormat="1">
      <c r="B278" s="19" t="s">
        <v>186</v>
      </c>
      <c r="C278" s="38" t="s">
        <v>187</v>
      </c>
      <c r="D278" s="5" t="s">
        <v>139</v>
      </c>
      <c r="E278" s="39">
        <v>2723</v>
      </c>
      <c r="F278" s="7">
        <v>8000</v>
      </c>
      <c r="G278" s="159">
        <v>1</v>
      </c>
      <c r="H278" s="190"/>
      <c r="I278" s="191">
        <f t="shared" si="28"/>
        <v>0</v>
      </c>
      <c r="J278" s="11"/>
      <c r="K278" s="183"/>
    </row>
    <row r="279" spans="1:11" ht="27.6">
      <c r="A279" s="1"/>
      <c r="B279" s="19" t="s">
        <v>188</v>
      </c>
      <c r="C279" s="38" t="s">
        <v>189</v>
      </c>
      <c r="D279" s="13" t="s">
        <v>38</v>
      </c>
      <c r="E279" s="39">
        <v>27225</v>
      </c>
      <c r="F279" s="7">
        <v>200</v>
      </c>
      <c r="G279" s="159">
        <v>137</v>
      </c>
      <c r="H279" s="190"/>
      <c r="I279" s="191">
        <f t="shared" si="28"/>
        <v>0</v>
      </c>
      <c r="K279" s="183"/>
    </row>
    <row r="280" spans="1:11" s="1" customFormat="1">
      <c r="B280" s="19" t="s">
        <v>0</v>
      </c>
      <c r="C280" s="69" t="s">
        <v>204</v>
      </c>
      <c r="D280" s="36"/>
      <c r="E280" s="138"/>
      <c r="F280" s="4"/>
      <c r="G280" s="28"/>
      <c r="H280" s="165"/>
      <c r="I280" s="192"/>
      <c r="J280" s="11"/>
      <c r="K280" s="183"/>
    </row>
    <row r="281" spans="1:11" s="1" customFormat="1">
      <c r="B281" s="21" t="s">
        <v>214</v>
      </c>
      <c r="C281" s="36"/>
      <c r="D281" s="1" t="s">
        <v>0</v>
      </c>
      <c r="E281" s="28"/>
      <c r="F281" s="4"/>
      <c r="G281" s="28"/>
      <c r="H281" s="165"/>
      <c r="I281" s="192"/>
      <c r="J281" s="11"/>
      <c r="K281" s="183"/>
    </row>
    <row r="282" spans="1:11" s="1" customFormat="1">
      <c r="B282" s="19" t="s">
        <v>145</v>
      </c>
      <c r="C282" s="38" t="s">
        <v>141</v>
      </c>
      <c r="D282" s="13" t="s">
        <v>139</v>
      </c>
      <c r="E282" s="39">
        <v>2723</v>
      </c>
      <c r="F282" s="7">
        <v>2500</v>
      </c>
      <c r="G282" s="159">
        <v>1</v>
      </c>
      <c r="H282" s="190"/>
      <c r="I282" s="191">
        <f t="shared" ref="I282:I290" si="29">G282*ROUND(H282,2)</f>
        <v>0</v>
      </c>
      <c r="J282" s="11"/>
      <c r="K282" s="183"/>
    </row>
    <row r="283" spans="1:11" s="1" customFormat="1">
      <c r="B283" s="19" t="s">
        <v>146</v>
      </c>
      <c r="C283" s="38" t="s">
        <v>142</v>
      </c>
      <c r="D283" s="13" t="s">
        <v>139</v>
      </c>
      <c r="E283" s="39">
        <v>2723</v>
      </c>
      <c r="F283" s="7">
        <v>2500</v>
      </c>
      <c r="G283" s="159">
        <v>1</v>
      </c>
      <c r="H283" s="190"/>
      <c r="I283" s="191">
        <f t="shared" si="29"/>
        <v>0</v>
      </c>
      <c r="J283" s="11"/>
      <c r="K283" s="183"/>
    </row>
    <row r="284" spans="1:11" s="1" customFormat="1">
      <c r="B284" s="19" t="s">
        <v>147</v>
      </c>
      <c r="C284" s="38" t="s">
        <v>148</v>
      </c>
      <c r="D284" s="13" t="s">
        <v>139</v>
      </c>
      <c r="E284" s="39">
        <v>2723</v>
      </c>
      <c r="F284" s="7">
        <v>2500</v>
      </c>
      <c r="G284" s="159">
        <v>1</v>
      </c>
      <c r="H284" s="190"/>
      <c r="I284" s="191">
        <f t="shared" si="29"/>
        <v>0</v>
      </c>
      <c r="J284" s="11"/>
      <c r="K284" s="183"/>
    </row>
    <row r="285" spans="1:11" s="1" customFormat="1">
      <c r="B285" s="19" t="s">
        <v>149</v>
      </c>
      <c r="C285" s="38" t="s">
        <v>150</v>
      </c>
      <c r="D285" s="13" t="s">
        <v>139</v>
      </c>
      <c r="E285" s="39">
        <v>2723</v>
      </c>
      <c r="F285" s="7">
        <v>2500</v>
      </c>
      <c r="G285" s="159">
        <v>1</v>
      </c>
      <c r="H285" s="190"/>
      <c r="I285" s="191">
        <f t="shared" si="29"/>
        <v>0</v>
      </c>
      <c r="J285" s="11"/>
      <c r="K285" s="183"/>
    </row>
    <row r="286" spans="1:11" s="1" customFormat="1">
      <c r="B286" s="19" t="s">
        <v>151</v>
      </c>
      <c r="C286" s="5" t="s">
        <v>143</v>
      </c>
      <c r="D286" s="38" t="s">
        <v>139</v>
      </c>
      <c r="E286" s="39">
        <v>2723</v>
      </c>
      <c r="F286" s="7">
        <v>2500</v>
      </c>
      <c r="G286" s="159">
        <v>1</v>
      </c>
      <c r="H286" s="190"/>
      <c r="I286" s="191">
        <f t="shared" si="29"/>
        <v>0</v>
      </c>
      <c r="J286" s="11"/>
      <c r="K286" s="183"/>
    </row>
    <row r="287" spans="1:11" s="1" customFormat="1">
      <c r="B287" s="19" t="s">
        <v>192</v>
      </c>
      <c r="C287" s="5" t="s">
        <v>207</v>
      </c>
      <c r="D287" s="38" t="s">
        <v>139</v>
      </c>
      <c r="E287" s="39">
        <v>2723</v>
      </c>
      <c r="F287" s="7">
        <v>2500</v>
      </c>
      <c r="G287" s="159">
        <v>1</v>
      </c>
      <c r="H287" s="190"/>
      <c r="I287" s="191">
        <f t="shared" si="29"/>
        <v>0</v>
      </c>
      <c r="J287" s="11"/>
      <c r="K287" s="183"/>
    </row>
    <row r="288" spans="1:11" s="1" customFormat="1">
      <c r="B288" s="19" t="s">
        <v>193</v>
      </c>
      <c r="C288" s="5" t="s">
        <v>207</v>
      </c>
      <c r="D288" s="38" t="s">
        <v>139</v>
      </c>
      <c r="E288" s="39">
        <v>2723</v>
      </c>
      <c r="F288" s="7">
        <v>2500</v>
      </c>
      <c r="G288" s="159">
        <v>1</v>
      </c>
      <c r="H288" s="190"/>
      <c r="I288" s="191">
        <f t="shared" si="29"/>
        <v>0</v>
      </c>
      <c r="J288" s="11"/>
      <c r="K288" s="183"/>
    </row>
    <row r="289" spans="1:50" s="1" customFormat="1">
      <c r="B289" s="19" t="s">
        <v>153</v>
      </c>
      <c r="C289" s="5" t="s">
        <v>154</v>
      </c>
      <c r="D289" s="38" t="s">
        <v>139</v>
      </c>
      <c r="E289" s="39">
        <v>2723</v>
      </c>
      <c r="F289" s="7">
        <v>4000</v>
      </c>
      <c r="G289" s="159">
        <v>1</v>
      </c>
      <c r="H289" s="190"/>
      <c r="I289" s="191">
        <f t="shared" si="29"/>
        <v>0</v>
      </c>
      <c r="J289" s="11"/>
    </row>
    <row r="290" spans="1:50">
      <c r="A290" s="1"/>
      <c r="B290" s="19" t="s">
        <v>155</v>
      </c>
      <c r="C290" s="13" t="s">
        <v>156</v>
      </c>
      <c r="D290" s="13" t="s">
        <v>139</v>
      </c>
      <c r="E290" s="39">
        <v>2723</v>
      </c>
      <c r="F290" s="7">
        <v>4000</v>
      </c>
      <c r="G290" s="159">
        <v>1</v>
      </c>
      <c r="H290" s="190"/>
      <c r="I290" s="191">
        <f t="shared" si="29"/>
        <v>0</v>
      </c>
    </row>
    <row r="291" spans="1:50" s="1" customFormat="1">
      <c r="B291" s="19" t="s">
        <v>0</v>
      </c>
      <c r="C291" s="36" t="s">
        <v>0</v>
      </c>
      <c r="D291" s="36" t="s">
        <v>0</v>
      </c>
      <c r="E291" s="28"/>
      <c r="F291" s="4"/>
      <c r="G291" s="28"/>
      <c r="H291" s="4"/>
      <c r="I291" s="192"/>
      <c r="J291" s="11"/>
      <c r="K291" s="183"/>
    </row>
    <row r="292" spans="1:50" s="57" customFormat="1">
      <c r="A292" s="30"/>
      <c r="B292" s="35" t="s">
        <v>215</v>
      </c>
      <c r="C292" s="36" t="s">
        <v>0</v>
      </c>
      <c r="D292" s="1" t="s">
        <v>0</v>
      </c>
      <c r="E292" s="28"/>
      <c r="F292" s="4"/>
      <c r="G292" s="28"/>
      <c r="H292" s="4"/>
      <c r="I292" s="192"/>
      <c r="J292" s="46"/>
      <c r="K292" s="224"/>
      <c r="L292" s="24"/>
      <c r="M292" s="24"/>
      <c r="N292" s="24"/>
      <c r="O292" s="24"/>
      <c r="P292" s="24"/>
      <c r="Q292" s="24"/>
      <c r="R292" s="11"/>
      <c r="S292" s="11"/>
      <c r="T292" s="11"/>
      <c r="U292" s="11"/>
      <c r="V292" s="11"/>
      <c r="W292" s="11"/>
      <c r="X292" s="11"/>
      <c r="Y292" s="11"/>
      <c r="Z292" s="11"/>
      <c r="AA292" s="11"/>
      <c r="AB292" s="11"/>
      <c r="AC292" s="11"/>
      <c r="AD292" s="11"/>
      <c r="AE292" s="11"/>
      <c r="AF292" s="11"/>
      <c r="AG292" s="11"/>
      <c r="AH292" s="11"/>
      <c r="AI292" s="11"/>
      <c r="AJ292" s="11"/>
      <c r="AK292" s="11"/>
      <c r="AL292" s="11"/>
      <c r="AM292" s="11"/>
      <c r="AN292" s="11"/>
      <c r="AO292" s="11"/>
      <c r="AP292" s="11"/>
      <c r="AQ292" s="11"/>
      <c r="AR292" s="11"/>
      <c r="AS292" s="11"/>
      <c r="AT292" s="11"/>
      <c r="AU292" s="11"/>
      <c r="AV292" s="11"/>
      <c r="AW292" s="11"/>
      <c r="AX292" s="11"/>
    </row>
    <row r="293" spans="1:50" s="57" customFormat="1">
      <c r="A293" s="30"/>
      <c r="B293" s="19" t="s">
        <v>114</v>
      </c>
      <c r="C293" s="56" t="s">
        <v>81</v>
      </c>
      <c r="D293" s="13"/>
      <c r="E293" s="39">
        <v>1</v>
      </c>
      <c r="F293" s="7"/>
      <c r="G293" s="159">
        <v>1</v>
      </c>
      <c r="H293" s="190"/>
      <c r="I293" s="191">
        <f t="shared" ref="I293" si="30">G293*ROUND(H293,2)</f>
        <v>0</v>
      </c>
      <c r="J293" s="46"/>
      <c r="K293" s="224"/>
      <c r="L293" s="24"/>
      <c r="M293" s="24"/>
      <c r="N293" s="24"/>
      <c r="O293" s="24"/>
      <c r="P293" s="24"/>
      <c r="Q293" s="24"/>
      <c r="R293" s="11"/>
      <c r="S293" s="11"/>
      <c r="T293" s="11"/>
      <c r="U293" s="11"/>
      <c r="V293" s="11"/>
      <c r="W293" s="11"/>
      <c r="X293" s="11"/>
      <c r="Y293" s="11"/>
      <c r="Z293" s="11"/>
      <c r="AA293" s="11"/>
      <c r="AB293" s="11"/>
      <c r="AC293" s="11"/>
      <c r="AD293" s="11"/>
      <c r="AE293" s="11"/>
      <c r="AF293" s="11"/>
      <c r="AG293" s="11"/>
      <c r="AH293" s="11"/>
      <c r="AI293" s="11"/>
      <c r="AJ293" s="11"/>
      <c r="AK293" s="11"/>
      <c r="AL293" s="11"/>
      <c r="AM293" s="11"/>
      <c r="AN293" s="11"/>
      <c r="AO293" s="11"/>
      <c r="AP293" s="11"/>
      <c r="AQ293" s="11"/>
      <c r="AR293" s="11"/>
      <c r="AS293" s="11"/>
      <c r="AT293" s="11"/>
      <c r="AU293" s="11"/>
      <c r="AV293" s="11"/>
      <c r="AW293" s="11"/>
      <c r="AX293" s="11"/>
    </row>
    <row r="294" spans="1:50" s="1" customFormat="1" ht="12.75" customHeight="1">
      <c r="B294" s="19"/>
      <c r="C294" s="36"/>
      <c r="E294" s="28"/>
      <c r="F294" s="4"/>
      <c r="G294" s="162"/>
      <c r="H294" s="165"/>
      <c r="I294" s="192"/>
      <c r="J294" s="78"/>
      <c r="K294" s="227"/>
      <c r="L294" s="78"/>
      <c r="M294" s="15"/>
    </row>
    <row r="295" spans="1:50" ht="13.95" customHeight="1" thickBot="1">
      <c r="A295" s="58"/>
      <c r="B295" s="59" t="s">
        <v>138</v>
      </c>
      <c r="C295" s="59" t="s">
        <v>0</v>
      </c>
      <c r="D295" s="61" t="s">
        <v>0</v>
      </c>
      <c r="E295" s="68"/>
      <c r="F295" s="62"/>
      <c r="G295" s="163"/>
      <c r="H295" s="198" t="s">
        <v>115</v>
      </c>
      <c r="I295" s="199">
        <f>SUM(I146:I294)</f>
        <v>0</v>
      </c>
    </row>
    <row r="296" spans="1:50" ht="13.95" customHeight="1">
      <c r="A296" s="1"/>
      <c r="B296" s="19" t="s">
        <v>0</v>
      </c>
      <c r="C296" s="36" t="s">
        <v>0</v>
      </c>
      <c r="D296" s="1" t="s">
        <v>0</v>
      </c>
      <c r="E296" s="28"/>
      <c r="F296" s="4"/>
      <c r="G296" s="28"/>
      <c r="H296" s="4"/>
      <c r="I296" s="192"/>
    </row>
    <row r="297" spans="1:50">
      <c r="A297" s="1"/>
      <c r="B297" s="35" t="s">
        <v>216</v>
      </c>
      <c r="C297" s="36" t="s">
        <v>0</v>
      </c>
      <c r="D297" s="1" t="s">
        <v>0</v>
      </c>
      <c r="E297" s="28"/>
      <c r="F297" s="4"/>
      <c r="G297" s="28"/>
      <c r="H297" s="4"/>
      <c r="I297" s="192"/>
    </row>
    <row r="298" spans="1:50" s="1" customFormat="1">
      <c r="B298" s="19" t="s">
        <v>0</v>
      </c>
      <c r="C298" s="36" t="s">
        <v>0</v>
      </c>
      <c r="D298" s="1" t="s">
        <v>0</v>
      </c>
      <c r="E298" s="28"/>
      <c r="F298" s="4"/>
      <c r="G298" s="28"/>
      <c r="H298" s="4"/>
      <c r="I298" s="192"/>
      <c r="J298" s="11"/>
      <c r="K298" s="183"/>
    </row>
    <row r="299" spans="1:50" s="1" customFormat="1" ht="15" customHeight="1">
      <c r="B299" s="280" t="s">
        <v>217</v>
      </c>
      <c r="C299" s="281"/>
      <c r="D299" s="1" t="s">
        <v>0</v>
      </c>
      <c r="E299" s="218" t="s">
        <v>618</v>
      </c>
      <c r="F299" s="4"/>
      <c r="G299" s="28"/>
      <c r="H299" s="4"/>
      <c r="I299" s="192"/>
      <c r="J299" s="11"/>
      <c r="K299" s="183"/>
    </row>
    <row r="300" spans="1:50" s="1" customFormat="1" ht="27.6" customHeight="1">
      <c r="B300" s="19" t="s">
        <v>218</v>
      </c>
      <c r="C300" s="53" t="s">
        <v>219</v>
      </c>
      <c r="D300" s="13" t="s">
        <v>220</v>
      </c>
      <c r="E300" s="39">
        <v>2500</v>
      </c>
      <c r="F300" s="7"/>
      <c r="G300" s="166">
        <v>25</v>
      </c>
      <c r="H300" s="190"/>
      <c r="I300" s="191">
        <f t="shared" ref="I300:I301" si="31">G300*ROUND(H300,2)</f>
        <v>0</v>
      </c>
      <c r="J300" s="11"/>
      <c r="K300" s="183"/>
    </row>
    <row r="301" spans="1:50" s="1" customFormat="1" ht="27.6" customHeight="1">
      <c r="B301" s="19" t="s">
        <v>221</v>
      </c>
      <c r="C301" s="80" t="s">
        <v>222</v>
      </c>
      <c r="D301" s="13" t="s">
        <v>20</v>
      </c>
      <c r="E301" s="83">
        <v>2.5</v>
      </c>
      <c r="F301" s="7"/>
      <c r="G301" s="166">
        <v>3</v>
      </c>
      <c r="H301" s="190"/>
      <c r="I301" s="191">
        <f t="shared" si="31"/>
        <v>0</v>
      </c>
      <c r="J301" s="11"/>
      <c r="K301" s="183"/>
    </row>
    <row r="302" spans="1:50" s="1" customFormat="1" ht="41.4" customHeight="1">
      <c r="B302" s="82" t="s">
        <v>223</v>
      </c>
      <c r="C302" s="105" t="s">
        <v>224</v>
      </c>
      <c r="D302" s="13" t="s">
        <v>20</v>
      </c>
      <c r="E302" s="83"/>
      <c r="F302" s="81"/>
      <c r="G302" s="166">
        <v>0</v>
      </c>
      <c r="H302" s="275" t="s">
        <v>48</v>
      </c>
      <c r="I302" s="191" t="s">
        <v>49</v>
      </c>
      <c r="J302" s="11"/>
      <c r="K302" s="183"/>
    </row>
    <row r="303" spans="1:50" s="1" customFormat="1" ht="27.6" customHeight="1">
      <c r="B303" s="19" t="s">
        <v>225</v>
      </c>
      <c r="C303" s="80" t="s">
        <v>226</v>
      </c>
      <c r="D303" s="13" t="s">
        <v>227</v>
      </c>
      <c r="E303" s="39"/>
      <c r="F303" s="7"/>
      <c r="G303" s="166">
        <v>0</v>
      </c>
      <c r="H303" s="275" t="s">
        <v>48</v>
      </c>
      <c r="I303" s="191" t="s">
        <v>49</v>
      </c>
      <c r="J303" s="11"/>
      <c r="K303" s="183"/>
    </row>
    <row r="304" spans="1:50" s="1" customFormat="1" ht="27.6" customHeight="1">
      <c r="B304" s="19" t="s">
        <v>228</v>
      </c>
      <c r="C304" s="80" t="s">
        <v>226</v>
      </c>
      <c r="D304" s="13" t="s">
        <v>20</v>
      </c>
      <c r="E304" s="39"/>
      <c r="F304" s="7"/>
      <c r="G304" s="166">
        <v>0</v>
      </c>
      <c r="H304" s="275" t="s">
        <v>48</v>
      </c>
      <c r="I304" s="191" t="s">
        <v>49</v>
      </c>
      <c r="J304" s="11"/>
      <c r="K304" s="183"/>
    </row>
    <row r="305" spans="1:11" s="1" customFormat="1">
      <c r="B305" s="19"/>
      <c r="C305" s="36"/>
      <c r="E305" s="28"/>
      <c r="F305" s="4"/>
      <c r="G305" s="162"/>
      <c r="H305" s="165"/>
      <c r="I305" s="192"/>
      <c r="J305" s="11"/>
      <c r="K305" s="183"/>
    </row>
    <row r="306" spans="1:11" ht="14.4" thickBot="1">
      <c r="A306" s="58"/>
      <c r="B306" s="84" t="s">
        <v>216</v>
      </c>
      <c r="C306" s="59" t="s">
        <v>0</v>
      </c>
      <c r="D306" s="61" t="s">
        <v>0</v>
      </c>
      <c r="E306" s="68"/>
      <c r="F306" s="62"/>
      <c r="G306" s="163"/>
      <c r="H306" s="198" t="s">
        <v>115</v>
      </c>
      <c r="I306" s="199">
        <f>SUM(I300:I305)</f>
        <v>0</v>
      </c>
    </row>
    <row r="307" spans="1:11">
      <c r="A307" s="1"/>
      <c r="B307" s="35"/>
      <c r="C307" s="49"/>
      <c r="D307" s="21"/>
      <c r="E307" s="34"/>
      <c r="F307" s="43"/>
      <c r="G307" s="33"/>
      <c r="H307" s="34"/>
      <c r="I307" s="43"/>
    </row>
    <row r="308" spans="1:11">
      <c r="A308" s="1"/>
      <c r="B308" s="35" t="s">
        <v>229</v>
      </c>
      <c r="C308" s="36" t="s">
        <v>0</v>
      </c>
      <c r="D308" s="1" t="s">
        <v>0</v>
      </c>
      <c r="E308" s="28"/>
      <c r="F308" s="4"/>
      <c r="G308" s="27" t="s">
        <v>0</v>
      </c>
      <c r="H308" s="28"/>
      <c r="I308" s="43"/>
      <c r="J308" s="24"/>
    </row>
    <row r="309" spans="1:11">
      <c r="A309" s="1"/>
      <c r="B309" s="35"/>
      <c r="C309" s="36"/>
      <c r="D309" s="1"/>
      <c r="E309" s="28"/>
      <c r="F309" s="4"/>
      <c r="G309" s="27"/>
      <c r="H309" s="28"/>
      <c r="I309" s="43"/>
      <c r="J309" s="24"/>
    </row>
    <row r="310" spans="1:11">
      <c r="A310" s="1"/>
      <c r="B310" s="35" t="s">
        <v>230</v>
      </c>
      <c r="C310" s="36" t="s">
        <v>0</v>
      </c>
      <c r="D310" s="1"/>
      <c r="E310" s="28"/>
      <c r="F310" s="4"/>
      <c r="G310" s="27"/>
      <c r="H310" s="28"/>
      <c r="I310" s="43"/>
      <c r="J310" s="24"/>
    </row>
    <row r="311" spans="1:11" ht="13.95" customHeight="1">
      <c r="A311" s="1"/>
      <c r="B311" s="35" t="s">
        <v>231</v>
      </c>
      <c r="C311" s="36" t="s">
        <v>0</v>
      </c>
      <c r="D311" s="286"/>
      <c r="E311" s="286"/>
      <c r="F311" s="286"/>
      <c r="G311" s="27"/>
      <c r="H311" s="28"/>
      <c r="I311" s="43"/>
      <c r="J311" s="24"/>
    </row>
    <row r="312" spans="1:11">
      <c r="A312" s="1"/>
      <c r="B312" s="35" t="s">
        <v>232</v>
      </c>
      <c r="C312" s="76" t="s">
        <v>233</v>
      </c>
      <c r="D312" s="1" t="s">
        <v>616</v>
      </c>
      <c r="E312" s="28"/>
      <c r="F312" s="4"/>
      <c r="G312" s="27"/>
      <c r="H312" s="28"/>
      <c r="I312" s="43"/>
      <c r="J312" s="24"/>
    </row>
    <row r="313" spans="1:11" ht="13.5" customHeight="1">
      <c r="A313" s="1"/>
      <c r="B313" s="19" t="s">
        <v>234</v>
      </c>
      <c r="C313" s="38" t="s">
        <v>235</v>
      </c>
      <c r="D313" s="13" t="s">
        <v>38</v>
      </c>
      <c r="E313" s="39">
        <v>1952.2349999999999</v>
      </c>
      <c r="F313" s="7"/>
      <c r="G313" s="159">
        <v>1</v>
      </c>
      <c r="H313" s="190"/>
      <c r="I313" s="191">
        <f t="shared" ref="I313:I322" si="32">G313*ROUND(H313,2)</f>
        <v>0</v>
      </c>
      <c r="J313" s="24"/>
    </row>
    <row r="314" spans="1:11" ht="12.75" customHeight="1">
      <c r="A314" s="1"/>
      <c r="B314" s="19" t="s">
        <v>236</v>
      </c>
      <c r="C314" s="38" t="s">
        <v>237</v>
      </c>
      <c r="D314" s="13" t="s">
        <v>38</v>
      </c>
      <c r="E314" s="39">
        <v>1952.2349999999999</v>
      </c>
      <c r="F314" s="7"/>
      <c r="G314" s="159">
        <v>1</v>
      </c>
      <c r="H314" s="190"/>
      <c r="I314" s="191">
        <f t="shared" si="32"/>
        <v>0</v>
      </c>
      <c r="J314" s="24"/>
    </row>
    <row r="315" spans="1:11" ht="12.75" customHeight="1">
      <c r="A315" s="1"/>
      <c r="B315" s="19" t="s">
        <v>238</v>
      </c>
      <c r="C315" s="38" t="s">
        <v>239</v>
      </c>
      <c r="D315" s="13" t="s">
        <v>38</v>
      </c>
      <c r="E315" s="39">
        <v>1952.2349999999999</v>
      </c>
      <c r="F315" s="7"/>
      <c r="G315" s="159">
        <v>1</v>
      </c>
      <c r="H315" s="190"/>
      <c r="I315" s="191">
        <f t="shared" si="32"/>
        <v>0</v>
      </c>
      <c r="J315" s="24"/>
    </row>
    <row r="316" spans="1:11" ht="12.75" customHeight="1">
      <c r="A316" s="1"/>
      <c r="B316" s="19" t="s">
        <v>240</v>
      </c>
      <c r="C316" s="38" t="s">
        <v>241</v>
      </c>
      <c r="D316" s="13" t="s">
        <v>38</v>
      </c>
      <c r="E316" s="39">
        <v>1952.2349999999999</v>
      </c>
      <c r="F316" s="7"/>
      <c r="G316" s="159">
        <v>1</v>
      </c>
      <c r="H316" s="190"/>
      <c r="I316" s="191">
        <f t="shared" si="32"/>
        <v>0</v>
      </c>
      <c r="J316" s="24"/>
    </row>
    <row r="317" spans="1:11" ht="12.75" customHeight="1">
      <c r="A317" s="1"/>
      <c r="B317" s="19" t="s">
        <v>242</v>
      </c>
      <c r="C317" s="38" t="s">
        <v>243</v>
      </c>
      <c r="D317" s="13" t="s">
        <v>38</v>
      </c>
      <c r="E317" s="39">
        <v>1952.2349999999999</v>
      </c>
      <c r="F317" s="7"/>
      <c r="G317" s="159">
        <v>1</v>
      </c>
      <c r="H317" s="190"/>
      <c r="I317" s="191">
        <f t="shared" si="32"/>
        <v>0</v>
      </c>
      <c r="J317" s="24"/>
    </row>
    <row r="318" spans="1:11" ht="12.75" customHeight="1">
      <c r="A318" s="1"/>
      <c r="B318" s="19" t="s">
        <v>244</v>
      </c>
      <c r="C318" s="38" t="s">
        <v>245</v>
      </c>
      <c r="D318" s="13" t="s">
        <v>38</v>
      </c>
      <c r="E318" s="39">
        <v>1952.2349999999999</v>
      </c>
      <c r="F318" s="7"/>
      <c r="G318" s="159">
        <v>1</v>
      </c>
      <c r="H318" s="190"/>
      <c r="I318" s="191">
        <f t="shared" si="32"/>
        <v>0</v>
      </c>
      <c r="J318" s="24"/>
    </row>
    <row r="319" spans="1:11" ht="12.75" customHeight="1">
      <c r="A319" s="1"/>
      <c r="B319" s="19" t="s">
        <v>246</v>
      </c>
      <c r="C319" s="38" t="s">
        <v>247</v>
      </c>
      <c r="D319" s="13" t="s">
        <v>38</v>
      </c>
      <c r="E319" s="39">
        <v>1952.2349999999999</v>
      </c>
      <c r="F319" s="7"/>
      <c r="G319" s="159">
        <v>1</v>
      </c>
      <c r="H319" s="190"/>
      <c r="I319" s="191">
        <f t="shared" si="32"/>
        <v>0</v>
      </c>
      <c r="J319" s="24"/>
    </row>
    <row r="320" spans="1:11" ht="12.75" customHeight="1">
      <c r="A320" s="1"/>
      <c r="B320" s="19" t="s">
        <v>248</v>
      </c>
      <c r="C320" s="38" t="s">
        <v>249</v>
      </c>
      <c r="D320" s="13" t="s">
        <v>38</v>
      </c>
      <c r="E320" s="39">
        <v>1952.2349999999999</v>
      </c>
      <c r="F320" s="7"/>
      <c r="G320" s="159">
        <v>1</v>
      </c>
      <c r="H320" s="190"/>
      <c r="I320" s="191">
        <f t="shared" si="32"/>
        <v>0</v>
      </c>
      <c r="J320" s="24"/>
    </row>
    <row r="321" spans="1:10" ht="12.75" customHeight="1">
      <c r="A321" s="1"/>
      <c r="B321" s="19" t="s">
        <v>250</v>
      </c>
      <c r="C321" s="38" t="s">
        <v>251</v>
      </c>
      <c r="D321" s="13" t="s">
        <v>38</v>
      </c>
      <c r="E321" s="39">
        <v>1952.2349999999999</v>
      </c>
      <c r="F321" s="7"/>
      <c r="G321" s="159">
        <v>1</v>
      </c>
      <c r="H321" s="190"/>
      <c r="I321" s="191">
        <f t="shared" si="32"/>
        <v>0</v>
      </c>
      <c r="J321" s="24"/>
    </row>
    <row r="322" spans="1:10" ht="12.75" customHeight="1">
      <c r="A322" s="1"/>
      <c r="B322" s="19" t="s">
        <v>252</v>
      </c>
      <c r="C322" s="38" t="s">
        <v>253</v>
      </c>
      <c r="D322" s="13" t="s">
        <v>38</v>
      </c>
      <c r="E322" s="39">
        <v>1952.2349999999999</v>
      </c>
      <c r="F322" s="7"/>
      <c r="G322" s="159">
        <v>1</v>
      </c>
      <c r="H322" s="190"/>
      <c r="I322" s="191">
        <f t="shared" si="32"/>
        <v>0</v>
      </c>
      <c r="J322" s="24"/>
    </row>
    <row r="323" spans="1:10" ht="12.75" customHeight="1">
      <c r="A323" s="1"/>
      <c r="B323" s="19" t="s">
        <v>0</v>
      </c>
      <c r="C323" s="36" t="s">
        <v>0</v>
      </c>
      <c r="D323" s="1"/>
      <c r="E323" s="28"/>
      <c r="F323" s="4"/>
      <c r="G323" s="28"/>
      <c r="H323" s="165"/>
      <c r="I323" s="192"/>
      <c r="J323" s="24"/>
    </row>
    <row r="324" spans="1:10">
      <c r="A324" s="1"/>
      <c r="B324" s="35" t="s">
        <v>254</v>
      </c>
      <c r="C324" s="36" t="s">
        <v>0</v>
      </c>
      <c r="D324" s="1" t="s">
        <v>0</v>
      </c>
      <c r="E324" s="28"/>
      <c r="F324" s="4"/>
      <c r="G324" s="28"/>
      <c r="H324" s="165"/>
      <c r="I324" s="192"/>
      <c r="J324" s="24"/>
    </row>
    <row r="325" spans="1:10">
      <c r="A325" s="1"/>
      <c r="B325" s="75" t="s">
        <v>255</v>
      </c>
      <c r="C325" s="76" t="s">
        <v>256</v>
      </c>
      <c r="D325" s="1"/>
      <c r="E325" s="28"/>
      <c r="F325" s="85"/>
      <c r="G325" s="181"/>
      <c r="H325" s="168"/>
      <c r="I325" s="202"/>
      <c r="J325" s="24"/>
    </row>
    <row r="326" spans="1:10">
      <c r="A326" s="1"/>
      <c r="B326" s="19" t="s">
        <v>257</v>
      </c>
      <c r="C326" s="38" t="s">
        <v>258</v>
      </c>
      <c r="D326" s="13" t="s">
        <v>38</v>
      </c>
      <c r="E326" s="2"/>
      <c r="F326" s="50"/>
      <c r="G326" s="167">
        <v>0</v>
      </c>
      <c r="H326" s="275" t="s">
        <v>48</v>
      </c>
      <c r="I326" s="191" t="s">
        <v>49</v>
      </c>
      <c r="J326" s="24"/>
    </row>
    <row r="327" spans="1:10">
      <c r="A327" s="1"/>
      <c r="B327" s="19" t="s">
        <v>259</v>
      </c>
      <c r="C327" s="38" t="s">
        <v>141</v>
      </c>
      <c r="D327" s="13" t="s">
        <v>38</v>
      </c>
      <c r="E327" s="2"/>
      <c r="F327" s="50"/>
      <c r="G327" s="167">
        <v>0</v>
      </c>
      <c r="H327" s="275" t="s">
        <v>48</v>
      </c>
      <c r="I327" s="191" t="s">
        <v>49</v>
      </c>
      <c r="J327" s="24"/>
    </row>
    <row r="328" spans="1:10">
      <c r="A328" s="1"/>
      <c r="B328" s="19" t="s">
        <v>260</v>
      </c>
      <c r="C328" s="38" t="s">
        <v>261</v>
      </c>
      <c r="D328" s="13" t="s">
        <v>38</v>
      </c>
      <c r="E328" s="2"/>
      <c r="F328" s="50"/>
      <c r="G328" s="167">
        <v>0</v>
      </c>
      <c r="H328" s="275" t="s">
        <v>48</v>
      </c>
      <c r="I328" s="191" t="s">
        <v>49</v>
      </c>
      <c r="J328" s="24"/>
    </row>
    <row r="329" spans="1:10">
      <c r="A329" s="1"/>
      <c r="B329" s="19"/>
      <c r="C329" s="86"/>
      <c r="D329" s="12"/>
      <c r="E329" s="141"/>
      <c r="F329" s="87"/>
      <c r="G329" s="182"/>
      <c r="H329" s="164"/>
      <c r="I329" s="201"/>
      <c r="J329" s="24"/>
    </row>
    <row r="330" spans="1:10">
      <c r="A330" s="1"/>
      <c r="B330" s="75" t="s">
        <v>262</v>
      </c>
      <c r="C330" s="76" t="s">
        <v>256</v>
      </c>
      <c r="D330" s="1"/>
      <c r="E330" s="28"/>
      <c r="F330" s="85"/>
      <c r="G330" s="181"/>
      <c r="H330" s="168"/>
      <c r="I330" s="202"/>
      <c r="J330" s="24"/>
    </row>
    <row r="331" spans="1:10">
      <c r="A331" s="1"/>
      <c r="B331" s="19" t="s">
        <v>263</v>
      </c>
      <c r="C331" s="38" t="s">
        <v>264</v>
      </c>
      <c r="D331" s="13" t="s">
        <v>38</v>
      </c>
      <c r="E331" s="39"/>
      <c r="F331" s="50"/>
      <c r="G331" s="167">
        <v>0</v>
      </c>
      <c r="H331" s="275" t="s">
        <v>48</v>
      </c>
      <c r="I331" s="191" t="s">
        <v>49</v>
      </c>
      <c r="J331" s="24"/>
    </row>
    <row r="332" spans="1:10">
      <c r="A332" s="1"/>
      <c r="B332" s="19" t="s">
        <v>265</v>
      </c>
      <c r="C332" s="38" t="s">
        <v>141</v>
      </c>
      <c r="D332" s="13" t="s">
        <v>38</v>
      </c>
      <c r="E332" s="39"/>
      <c r="F332" s="50"/>
      <c r="G332" s="167">
        <v>0</v>
      </c>
      <c r="H332" s="275" t="s">
        <v>48</v>
      </c>
      <c r="I332" s="191" t="s">
        <v>49</v>
      </c>
      <c r="J332" s="24"/>
    </row>
    <row r="333" spans="1:10">
      <c r="A333" s="1"/>
      <c r="B333" s="19" t="s">
        <v>266</v>
      </c>
      <c r="C333" s="38" t="s">
        <v>142</v>
      </c>
      <c r="D333" s="13" t="s">
        <v>38</v>
      </c>
      <c r="E333" s="39"/>
      <c r="F333" s="50"/>
      <c r="G333" s="167">
        <v>0</v>
      </c>
      <c r="H333" s="275" t="s">
        <v>48</v>
      </c>
      <c r="I333" s="191" t="s">
        <v>49</v>
      </c>
      <c r="J333" s="24"/>
    </row>
    <row r="334" spans="1:10">
      <c r="A334" s="1"/>
      <c r="B334" s="19" t="s">
        <v>267</v>
      </c>
      <c r="C334" s="38" t="s">
        <v>268</v>
      </c>
      <c r="D334" s="13" t="s">
        <v>38</v>
      </c>
      <c r="E334" s="39"/>
      <c r="F334" s="50"/>
      <c r="G334" s="167">
        <v>0</v>
      </c>
      <c r="H334" s="275" t="s">
        <v>48</v>
      </c>
      <c r="I334" s="191" t="s">
        <v>49</v>
      </c>
      <c r="J334" s="24"/>
    </row>
    <row r="335" spans="1:10">
      <c r="A335" s="1"/>
      <c r="B335" s="19" t="s">
        <v>269</v>
      </c>
      <c r="C335" s="38" t="s">
        <v>270</v>
      </c>
      <c r="D335" s="13" t="s">
        <v>38</v>
      </c>
      <c r="E335" s="39"/>
      <c r="F335" s="50"/>
      <c r="G335" s="167">
        <v>0</v>
      </c>
      <c r="H335" s="275" t="s">
        <v>48</v>
      </c>
      <c r="I335" s="191" t="s">
        <v>49</v>
      </c>
      <c r="J335" s="24"/>
    </row>
    <row r="336" spans="1:10">
      <c r="A336" s="1"/>
      <c r="B336" s="19"/>
      <c r="C336" s="88"/>
      <c r="D336" s="12"/>
      <c r="E336" s="141"/>
      <c r="F336" s="87"/>
      <c r="G336" s="182"/>
      <c r="H336" s="164"/>
      <c r="I336" s="201"/>
      <c r="J336" s="24"/>
    </row>
    <row r="337" spans="1:10">
      <c r="A337" s="1"/>
      <c r="B337" s="75" t="s">
        <v>271</v>
      </c>
      <c r="C337" s="76" t="s">
        <v>272</v>
      </c>
      <c r="D337" s="1"/>
      <c r="E337" s="28"/>
      <c r="F337" s="85"/>
      <c r="G337" s="181"/>
      <c r="H337" s="168"/>
      <c r="I337" s="202"/>
      <c r="J337" s="24"/>
    </row>
    <row r="338" spans="1:10">
      <c r="A338" s="1"/>
      <c r="B338" s="19" t="s">
        <v>273</v>
      </c>
      <c r="C338" s="38" t="s">
        <v>274</v>
      </c>
      <c r="D338" s="13" t="s">
        <v>38</v>
      </c>
      <c r="E338" s="39">
        <v>2258.7145999999998</v>
      </c>
      <c r="F338" s="50"/>
      <c r="G338" s="167">
        <v>1</v>
      </c>
      <c r="H338" s="190"/>
      <c r="I338" s="191">
        <f t="shared" ref="I338:I344" si="33">G338*ROUND(H338,2)</f>
        <v>0</v>
      </c>
      <c r="J338" s="24"/>
    </row>
    <row r="339" spans="1:10" ht="13.8" customHeight="1">
      <c r="A339" s="1"/>
      <c r="B339" s="19" t="s">
        <v>275</v>
      </c>
      <c r="C339" s="38" t="s">
        <v>276</v>
      </c>
      <c r="D339" s="13" t="s">
        <v>38</v>
      </c>
      <c r="E339" s="39">
        <v>2258.7145999999998</v>
      </c>
      <c r="F339" s="50"/>
      <c r="G339" s="167">
        <v>1</v>
      </c>
      <c r="H339" s="190"/>
      <c r="I339" s="191">
        <f t="shared" si="33"/>
        <v>0</v>
      </c>
      <c r="J339" s="24"/>
    </row>
    <row r="340" spans="1:10">
      <c r="A340" s="1"/>
      <c r="B340" s="19" t="s">
        <v>277</v>
      </c>
      <c r="C340" s="38" t="s">
        <v>278</v>
      </c>
      <c r="D340" s="13" t="s">
        <v>38</v>
      </c>
      <c r="E340" s="39">
        <v>2258.7145999999998</v>
      </c>
      <c r="F340" s="50"/>
      <c r="G340" s="167">
        <v>1</v>
      </c>
      <c r="H340" s="190"/>
      <c r="I340" s="191">
        <f t="shared" si="33"/>
        <v>0</v>
      </c>
      <c r="J340" s="24"/>
    </row>
    <row r="341" spans="1:10">
      <c r="A341" s="1"/>
      <c r="B341" s="19" t="s">
        <v>279</v>
      </c>
      <c r="C341" s="38" t="s">
        <v>280</v>
      </c>
      <c r="D341" s="13" t="s">
        <v>38</v>
      </c>
      <c r="E341" s="39">
        <v>2258.7145999999998</v>
      </c>
      <c r="F341" s="50"/>
      <c r="G341" s="167">
        <v>1</v>
      </c>
      <c r="H341" s="190"/>
      <c r="I341" s="191">
        <f t="shared" si="33"/>
        <v>0</v>
      </c>
      <c r="J341" s="24"/>
    </row>
    <row r="342" spans="1:10">
      <c r="A342" s="1"/>
      <c r="B342" s="19" t="s">
        <v>281</v>
      </c>
      <c r="C342" s="38" t="s">
        <v>282</v>
      </c>
      <c r="D342" s="13" t="s">
        <v>38</v>
      </c>
      <c r="E342" s="39">
        <v>2258.7145999999998</v>
      </c>
      <c r="F342" s="50"/>
      <c r="G342" s="167">
        <v>1</v>
      </c>
      <c r="H342" s="190"/>
      <c r="I342" s="191">
        <f t="shared" si="33"/>
        <v>0</v>
      </c>
      <c r="J342" s="24"/>
    </row>
    <row r="343" spans="1:10">
      <c r="A343" s="1"/>
      <c r="B343" s="19" t="s">
        <v>283</v>
      </c>
      <c r="C343" s="38" t="s">
        <v>141</v>
      </c>
      <c r="D343" s="13" t="s">
        <v>38</v>
      </c>
      <c r="E343" s="39">
        <v>2258.7145999999998</v>
      </c>
      <c r="F343" s="50"/>
      <c r="G343" s="167">
        <v>1</v>
      </c>
      <c r="H343" s="190"/>
      <c r="I343" s="191">
        <f t="shared" si="33"/>
        <v>0</v>
      </c>
      <c r="J343" s="24"/>
    </row>
    <row r="344" spans="1:10">
      <c r="A344" s="1"/>
      <c r="B344" s="19" t="s">
        <v>269</v>
      </c>
      <c r="C344" s="38" t="s">
        <v>284</v>
      </c>
      <c r="D344" s="13" t="s">
        <v>38</v>
      </c>
      <c r="E344" s="39">
        <v>2258.7145999999998</v>
      </c>
      <c r="F344" s="50"/>
      <c r="G344" s="167">
        <v>1</v>
      </c>
      <c r="H344" s="190"/>
      <c r="I344" s="191">
        <f t="shared" si="33"/>
        <v>0</v>
      </c>
      <c r="J344" s="24"/>
    </row>
    <row r="345" spans="1:10">
      <c r="A345" s="1"/>
      <c r="B345" s="19"/>
      <c r="C345" s="88"/>
      <c r="D345" s="12"/>
      <c r="E345" s="141"/>
      <c r="F345" s="87"/>
      <c r="G345" s="182"/>
      <c r="H345" s="164"/>
      <c r="I345" s="201"/>
      <c r="J345" s="24"/>
    </row>
    <row r="346" spans="1:10">
      <c r="A346" s="1"/>
      <c r="B346" s="75" t="s">
        <v>285</v>
      </c>
      <c r="C346" s="76" t="s">
        <v>286</v>
      </c>
      <c r="D346" s="71"/>
      <c r="E346" s="140"/>
      <c r="F346" s="67"/>
      <c r="G346" s="140"/>
      <c r="H346" s="168"/>
      <c r="I346" s="202"/>
      <c r="J346" s="24"/>
    </row>
    <row r="347" spans="1:10">
      <c r="A347" s="1"/>
      <c r="B347" s="19" t="s">
        <v>287</v>
      </c>
      <c r="C347" s="38" t="s">
        <v>141</v>
      </c>
      <c r="D347" s="13" t="s">
        <v>288</v>
      </c>
      <c r="E347" s="39"/>
      <c r="F347" s="7"/>
      <c r="G347" s="160">
        <v>0</v>
      </c>
      <c r="H347" s="274" t="s">
        <v>48</v>
      </c>
      <c r="I347" s="194" t="s">
        <v>49</v>
      </c>
      <c r="J347" s="24"/>
    </row>
    <row r="348" spans="1:10">
      <c r="A348" s="1"/>
      <c r="B348" s="19" t="s">
        <v>289</v>
      </c>
      <c r="C348" s="38" t="s">
        <v>290</v>
      </c>
      <c r="D348" s="13" t="s">
        <v>288</v>
      </c>
      <c r="E348" s="39"/>
      <c r="F348" s="7"/>
      <c r="G348" s="160">
        <v>0</v>
      </c>
      <c r="H348" s="274" t="s">
        <v>48</v>
      </c>
      <c r="I348" s="194" t="s">
        <v>49</v>
      </c>
      <c r="J348" s="24"/>
    </row>
    <row r="349" spans="1:10">
      <c r="A349" s="1"/>
      <c r="B349" s="19" t="s">
        <v>0</v>
      </c>
      <c r="C349" s="36" t="s">
        <v>0</v>
      </c>
      <c r="D349" s="1" t="s">
        <v>0</v>
      </c>
      <c r="E349" s="28"/>
      <c r="F349" s="4"/>
      <c r="G349" s="4"/>
      <c r="H349" s="165"/>
      <c r="I349" s="192"/>
      <c r="J349" s="24"/>
    </row>
    <row r="350" spans="1:10">
      <c r="A350" s="1"/>
      <c r="B350" s="35" t="s">
        <v>291</v>
      </c>
      <c r="C350" s="36" t="s">
        <v>0</v>
      </c>
      <c r="D350" s="1"/>
      <c r="E350" s="28"/>
      <c r="F350" s="4"/>
      <c r="G350" s="4"/>
      <c r="H350" s="165"/>
      <c r="I350" s="192"/>
    </row>
    <row r="351" spans="1:10">
      <c r="A351" s="1"/>
      <c r="B351" s="19" t="s">
        <v>292</v>
      </c>
      <c r="C351" s="38" t="s">
        <v>256</v>
      </c>
      <c r="D351" s="13" t="s">
        <v>38</v>
      </c>
      <c r="E351" s="39">
        <v>2259</v>
      </c>
      <c r="F351" s="50">
        <v>500</v>
      </c>
      <c r="G351" s="160">
        <v>0</v>
      </c>
      <c r="H351" s="274" t="s">
        <v>48</v>
      </c>
      <c r="I351" s="194" t="s">
        <v>49</v>
      </c>
    </row>
    <row r="352" spans="1:10">
      <c r="A352" s="1"/>
      <c r="B352" s="19" t="s">
        <v>293</v>
      </c>
      <c r="C352" s="38" t="s">
        <v>256</v>
      </c>
      <c r="D352" s="13" t="s">
        <v>38</v>
      </c>
      <c r="E352" s="39">
        <v>2259</v>
      </c>
      <c r="F352" s="50">
        <v>500</v>
      </c>
      <c r="G352" s="160">
        <v>0</v>
      </c>
      <c r="H352" s="274" t="s">
        <v>48</v>
      </c>
      <c r="I352" s="194" t="s">
        <v>49</v>
      </c>
    </row>
    <row r="353" spans="1:11">
      <c r="A353" s="1"/>
      <c r="B353" s="19" t="s">
        <v>294</v>
      </c>
      <c r="C353" s="38" t="s">
        <v>256</v>
      </c>
      <c r="D353" s="13" t="s">
        <v>38</v>
      </c>
      <c r="E353" s="39">
        <v>2259</v>
      </c>
      <c r="F353" s="50">
        <v>500</v>
      </c>
      <c r="G353" s="160">
        <v>0</v>
      </c>
      <c r="H353" s="274" t="s">
        <v>48</v>
      </c>
      <c r="I353" s="194" t="s">
        <v>49</v>
      </c>
      <c r="J353" s="1"/>
      <c r="K353" s="226"/>
    </row>
    <row r="354" spans="1:11">
      <c r="A354" s="1"/>
      <c r="B354" s="19" t="s">
        <v>295</v>
      </c>
      <c r="C354" s="89" t="s">
        <v>247</v>
      </c>
      <c r="D354" s="13" t="s">
        <v>38</v>
      </c>
      <c r="E354" s="39">
        <v>2259</v>
      </c>
      <c r="F354" s="50">
        <v>500</v>
      </c>
      <c r="G354" s="160">
        <v>0</v>
      </c>
      <c r="H354" s="274" t="s">
        <v>48</v>
      </c>
      <c r="I354" s="194" t="s">
        <v>49</v>
      </c>
      <c r="J354" s="1"/>
      <c r="K354" s="226"/>
    </row>
    <row r="355" spans="1:11">
      <c r="A355" s="1"/>
      <c r="B355" s="19" t="s">
        <v>296</v>
      </c>
      <c r="C355" s="38" t="s">
        <v>247</v>
      </c>
      <c r="D355" s="13" t="s">
        <v>38</v>
      </c>
      <c r="E355" s="39">
        <v>2259</v>
      </c>
      <c r="F355" s="50">
        <v>500</v>
      </c>
      <c r="G355" s="160">
        <v>0</v>
      </c>
      <c r="H355" s="274" t="s">
        <v>48</v>
      </c>
      <c r="I355" s="194" t="s">
        <v>49</v>
      </c>
    </row>
    <row r="356" spans="1:11" ht="27.6" customHeight="1">
      <c r="A356" s="1"/>
      <c r="B356" s="19" t="s">
        <v>297</v>
      </c>
      <c r="C356" s="38" t="s">
        <v>298</v>
      </c>
      <c r="D356" s="13" t="s">
        <v>38</v>
      </c>
      <c r="E356" s="39">
        <v>2259</v>
      </c>
      <c r="F356" s="50">
        <v>500</v>
      </c>
      <c r="G356" s="160">
        <v>0</v>
      </c>
      <c r="H356" s="274" t="s">
        <v>48</v>
      </c>
      <c r="I356" s="194" t="s">
        <v>49</v>
      </c>
    </row>
    <row r="357" spans="1:11">
      <c r="A357" s="1"/>
      <c r="B357" s="19" t="s">
        <v>299</v>
      </c>
      <c r="C357" s="89" t="s">
        <v>0</v>
      </c>
      <c r="D357" s="13" t="s">
        <v>38</v>
      </c>
      <c r="E357" s="39">
        <v>2259</v>
      </c>
      <c r="F357" s="50" t="s">
        <v>300</v>
      </c>
      <c r="G357" s="160">
        <v>5</v>
      </c>
      <c r="H357" s="190"/>
      <c r="I357" s="191">
        <f t="shared" ref="I357" si="34">G357*ROUND(H357,2)</f>
        <v>0</v>
      </c>
      <c r="J357" s="1"/>
      <c r="K357" s="226"/>
    </row>
    <row r="358" spans="1:11" ht="27.6" customHeight="1">
      <c r="A358" s="1"/>
      <c r="B358" s="19" t="s">
        <v>301</v>
      </c>
      <c r="C358" s="38" t="s">
        <v>0</v>
      </c>
      <c r="D358" s="13" t="s">
        <v>0</v>
      </c>
      <c r="E358" s="39"/>
      <c r="F358" s="50" t="s">
        <v>300</v>
      </c>
      <c r="G358" s="160">
        <v>0</v>
      </c>
      <c r="H358" s="274" t="s">
        <v>48</v>
      </c>
      <c r="I358" s="194" t="s">
        <v>49</v>
      </c>
    </row>
    <row r="359" spans="1:11">
      <c r="A359" s="1"/>
      <c r="B359" s="19"/>
      <c r="C359" s="12"/>
      <c r="D359" s="88"/>
      <c r="E359" s="141"/>
      <c r="F359" s="91"/>
      <c r="G359" s="164"/>
      <c r="H359" s="164"/>
      <c r="I359" s="201"/>
    </row>
    <row r="360" spans="1:11">
      <c r="A360" s="1"/>
      <c r="B360" s="35" t="s">
        <v>302</v>
      </c>
      <c r="C360" s="1"/>
      <c r="D360" s="36"/>
      <c r="E360" s="28"/>
      <c r="F360" s="92"/>
      <c r="G360" s="165"/>
      <c r="H360" s="165"/>
      <c r="I360" s="192"/>
    </row>
    <row r="361" spans="1:11" ht="39" customHeight="1">
      <c r="A361" s="1"/>
      <c r="B361" s="93" t="s">
        <v>611</v>
      </c>
      <c r="C361" s="168"/>
      <c r="D361" s="168"/>
      <c r="E361" s="168"/>
      <c r="F361" s="168"/>
      <c r="G361" s="168"/>
      <c r="H361" s="168"/>
      <c r="I361" s="202"/>
      <c r="K361" s="228"/>
    </row>
    <row r="362" spans="1:11">
      <c r="A362" s="1"/>
      <c r="B362" s="19" t="s">
        <v>303</v>
      </c>
      <c r="C362" s="38" t="s">
        <v>136</v>
      </c>
      <c r="D362" s="13" t="s">
        <v>139</v>
      </c>
      <c r="E362" s="39"/>
      <c r="F362" s="90" t="s">
        <v>300</v>
      </c>
      <c r="G362" s="159">
        <v>1</v>
      </c>
      <c r="H362" s="190"/>
      <c r="I362" s="191">
        <f t="shared" ref="I362:I366" si="35">G362*ROUND(H362,2)</f>
        <v>0</v>
      </c>
    </row>
    <row r="363" spans="1:11">
      <c r="A363" s="1"/>
      <c r="B363" s="19" t="s">
        <v>304</v>
      </c>
      <c r="C363" s="38" t="s">
        <v>140</v>
      </c>
      <c r="D363" s="13" t="s">
        <v>139</v>
      </c>
      <c r="E363" s="39"/>
      <c r="F363" s="90" t="s">
        <v>300</v>
      </c>
      <c r="G363" s="159">
        <v>1</v>
      </c>
      <c r="H363" s="190"/>
      <c r="I363" s="191">
        <f t="shared" si="35"/>
        <v>0</v>
      </c>
    </row>
    <row r="364" spans="1:11">
      <c r="A364" s="1"/>
      <c r="B364" s="19" t="s">
        <v>305</v>
      </c>
      <c r="C364" s="38" t="s">
        <v>144</v>
      </c>
      <c r="D364" s="13" t="s">
        <v>139</v>
      </c>
      <c r="E364" s="39"/>
      <c r="F364" s="90" t="s">
        <v>300</v>
      </c>
      <c r="G364" s="159">
        <v>1</v>
      </c>
      <c r="H364" s="190"/>
      <c r="I364" s="191">
        <f t="shared" si="35"/>
        <v>0</v>
      </c>
      <c r="J364" s="24"/>
    </row>
    <row r="365" spans="1:11">
      <c r="A365" s="1"/>
      <c r="B365" s="19" t="s">
        <v>306</v>
      </c>
      <c r="C365" s="38" t="s">
        <v>163</v>
      </c>
      <c r="D365" s="13" t="s">
        <v>139</v>
      </c>
      <c r="E365" s="39"/>
      <c r="F365" s="90" t="s">
        <v>300</v>
      </c>
      <c r="G365" s="159">
        <v>1</v>
      </c>
      <c r="H365" s="190"/>
      <c r="I365" s="191">
        <f t="shared" si="35"/>
        <v>0</v>
      </c>
      <c r="J365" s="24"/>
    </row>
    <row r="366" spans="1:11">
      <c r="A366" s="1"/>
      <c r="B366" s="19" t="s">
        <v>307</v>
      </c>
      <c r="C366" s="73" t="s">
        <v>165</v>
      </c>
      <c r="D366" s="13" t="s">
        <v>139</v>
      </c>
      <c r="E366" s="39"/>
      <c r="F366" s="90" t="s">
        <v>300</v>
      </c>
      <c r="G366" s="159">
        <v>1</v>
      </c>
      <c r="H366" s="190"/>
      <c r="I366" s="191">
        <f t="shared" si="35"/>
        <v>0</v>
      </c>
      <c r="J366" s="24"/>
    </row>
    <row r="367" spans="1:11">
      <c r="A367" s="1"/>
      <c r="B367" s="19" t="s">
        <v>308</v>
      </c>
      <c r="C367" s="88"/>
      <c r="D367" s="88"/>
      <c r="E367" s="88"/>
      <c r="F367" s="88"/>
      <c r="G367" s="88"/>
      <c r="H367" s="88"/>
      <c r="I367" s="88"/>
      <c r="J367" s="24"/>
    </row>
    <row r="368" spans="1:11">
      <c r="A368" s="1"/>
      <c r="B368" s="19" t="s">
        <v>309</v>
      </c>
      <c r="C368" s="38" t="s">
        <v>141</v>
      </c>
      <c r="D368" s="13" t="s">
        <v>139</v>
      </c>
      <c r="E368" s="39"/>
      <c r="F368" s="90" t="s">
        <v>300</v>
      </c>
      <c r="G368" s="159">
        <v>1</v>
      </c>
      <c r="H368" s="190"/>
      <c r="I368" s="191">
        <f t="shared" ref="I368:I370" si="36">G368*ROUND(H368,2)</f>
        <v>0</v>
      </c>
      <c r="J368" s="24"/>
    </row>
    <row r="369" spans="1:10">
      <c r="A369" s="1"/>
      <c r="B369" s="19" t="s">
        <v>310</v>
      </c>
      <c r="C369" s="38" t="s">
        <v>142</v>
      </c>
      <c r="D369" s="13" t="s">
        <v>139</v>
      </c>
      <c r="E369" s="39"/>
      <c r="F369" s="90" t="s">
        <v>300</v>
      </c>
      <c r="G369" s="159">
        <v>1</v>
      </c>
      <c r="H369" s="190"/>
      <c r="I369" s="191">
        <f t="shared" si="36"/>
        <v>0</v>
      </c>
      <c r="J369" s="24"/>
    </row>
    <row r="370" spans="1:10">
      <c r="A370" s="1"/>
      <c r="B370" s="19" t="s">
        <v>311</v>
      </c>
      <c r="C370" s="38" t="s">
        <v>148</v>
      </c>
      <c r="D370" s="13" t="s">
        <v>139</v>
      </c>
      <c r="E370" s="39"/>
      <c r="F370" s="90" t="s">
        <v>300</v>
      </c>
      <c r="G370" s="159">
        <v>1</v>
      </c>
      <c r="H370" s="190"/>
      <c r="I370" s="191">
        <f t="shared" si="36"/>
        <v>0</v>
      </c>
      <c r="J370" s="24"/>
    </row>
    <row r="371" spans="1:10">
      <c r="A371" s="1"/>
      <c r="B371" s="19" t="s">
        <v>312</v>
      </c>
      <c r="C371" s="38" t="s">
        <v>150</v>
      </c>
      <c r="D371" s="13" t="s">
        <v>139</v>
      </c>
      <c r="E371" s="39"/>
      <c r="F371" s="90" t="s">
        <v>300</v>
      </c>
      <c r="G371" s="159">
        <v>0</v>
      </c>
      <c r="H371" s="274" t="s">
        <v>48</v>
      </c>
      <c r="I371" s="194" t="s">
        <v>49</v>
      </c>
      <c r="J371" s="24"/>
    </row>
    <row r="372" spans="1:10">
      <c r="A372" s="1"/>
      <c r="B372" s="19" t="s">
        <v>313</v>
      </c>
      <c r="C372" s="5" t="s">
        <v>143</v>
      </c>
      <c r="D372" s="13" t="s">
        <v>139</v>
      </c>
      <c r="E372" s="39"/>
      <c r="F372" s="90" t="s">
        <v>300</v>
      </c>
      <c r="G372" s="159">
        <v>1</v>
      </c>
      <c r="H372" s="190"/>
      <c r="I372" s="191">
        <f t="shared" ref="I372:I376" si="37">G372*ROUND(H372,2)</f>
        <v>0</v>
      </c>
      <c r="J372" s="24"/>
    </row>
    <row r="373" spans="1:10">
      <c r="A373" s="1"/>
      <c r="B373" s="19" t="s">
        <v>314</v>
      </c>
      <c r="C373" s="5" t="s">
        <v>207</v>
      </c>
      <c r="D373" s="13" t="s">
        <v>139</v>
      </c>
      <c r="E373" s="39"/>
      <c r="F373" s="90" t="s">
        <v>300</v>
      </c>
      <c r="G373" s="159">
        <v>1</v>
      </c>
      <c r="H373" s="190"/>
      <c r="I373" s="191">
        <f t="shared" si="37"/>
        <v>0</v>
      </c>
      <c r="J373" s="24"/>
    </row>
    <row r="374" spans="1:10">
      <c r="A374" s="1"/>
      <c r="B374" s="19" t="s">
        <v>315</v>
      </c>
      <c r="C374" s="5" t="s">
        <v>207</v>
      </c>
      <c r="D374" s="13" t="s">
        <v>139</v>
      </c>
      <c r="E374" s="39"/>
      <c r="F374" s="90" t="s">
        <v>300</v>
      </c>
      <c r="G374" s="159">
        <v>1</v>
      </c>
      <c r="H374" s="190"/>
      <c r="I374" s="191">
        <f t="shared" si="37"/>
        <v>0</v>
      </c>
      <c r="J374" s="24"/>
    </row>
    <row r="375" spans="1:10" ht="13.8" customHeight="1">
      <c r="A375" s="1"/>
      <c r="B375" s="19" t="s">
        <v>316</v>
      </c>
      <c r="C375" s="5" t="s">
        <v>154</v>
      </c>
      <c r="D375" s="13" t="s">
        <v>139</v>
      </c>
      <c r="E375" s="39"/>
      <c r="F375" s="90" t="s">
        <v>300</v>
      </c>
      <c r="G375" s="159">
        <v>1</v>
      </c>
      <c r="H375" s="190"/>
      <c r="I375" s="191">
        <f t="shared" si="37"/>
        <v>0</v>
      </c>
      <c r="J375" s="24"/>
    </row>
    <row r="376" spans="1:10">
      <c r="A376" s="1"/>
      <c r="B376" s="19" t="s">
        <v>317</v>
      </c>
      <c r="C376" s="5" t="s">
        <v>156</v>
      </c>
      <c r="D376" s="13" t="s">
        <v>139</v>
      </c>
      <c r="E376" s="39"/>
      <c r="F376" s="90" t="s">
        <v>300</v>
      </c>
      <c r="G376" s="159">
        <v>1</v>
      </c>
      <c r="H376" s="190"/>
      <c r="I376" s="191">
        <f t="shared" si="37"/>
        <v>0</v>
      </c>
      <c r="J376" s="24"/>
    </row>
    <row r="377" spans="1:10">
      <c r="A377" s="1"/>
      <c r="B377" s="19" t="s">
        <v>318</v>
      </c>
      <c r="C377" s="5" t="s">
        <v>197</v>
      </c>
      <c r="D377" s="13" t="s">
        <v>139</v>
      </c>
      <c r="E377" s="39"/>
      <c r="F377" s="90"/>
      <c r="G377" s="159">
        <v>0</v>
      </c>
      <c r="H377" s="274" t="s">
        <v>48</v>
      </c>
      <c r="I377" s="194" t="s">
        <v>49</v>
      </c>
      <c r="J377" s="24"/>
    </row>
    <row r="378" spans="1:10">
      <c r="A378" s="1"/>
      <c r="B378" s="19"/>
      <c r="C378" s="96" t="s">
        <v>319</v>
      </c>
      <c r="D378" s="88"/>
      <c r="E378" s="141"/>
      <c r="F378" s="97"/>
      <c r="G378" s="169"/>
      <c r="H378" s="164"/>
      <c r="I378" s="201"/>
      <c r="J378" s="24"/>
    </row>
    <row r="379" spans="1:10" ht="27.6">
      <c r="A379" s="1"/>
      <c r="B379" s="93" t="s">
        <v>612</v>
      </c>
      <c r="C379" s="76" t="s">
        <v>0</v>
      </c>
      <c r="D379" s="71"/>
      <c r="E379" s="28"/>
      <c r="F379" s="28"/>
      <c r="G379" s="28"/>
      <c r="H379" s="28"/>
      <c r="I379" s="43"/>
      <c r="J379" s="24"/>
    </row>
    <row r="380" spans="1:10">
      <c r="A380" s="1"/>
      <c r="B380" s="19" t="s">
        <v>303</v>
      </c>
      <c r="C380" s="38" t="s">
        <v>136</v>
      </c>
      <c r="D380" s="13" t="s">
        <v>139</v>
      </c>
      <c r="E380" s="39"/>
      <c r="F380" s="90" t="s">
        <v>300</v>
      </c>
      <c r="G380" s="159">
        <v>0</v>
      </c>
      <c r="H380" s="274" t="s">
        <v>48</v>
      </c>
      <c r="I380" s="194" t="s">
        <v>49</v>
      </c>
      <c r="J380" s="24"/>
    </row>
    <row r="381" spans="1:10">
      <c r="A381" s="1"/>
      <c r="B381" s="19" t="s">
        <v>304</v>
      </c>
      <c r="C381" s="38" t="s">
        <v>140</v>
      </c>
      <c r="D381" s="13" t="s">
        <v>139</v>
      </c>
      <c r="E381" s="39"/>
      <c r="F381" s="90" t="s">
        <v>300</v>
      </c>
      <c r="G381" s="159">
        <v>0</v>
      </c>
      <c r="H381" s="274" t="s">
        <v>48</v>
      </c>
      <c r="I381" s="194" t="s">
        <v>49</v>
      </c>
      <c r="J381" s="24"/>
    </row>
    <row r="382" spans="1:10">
      <c r="A382" s="1"/>
      <c r="B382" s="19" t="s">
        <v>320</v>
      </c>
      <c r="C382" s="38" t="s">
        <v>321</v>
      </c>
      <c r="D382" s="13" t="s">
        <v>139</v>
      </c>
      <c r="E382" s="39"/>
      <c r="F382" s="90" t="s">
        <v>300</v>
      </c>
      <c r="G382" s="159">
        <v>0</v>
      </c>
      <c r="H382" s="274" t="s">
        <v>48</v>
      </c>
      <c r="I382" s="194" t="s">
        <v>49</v>
      </c>
      <c r="J382" s="24"/>
    </row>
    <row r="383" spans="1:10">
      <c r="A383" s="1"/>
      <c r="B383" s="19" t="s">
        <v>322</v>
      </c>
      <c r="C383" s="38" t="s">
        <v>323</v>
      </c>
      <c r="D383" s="13" t="s">
        <v>139</v>
      </c>
      <c r="E383" s="39"/>
      <c r="F383" s="90" t="s">
        <v>300</v>
      </c>
      <c r="G383" s="159">
        <v>0</v>
      </c>
      <c r="H383" s="274" t="s">
        <v>48</v>
      </c>
      <c r="I383" s="194" t="s">
        <v>49</v>
      </c>
      <c r="J383" s="24"/>
    </row>
    <row r="384" spans="1:10">
      <c r="A384" s="1"/>
      <c r="B384" s="19" t="s">
        <v>308</v>
      </c>
      <c r="C384" s="88"/>
      <c r="D384" s="94"/>
      <c r="E384" s="95"/>
      <c r="F384" s="95"/>
      <c r="G384" s="95"/>
      <c r="H384" s="95"/>
      <c r="I384" s="203"/>
      <c r="J384" s="24"/>
    </row>
    <row r="385" spans="1:50">
      <c r="A385" s="1"/>
      <c r="B385" s="19" t="s">
        <v>309</v>
      </c>
      <c r="C385" s="38" t="s">
        <v>141</v>
      </c>
      <c r="D385" s="13" t="s">
        <v>139</v>
      </c>
      <c r="E385" s="39"/>
      <c r="F385" s="90" t="s">
        <v>300</v>
      </c>
      <c r="G385" s="159">
        <v>0</v>
      </c>
      <c r="H385" s="274" t="s">
        <v>48</v>
      </c>
      <c r="I385" s="194" t="s">
        <v>49</v>
      </c>
      <c r="J385" s="24"/>
    </row>
    <row r="386" spans="1:50">
      <c r="A386" s="1"/>
      <c r="B386" s="19" t="s">
        <v>310</v>
      </c>
      <c r="C386" s="38" t="s">
        <v>142</v>
      </c>
      <c r="D386" s="13" t="s">
        <v>139</v>
      </c>
      <c r="E386" s="39"/>
      <c r="F386" s="90" t="s">
        <v>300</v>
      </c>
      <c r="G386" s="159">
        <v>0</v>
      </c>
      <c r="H386" s="274" t="s">
        <v>48</v>
      </c>
      <c r="I386" s="194" t="s">
        <v>49</v>
      </c>
      <c r="J386" s="24"/>
    </row>
    <row r="387" spans="1:50">
      <c r="A387" s="1"/>
      <c r="B387" s="19"/>
      <c r="C387" s="88"/>
      <c r="D387" s="94"/>
      <c r="E387" s="95"/>
      <c r="F387" s="95"/>
      <c r="G387" s="95"/>
      <c r="H387" s="95"/>
      <c r="I387" s="204"/>
      <c r="J387" s="24"/>
    </row>
    <row r="388" spans="1:50" s="1" customFormat="1" ht="26.25" customHeight="1">
      <c r="B388" s="93" t="s">
        <v>324</v>
      </c>
      <c r="C388" s="282" t="s">
        <v>325</v>
      </c>
      <c r="E388" s="95"/>
      <c r="F388" s="95"/>
      <c r="G388" s="95"/>
      <c r="H388" s="95"/>
      <c r="I388" s="204"/>
      <c r="K388" s="183"/>
    </row>
    <row r="389" spans="1:50" s="1" customFormat="1">
      <c r="B389" s="19" t="s">
        <v>326</v>
      </c>
      <c r="C389" s="283"/>
      <c r="D389" s="13" t="s">
        <v>38</v>
      </c>
      <c r="E389" s="39"/>
      <c r="F389" s="7" t="s">
        <v>327</v>
      </c>
      <c r="G389" s="159">
        <v>1</v>
      </c>
      <c r="H389" s="190"/>
      <c r="I389" s="191">
        <f t="shared" ref="I389:I391" si="38">G389*ROUND(H389,2)</f>
        <v>0</v>
      </c>
      <c r="K389" s="183"/>
    </row>
    <row r="390" spans="1:50" s="1" customFormat="1">
      <c r="B390" s="19" t="s">
        <v>328</v>
      </c>
      <c r="C390" s="283"/>
      <c r="D390" s="13" t="s">
        <v>38</v>
      </c>
      <c r="E390" s="39"/>
      <c r="F390" s="7" t="s">
        <v>327</v>
      </c>
      <c r="G390" s="159">
        <v>1</v>
      </c>
      <c r="H390" s="190"/>
      <c r="I390" s="191">
        <f t="shared" si="38"/>
        <v>0</v>
      </c>
      <c r="K390" s="183"/>
    </row>
    <row r="391" spans="1:50" s="1" customFormat="1">
      <c r="B391" s="19" t="s">
        <v>329</v>
      </c>
      <c r="C391" s="284"/>
      <c r="D391" s="13" t="s">
        <v>38</v>
      </c>
      <c r="E391" s="39"/>
      <c r="F391" s="7" t="s">
        <v>327</v>
      </c>
      <c r="G391" s="159">
        <v>1</v>
      </c>
      <c r="H391" s="190"/>
      <c r="I391" s="191">
        <f t="shared" si="38"/>
        <v>0</v>
      </c>
      <c r="K391" s="183"/>
    </row>
    <row r="392" spans="1:50" s="1" customFormat="1" ht="14.4">
      <c r="B392" s="19"/>
      <c r="C392" s="98"/>
      <c r="E392" s="28"/>
      <c r="F392" s="4"/>
      <c r="G392" s="28"/>
      <c r="H392" s="4"/>
      <c r="I392" s="192"/>
      <c r="K392" s="183"/>
    </row>
    <row r="393" spans="1:50" s="57" customFormat="1">
      <c r="A393" s="30"/>
      <c r="B393" s="35" t="s">
        <v>330</v>
      </c>
      <c r="C393" s="36" t="s">
        <v>0</v>
      </c>
      <c r="D393" s="1" t="s">
        <v>0</v>
      </c>
      <c r="E393" s="28"/>
      <c r="F393" s="4"/>
      <c r="G393" s="28"/>
      <c r="H393" s="4"/>
      <c r="I393" s="192"/>
      <c r="J393" s="46"/>
      <c r="K393" s="224"/>
      <c r="L393" s="24"/>
      <c r="M393" s="24"/>
      <c r="N393" s="24"/>
      <c r="O393" s="24"/>
      <c r="P393" s="24"/>
      <c r="Q393" s="24"/>
      <c r="R393" s="11"/>
      <c r="S393" s="11"/>
      <c r="T393" s="11"/>
      <c r="U393" s="11"/>
      <c r="V393" s="11"/>
      <c r="W393" s="11"/>
      <c r="X393" s="11"/>
      <c r="Y393" s="11"/>
      <c r="Z393" s="11"/>
      <c r="AA393" s="11"/>
      <c r="AB393" s="11"/>
      <c r="AC393" s="11"/>
      <c r="AD393" s="11"/>
      <c r="AE393" s="11"/>
      <c r="AF393" s="11"/>
      <c r="AG393" s="11"/>
      <c r="AH393" s="11"/>
      <c r="AI393" s="11"/>
      <c r="AJ393" s="11"/>
      <c r="AK393" s="11"/>
      <c r="AL393" s="11"/>
      <c r="AM393" s="11"/>
      <c r="AN393" s="11"/>
      <c r="AO393" s="11"/>
      <c r="AP393" s="11"/>
      <c r="AQ393" s="11"/>
      <c r="AR393" s="11"/>
      <c r="AS393" s="11"/>
      <c r="AT393" s="11"/>
      <c r="AU393" s="11"/>
      <c r="AV393" s="11"/>
      <c r="AW393" s="11"/>
      <c r="AX393" s="11"/>
    </row>
    <row r="394" spans="1:50" s="57" customFormat="1">
      <c r="A394" s="30"/>
      <c r="B394" s="19" t="s">
        <v>114</v>
      </c>
      <c r="C394" s="56" t="s">
        <v>81</v>
      </c>
      <c r="D394" s="13"/>
      <c r="E394" s="39">
        <v>1</v>
      </c>
      <c r="F394" s="7"/>
      <c r="G394" s="159">
        <v>1</v>
      </c>
      <c r="H394" s="190"/>
      <c r="I394" s="191">
        <f t="shared" ref="I394" si="39">G394*H394</f>
        <v>0</v>
      </c>
      <c r="J394" s="46"/>
      <c r="K394" s="224"/>
      <c r="L394" s="24"/>
      <c r="M394" s="24"/>
      <c r="N394" s="24"/>
      <c r="O394" s="24"/>
      <c r="P394" s="24"/>
      <c r="Q394" s="24"/>
      <c r="R394" s="11"/>
      <c r="S394" s="11"/>
      <c r="T394" s="11"/>
      <c r="U394" s="11"/>
      <c r="V394" s="11"/>
      <c r="W394" s="11"/>
      <c r="X394" s="11"/>
      <c r="Y394" s="11"/>
      <c r="Z394" s="11"/>
      <c r="AA394" s="11"/>
      <c r="AB394" s="11"/>
      <c r="AC394" s="11"/>
      <c r="AD394" s="11"/>
      <c r="AE394" s="11"/>
      <c r="AF394" s="11"/>
      <c r="AG394" s="11"/>
      <c r="AH394" s="11"/>
      <c r="AI394" s="11"/>
      <c r="AJ394" s="11"/>
      <c r="AK394" s="11"/>
      <c r="AL394" s="11"/>
      <c r="AM394" s="11"/>
      <c r="AN394" s="11"/>
      <c r="AO394" s="11"/>
      <c r="AP394" s="11"/>
      <c r="AQ394" s="11"/>
      <c r="AR394" s="11"/>
      <c r="AS394" s="11"/>
      <c r="AT394" s="11"/>
      <c r="AU394" s="11"/>
      <c r="AV394" s="11"/>
      <c r="AW394" s="11"/>
      <c r="AX394" s="11"/>
    </row>
    <row r="395" spans="1:50">
      <c r="A395" s="1" t="s">
        <v>0</v>
      </c>
      <c r="B395" s="19"/>
      <c r="C395" s="1"/>
      <c r="E395" s="28"/>
      <c r="F395" s="4"/>
      <c r="G395" s="162"/>
      <c r="H395" s="165"/>
      <c r="I395" s="192"/>
      <c r="J395" s="24"/>
    </row>
    <row r="396" spans="1:50" ht="14.4" thickBot="1">
      <c r="A396" s="58" t="s">
        <v>0</v>
      </c>
      <c r="B396" s="59" t="s">
        <v>331</v>
      </c>
      <c r="C396" s="60" t="s">
        <v>0</v>
      </c>
      <c r="D396" s="58" t="s">
        <v>0</v>
      </c>
      <c r="E396" s="106"/>
      <c r="F396" s="62"/>
      <c r="G396" s="163"/>
      <c r="H396" s="198" t="s">
        <v>115</v>
      </c>
      <c r="I396" s="199">
        <f>SUM(I313:I395)</f>
        <v>0</v>
      </c>
      <c r="J396" s="24"/>
    </row>
    <row r="397" spans="1:50">
      <c r="A397" s="1" t="s">
        <v>0</v>
      </c>
      <c r="B397" s="19" t="s">
        <v>0</v>
      </c>
      <c r="C397" s="36" t="s">
        <v>0</v>
      </c>
      <c r="D397" s="1" t="s">
        <v>0</v>
      </c>
      <c r="E397" s="28"/>
      <c r="F397" s="37"/>
      <c r="G397" s="28"/>
      <c r="H397" s="37"/>
      <c r="I397" s="192"/>
      <c r="J397" s="24"/>
    </row>
    <row r="398" spans="1:50">
      <c r="A398" s="1" t="s">
        <v>0</v>
      </c>
      <c r="B398" s="35" t="s">
        <v>332</v>
      </c>
      <c r="C398" s="36" t="s">
        <v>0</v>
      </c>
      <c r="D398" s="1" t="s">
        <v>0</v>
      </c>
      <c r="E398" s="28"/>
      <c r="F398" s="4"/>
      <c r="G398" s="28"/>
      <c r="H398" s="4"/>
      <c r="I398" s="192"/>
      <c r="J398" s="24"/>
    </row>
    <row r="399" spans="1:50">
      <c r="A399" s="1" t="s">
        <v>0</v>
      </c>
      <c r="B399" s="19" t="s">
        <v>0</v>
      </c>
      <c r="C399" s="36" t="s">
        <v>0</v>
      </c>
      <c r="D399" s="1" t="s">
        <v>0</v>
      </c>
      <c r="E399" s="28"/>
      <c r="F399" s="4"/>
      <c r="G399" s="28"/>
      <c r="H399" s="4"/>
      <c r="I399" s="192"/>
    </row>
    <row r="400" spans="1:50">
      <c r="A400" s="1"/>
      <c r="B400" s="35" t="s">
        <v>333</v>
      </c>
      <c r="C400" s="36" t="s">
        <v>0</v>
      </c>
      <c r="D400" s="1" t="s">
        <v>0</v>
      </c>
      <c r="E400" s="28"/>
      <c r="F400" s="4"/>
      <c r="G400" s="28"/>
      <c r="H400" s="4"/>
      <c r="I400" s="192"/>
    </row>
    <row r="401" spans="1:11" s="1" customFormat="1">
      <c r="B401" s="35" t="s">
        <v>334</v>
      </c>
      <c r="C401" s="36" t="s">
        <v>0</v>
      </c>
      <c r="D401" s="1" t="s">
        <v>0</v>
      </c>
      <c r="E401" s="28"/>
      <c r="F401" s="4"/>
      <c r="G401" s="28"/>
      <c r="H401" s="4"/>
      <c r="I401" s="192"/>
      <c r="K401" s="183"/>
    </row>
    <row r="402" spans="1:11" s="1" customFormat="1">
      <c r="B402" s="19" t="s">
        <v>335</v>
      </c>
      <c r="C402" s="38" t="s">
        <v>336</v>
      </c>
      <c r="D402" s="13" t="s">
        <v>0</v>
      </c>
      <c r="E402" s="39"/>
      <c r="F402" s="44" t="s">
        <v>337</v>
      </c>
      <c r="G402" s="160">
        <v>0</v>
      </c>
      <c r="H402" s="274" t="s">
        <v>48</v>
      </c>
      <c r="I402" s="194" t="s">
        <v>49</v>
      </c>
      <c r="K402" s="183"/>
    </row>
    <row r="403" spans="1:11" s="1" customFormat="1">
      <c r="B403" s="19" t="s">
        <v>0</v>
      </c>
      <c r="C403" s="1" t="s">
        <v>0</v>
      </c>
      <c r="D403" s="1" t="s">
        <v>0</v>
      </c>
      <c r="E403" s="28"/>
      <c r="F403" s="37"/>
      <c r="G403" s="28"/>
      <c r="H403" s="165"/>
      <c r="I403" s="192"/>
      <c r="K403" s="183"/>
    </row>
    <row r="404" spans="1:11" s="1" customFormat="1">
      <c r="B404" s="35" t="s">
        <v>338</v>
      </c>
      <c r="C404" s="1" t="s">
        <v>0</v>
      </c>
      <c r="D404" s="100"/>
      <c r="E404" s="28"/>
      <c r="F404" s="4"/>
      <c r="G404" s="28"/>
      <c r="H404" s="165"/>
      <c r="I404" s="192"/>
      <c r="K404" s="183"/>
    </row>
    <row r="405" spans="1:11" s="1" customFormat="1">
      <c r="B405" s="19" t="s">
        <v>339</v>
      </c>
      <c r="C405" s="38" t="s">
        <v>340</v>
      </c>
      <c r="D405" s="13" t="s">
        <v>0</v>
      </c>
      <c r="E405" s="39"/>
      <c r="F405" s="44" t="s">
        <v>337</v>
      </c>
      <c r="G405" s="159">
        <v>2</v>
      </c>
      <c r="H405" s="190"/>
      <c r="I405" s="191">
        <f t="shared" ref="I405" si="40">G405*ROUND(H405,2)</f>
        <v>0</v>
      </c>
      <c r="K405" s="183"/>
    </row>
    <row r="406" spans="1:11" s="1" customFormat="1">
      <c r="B406" s="19" t="s">
        <v>0</v>
      </c>
      <c r="C406" s="1" t="s">
        <v>0</v>
      </c>
      <c r="D406" s="1" t="s">
        <v>0</v>
      </c>
      <c r="E406" s="28"/>
      <c r="F406" s="37"/>
      <c r="G406" s="28"/>
      <c r="H406" s="37"/>
      <c r="I406" s="192"/>
      <c r="K406" s="183"/>
    </row>
    <row r="407" spans="1:11">
      <c r="A407" s="1"/>
      <c r="B407" s="35" t="s">
        <v>341</v>
      </c>
      <c r="C407" s="100"/>
      <c r="D407" s="100"/>
      <c r="E407" s="28"/>
      <c r="F407" s="4"/>
      <c r="G407" s="28"/>
      <c r="H407" s="4"/>
      <c r="I407" s="192"/>
      <c r="J407" s="24"/>
    </row>
    <row r="408" spans="1:11" ht="28.5" customHeight="1">
      <c r="A408" s="1"/>
      <c r="B408" s="19" t="s">
        <v>342</v>
      </c>
      <c r="C408" s="38" t="s">
        <v>340</v>
      </c>
      <c r="D408" s="294" t="s">
        <v>343</v>
      </c>
      <c r="E408" s="295"/>
      <c r="F408" s="296"/>
      <c r="G408" s="159">
        <v>15</v>
      </c>
      <c r="H408" s="190"/>
      <c r="I408" s="191">
        <f t="shared" ref="I408" si="41">G408*ROUND(H408,2)</f>
        <v>0</v>
      </c>
      <c r="J408" s="24"/>
    </row>
    <row r="409" spans="1:11">
      <c r="A409" s="1"/>
      <c r="B409" s="19" t="s">
        <v>0</v>
      </c>
      <c r="G409" s="136"/>
      <c r="H409" s="205"/>
      <c r="I409" s="200"/>
      <c r="J409" s="24"/>
    </row>
    <row r="410" spans="1:11" s="1" customFormat="1">
      <c r="B410" s="35" t="s">
        <v>344</v>
      </c>
      <c r="C410" s="38" t="s">
        <v>345</v>
      </c>
      <c r="D410" s="100" t="s">
        <v>346</v>
      </c>
      <c r="E410" s="142"/>
      <c r="F410" s="37"/>
      <c r="G410" s="28"/>
      <c r="H410" s="165"/>
      <c r="I410" s="192"/>
      <c r="K410" s="183"/>
    </row>
    <row r="411" spans="1:11" s="1" customFormat="1">
      <c r="B411" s="19" t="s">
        <v>347</v>
      </c>
      <c r="C411" s="38" t="s">
        <v>348</v>
      </c>
      <c r="D411" s="45" t="s">
        <v>74</v>
      </c>
      <c r="E411" s="39">
        <v>4376</v>
      </c>
      <c r="F411" s="81"/>
      <c r="G411" s="159">
        <v>15</v>
      </c>
      <c r="H411" s="190"/>
      <c r="I411" s="191">
        <f t="shared" ref="I411" si="42">G411*ROUND(H411,2)</f>
        <v>0</v>
      </c>
      <c r="K411" s="183"/>
    </row>
    <row r="412" spans="1:11" s="1" customFormat="1">
      <c r="B412" s="19" t="s">
        <v>349</v>
      </c>
      <c r="C412" s="38" t="s">
        <v>350</v>
      </c>
      <c r="D412" s="45" t="s">
        <v>74</v>
      </c>
      <c r="E412" s="39">
        <v>362</v>
      </c>
      <c r="F412" s="7" t="s">
        <v>108</v>
      </c>
      <c r="G412" s="160">
        <v>0</v>
      </c>
      <c r="H412" s="274" t="s">
        <v>48</v>
      </c>
      <c r="I412" s="194" t="s">
        <v>49</v>
      </c>
      <c r="K412" s="183"/>
    </row>
    <row r="413" spans="1:11" s="1" customFormat="1">
      <c r="B413" s="19" t="s">
        <v>608</v>
      </c>
      <c r="C413" s="38" t="s">
        <v>351</v>
      </c>
      <c r="D413" s="45" t="s">
        <v>74</v>
      </c>
      <c r="E413" s="39">
        <v>3807</v>
      </c>
      <c r="F413" s="7"/>
      <c r="G413" s="159">
        <v>10</v>
      </c>
      <c r="H413" s="190"/>
      <c r="I413" s="191">
        <f t="shared" ref="I413:I414" si="43">G413*ROUND(H413,2)</f>
        <v>0</v>
      </c>
      <c r="K413" s="183"/>
    </row>
    <row r="414" spans="1:11" s="1" customFormat="1">
      <c r="B414" s="1" t="s">
        <v>620</v>
      </c>
      <c r="C414" s="38" t="s">
        <v>351</v>
      </c>
      <c r="D414" s="45" t="s">
        <v>74</v>
      </c>
      <c r="E414" s="39">
        <v>569</v>
      </c>
      <c r="F414" s="7" t="s">
        <v>108</v>
      </c>
      <c r="G414" s="159">
        <v>5</v>
      </c>
      <c r="H414" s="190"/>
      <c r="I414" s="191">
        <f t="shared" si="43"/>
        <v>0</v>
      </c>
      <c r="K414" s="183"/>
    </row>
    <row r="415" spans="1:11" s="1" customFormat="1">
      <c r="B415" s="19"/>
      <c r="C415" s="3" t="s">
        <v>352</v>
      </c>
      <c r="E415" s="28"/>
      <c r="F415" s="4"/>
      <c r="G415" s="28"/>
      <c r="H415" s="4"/>
      <c r="I415" s="192"/>
      <c r="K415" s="183"/>
    </row>
    <row r="416" spans="1:11" s="1" customFormat="1">
      <c r="B416" s="19"/>
      <c r="C416" s="3" t="s">
        <v>353</v>
      </c>
      <c r="E416" s="28"/>
      <c r="F416" s="4"/>
      <c r="G416" s="28"/>
      <c r="H416" s="4"/>
      <c r="I416" s="192"/>
      <c r="K416" s="183"/>
    </row>
    <row r="417" spans="1:11" s="1" customFormat="1">
      <c r="B417" s="19"/>
      <c r="C417" s="3" t="s">
        <v>354</v>
      </c>
      <c r="E417" s="28"/>
      <c r="F417" s="4"/>
      <c r="G417" s="28"/>
      <c r="H417" s="4"/>
      <c r="I417" s="192"/>
      <c r="K417" s="183"/>
    </row>
    <row r="418" spans="1:11">
      <c r="A418" s="1"/>
      <c r="B418" s="35" t="s">
        <v>355</v>
      </c>
      <c r="C418" s="24" t="s">
        <v>0</v>
      </c>
      <c r="D418" s="24" t="s">
        <v>0</v>
      </c>
      <c r="E418" s="142"/>
      <c r="G418" s="136"/>
      <c r="H418" s="41"/>
      <c r="I418" s="200"/>
      <c r="J418" s="24"/>
    </row>
    <row r="419" spans="1:11">
      <c r="A419" s="1"/>
      <c r="B419" s="19" t="s">
        <v>110</v>
      </c>
      <c r="C419" s="38" t="s">
        <v>356</v>
      </c>
      <c r="D419" s="45" t="s">
        <v>74</v>
      </c>
      <c r="E419" s="39">
        <v>4738</v>
      </c>
      <c r="F419" s="7" t="s">
        <v>357</v>
      </c>
      <c r="G419" s="159">
        <v>30</v>
      </c>
      <c r="H419" s="190"/>
      <c r="I419" s="191">
        <f t="shared" ref="I419:I422" si="44">G419*ROUND(H419,2)</f>
        <v>0</v>
      </c>
      <c r="J419" s="24"/>
    </row>
    <row r="420" spans="1:11">
      <c r="A420" s="1"/>
      <c r="B420" s="19" t="s">
        <v>358</v>
      </c>
      <c r="C420" s="38" t="s">
        <v>359</v>
      </c>
      <c r="D420" s="45" t="s">
        <v>74</v>
      </c>
      <c r="E420" s="39">
        <v>4738</v>
      </c>
      <c r="F420" s="7" t="s">
        <v>357</v>
      </c>
      <c r="G420" s="159">
        <v>20</v>
      </c>
      <c r="H420" s="190"/>
      <c r="I420" s="191">
        <f t="shared" si="44"/>
        <v>0</v>
      </c>
      <c r="J420" s="24"/>
    </row>
    <row r="421" spans="1:11">
      <c r="A421" s="1"/>
      <c r="B421" s="19" t="s">
        <v>360</v>
      </c>
      <c r="C421" s="38" t="s">
        <v>361</v>
      </c>
      <c r="D421" s="45" t="s">
        <v>74</v>
      </c>
      <c r="E421" s="39">
        <v>4738</v>
      </c>
      <c r="F421" s="7" t="s">
        <v>362</v>
      </c>
      <c r="G421" s="159">
        <v>15</v>
      </c>
      <c r="H421" s="190"/>
      <c r="I421" s="191">
        <f t="shared" si="44"/>
        <v>0</v>
      </c>
      <c r="J421" s="24"/>
    </row>
    <row r="422" spans="1:11">
      <c r="A422" s="1"/>
      <c r="B422" s="19" t="s">
        <v>363</v>
      </c>
      <c r="C422" s="38" t="s">
        <v>364</v>
      </c>
      <c r="D422" s="45" t="s">
        <v>74</v>
      </c>
      <c r="E422" s="39">
        <v>4122</v>
      </c>
      <c r="F422" s="7" t="s">
        <v>108</v>
      </c>
      <c r="G422" s="159">
        <v>3</v>
      </c>
      <c r="H422" s="190"/>
      <c r="I422" s="191">
        <f t="shared" si="44"/>
        <v>0</v>
      </c>
      <c r="J422" s="24"/>
    </row>
    <row r="423" spans="1:11">
      <c r="A423" s="1"/>
      <c r="B423" s="19" t="s">
        <v>365</v>
      </c>
      <c r="C423" s="38" t="s">
        <v>364</v>
      </c>
      <c r="D423" s="45" t="s">
        <v>74</v>
      </c>
      <c r="E423" s="39"/>
      <c r="F423" s="7" t="s">
        <v>108</v>
      </c>
      <c r="G423" s="159">
        <v>0</v>
      </c>
      <c r="H423" s="274" t="s">
        <v>48</v>
      </c>
      <c r="I423" s="194" t="s">
        <v>49</v>
      </c>
      <c r="J423" s="24"/>
    </row>
    <row r="424" spans="1:11">
      <c r="A424" s="1"/>
      <c r="B424" s="19" t="s">
        <v>366</v>
      </c>
      <c r="C424" s="38" t="s">
        <v>364</v>
      </c>
      <c r="D424" s="45" t="s">
        <v>74</v>
      </c>
      <c r="E424" s="39">
        <v>616</v>
      </c>
      <c r="F424" s="7" t="s">
        <v>108</v>
      </c>
      <c r="G424" s="159">
        <v>2</v>
      </c>
      <c r="H424" s="190"/>
      <c r="I424" s="191">
        <f t="shared" ref="I424" si="45">G424*ROUND(H424,2)</f>
        <v>0</v>
      </c>
      <c r="J424" s="24"/>
    </row>
    <row r="425" spans="1:11">
      <c r="A425" s="1"/>
      <c r="B425" s="19" t="s">
        <v>0</v>
      </c>
      <c r="C425" s="3" t="s">
        <v>367</v>
      </c>
      <c r="D425" s="1"/>
      <c r="E425" s="28"/>
      <c r="F425" s="4"/>
      <c r="G425" s="28"/>
      <c r="H425" s="165"/>
      <c r="I425" s="192"/>
      <c r="J425" s="24"/>
    </row>
    <row r="426" spans="1:11" s="1" customFormat="1">
      <c r="B426" s="35" t="s">
        <v>369</v>
      </c>
      <c r="C426" s="1" t="s">
        <v>0</v>
      </c>
      <c r="D426" s="1" t="s">
        <v>0</v>
      </c>
      <c r="E426" s="28"/>
      <c r="F426" s="37"/>
      <c r="G426" s="28"/>
      <c r="H426" s="37"/>
      <c r="I426" s="192"/>
      <c r="K426" s="183"/>
    </row>
    <row r="427" spans="1:11" s="1" customFormat="1">
      <c r="B427" s="35" t="s">
        <v>370</v>
      </c>
      <c r="C427" s="1" t="s">
        <v>0</v>
      </c>
      <c r="D427" s="1" t="s">
        <v>0</v>
      </c>
      <c r="E427" s="28"/>
      <c r="F427" s="37"/>
      <c r="G427" s="28"/>
      <c r="H427" s="37"/>
      <c r="I427" s="192"/>
      <c r="J427" s="11"/>
      <c r="K427" s="183"/>
    </row>
    <row r="428" spans="1:11" s="1" customFormat="1">
      <c r="B428" s="19" t="s">
        <v>371</v>
      </c>
      <c r="C428" s="38" t="s">
        <v>372</v>
      </c>
      <c r="D428" s="13" t="s">
        <v>368</v>
      </c>
      <c r="E428" s="39"/>
      <c r="F428" s="7"/>
      <c r="G428" s="160">
        <v>0</v>
      </c>
      <c r="H428" s="274" t="s">
        <v>48</v>
      </c>
      <c r="I428" s="194" t="s">
        <v>49</v>
      </c>
      <c r="J428" s="11"/>
      <c r="K428" s="183"/>
    </row>
    <row r="429" spans="1:11" s="1" customFormat="1">
      <c r="B429" s="19" t="s">
        <v>373</v>
      </c>
      <c r="C429" s="38" t="s">
        <v>0</v>
      </c>
      <c r="D429" s="13" t="s">
        <v>0</v>
      </c>
      <c r="E429" s="39"/>
      <c r="F429" s="7"/>
      <c r="G429" s="160">
        <v>0</v>
      </c>
      <c r="H429" s="274" t="s">
        <v>48</v>
      </c>
      <c r="I429" s="194" t="s">
        <v>49</v>
      </c>
      <c r="J429" s="11"/>
      <c r="K429" s="183"/>
    </row>
    <row r="430" spans="1:11" s="1" customFormat="1">
      <c r="B430" s="19" t="s">
        <v>374</v>
      </c>
      <c r="C430" s="38" t="s">
        <v>0</v>
      </c>
      <c r="D430" s="13" t="s">
        <v>0</v>
      </c>
      <c r="E430" s="39"/>
      <c r="F430" s="7"/>
      <c r="G430" s="160">
        <v>0</v>
      </c>
      <c r="H430" s="274" t="s">
        <v>48</v>
      </c>
      <c r="I430" s="194" t="s">
        <v>49</v>
      </c>
      <c r="J430" s="11"/>
      <c r="K430" s="183"/>
    </row>
    <row r="431" spans="1:11" s="1" customFormat="1">
      <c r="B431" s="19" t="s">
        <v>0</v>
      </c>
      <c r="C431" s="36" t="s">
        <v>0</v>
      </c>
      <c r="D431" s="1" t="s">
        <v>0</v>
      </c>
      <c r="E431" s="28"/>
      <c r="F431" s="4"/>
      <c r="G431" s="28"/>
      <c r="H431" s="165"/>
      <c r="I431" s="192"/>
      <c r="J431" s="11"/>
      <c r="K431" s="183"/>
    </row>
    <row r="432" spans="1:11" s="1" customFormat="1">
      <c r="B432" s="35" t="s">
        <v>375</v>
      </c>
      <c r="C432" s="36" t="s">
        <v>0</v>
      </c>
      <c r="E432" s="28"/>
      <c r="F432" s="37"/>
      <c r="G432" s="28"/>
      <c r="H432" s="165"/>
      <c r="I432" s="192"/>
      <c r="J432" s="11"/>
      <c r="K432" s="183"/>
    </row>
    <row r="433" spans="2:11" s="1" customFormat="1">
      <c r="B433" s="19" t="s">
        <v>376</v>
      </c>
      <c r="C433" s="38" t="s">
        <v>372</v>
      </c>
      <c r="D433" s="13" t="s">
        <v>368</v>
      </c>
      <c r="E433" s="39"/>
      <c r="F433" s="7">
        <v>1</v>
      </c>
      <c r="G433" s="160">
        <v>0</v>
      </c>
      <c r="H433" s="274" t="s">
        <v>48</v>
      </c>
      <c r="I433" s="194" t="s">
        <v>49</v>
      </c>
      <c r="J433" s="11"/>
      <c r="K433" s="183"/>
    </row>
    <row r="434" spans="2:11" s="1" customFormat="1" ht="27.6">
      <c r="B434" s="19" t="s">
        <v>377</v>
      </c>
      <c r="C434" s="38" t="s">
        <v>378</v>
      </c>
      <c r="D434" s="13" t="s">
        <v>368</v>
      </c>
      <c r="E434" s="39"/>
      <c r="F434" s="7">
        <v>1</v>
      </c>
      <c r="G434" s="160">
        <v>0</v>
      </c>
      <c r="H434" s="274" t="s">
        <v>48</v>
      </c>
      <c r="I434" s="194" t="s">
        <v>49</v>
      </c>
      <c r="J434" s="11"/>
      <c r="K434" s="183"/>
    </row>
    <row r="435" spans="2:11" s="1" customFormat="1">
      <c r="B435" s="19" t="s">
        <v>379</v>
      </c>
      <c r="C435" s="38" t="s">
        <v>356</v>
      </c>
      <c r="D435" s="13" t="s">
        <v>368</v>
      </c>
      <c r="E435" s="39"/>
      <c r="F435" s="7">
        <v>1</v>
      </c>
      <c r="G435" s="160">
        <v>0</v>
      </c>
      <c r="H435" s="274" t="s">
        <v>48</v>
      </c>
      <c r="I435" s="194" t="s">
        <v>49</v>
      </c>
      <c r="J435" s="11"/>
      <c r="K435" s="183"/>
    </row>
    <row r="436" spans="2:11" s="1" customFormat="1">
      <c r="B436" s="19" t="s">
        <v>380</v>
      </c>
      <c r="C436" s="38" t="s">
        <v>381</v>
      </c>
      <c r="D436" s="13" t="s">
        <v>0</v>
      </c>
      <c r="E436" s="39"/>
      <c r="F436" s="7">
        <v>1</v>
      </c>
      <c r="G436" s="160">
        <v>0</v>
      </c>
      <c r="H436" s="274" t="s">
        <v>48</v>
      </c>
      <c r="I436" s="194" t="s">
        <v>49</v>
      </c>
      <c r="J436" s="11"/>
      <c r="K436" s="183"/>
    </row>
    <row r="437" spans="2:11" s="1" customFormat="1">
      <c r="B437" s="19" t="s">
        <v>360</v>
      </c>
      <c r="C437" s="38" t="s">
        <v>361</v>
      </c>
      <c r="D437" s="13" t="s">
        <v>368</v>
      </c>
      <c r="E437" s="39"/>
      <c r="F437" s="7">
        <v>1</v>
      </c>
      <c r="G437" s="160">
        <v>0</v>
      </c>
      <c r="H437" s="274" t="s">
        <v>48</v>
      </c>
      <c r="I437" s="194" t="s">
        <v>49</v>
      </c>
      <c r="J437" s="11"/>
      <c r="K437" s="183"/>
    </row>
    <row r="438" spans="2:11" s="1" customFormat="1">
      <c r="B438" s="19" t="s">
        <v>382</v>
      </c>
      <c r="C438" s="38" t="s">
        <v>383</v>
      </c>
      <c r="D438" s="13" t="s">
        <v>368</v>
      </c>
      <c r="E438" s="39"/>
      <c r="F438" s="7">
        <v>1</v>
      </c>
      <c r="G438" s="160">
        <v>0</v>
      </c>
      <c r="H438" s="274" t="s">
        <v>48</v>
      </c>
      <c r="I438" s="194" t="s">
        <v>49</v>
      </c>
      <c r="J438" s="11"/>
      <c r="K438" s="183"/>
    </row>
    <row r="439" spans="2:11" s="1" customFormat="1">
      <c r="B439" s="19" t="s">
        <v>384</v>
      </c>
      <c r="C439" s="38" t="s">
        <v>385</v>
      </c>
      <c r="D439" s="13" t="s">
        <v>368</v>
      </c>
      <c r="E439" s="39"/>
      <c r="F439" s="7">
        <v>1</v>
      </c>
      <c r="G439" s="160">
        <v>0</v>
      </c>
      <c r="H439" s="274" t="s">
        <v>48</v>
      </c>
      <c r="I439" s="194" t="s">
        <v>49</v>
      </c>
      <c r="J439" s="11"/>
      <c r="K439" s="183"/>
    </row>
    <row r="440" spans="2:11" s="1" customFormat="1">
      <c r="B440" s="19" t="s">
        <v>386</v>
      </c>
      <c r="C440" s="38" t="s">
        <v>387</v>
      </c>
      <c r="D440" s="13" t="s">
        <v>368</v>
      </c>
      <c r="E440" s="39"/>
      <c r="F440" s="7">
        <v>1</v>
      </c>
      <c r="G440" s="160">
        <v>0</v>
      </c>
      <c r="H440" s="274" t="s">
        <v>48</v>
      </c>
      <c r="I440" s="194" t="s">
        <v>49</v>
      </c>
      <c r="J440" s="11"/>
      <c r="K440" s="183"/>
    </row>
    <row r="441" spans="2:11" s="1" customFormat="1">
      <c r="B441" s="19" t="s">
        <v>0</v>
      </c>
      <c r="C441" s="36" t="s">
        <v>0</v>
      </c>
      <c r="D441" s="1" t="s">
        <v>0</v>
      </c>
      <c r="E441" s="28"/>
      <c r="F441" s="4"/>
      <c r="G441" s="28"/>
      <c r="H441" s="174"/>
      <c r="I441" s="195"/>
      <c r="J441" s="11"/>
      <c r="K441" s="183"/>
    </row>
    <row r="442" spans="2:11" s="1" customFormat="1">
      <c r="B442" s="35" t="s">
        <v>388</v>
      </c>
      <c r="C442" s="36" t="s">
        <v>0</v>
      </c>
      <c r="E442" s="28"/>
      <c r="F442" s="37"/>
      <c r="G442" s="28"/>
      <c r="H442" s="165"/>
      <c r="I442" s="192"/>
      <c r="J442" s="11"/>
      <c r="K442" s="183"/>
    </row>
    <row r="443" spans="2:11" s="1" customFormat="1">
      <c r="B443" s="19" t="s">
        <v>389</v>
      </c>
      <c r="C443" s="38" t="s">
        <v>372</v>
      </c>
      <c r="D443" s="13" t="s">
        <v>38</v>
      </c>
      <c r="E443" s="39">
        <v>545</v>
      </c>
      <c r="F443" s="7" t="s">
        <v>362</v>
      </c>
      <c r="G443" s="159">
        <v>1</v>
      </c>
      <c r="H443" s="190"/>
      <c r="I443" s="191">
        <f t="shared" ref="I443:I447" si="46">G443*ROUND(H443,2)</f>
        <v>0</v>
      </c>
      <c r="J443" s="11"/>
      <c r="K443" s="183"/>
    </row>
    <row r="444" spans="2:11" s="1" customFormat="1" ht="27.6">
      <c r="B444" s="19" t="s">
        <v>377</v>
      </c>
      <c r="C444" s="38" t="s">
        <v>378</v>
      </c>
      <c r="D444" s="13" t="s">
        <v>74</v>
      </c>
      <c r="E444" s="39">
        <v>55</v>
      </c>
      <c r="F444" s="7" t="s">
        <v>362</v>
      </c>
      <c r="G444" s="159">
        <v>1</v>
      </c>
      <c r="H444" s="190"/>
      <c r="I444" s="191">
        <f t="shared" si="46"/>
        <v>0</v>
      </c>
      <c r="J444" s="11"/>
      <c r="K444" s="183"/>
    </row>
    <row r="445" spans="2:11" s="1" customFormat="1">
      <c r="B445" s="19" t="s">
        <v>379</v>
      </c>
      <c r="C445" s="38" t="s">
        <v>356</v>
      </c>
      <c r="D445" s="13" t="s">
        <v>74</v>
      </c>
      <c r="E445" s="39">
        <v>55</v>
      </c>
      <c r="F445" s="7" t="s">
        <v>362</v>
      </c>
      <c r="G445" s="159">
        <v>1</v>
      </c>
      <c r="H445" s="190"/>
      <c r="I445" s="191">
        <f t="shared" si="46"/>
        <v>0</v>
      </c>
      <c r="J445" s="11"/>
      <c r="K445" s="183"/>
    </row>
    <row r="446" spans="2:11" s="1" customFormat="1" ht="27.6">
      <c r="B446" s="19" t="s">
        <v>380</v>
      </c>
      <c r="C446" s="38" t="s">
        <v>381</v>
      </c>
      <c r="D446" s="13" t="s">
        <v>0</v>
      </c>
      <c r="E446" s="39"/>
      <c r="F446" s="219" t="s">
        <v>390</v>
      </c>
      <c r="G446" s="159">
        <v>1</v>
      </c>
      <c r="H446" s="190"/>
      <c r="I446" s="191">
        <f t="shared" si="46"/>
        <v>0</v>
      </c>
      <c r="J446" s="11"/>
      <c r="K446" s="183"/>
    </row>
    <row r="447" spans="2:11" s="1" customFormat="1">
      <c r="B447" s="19" t="s">
        <v>391</v>
      </c>
      <c r="C447" s="38" t="s">
        <v>392</v>
      </c>
      <c r="D447" s="13" t="s">
        <v>38</v>
      </c>
      <c r="E447" s="39">
        <v>545</v>
      </c>
      <c r="F447" s="7">
        <v>2000</v>
      </c>
      <c r="G447" s="159">
        <v>1</v>
      </c>
      <c r="H447" s="190"/>
      <c r="I447" s="191">
        <f t="shared" si="46"/>
        <v>0</v>
      </c>
      <c r="J447" s="11"/>
      <c r="K447" s="183"/>
    </row>
    <row r="448" spans="2:11" s="1" customFormat="1">
      <c r="B448" s="19" t="s">
        <v>393</v>
      </c>
      <c r="C448" s="38" t="s">
        <v>383</v>
      </c>
      <c r="D448" s="13" t="s">
        <v>74</v>
      </c>
      <c r="E448" s="39">
        <v>55</v>
      </c>
      <c r="F448" s="7" t="s">
        <v>362</v>
      </c>
      <c r="G448" s="159">
        <v>0</v>
      </c>
      <c r="H448" s="274" t="s">
        <v>48</v>
      </c>
      <c r="I448" s="194" t="s">
        <v>49</v>
      </c>
      <c r="J448" s="11"/>
    </row>
    <row r="449" spans="1:50" s="1" customFormat="1" ht="27.6">
      <c r="B449" s="19" t="s">
        <v>394</v>
      </c>
      <c r="C449" s="38" t="s">
        <v>395</v>
      </c>
      <c r="D449" s="13" t="s">
        <v>74</v>
      </c>
      <c r="E449" s="39">
        <v>55</v>
      </c>
      <c r="F449" s="219" t="s">
        <v>390</v>
      </c>
      <c r="G449" s="159">
        <v>1</v>
      </c>
      <c r="H449" s="190"/>
      <c r="I449" s="194">
        <f t="shared" ref="I449" si="47">G449*ROUND(H449,2)</f>
        <v>0</v>
      </c>
      <c r="J449" s="11"/>
      <c r="K449" s="183"/>
    </row>
    <row r="450" spans="1:50" s="1" customFormat="1">
      <c r="B450" s="19" t="s">
        <v>0</v>
      </c>
      <c r="C450" s="69" t="s">
        <v>396</v>
      </c>
      <c r="E450" s="28"/>
      <c r="F450" s="37"/>
      <c r="G450" s="28"/>
      <c r="H450" s="37"/>
      <c r="I450" s="192"/>
      <c r="J450" s="11"/>
      <c r="K450" s="183"/>
    </row>
    <row r="451" spans="1:50" s="57" customFormat="1">
      <c r="A451" s="30"/>
      <c r="B451" s="35" t="s">
        <v>397</v>
      </c>
      <c r="C451" s="36" t="s">
        <v>0</v>
      </c>
      <c r="D451" s="1" t="s">
        <v>0</v>
      </c>
      <c r="E451" s="28"/>
      <c r="F451" s="4"/>
      <c r="G451" s="165"/>
      <c r="H451" s="165"/>
      <c r="I451" s="192"/>
      <c r="J451" s="46"/>
      <c r="K451" s="224"/>
      <c r="L451" s="24"/>
      <c r="M451" s="24"/>
      <c r="N451" s="24"/>
      <c r="O451" s="24"/>
      <c r="P451" s="24"/>
      <c r="Q451" s="24"/>
      <c r="R451" s="11"/>
      <c r="S451" s="11"/>
      <c r="T451" s="11"/>
      <c r="U451" s="11"/>
      <c r="V451" s="11"/>
      <c r="W451" s="11"/>
      <c r="X451" s="11"/>
      <c r="Y451" s="11"/>
      <c r="Z451" s="11"/>
      <c r="AA451" s="11"/>
      <c r="AB451" s="11"/>
      <c r="AC451" s="11"/>
      <c r="AD451" s="11"/>
      <c r="AE451" s="11"/>
      <c r="AF451" s="11"/>
      <c r="AG451" s="11"/>
      <c r="AH451" s="11"/>
      <c r="AI451" s="11"/>
      <c r="AJ451" s="11"/>
      <c r="AK451" s="11"/>
      <c r="AL451" s="11"/>
      <c r="AM451" s="11"/>
      <c r="AN451" s="11"/>
      <c r="AO451" s="11"/>
      <c r="AP451" s="11"/>
      <c r="AQ451" s="11"/>
      <c r="AR451" s="11"/>
      <c r="AS451" s="11"/>
      <c r="AT451" s="11"/>
      <c r="AU451" s="11"/>
      <c r="AV451" s="11"/>
      <c r="AW451" s="11"/>
      <c r="AX451" s="11"/>
    </row>
    <row r="452" spans="1:50" s="57" customFormat="1">
      <c r="A452" s="30"/>
      <c r="B452" s="19" t="s">
        <v>398</v>
      </c>
      <c r="C452" s="56" t="s">
        <v>81</v>
      </c>
      <c r="D452" s="13"/>
      <c r="E452" s="39">
        <v>1</v>
      </c>
      <c r="F452" s="7"/>
      <c r="G452" s="159">
        <v>1</v>
      </c>
      <c r="H452" s="190"/>
      <c r="I452" s="191">
        <f t="shared" ref="I452" si="48">G452*ROUND(H452,2)</f>
        <v>0</v>
      </c>
      <c r="J452" s="46"/>
      <c r="K452" s="224"/>
      <c r="L452" s="24"/>
      <c r="M452" s="24"/>
      <c r="N452" s="24"/>
      <c r="O452" s="24"/>
      <c r="P452" s="24"/>
      <c r="Q452" s="24"/>
      <c r="R452" s="11"/>
      <c r="S452" s="11"/>
      <c r="T452" s="11"/>
      <c r="U452" s="11"/>
      <c r="V452" s="11"/>
      <c r="W452" s="11"/>
      <c r="X452" s="11"/>
      <c r="Y452" s="11"/>
      <c r="Z452" s="11"/>
      <c r="AA452" s="11"/>
      <c r="AB452" s="11"/>
      <c r="AC452" s="11"/>
      <c r="AD452" s="11"/>
      <c r="AE452" s="11"/>
      <c r="AF452" s="11"/>
      <c r="AG452" s="11"/>
      <c r="AH452" s="11"/>
      <c r="AI452" s="11"/>
      <c r="AJ452" s="11"/>
      <c r="AK452" s="11"/>
      <c r="AL452" s="11"/>
      <c r="AM452" s="11"/>
      <c r="AN452" s="11"/>
      <c r="AO452" s="11"/>
      <c r="AP452" s="11"/>
      <c r="AQ452" s="11"/>
      <c r="AR452" s="11"/>
      <c r="AS452" s="11"/>
      <c r="AT452" s="11"/>
      <c r="AU452" s="11"/>
      <c r="AV452" s="11"/>
      <c r="AW452" s="11"/>
      <c r="AX452" s="11"/>
    </row>
    <row r="453" spans="1:50" s="1" customFormat="1">
      <c r="B453" s="19"/>
      <c r="E453" s="28"/>
      <c r="F453" s="4"/>
      <c r="G453" s="162"/>
      <c r="H453" s="165"/>
      <c r="I453" s="192"/>
      <c r="K453" s="226"/>
    </row>
    <row r="454" spans="1:50" s="1" customFormat="1" ht="14.4" thickBot="1">
      <c r="A454" s="58"/>
      <c r="B454" s="84" t="s">
        <v>332</v>
      </c>
      <c r="C454" s="60" t="s">
        <v>0</v>
      </c>
      <c r="D454" s="58" t="s">
        <v>0</v>
      </c>
      <c r="E454" s="106"/>
      <c r="F454" s="99"/>
      <c r="G454" s="163"/>
      <c r="H454" s="198" t="s">
        <v>115</v>
      </c>
      <c r="I454" s="199">
        <f>SUM(I400:I453)</f>
        <v>0</v>
      </c>
      <c r="K454" s="226"/>
    </row>
    <row r="455" spans="1:50">
      <c r="A455" s="1" t="s">
        <v>0</v>
      </c>
      <c r="B455" s="19" t="s">
        <v>0</v>
      </c>
      <c r="C455" s="36" t="s">
        <v>0</v>
      </c>
      <c r="D455" s="1" t="s">
        <v>0</v>
      </c>
      <c r="E455" s="28"/>
      <c r="F455" s="48"/>
      <c r="G455" s="143"/>
      <c r="H455" s="165"/>
      <c r="I455" s="192"/>
    </row>
    <row r="456" spans="1:50">
      <c r="A456" s="1" t="s">
        <v>0</v>
      </c>
      <c r="B456" s="47" t="s">
        <v>399</v>
      </c>
      <c r="C456" s="36" t="s">
        <v>0</v>
      </c>
      <c r="D456" s="1" t="s">
        <v>0</v>
      </c>
      <c r="E456" s="28"/>
      <c r="F456" s="48"/>
      <c r="G456" s="143"/>
      <c r="H456" s="165"/>
      <c r="I456" s="192"/>
    </row>
    <row r="457" spans="1:50">
      <c r="A457" s="1" t="s">
        <v>0</v>
      </c>
      <c r="B457" s="19"/>
      <c r="C457" s="36" t="s">
        <v>0</v>
      </c>
      <c r="D457" s="1" t="s">
        <v>0</v>
      </c>
      <c r="E457" s="28"/>
      <c r="F457" s="48"/>
      <c r="G457" s="143"/>
      <c r="H457" s="165"/>
      <c r="I457" s="192"/>
    </row>
    <row r="458" spans="1:50">
      <c r="A458" s="1" t="s">
        <v>0</v>
      </c>
      <c r="B458" s="35" t="s">
        <v>400</v>
      </c>
      <c r="C458" s="36" t="s">
        <v>0</v>
      </c>
      <c r="D458" s="1" t="s">
        <v>0</v>
      </c>
      <c r="E458" s="9"/>
      <c r="F458" s="48"/>
      <c r="G458" s="143"/>
      <c r="H458" s="165"/>
      <c r="I458" s="192"/>
    </row>
    <row r="459" spans="1:50">
      <c r="A459" s="1" t="s">
        <v>0</v>
      </c>
      <c r="B459" s="21" t="s">
        <v>401</v>
      </c>
      <c r="E459" s="220"/>
      <c r="G459" s="143"/>
      <c r="H459" s="205"/>
      <c r="I459" s="200"/>
      <c r="J459" s="10"/>
    </row>
    <row r="460" spans="1:50" ht="27.6">
      <c r="A460" s="1"/>
      <c r="B460" s="19" t="s">
        <v>402</v>
      </c>
      <c r="C460" s="38" t="s">
        <v>403</v>
      </c>
      <c r="D460" s="13" t="s">
        <v>139</v>
      </c>
      <c r="E460" s="39">
        <v>338</v>
      </c>
      <c r="F460" s="7" t="s">
        <v>404</v>
      </c>
      <c r="G460" s="160">
        <v>6</v>
      </c>
      <c r="H460" s="190"/>
      <c r="I460" s="191">
        <f t="shared" ref="I460:I462" si="49">G460*ROUND(H460,2)</f>
        <v>0</v>
      </c>
      <c r="J460" s="10"/>
    </row>
    <row r="461" spans="1:50">
      <c r="A461" s="1"/>
      <c r="B461" s="19" t="s">
        <v>405</v>
      </c>
      <c r="C461" s="38" t="s">
        <v>0</v>
      </c>
      <c r="D461" s="13" t="s">
        <v>0</v>
      </c>
      <c r="E461" s="39"/>
      <c r="F461" s="7"/>
      <c r="G461" s="160">
        <v>6</v>
      </c>
      <c r="H461" s="190"/>
      <c r="I461" s="191">
        <f t="shared" si="49"/>
        <v>0</v>
      </c>
    </row>
    <row r="462" spans="1:50">
      <c r="A462" s="1"/>
      <c r="B462" s="19" t="s">
        <v>406</v>
      </c>
      <c r="C462" s="38" t="s">
        <v>0</v>
      </c>
      <c r="D462" s="13" t="s">
        <v>139</v>
      </c>
      <c r="E462" s="39">
        <v>338</v>
      </c>
      <c r="F462" s="7" t="s">
        <v>404</v>
      </c>
      <c r="G462" s="160">
        <v>6</v>
      </c>
      <c r="H462" s="190"/>
      <c r="I462" s="191">
        <f t="shared" si="49"/>
        <v>0</v>
      </c>
    </row>
    <row r="463" spans="1:50" ht="27.6">
      <c r="A463" s="1"/>
      <c r="B463" s="19" t="s">
        <v>407</v>
      </c>
      <c r="C463" s="38" t="s">
        <v>403</v>
      </c>
      <c r="D463" s="13" t="s">
        <v>139</v>
      </c>
      <c r="E463" s="39">
        <v>338</v>
      </c>
      <c r="F463" s="7" t="s">
        <v>404</v>
      </c>
      <c r="G463" s="160">
        <v>0</v>
      </c>
      <c r="H463" s="274" t="s">
        <v>48</v>
      </c>
      <c r="I463" s="194" t="s">
        <v>49</v>
      </c>
      <c r="J463" s="10"/>
    </row>
    <row r="464" spans="1:50" ht="41.4" customHeight="1">
      <c r="A464" s="1"/>
      <c r="B464" s="19" t="s">
        <v>408</v>
      </c>
      <c r="C464" s="38" t="s">
        <v>111</v>
      </c>
      <c r="D464" s="13" t="s">
        <v>409</v>
      </c>
      <c r="E464" s="39"/>
      <c r="F464" s="7" t="s">
        <v>410</v>
      </c>
      <c r="G464" s="160">
        <v>0</v>
      </c>
      <c r="H464" s="274" t="s">
        <v>48</v>
      </c>
      <c r="I464" s="194" t="s">
        <v>49</v>
      </c>
    </row>
    <row r="465" spans="1:50" ht="41.4" customHeight="1">
      <c r="A465" s="1"/>
      <c r="B465" s="19" t="s">
        <v>411</v>
      </c>
      <c r="C465" s="38" t="s">
        <v>111</v>
      </c>
      <c r="D465" s="13" t="s">
        <v>409</v>
      </c>
      <c r="E465" s="39"/>
      <c r="F465" s="7" t="s">
        <v>410</v>
      </c>
      <c r="G465" s="160">
        <v>0</v>
      </c>
      <c r="H465" s="274" t="s">
        <v>48</v>
      </c>
      <c r="I465" s="194" t="s">
        <v>49</v>
      </c>
    </row>
    <row r="466" spans="1:50">
      <c r="A466" s="1"/>
      <c r="B466" s="19" t="s">
        <v>0</v>
      </c>
      <c r="C466" s="36" t="s">
        <v>0</v>
      </c>
      <c r="D466" s="1" t="s">
        <v>0</v>
      </c>
      <c r="E466" s="28"/>
      <c r="F466" s="37"/>
      <c r="G466" s="28"/>
      <c r="H466" s="165"/>
      <c r="I466" s="192"/>
    </row>
    <row r="467" spans="1:50">
      <c r="A467" s="1"/>
      <c r="B467" s="35" t="s">
        <v>412</v>
      </c>
      <c r="C467" s="36" t="s">
        <v>0</v>
      </c>
      <c r="D467" s="1" t="s">
        <v>0</v>
      </c>
      <c r="E467" s="28"/>
      <c r="F467" s="37"/>
      <c r="G467" s="28"/>
      <c r="H467" s="165"/>
      <c r="I467" s="192"/>
    </row>
    <row r="468" spans="1:50">
      <c r="A468" s="1"/>
      <c r="B468" s="19" t="s">
        <v>413</v>
      </c>
      <c r="C468" s="38" t="s">
        <v>414</v>
      </c>
      <c r="D468" s="13" t="s">
        <v>415</v>
      </c>
      <c r="E468" s="39"/>
      <c r="F468" s="44">
        <v>450</v>
      </c>
      <c r="G468" s="244">
        <v>0</v>
      </c>
      <c r="H468" s="274" t="s">
        <v>48</v>
      </c>
      <c r="I468" s="194" t="s">
        <v>49</v>
      </c>
    </row>
    <row r="469" spans="1:50">
      <c r="A469" s="1"/>
      <c r="B469" s="19" t="s">
        <v>0</v>
      </c>
      <c r="C469" s="96" t="s">
        <v>416</v>
      </c>
      <c r="D469" s="12"/>
      <c r="E469" s="141"/>
      <c r="F469" s="79"/>
      <c r="G469" s="141"/>
      <c r="H469" s="79"/>
      <c r="I469" s="201"/>
    </row>
    <row r="470" spans="1:50">
      <c r="A470" s="1"/>
      <c r="B470" s="21" t="s">
        <v>417</v>
      </c>
      <c r="F470" s="8"/>
      <c r="G470" s="183"/>
      <c r="H470" s="92"/>
      <c r="I470" s="192"/>
    </row>
    <row r="471" spans="1:50" ht="27.6">
      <c r="A471" s="1"/>
      <c r="B471" s="19" t="s">
        <v>418</v>
      </c>
      <c r="C471" s="38" t="s">
        <v>111</v>
      </c>
      <c r="D471" s="13" t="s">
        <v>139</v>
      </c>
      <c r="E471" s="39">
        <v>36</v>
      </c>
      <c r="F471" s="44">
        <v>40</v>
      </c>
      <c r="G471" s="159">
        <v>1</v>
      </c>
      <c r="H471" s="190"/>
      <c r="I471" s="191">
        <f t="shared" ref="I471:I473" si="50">G471*ROUND(H471,2)</f>
        <v>0</v>
      </c>
      <c r="J471" s="10"/>
    </row>
    <row r="472" spans="1:50">
      <c r="A472" s="1"/>
      <c r="B472" s="19" t="s">
        <v>419</v>
      </c>
      <c r="C472" s="38" t="s">
        <v>0</v>
      </c>
      <c r="D472" s="13" t="s">
        <v>0</v>
      </c>
      <c r="E472" s="39">
        <v>36</v>
      </c>
      <c r="F472" s="44"/>
      <c r="G472" s="159">
        <v>1</v>
      </c>
      <c r="H472" s="190"/>
      <c r="I472" s="191">
        <f t="shared" si="50"/>
        <v>0</v>
      </c>
    </row>
    <row r="473" spans="1:50">
      <c r="A473" s="1"/>
      <c r="B473" s="19" t="s">
        <v>406</v>
      </c>
      <c r="C473" s="38" t="s">
        <v>0</v>
      </c>
      <c r="D473" s="13" t="s">
        <v>139</v>
      </c>
      <c r="E473" s="39">
        <v>36</v>
      </c>
      <c r="F473" s="44">
        <v>40</v>
      </c>
      <c r="G473" s="159">
        <v>1</v>
      </c>
      <c r="H473" s="190"/>
      <c r="I473" s="191">
        <f t="shared" si="50"/>
        <v>0</v>
      </c>
    </row>
    <row r="474" spans="1:50" ht="27.6">
      <c r="A474" s="1"/>
      <c r="B474" s="19" t="s">
        <v>407</v>
      </c>
      <c r="C474" s="38" t="s">
        <v>111</v>
      </c>
      <c r="D474" s="13" t="s">
        <v>139</v>
      </c>
      <c r="E474" s="39">
        <v>36</v>
      </c>
      <c r="F474" s="44">
        <v>40</v>
      </c>
      <c r="G474" s="159">
        <v>0</v>
      </c>
      <c r="H474" s="275" t="s">
        <v>48</v>
      </c>
      <c r="I474" s="191" t="s">
        <v>49</v>
      </c>
    </row>
    <row r="475" spans="1:50">
      <c r="A475" s="1"/>
      <c r="B475" s="19" t="s">
        <v>0</v>
      </c>
      <c r="C475" s="36" t="s">
        <v>0</v>
      </c>
      <c r="D475" s="1" t="s">
        <v>0</v>
      </c>
      <c r="E475" s="28"/>
      <c r="F475" s="37"/>
      <c r="G475" s="28"/>
      <c r="H475" s="165"/>
      <c r="I475" s="192"/>
    </row>
    <row r="476" spans="1:50" s="57" customFormat="1">
      <c r="A476" s="30"/>
      <c r="B476" s="35" t="s">
        <v>422</v>
      </c>
      <c r="C476" s="36" t="s">
        <v>0</v>
      </c>
      <c r="D476" s="1" t="s">
        <v>0</v>
      </c>
      <c r="E476" s="28"/>
      <c r="F476" s="8"/>
      <c r="G476" s="183"/>
      <c r="H476" s="92"/>
      <c r="I476" s="192"/>
      <c r="J476" s="46"/>
      <c r="K476" s="224"/>
      <c r="L476" s="24"/>
      <c r="M476" s="24"/>
      <c r="N476" s="24"/>
      <c r="O476" s="24"/>
      <c r="P476" s="24"/>
      <c r="Q476" s="24"/>
      <c r="R476" s="11"/>
      <c r="S476" s="11"/>
      <c r="T476" s="11"/>
      <c r="U476" s="11"/>
      <c r="V476" s="11"/>
      <c r="W476" s="11"/>
      <c r="X476" s="11"/>
      <c r="Y476" s="11"/>
      <c r="Z476" s="11"/>
      <c r="AA476" s="11"/>
      <c r="AB476" s="11"/>
      <c r="AC476" s="11"/>
      <c r="AD476" s="11"/>
      <c r="AE476" s="11"/>
      <c r="AF476" s="11"/>
      <c r="AG476" s="11"/>
      <c r="AH476" s="11"/>
      <c r="AI476" s="11"/>
      <c r="AJ476" s="11"/>
      <c r="AK476" s="11"/>
      <c r="AL476" s="11"/>
      <c r="AM476" s="11"/>
      <c r="AN476" s="11"/>
      <c r="AO476" s="11"/>
      <c r="AP476" s="11"/>
      <c r="AQ476" s="11"/>
      <c r="AR476" s="11"/>
      <c r="AS476" s="11"/>
      <c r="AT476" s="11"/>
      <c r="AU476" s="11"/>
      <c r="AV476" s="11"/>
      <c r="AW476" s="11"/>
      <c r="AX476" s="11"/>
    </row>
    <row r="477" spans="1:50" s="57" customFormat="1">
      <c r="A477" s="30"/>
      <c r="B477" s="19" t="s">
        <v>114</v>
      </c>
      <c r="C477" s="56" t="s">
        <v>81</v>
      </c>
      <c r="D477" s="13"/>
      <c r="E477" s="39">
        <v>1</v>
      </c>
      <c r="F477" s="7"/>
      <c r="G477" s="159">
        <v>1</v>
      </c>
      <c r="H477" s="190"/>
      <c r="I477" s="191">
        <f t="shared" ref="I477" si="51">G477*ROUND(H477,2)</f>
        <v>0</v>
      </c>
      <c r="J477" s="46"/>
      <c r="K477" s="224"/>
      <c r="L477" s="24"/>
      <c r="M477" s="24"/>
      <c r="N477" s="24"/>
      <c r="O477" s="24"/>
      <c r="P477" s="24"/>
      <c r="Q477" s="24"/>
      <c r="R477" s="11"/>
      <c r="S477" s="11"/>
      <c r="T477" s="11"/>
      <c r="U477" s="11"/>
      <c r="V477" s="11"/>
      <c r="W477" s="11"/>
      <c r="X477" s="11"/>
      <c r="Y477" s="11"/>
      <c r="Z477" s="11"/>
      <c r="AA477" s="11"/>
      <c r="AB477" s="11"/>
      <c r="AC477" s="11"/>
      <c r="AD477" s="11"/>
      <c r="AE477" s="11"/>
      <c r="AF477" s="11"/>
      <c r="AG477" s="11"/>
      <c r="AH477" s="11"/>
      <c r="AI477" s="11"/>
      <c r="AJ477" s="11"/>
      <c r="AK477" s="11"/>
      <c r="AL477" s="11"/>
      <c r="AM477" s="11"/>
      <c r="AN477" s="11"/>
      <c r="AO477" s="11"/>
      <c r="AP477" s="11"/>
      <c r="AQ477" s="11"/>
      <c r="AR477" s="11"/>
      <c r="AS477" s="11"/>
      <c r="AT477" s="11"/>
      <c r="AU477" s="11"/>
      <c r="AV477" s="11"/>
      <c r="AW477" s="11"/>
      <c r="AX477" s="11"/>
    </row>
    <row r="478" spans="1:50">
      <c r="A478" s="1"/>
      <c r="B478" s="19"/>
      <c r="I478" s="200"/>
    </row>
    <row r="479" spans="1:50" ht="14.4" thickBot="1">
      <c r="A479" s="58"/>
      <c r="B479" s="84" t="s">
        <v>399</v>
      </c>
      <c r="C479" s="60" t="s">
        <v>0</v>
      </c>
      <c r="D479" s="58" t="s">
        <v>0</v>
      </c>
      <c r="E479" s="106"/>
      <c r="F479" s="62"/>
      <c r="G479" s="163"/>
      <c r="H479" s="198" t="s">
        <v>115</v>
      </c>
      <c r="I479" s="207">
        <f>SUM(I460:I478)</f>
        <v>0</v>
      </c>
    </row>
    <row r="480" spans="1:50" s="1" customFormat="1">
      <c r="B480" s="19" t="s">
        <v>0</v>
      </c>
      <c r="C480" s="36" t="s">
        <v>0</v>
      </c>
      <c r="D480" s="1" t="s">
        <v>0</v>
      </c>
      <c r="E480" s="28"/>
      <c r="F480" s="37"/>
      <c r="G480" s="28"/>
      <c r="H480" s="37"/>
      <c r="I480" s="43"/>
      <c r="J480" s="11"/>
      <c r="K480" s="183"/>
    </row>
    <row r="481" spans="1:50" s="1" customFormat="1">
      <c r="B481" s="35" t="s">
        <v>426</v>
      </c>
      <c r="C481" s="36" t="s">
        <v>0</v>
      </c>
      <c r="D481" s="1" t="s">
        <v>0</v>
      </c>
      <c r="E481" s="28"/>
      <c r="F481" s="4"/>
      <c r="G481" s="165"/>
      <c r="H481" s="165"/>
      <c r="I481" s="192"/>
      <c r="J481" s="11"/>
      <c r="K481" s="183"/>
    </row>
    <row r="482" spans="1:50" s="1" customFormat="1">
      <c r="B482" s="35"/>
      <c r="C482" s="36"/>
      <c r="E482" s="28"/>
      <c r="F482" s="4"/>
      <c r="G482" s="165"/>
      <c r="H482" s="165"/>
      <c r="I482" s="192"/>
      <c r="J482" s="11"/>
      <c r="K482" s="183"/>
    </row>
    <row r="483" spans="1:50" s="1" customFormat="1">
      <c r="B483" s="35" t="s">
        <v>427</v>
      </c>
      <c r="C483" s="36" t="s">
        <v>0</v>
      </c>
      <c r="D483" s="1" t="s">
        <v>0</v>
      </c>
      <c r="E483" s="28"/>
      <c r="F483" s="4"/>
      <c r="G483" s="165"/>
      <c r="H483" s="165"/>
      <c r="I483" s="192"/>
      <c r="J483" s="11"/>
      <c r="K483" s="183"/>
    </row>
    <row r="484" spans="1:50" s="1" customFormat="1" ht="41.4">
      <c r="B484" s="19" t="s">
        <v>428</v>
      </c>
      <c r="C484" s="13" t="s">
        <v>429</v>
      </c>
      <c r="D484" s="13" t="s">
        <v>220</v>
      </c>
      <c r="E484" s="39">
        <v>2501</v>
      </c>
      <c r="F484" s="104" t="s">
        <v>430</v>
      </c>
      <c r="G484" s="171">
        <v>1</v>
      </c>
      <c r="H484" s="190"/>
      <c r="I484" s="191">
        <f t="shared" ref="I484:I486" si="52">G484*ROUND(H484,2)</f>
        <v>0</v>
      </c>
      <c r="J484" s="11"/>
      <c r="K484" s="183"/>
    </row>
    <row r="485" spans="1:50" s="57" customFormat="1">
      <c r="A485" s="30"/>
      <c r="B485" s="19" t="s">
        <v>431</v>
      </c>
      <c r="C485" s="56" t="s">
        <v>432</v>
      </c>
      <c r="D485" s="13" t="s">
        <v>424</v>
      </c>
      <c r="E485" s="101"/>
      <c r="F485" s="7" t="s">
        <v>433</v>
      </c>
      <c r="G485" s="159">
        <v>1</v>
      </c>
      <c r="H485" s="190"/>
      <c r="I485" s="191">
        <f t="shared" si="52"/>
        <v>0</v>
      </c>
      <c r="J485" s="46"/>
      <c r="K485" s="183"/>
      <c r="L485" s="24"/>
      <c r="M485" s="24"/>
      <c r="N485" s="24"/>
      <c r="O485" s="24"/>
      <c r="P485" s="24"/>
      <c r="Q485" s="24"/>
      <c r="R485" s="11"/>
      <c r="S485" s="11"/>
      <c r="T485" s="11"/>
      <c r="U485" s="11"/>
      <c r="V485" s="11"/>
      <c r="W485" s="11"/>
      <c r="X485" s="11"/>
      <c r="Y485" s="11"/>
      <c r="Z485" s="11"/>
      <c r="AA485" s="11"/>
      <c r="AB485" s="11"/>
      <c r="AC485" s="11"/>
      <c r="AD485" s="11"/>
      <c r="AE485" s="11"/>
      <c r="AF485" s="11"/>
      <c r="AG485" s="11"/>
      <c r="AH485" s="11"/>
      <c r="AI485" s="11"/>
      <c r="AJ485" s="11"/>
      <c r="AK485" s="11"/>
      <c r="AL485" s="11"/>
      <c r="AM485" s="11"/>
      <c r="AN485" s="11"/>
      <c r="AO485" s="11"/>
      <c r="AP485" s="11"/>
      <c r="AQ485" s="11"/>
      <c r="AR485" s="11"/>
      <c r="AS485" s="11"/>
      <c r="AT485" s="11"/>
      <c r="AU485" s="11"/>
      <c r="AV485" s="11"/>
      <c r="AW485" s="11"/>
      <c r="AX485" s="11"/>
    </row>
    <row r="486" spans="1:50" s="57" customFormat="1">
      <c r="A486" s="30"/>
      <c r="B486" s="19" t="s">
        <v>434</v>
      </c>
      <c r="C486" s="56" t="s">
        <v>112</v>
      </c>
      <c r="D486" s="13" t="s">
        <v>220</v>
      </c>
      <c r="E486" s="39">
        <v>2501</v>
      </c>
      <c r="F486" s="7" t="s">
        <v>433</v>
      </c>
      <c r="G486" s="159">
        <v>1</v>
      </c>
      <c r="H486" s="190"/>
      <c r="I486" s="191">
        <f t="shared" si="52"/>
        <v>0</v>
      </c>
      <c r="J486" s="46"/>
      <c r="K486" s="224"/>
      <c r="L486" s="24"/>
      <c r="M486" s="24"/>
      <c r="N486" s="24"/>
      <c r="O486" s="24"/>
      <c r="P486" s="24"/>
      <c r="Q486" s="24"/>
      <c r="R486" s="11"/>
      <c r="S486" s="11"/>
      <c r="T486" s="11"/>
      <c r="U486" s="11"/>
      <c r="V486" s="11"/>
      <c r="W486" s="11"/>
      <c r="X486" s="11"/>
      <c r="Y486" s="11"/>
      <c r="Z486" s="11"/>
      <c r="AA486" s="11"/>
      <c r="AB486" s="11"/>
      <c r="AC486" s="11"/>
      <c r="AD486" s="11"/>
      <c r="AE486" s="11"/>
      <c r="AF486" s="11"/>
      <c r="AG486" s="11"/>
      <c r="AH486" s="11"/>
      <c r="AI486" s="11"/>
      <c r="AJ486" s="11"/>
      <c r="AK486" s="11"/>
      <c r="AL486" s="11"/>
      <c r="AM486" s="11"/>
      <c r="AN486" s="11"/>
      <c r="AO486" s="11"/>
      <c r="AP486" s="11"/>
      <c r="AQ486" s="11"/>
      <c r="AR486" s="11"/>
      <c r="AS486" s="11"/>
      <c r="AT486" s="11"/>
      <c r="AU486" s="11"/>
      <c r="AV486" s="11"/>
      <c r="AW486" s="11"/>
      <c r="AX486" s="11"/>
    </row>
    <row r="487" spans="1:50" s="1" customFormat="1">
      <c r="B487" s="19" t="s">
        <v>0</v>
      </c>
      <c r="C487" s="3" t="s">
        <v>435</v>
      </c>
      <c r="E487" s="28"/>
      <c r="F487" s="4"/>
      <c r="G487" s="165"/>
      <c r="H487" s="165"/>
      <c r="I487" s="192"/>
      <c r="J487" s="11"/>
    </row>
    <row r="488" spans="1:50">
      <c r="A488" s="1"/>
      <c r="B488" s="19" t="s">
        <v>0</v>
      </c>
      <c r="C488" s="3"/>
      <c r="D488" s="1"/>
      <c r="E488" s="28"/>
      <c r="F488" s="4"/>
      <c r="G488" s="165"/>
      <c r="H488" s="165"/>
      <c r="I488" s="192"/>
    </row>
    <row r="489" spans="1:50">
      <c r="A489" s="1"/>
      <c r="B489" s="35" t="s">
        <v>436</v>
      </c>
      <c r="C489" s="3"/>
      <c r="D489" s="1"/>
      <c r="E489" s="28"/>
      <c r="F489" s="4"/>
      <c r="G489" s="165"/>
      <c r="H489" s="165"/>
      <c r="I489" s="192"/>
    </row>
    <row r="490" spans="1:50" ht="37.65" customHeight="1">
      <c r="A490" s="1"/>
      <c r="B490" s="19" t="s">
        <v>437</v>
      </c>
      <c r="C490" s="6" t="s">
        <v>423</v>
      </c>
      <c r="D490" s="13" t="s">
        <v>220</v>
      </c>
      <c r="E490" s="101">
        <v>920.6</v>
      </c>
      <c r="F490" s="104" t="s">
        <v>430</v>
      </c>
      <c r="G490" s="171">
        <v>1</v>
      </c>
      <c r="H490" s="190"/>
      <c r="I490" s="191">
        <f t="shared" ref="I490:I491" si="53">G490*ROUND(H490,2)</f>
        <v>0</v>
      </c>
    </row>
    <row r="491" spans="1:50" s="57" customFormat="1" ht="16.8" customHeight="1">
      <c r="A491" s="30"/>
      <c r="B491" s="19" t="s">
        <v>438</v>
      </c>
      <c r="C491" s="56" t="s">
        <v>112</v>
      </c>
      <c r="D491" s="13" t="s">
        <v>220</v>
      </c>
      <c r="E491" s="39">
        <v>920.6</v>
      </c>
      <c r="F491" s="7"/>
      <c r="G491" s="159">
        <v>1</v>
      </c>
      <c r="H491" s="190"/>
      <c r="I491" s="191">
        <f t="shared" si="53"/>
        <v>0</v>
      </c>
      <c r="J491" s="46"/>
      <c r="K491" s="183"/>
      <c r="L491" s="24"/>
      <c r="M491" s="24"/>
      <c r="N491" s="24"/>
      <c r="O491" s="24"/>
      <c r="P491" s="24"/>
      <c r="Q491" s="24"/>
      <c r="R491" s="11"/>
      <c r="S491" s="11"/>
      <c r="T491" s="11"/>
      <c r="U491" s="11"/>
      <c r="V491" s="11"/>
      <c r="W491" s="11"/>
      <c r="X491" s="11"/>
      <c r="Y491" s="11"/>
      <c r="Z491" s="11"/>
      <c r="AA491" s="11"/>
      <c r="AB491" s="11"/>
      <c r="AC491" s="11"/>
      <c r="AD491" s="11"/>
      <c r="AE491" s="11"/>
      <c r="AF491" s="11"/>
      <c r="AG491" s="11"/>
      <c r="AH491" s="11"/>
      <c r="AI491" s="11"/>
      <c r="AJ491" s="11"/>
      <c r="AK491" s="11"/>
      <c r="AL491" s="11"/>
      <c r="AM491" s="11"/>
      <c r="AN491" s="11"/>
      <c r="AO491" s="11"/>
      <c r="AP491" s="11"/>
      <c r="AQ491" s="11"/>
      <c r="AR491" s="11"/>
      <c r="AS491" s="11"/>
      <c r="AT491" s="11"/>
      <c r="AU491" s="11"/>
      <c r="AV491" s="11"/>
      <c r="AW491" s="11"/>
      <c r="AX491" s="11"/>
    </row>
    <row r="492" spans="1:50" s="1" customFormat="1">
      <c r="B492" s="19" t="s">
        <v>0</v>
      </c>
      <c r="C492" s="3" t="s">
        <v>435</v>
      </c>
      <c r="E492" s="28"/>
      <c r="F492" s="4"/>
      <c r="G492" s="165"/>
      <c r="H492" s="165"/>
      <c r="I492" s="192"/>
      <c r="J492" s="11"/>
    </row>
    <row r="493" spans="1:50" s="1" customFormat="1">
      <c r="B493" s="35" t="s">
        <v>439</v>
      </c>
      <c r="C493" s="36" t="s">
        <v>0</v>
      </c>
      <c r="D493" s="1" t="s">
        <v>0</v>
      </c>
      <c r="E493" s="28"/>
      <c r="F493" s="4"/>
      <c r="G493" s="165"/>
      <c r="H493" s="165"/>
      <c r="I493" s="192"/>
      <c r="J493" s="11"/>
    </row>
    <row r="494" spans="1:50" s="1" customFormat="1" ht="41.4">
      <c r="B494" s="19" t="s">
        <v>440</v>
      </c>
      <c r="C494" s="13" t="s">
        <v>441</v>
      </c>
      <c r="D494" s="13" t="s">
        <v>424</v>
      </c>
      <c r="E494" s="39"/>
      <c r="F494" s="104" t="s">
        <v>442</v>
      </c>
      <c r="G494" s="171">
        <v>1</v>
      </c>
      <c r="H494" s="190"/>
      <c r="I494" s="191">
        <f t="shared" ref="I494:I497" si="54">G494*ROUND(H494,2)</f>
        <v>0</v>
      </c>
      <c r="J494" s="11"/>
      <c r="K494" s="183"/>
    </row>
    <row r="495" spans="1:50" ht="37.65" customHeight="1">
      <c r="A495" s="1"/>
      <c r="B495" s="19" t="s">
        <v>443</v>
      </c>
      <c r="C495" s="6" t="s">
        <v>0</v>
      </c>
      <c r="D495" s="13" t="s">
        <v>424</v>
      </c>
      <c r="E495" s="39"/>
      <c r="F495" s="104" t="s">
        <v>442</v>
      </c>
      <c r="G495" s="171">
        <v>1</v>
      </c>
      <c r="H495" s="190"/>
      <c r="I495" s="191">
        <f t="shared" si="54"/>
        <v>0</v>
      </c>
    </row>
    <row r="496" spans="1:50" s="1" customFormat="1">
      <c r="B496" s="19" t="s">
        <v>444</v>
      </c>
      <c r="C496" s="38" t="s">
        <v>445</v>
      </c>
      <c r="D496" s="5" t="s">
        <v>424</v>
      </c>
      <c r="E496" s="39"/>
      <c r="F496" s="107"/>
      <c r="G496" s="172">
        <v>1</v>
      </c>
      <c r="H496" s="190"/>
      <c r="I496" s="191">
        <f t="shared" si="54"/>
        <v>0</v>
      </c>
      <c r="J496" s="11"/>
      <c r="K496" s="183"/>
    </row>
    <row r="497" spans="1:11" s="1" customFormat="1">
      <c r="B497" s="19" t="s">
        <v>446</v>
      </c>
      <c r="C497" s="38" t="s">
        <v>447</v>
      </c>
      <c r="D497" s="13" t="s">
        <v>424</v>
      </c>
      <c r="E497" s="39"/>
      <c r="F497" s="102" t="s">
        <v>433</v>
      </c>
      <c r="G497" s="173">
        <v>1</v>
      </c>
      <c r="H497" s="190"/>
      <c r="I497" s="191">
        <f t="shared" si="54"/>
        <v>0</v>
      </c>
      <c r="J497" s="11"/>
      <c r="K497" s="183"/>
    </row>
    <row r="498" spans="1:11" s="1" customFormat="1">
      <c r="B498" s="19" t="s">
        <v>0</v>
      </c>
      <c r="C498" s="36" t="s">
        <v>0</v>
      </c>
      <c r="D498" s="1" t="s">
        <v>0</v>
      </c>
      <c r="E498" s="28"/>
      <c r="F498" s="4"/>
      <c r="G498" s="165"/>
      <c r="H498" s="165"/>
      <c r="I498" s="192"/>
      <c r="J498" s="11"/>
      <c r="K498" s="183"/>
    </row>
    <row r="499" spans="1:11" s="1" customFormat="1">
      <c r="B499" s="35" t="s">
        <v>448</v>
      </c>
      <c r="C499" s="36" t="s">
        <v>0</v>
      </c>
      <c r="D499" s="1" t="s">
        <v>0</v>
      </c>
      <c r="E499" s="28"/>
      <c r="F499" s="4"/>
      <c r="G499" s="165"/>
      <c r="H499" s="165"/>
      <c r="I499" s="192"/>
      <c r="J499" s="11"/>
      <c r="K499" s="183"/>
    </row>
    <row r="500" spans="1:11" s="1" customFormat="1">
      <c r="B500" s="19" t="s">
        <v>449</v>
      </c>
      <c r="C500" s="36" t="s">
        <v>0</v>
      </c>
      <c r="D500" s="1" t="s">
        <v>0</v>
      </c>
      <c r="E500" s="28"/>
      <c r="F500" s="4"/>
      <c r="G500" s="165"/>
      <c r="H500" s="165"/>
      <c r="I500" s="192"/>
      <c r="J500" s="11"/>
      <c r="K500" s="183"/>
    </row>
    <row r="501" spans="1:11" s="1" customFormat="1">
      <c r="B501" s="19" t="s">
        <v>450</v>
      </c>
      <c r="C501" s="38" t="s">
        <v>0</v>
      </c>
      <c r="D501" s="13" t="s">
        <v>220</v>
      </c>
      <c r="E501" s="14"/>
      <c r="F501" s="7" t="s">
        <v>451</v>
      </c>
      <c r="G501" s="160">
        <v>0</v>
      </c>
      <c r="H501" s="274" t="s">
        <v>48</v>
      </c>
      <c r="I501" s="194" t="s">
        <v>49</v>
      </c>
      <c r="J501" s="11"/>
      <c r="K501" s="183"/>
    </row>
    <row r="502" spans="1:11" s="1" customFormat="1">
      <c r="B502" s="19" t="s">
        <v>420</v>
      </c>
      <c r="C502" s="38" t="s">
        <v>0</v>
      </c>
      <c r="D502" s="13" t="s">
        <v>220</v>
      </c>
      <c r="E502" s="14"/>
      <c r="F502" s="7" t="s">
        <v>451</v>
      </c>
      <c r="G502" s="160">
        <v>0</v>
      </c>
      <c r="H502" s="274" t="s">
        <v>48</v>
      </c>
      <c r="I502" s="194" t="s">
        <v>49</v>
      </c>
      <c r="J502" s="11"/>
      <c r="K502" s="183"/>
    </row>
    <row r="503" spans="1:11" s="1" customFormat="1">
      <c r="B503" s="19" t="s">
        <v>452</v>
      </c>
      <c r="C503" s="38" t="s">
        <v>0</v>
      </c>
      <c r="D503" s="13" t="s">
        <v>220</v>
      </c>
      <c r="E503" s="14"/>
      <c r="F503" s="7" t="s">
        <v>451</v>
      </c>
      <c r="G503" s="160">
        <v>0</v>
      </c>
      <c r="H503" s="274" t="s">
        <v>48</v>
      </c>
      <c r="I503" s="194" t="s">
        <v>49</v>
      </c>
      <c r="J503" s="11"/>
      <c r="K503" s="183"/>
    </row>
    <row r="504" spans="1:11" s="1" customFormat="1">
      <c r="B504" s="19" t="s">
        <v>453</v>
      </c>
      <c r="C504" s="36" t="s">
        <v>0</v>
      </c>
      <c r="D504" s="1" t="s">
        <v>0</v>
      </c>
      <c r="E504" s="28"/>
      <c r="F504" s="28"/>
      <c r="G504" s="162"/>
      <c r="H504" s="165"/>
      <c r="I504" s="192"/>
      <c r="J504" s="11"/>
      <c r="K504" s="183"/>
    </row>
    <row r="505" spans="1:11" s="1" customFormat="1">
      <c r="B505" s="19" t="s">
        <v>454</v>
      </c>
      <c r="C505" s="38" t="s">
        <v>0</v>
      </c>
      <c r="D505" s="13" t="s">
        <v>220</v>
      </c>
      <c r="E505" s="14"/>
      <c r="F505" s="7" t="s">
        <v>451</v>
      </c>
      <c r="G505" s="160">
        <v>0</v>
      </c>
      <c r="H505" s="274" t="s">
        <v>48</v>
      </c>
      <c r="I505" s="194" t="s">
        <v>49</v>
      </c>
      <c r="J505" s="11"/>
      <c r="K505" s="183"/>
    </row>
    <row r="506" spans="1:11" s="1" customFormat="1">
      <c r="B506" s="19" t="s">
        <v>455</v>
      </c>
      <c r="C506" s="36" t="s">
        <v>0</v>
      </c>
      <c r="D506" s="1" t="s">
        <v>0</v>
      </c>
      <c r="E506" s="28"/>
      <c r="F506" s="28"/>
      <c r="G506" s="162"/>
      <c r="H506" s="165"/>
      <c r="I506" s="192"/>
      <c r="J506" s="11"/>
      <c r="K506" s="183"/>
    </row>
    <row r="507" spans="1:11" s="1" customFormat="1">
      <c r="B507" s="19" t="s">
        <v>452</v>
      </c>
      <c r="C507" s="38" t="s">
        <v>0</v>
      </c>
      <c r="D507" s="13" t="s">
        <v>220</v>
      </c>
      <c r="E507" s="14"/>
      <c r="F507" s="7" t="s">
        <v>451</v>
      </c>
      <c r="G507" s="160">
        <v>0</v>
      </c>
      <c r="H507" s="274" t="s">
        <v>48</v>
      </c>
      <c r="I507" s="194" t="s">
        <v>49</v>
      </c>
      <c r="J507" s="11"/>
      <c r="K507" s="183"/>
    </row>
    <row r="508" spans="1:11" s="1" customFormat="1">
      <c r="B508" s="19" t="s">
        <v>456</v>
      </c>
      <c r="C508" s="38" t="s">
        <v>0</v>
      </c>
      <c r="D508" s="13" t="s">
        <v>220</v>
      </c>
      <c r="E508" s="14"/>
      <c r="F508" s="7" t="s">
        <v>451</v>
      </c>
      <c r="G508" s="160">
        <v>0</v>
      </c>
      <c r="H508" s="274" t="s">
        <v>48</v>
      </c>
      <c r="I508" s="194" t="s">
        <v>49</v>
      </c>
      <c r="J508" s="11"/>
      <c r="K508" s="183"/>
    </row>
    <row r="509" spans="1:11" s="1" customFormat="1">
      <c r="B509" s="19" t="s">
        <v>457</v>
      </c>
      <c r="C509" s="36" t="s">
        <v>0</v>
      </c>
      <c r="D509" s="1" t="s">
        <v>0</v>
      </c>
      <c r="E509" s="28"/>
      <c r="F509" s="37"/>
      <c r="G509" s="162"/>
      <c r="H509" s="165"/>
      <c r="I509" s="192"/>
      <c r="J509" s="11"/>
      <c r="K509" s="183"/>
    </row>
    <row r="510" spans="1:11">
      <c r="A510" s="1"/>
      <c r="B510" s="19" t="s">
        <v>458</v>
      </c>
      <c r="C510" s="38" t="s">
        <v>0</v>
      </c>
      <c r="D510" s="13" t="s">
        <v>220</v>
      </c>
      <c r="E510" s="14"/>
      <c r="F510" s="7" t="s">
        <v>451</v>
      </c>
      <c r="G510" s="160">
        <v>0</v>
      </c>
      <c r="H510" s="274" t="s">
        <v>48</v>
      </c>
      <c r="I510" s="194" t="s">
        <v>49</v>
      </c>
    </row>
    <row r="511" spans="1:11">
      <c r="A511" s="1"/>
      <c r="B511" s="19" t="s">
        <v>0</v>
      </c>
      <c r="C511" s="36" t="s">
        <v>0</v>
      </c>
      <c r="D511" s="1" t="s">
        <v>0</v>
      </c>
      <c r="E511" s="28"/>
      <c r="F511" s="37"/>
      <c r="G511" s="165"/>
      <c r="H511" s="165"/>
      <c r="I511" s="192"/>
    </row>
    <row r="512" spans="1:11" s="1" customFormat="1" ht="16.8" customHeight="1">
      <c r="B512" s="47" t="s">
        <v>459</v>
      </c>
      <c r="C512" s="36" t="s">
        <v>0</v>
      </c>
      <c r="D512" s="1" t="s">
        <v>0</v>
      </c>
      <c r="E512" s="28"/>
      <c r="F512" s="4"/>
      <c r="G512" s="165"/>
      <c r="H512" s="165"/>
      <c r="I512" s="192"/>
      <c r="J512" s="11"/>
      <c r="K512" s="183"/>
    </row>
    <row r="513" spans="1:10">
      <c r="A513" s="1"/>
      <c r="B513" s="19" t="s">
        <v>460</v>
      </c>
      <c r="C513" s="36" t="s">
        <v>0</v>
      </c>
      <c r="D513" s="1"/>
      <c r="E513" s="28"/>
      <c r="F513" s="37"/>
      <c r="G513" s="165"/>
      <c r="H513" s="165"/>
      <c r="I513" s="192"/>
      <c r="J513" s="1"/>
    </row>
    <row r="514" spans="1:10" ht="27.6">
      <c r="A514" s="1"/>
      <c r="B514" s="19" t="s">
        <v>425</v>
      </c>
      <c r="C514" s="51" t="s">
        <v>461</v>
      </c>
      <c r="D514" s="13" t="s">
        <v>220</v>
      </c>
      <c r="E514" s="39">
        <v>4709.9199999999992</v>
      </c>
      <c r="F514" s="7" t="s">
        <v>451</v>
      </c>
      <c r="G514" s="159">
        <v>2</v>
      </c>
      <c r="H514" s="190"/>
      <c r="I514" s="191">
        <f t="shared" ref="I514:I520" si="55">G514*ROUND(H514,2)</f>
        <v>0</v>
      </c>
    </row>
    <row r="515" spans="1:10">
      <c r="A515" s="1"/>
      <c r="B515" s="19" t="s">
        <v>462</v>
      </c>
      <c r="C515" s="38" t="s">
        <v>463</v>
      </c>
      <c r="D515" s="13" t="s">
        <v>220</v>
      </c>
      <c r="E515" s="39">
        <v>4709.9199999999992</v>
      </c>
      <c r="F515" s="7" t="s">
        <v>451</v>
      </c>
      <c r="G515" s="159">
        <v>2</v>
      </c>
      <c r="H515" s="190"/>
      <c r="I515" s="191">
        <f t="shared" si="55"/>
        <v>0</v>
      </c>
    </row>
    <row r="516" spans="1:10">
      <c r="A516" s="1"/>
      <c r="B516" s="19" t="s">
        <v>464</v>
      </c>
      <c r="C516" s="38" t="s">
        <v>463</v>
      </c>
      <c r="D516" s="13" t="s">
        <v>220</v>
      </c>
      <c r="E516" s="39">
        <v>4709.9199999999992</v>
      </c>
      <c r="F516" s="7" t="s">
        <v>451</v>
      </c>
      <c r="G516" s="159">
        <v>2</v>
      </c>
      <c r="H516" s="190"/>
      <c r="I516" s="191">
        <f t="shared" si="55"/>
        <v>0</v>
      </c>
      <c r="J516" s="24"/>
    </row>
    <row r="517" spans="1:10">
      <c r="A517" s="1"/>
      <c r="B517" s="19" t="s">
        <v>465</v>
      </c>
      <c r="C517" s="38" t="s">
        <v>466</v>
      </c>
      <c r="D517" s="13" t="s">
        <v>220</v>
      </c>
      <c r="E517" s="39">
        <v>4709.9199999999992</v>
      </c>
      <c r="F517" s="7" t="s">
        <v>451</v>
      </c>
      <c r="G517" s="159">
        <v>2</v>
      </c>
      <c r="H517" s="190"/>
      <c r="I517" s="191">
        <f t="shared" si="55"/>
        <v>0</v>
      </c>
      <c r="J517" s="24"/>
    </row>
    <row r="518" spans="1:10">
      <c r="A518" s="1"/>
      <c r="B518" s="19" t="s">
        <v>467</v>
      </c>
      <c r="C518" s="38" t="s">
        <v>468</v>
      </c>
      <c r="D518" s="13" t="s">
        <v>220</v>
      </c>
      <c r="E518" s="39">
        <v>4709.9199999999992</v>
      </c>
      <c r="F518" s="7" t="s">
        <v>451</v>
      </c>
      <c r="G518" s="159">
        <v>2</v>
      </c>
      <c r="H518" s="190"/>
      <c r="I518" s="191">
        <f t="shared" si="55"/>
        <v>0</v>
      </c>
      <c r="J518" s="24"/>
    </row>
    <row r="519" spans="1:10">
      <c r="A519" s="1"/>
      <c r="B519" s="19" t="s">
        <v>469</v>
      </c>
      <c r="C519" s="38" t="s">
        <v>445</v>
      </c>
      <c r="D519" s="13" t="s">
        <v>220</v>
      </c>
      <c r="E519" s="39">
        <v>4709.9199999999992</v>
      </c>
      <c r="F519" s="7" t="s">
        <v>451</v>
      </c>
      <c r="G519" s="159">
        <v>2</v>
      </c>
      <c r="H519" s="190"/>
      <c r="I519" s="191">
        <f t="shared" si="55"/>
        <v>0</v>
      </c>
      <c r="J519" s="24"/>
    </row>
    <row r="520" spans="1:10">
      <c r="A520" s="1"/>
      <c r="B520" s="19" t="s">
        <v>470</v>
      </c>
      <c r="C520" s="38" t="s">
        <v>0</v>
      </c>
      <c r="D520" s="13" t="s">
        <v>220</v>
      </c>
      <c r="E520" s="39">
        <v>4709.9199999999992</v>
      </c>
      <c r="F520" s="7" t="s">
        <v>451</v>
      </c>
      <c r="G520" s="159">
        <v>2</v>
      </c>
      <c r="H520" s="190"/>
      <c r="I520" s="191">
        <f t="shared" si="55"/>
        <v>0</v>
      </c>
      <c r="J520" s="24"/>
    </row>
    <row r="521" spans="1:10">
      <c r="A521" s="1"/>
      <c r="B521" s="19" t="s">
        <v>0</v>
      </c>
      <c r="C521" s="1"/>
      <c r="D521" s="1"/>
      <c r="E521" s="1"/>
      <c r="F521" s="37"/>
      <c r="G521" s="165"/>
      <c r="H521" s="165"/>
      <c r="I521" s="192"/>
      <c r="J521" s="24"/>
    </row>
    <row r="522" spans="1:10">
      <c r="A522" s="1"/>
      <c r="B522" s="35" t="s">
        <v>471</v>
      </c>
      <c r="C522" s="36" t="s">
        <v>0</v>
      </c>
      <c r="D522" s="1" t="s">
        <v>0</v>
      </c>
      <c r="E522" s="28"/>
      <c r="F522" s="37"/>
      <c r="G522" s="165"/>
      <c r="H522" s="165"/>
      <c r="I522" s="192"/>
      <c r="J522" s="24"/>
    </row>
    <row r="523" spans="1:10">
      <c r="A523" s="1"/>
      <c r="B523" s="19" t="s">
        <v>472</v>
      </c>
      <c r="C523" s="38" t="s">
        <v>473</v>
      </c>
      <c r="D523" s="13" t="s">
        <v>424</v>
      </c>
      <c r="E523" s="39">
        <v>8</v>
      </c>
      <c r="F523" s="7" t="s">
        <v>474</v>
      </c>
      <c r="G523" s="159">
        <v>1</v>
      </c>
      <c r="H523" s="190"/>
      <c r="I523" s="191">
        <f t="shared" ref="I523" si="56">G523*ROUND(H523,2)</f>
        <v>0</v>
      </c>
      <c r="J523" s="24"/>
    </row>
    <row r="524" spans="1:10">
      <c r="A524" s="1"/>
      <c r="B524" s="19" t="s">
        <v>475</v>
      </c>
      <c r="C524" s="38" t="s">
        <v>473</v>
      </c>
      <c r="D524" s="13" t="s">
        <v>424</v>
      </c>
      <c r="E524" s="39">
        <v>8</v>
      </c>
      <c r="F524" s="7" t="s">
        <v>474</v>
      </c>
      <c r="G524" s="159">
        <v>0</v>
      </c>
      <c r="H524" s="275" t="s">
        <v>48</v>
      </c>
      <c r="I524" s="191" t="s">
        <v>49</v>
      </c>
      <c r="J524" s="24"/>
    </row>
    <row r="525" spans="1:10">
      <c r="A525" s="1" t="s">
        <v>0</v>
      </c>
      <c r="B525" s="19" t="s">
        <v>0</v>
      </c>
      <c r="C525" s="3" t="s">
        <v>476</v>
      </c>
      <c r="D525" s="42"/>
      <c r="E525" s="143"/>
      <c r="F525" s="4"/>
      <c r="G525" s="165"/>
      <c r="H525" s="165"/>
      <c r="I525" s="192"/>
      <c r="J525" s="24"/>
    </row>
    <row r="526" spans="1:10">
      <c r="A526" s="1" t="s">
        <v>0</v>
      </c>
      <c r="B526" s="35" t="s">
        <v>477</v>
      </c>
      <c r="C526" s="36" t="s">
        <v>0</v>
      </c>
      <c r="D526" s="1" t="s">
        <v>0</v>
      </c>
      <c r="E526" s="28"/>
      <c r="F526" s="37"/>
      <c r="G526" s="165"/>
      <c r="H526" s="165"/>
      <c r="I526" s="192"/>
      <c r="J526" s="24"/>
    </row>
    <row r="527" spans="1:10">
      <c r="A527" s="1"/>
      <c r="B527" s="19" t="s">
        <v>613</v>
      </c>
      <c r="C527" s="38" t="s">
        <v>478</v>
      </c>
      <c r="D527" s="13" t="s">
        <v>424</v>
      </c>
      <c r="E527" s="39"/>
      <c r="F527" s="7" t="s">
        <v>474</v>
      </c>
      <c r="G527" s="159">
        <v>0</v>
      </c>
      <c r="H527" s="275" t="s">
        <v>48</v>
      </c>
      <c r="I527" s="191" t="s">
        <v>49</v>
      </c>
      <c r="J527" s="24"/>
    </row>
    <row r="528" spans="1:10">
      <c r="A528" s="1"/>
      <c r="B528" s="19" t="s">
        <v>479</v>
      </c>
      <c r="C528" s="38" t="s">
        <v>478</v>
      </c>
      <c r="D528" s="13" t="s">
        <v>424</v>
      </c>
      <c r="E528" s="39"/>
      <c r="F528" s="7" t="s">
        <v>474</v>
      </c>
      <c r="G528" s="159">
        <v>0</v>
      </c>
      <c r="H528" s="274" t="s">
        <v>48</v>
      </c>
      <c r="I528" s="194" t="s">
        <v>49</v>
      </c>
      <c r="J528" s="24"/>
    </row>
    <row r="529" spans="1:11">
      <c r="A529" s="1"/>
      <c r="B529" s="19" t="s">
        <v>0</v>
      </c>
      <c r="C529" s="3" t="s">
        <v>476</v>
      </c>
      <c r="D529" s="1"/>
      <c r="E529" s="143"/>
      <c r="F529" s="4"/>
      <c r="G529" s="165"/>
      <c r="H529" s="165"/>
      <c r="I529" s="192"/>
      <c r="J529" s="24"/>
    </row>
    <row r="530" spans="1:11">
      <c r="A530" s="1"/>
      <c r="B530" s="35" t="s">
        <v>480</v>
      </c>
      <c r="C530" s="36" t="s">
        <v>0</v>
      </c>
      <c r="D530" s="1" t="s">
        <v>619</v>
      </c>
      <c r="E530" s="28"/>
      <c r="F530" s="48"/>
      <c r="G530" s="174"/>
      <c r="H530" s="174"/>
      <c r="I530" s="195"/>
      <c r="J530" s="24"/>
    </row>
    <row r="531" spans="1:11">
      <c r="A531" s="1"/>
      <c r="B531" s="19" t="s">
        <v>481</v>
      </c>
      <c r="C531" s="38" t="s">
        <v>482</v>
      </c>
      <c r="D531" s="13" t="s">
        <v>424</v>
      </c>
      <c r="E531" s="101">
        <v>4</v>
      </c>
      <c r="F531" s="7" t="s">
        <v>474</v>
      </c>
      <c r="G531" s="159">
        <v>2</v>
      </c>
      <c r="H531" s="190"/>
      <c r="I531" s="191">
        <f t="shared" ref="I531" si="57">G531*ROUND(H531,2)</f>
        <v>0</v>
      </c>
      <c r="J531" s="24"/>
    </row>
    <row r="532" spans="1:11">
      <c r="A532" s="1"/>
      <c r="B532" s="19" t="s">
        <v>483</v>
      </c>
      <c r="C532" s="38" t="s">
        <v>484</v>
      </c>
      <c r="D532" s="13" t="s">
        <v>424</v>
      </c>
      <c r="E532" s="101"/>
      <c r="F532" s="7" t="s">
        <v>474</v>
      </c>
      <c r="G532" s="159">
        <v>0</v>
      </c>
      <c r="H532" s="274" t="s">
        <v>48</v>
      </c>
      <c r="I532" s="194" t="s">
        <v>49</v>
      </c>
      <c r="J532" s="24"/>
    </row>
    <row r="533" spans="1:11">
      <c r="A533" s="1"/>
      <c r="B533" s="19" t="s">
        <v>485</v>
      </c>
      <c r="C533" s="38" t="s">
        <v>486</v>
      </c>
      <c r="D533" s="13" t="s">
        <v>424</v>
      </c>
      <c r="E533" s="101"/>
      <c r="F533" s="7" t="s">
        <v>474</v>
      </c>
      <c r="G533" s="159">
        <v>0</v>
      </c>
      <c r="H533" s="274" t="s">
        <v>48</v>
      </c>
      <c r="I533" s="194" t="s">
        <v>49</v>
      </c>
      <c r="J533" s="24"/>
    </row>
    <row r="534" spans="1:11">
      <c r="A534" s="1"/>
      <c r="B534" s="19" t="s">
        <v>487</v>
      </c>
      <c r="C534" s="38" t="s">
        <v>486</v>
      </c>
      <c r="D534" s="13" t="s">
        <v>424</v>
      </c>
      <c r="E534" s="101">
        <v>4</v>
      </c>
      <c r="F534" s="7" t="s">
        <v>474</v>
      </c>
      <c r="G534" s="159">
        <v>0</v>
      </c>
      <c r="H534" s="274" t="s">
        <v>48</v>
      </c>
      <c r="I534" s="194" t="s">
        <v>49</v>
      </c>
      <c r="J534" s="24"/>
    </row>
    <row r="535" spans="1:11">
      <c r="A535" s="1"/>
      <c r="B535" s="19" t="s">
        <v>0</v>
      </c>
      <c r="C535" s="3" t="s">
        <v>476</v>
      </c>
      <c r="D535" s="42"/>
      <c r="E535" s="143"/>
      <c r="F535" s="108"/>
      <c r="G535" s="165"/>
      <c r="H535" s="165"/>
      <c r="I535" s="192"/>
      <c r="J535" s="24"/>
    </row>
    <row r="536" spans="1:11">
      <c r="A536" s="1"/>
      <c r="B536" s="19" t="s">
        <v>0</v>
      </c>
      <c r="C536" s="36" t="s">
        <v>0</v>
      </c>
      <c r="D536" s="1" t="s">
        <v>0</v>
      </c>
      <c r="E536" s="28"/>
      <c r="F536" s="4"/>
      <c r="G536" s="165"/>
      <c r="H536" s="165"/>
      <c r="I536" s="192"/>
      <c r="J536" s="24"/>
    </row>
    <row r="537" spans="1:11">
      <c r="A537" s="1"/>
      <c r="B537" s="35" t="s">
        <v>488</v>
      </c>
      <c r="C537" s="38" t="s">
        <v>0</v>
      </c>
      <c r="D537" s="13" t="s">
        <v>0</v>
      </c>
      <c r="E537" s="39"/>
      <c r="F537" s="7"/>
      <c r="G537" s="159">
        <v>5</v>
      </c>
      <c r="H537" s="190"/>
      <c r="I537" s="191">
        <f t="shared" ref="I537" si="58">G537*ROUND(H537,2)</f>
        <v>0</v>
      </c>
      <c r="J537" s="133" t="s">
        <v>609</v>
      </c>
    </row>
    <row r="538" spans="1:11" ht="13.8" customHeight="1">
      <c r="A538" s="1"/>
      <c r="B538" s="299" t="s">
        <v>489</v>
      </c>
      <c r="C538" s="299"/>
      <c r="D538" s="299"/>
      <c r="E538" s="299"/>
      <c r="F538" s="299"/>
      <c r="G538" s="299"/>
      <c r="H538" s="299"/>
      <c r="I538" s="299"/>
      <c r="J538" s="24"/>
    </row>
    <row r="539" spans="1:11" ht="25.5" customHeight="1">
      <c r="A539" s="1"/>
      <c r="B539" s="279" t="s">
        <v>490</v>
      </c>
      <c r="C539" s="279"/>
      <c r="D539" s="279"/>
      <c r="E539" s="279"/>
      <c r="F539" s="279"/>
      <c r="G539" s="279"/>
      <c r="H539" s="27"/>
      <c r="I539" s="192"/>
      <c r="J539" s="24"/>
    </row>
    <row r="540" spans="1:11" ht="14.4" thickBot="1">
      <c r="A540" s="58"/>
      <c r="B540" s="59" t="s">
        <v>426</v>
      </c>
      <c r="C540" s="60" t="s">
        <v>0</v>
      </c>
      <c r="D540" s="58" t="s">
        <v>0</v>
      </c>
      <c r="E540" s="68"/>
      <c r="F540" s="62"/>
      <c r="G540" s="163"/>
      <c r="H540" s="198" t="s">
        <v>115</v>
      </c>
      <c r="I540" s="199">
        <f>SUM(I484:I539)</f>
        <v>0</v>
      </c>
      <c r="J540" s="24"/>
    </row>
    <row r="541" spans="1:11">
      <c r="A541" s="1"/>
      <c r="B541" s="19" t="s">
        <v>0</v>
      </c>
      <c r="C541" s="36" t="s">
        <v>0</v>
      </c>
      <c r="D541" s="1" t="s">
        <v>0</v>
      </c>
      <c r="E541" s="28"/>
      <c r="F541" s="4"/>
      <c r="G541" s="27"/>
      <c r="H541" s="27"/>
      <c r="I541" s="192"/>
      <c r="J541" s="24"/>
    </row>
    <row r="542" spans="1:11">
      <c r="A542" s="1"/>
      <c r="B542" s="35" t="s">
        <v>491</v>
      </c>
      <c r="C542" s="36" t="s">
        <v>0</v>
      </c>
      <c r="D542" s="1" t="s">
        <v>0</v>
      </c>
      <c r="E542" s="28"/>
      <c r="F542" s="4"/>
      <c r="G542" s="27"/>
      <c r="H542" s="27"/>
      <c r="I542" s="192"/>
      <c r="J542" s="24"/>
    </row>
    <row r="543" spans="1:11">
      <c r="A543" s="1"/>
      <c r="B543" s="35"/>
      <c r="C543" s="36"/>
      <c r="D543" s="1"/>
      <c r="E543" s="28"/>
      <c r="F543" s="4"/>
      <c r="G543" s="27"/>
      <c r="H543" s="27"/>
      <c r="I543" s="192"/>
      <c r="J543" s="24"/>
    </row>
    <row r="544" spans="1:11" ht="14.4">
      <c r="A544" s="1"/>
      <c r="B544" s="280" t="s">
        <v>492</v>
      </c>
      <c r="C544" s="281"/>
      <c r="D544" s="1"/>
      <c r="E544" s="28"/>
      <c r="F544" s="4"/>
      <c r="G544" s="27"/>
      <c r="H544" s="27"/>
      <c r="I544" s="192"/>
      <c r="J544" s="1"/>
      <c r="K544" s="183"/>
    </row>
    <row r="545" spans="1:11">
      <c r="A545" s="1"/>
      <c r="B545" s="19" t="s">
        <v>493</v>
      </c>
      <c r="C545" s="38"/>
      <c r="D545" s="13" t="s">
        <v>220</v>
      </c>
      <c r="E545" s="39">
        <v>1300</v>
      </c>
      <c r="F545" s="39" t="s">
        <v>108</v>
      </c>
      <c r="G545" s="159">
        <v>1</v>
      </c>
      <c r="H545" s="190"/>
      <c r="I545" s="191">
        <f t="shared" ref="I545" si="59">G545*ROUND(H545,2)</f>
        <v>0</v>
      </c>
      <c r="J545" s="23"/>
      <c r="K545" s="183"/>
    </row>
    <row r="546" spans="1:11">
      <c r="A546" s="1"/>
      <c r="B546" s="19" t="s">
        <v>494</v>
      </c>
      <c r="C546" s="38"/>
      <c r="D546" s="13" t="s">
        <v>220</v>
      </c>
      <c r="E546" s="39">
        <v>58</v>
      </c>
      <c r="F546" s="39" t="s">
        <v>108</v>
      </c>
      <c r="G546" s="159">
        <v>0</v>
      </c>
      <c r="H546" s="274" t="s">
        <v>48</v>
      </c>
      <c r="I546" s="194" t="s">
        <v>49</v>
      </c>
      <c r="J546" s="109"/>
    </row>
    <row r="547" spans="1:11">
      <c r="A547" s="1"/>
      <c r="B547" s="19" t="s">
        <v>495</v>
      </c>
      <c r="C547" s="38"/>
      <c r="D547" s="13" t="s">
        <v>220</v>
      </c>
      <c r="E547" s="39">
        <v>9858.3032999999996</v>
      </c>
      <c r="F547" s="39" t="s">
        <v>108</v>
      </c>
      <c r="G547" s="159">
        <v>1</v>
      </c>
      <c r="H547" s="190"/>
      <c r="I547" s="191">
        <f t="shared" ref="I547" si="60">G547*ROUND(H547,2)</f>
        <v>0</v>
      </c>
      <c r="J547" s="24"/>
    </row>
    <row r="548" spans="1:11">
      <c r="A548" s="1"/>
      <c r="B548" s="19" t="s">
        <v>0</v>
      </c>
      <c r="C548" s="3" t="s">
        <v>496</v>
      </c>
      <c r="D548" s="1"/>
      <c r="E548" s="141"/>
      <c r="F548" s="66"/>
      <c r="G548" s="164"/>
      <c r="H548" s="164"/>
      <c r="I548" s="201"/>
      <c r="J548" s="24"/>
    </row>
    <row r="549" spans="1:11">
      <c r="A549" s="1"/>
      <c r="B549" s="35" t="s">
        <v>497</v>
      </c>
      <c r="C549" s="110" t="s">
        <v>0</v>
      </c>
      <c r="D549" s="1" t="s">
        <v>0</v>
      </c>
      <c r="E549" s="28"/>
      <c r="F549" s="4"/>
      <c r="G549" s="165"/>
      <c r="H549" s="165"/>
      <c r="I549" s="192"/>
      <c r="J549" s="24"/>
    </row>
    <row r="550" spans="1:11">
      <c r="A550" s="1"/>
      <c r="B550" s="35" t="s">
        <v>498</v>
      </c>
      <c r="C550" s="36" t="s">
        <v>0</v>
      </c>
      <c r="D550" s="1"/>
      <c r="E550" s="28"/>
      <c r="F550" s="37"/>
      <c r="G550" s="165"/>
      <c r="H550" s="165"/>
      <c r="I550" s="192"/>
      <c r="J550" s="24"/>
    </row>
    <row r="551" spans="1:11">
      <c r="A551" s="1" t="s">
        <v>0</v>
      </c>
      <c r="B551" s="19" t="s">
        <v>499</v>
      </c>
      <c r="C551" s="38" t="s">
        <v>0</v>
      </c>
      <c r="D551" s="13"/>
      <c r="E551" s="39"/>
      <c r="F551" s="7"/>
      <c r="G551" s="159"/>
      <c r="H551" s="190"/>
      <c r="I551" s="191"/>
      <c r="J551" s="24"/>
    </row>
    <row r="552" spans="1:11">
      <c r="A552" s="1"/>
      <c r="B552" s="19" t="s">
        <v>500</v>
      </c>
      <c r="C552" s="38" t="s">
        <v>501</v>
      </c>
      <c r="D552" s="13" t="s">
        <v>220</v>
      </c>
      <c r="E552" s="39"/>
      <c r="F552" s="7" t="s">
        <v>421</v>
      </c>
      <c r="G552" s="159">
        <v>1</v>
      </c>
      <c r="H552" s="190"/>
      <c r="I552" s="191">
        <f t="shared" ref="I552:I553" si="61">G552*ROUND(H552,2)</f>
        <v>0</v>
      </c>
      <c r="J552" s="24"/>
    </row>
    <row r="553" spans="1:11">
      <c r="A553" s="1"/>
      <c r="B553" s="19" t="s">
        <v>502</v>
      </c>
      <c r="C553" s="38" t="s">
        <v>501</v>
      </c>
      <c r="D553" s="13" t="s">
        <v>424</v>
      </c>
      <c r="E553" s="39">
        <v>326</v>
      </c>
      <c r="F553" s="7" t="s">
        <v>421</v>
      </c>
      <c r="G553" s="159">
        <v>1</v>
      </c>
      <c r="H553" s="190"/>
      <c r="I553" s="191">
        <f t="shared" si="61"/>
        <v>0</v>
      </c>
      <c r="J553" s="24"/>
    </row>
    <row r="554" spans="1:11">
      <c r="A554" s="1"/>
      <c r="B554" s="19" t="s">
        <v>503</v>
      </c>
      <c r="C554" s="38" t="s">
        <v>0</v>
      </c>
      <c r="D554" s="13" t="s">
        <v>424</v>
      </c>
      <c r="E554" s="39"/>
      <c r="F554" s="7"/>
      <c r="G554" s="159">
        <v>0</v>
      </c>
      <c r="H554" s="274" t="s">
        <v>48</v>
      </c>
      <c r="I554" s="194" t="s">
        <v>49</v>
      </c>
      <c r="J554" s="24"/>
    </row>
    <row r="555" spans="1:11">
      <c r="A555" s="1"/>
      <c r="B555" s="19" t="s">
        <v>504</v>
      </c>
      <c r="C555" s="38" t="s">
        <v>0</v>
      </c>
      <c r="D555" s="13" t="s">
        <v>424</v>
      </c>
      <c r="E555" s="39"/>
      <c r="F555" s="7"/>
      <c r="G555" s="159">
        <v>0</v>
      </c>
      <c r="H555" s="274" t="s">
        <v>48</v>
      </c>
      <c r="I555" s="194" t="s">
        <v>49</v>
      </c>
      <c r="J555" s="24"/>
    </row>
    <row r="556" spans="1:11">
      <c r="A556" s="1"/>
      <c r="B556" s="19" t="s">
        <v>0</v>
      </c>
      <c r="C556" s="3" t="s">
        <v>505</v>
      </c>
      <c r="D556" s="1"/>
      <c r="E556" s="28"/>
      <c r="F556" s="4"/>
      <c r="G556" s="165"/>
      <c r="H556" s="165"/>
      <c r="I556" s="192"/>
      <c r="J556" s="24"/>
    </row>
    <row r="557" spans="1:11">
      <c r="A557" s="1"/>
      <c r="B557" s="19" t="s">
        <v>0</v>
      </c>
      <c r="C557" s="3" t="s">
        <v>506</v>
      </c>
      <c r="D557" s="1"/>
      <c r="E557" s="28"/>
      <c r="F557" s="4"/>
      <c r="G557" s="165"/>
      <c r="H557" s="165"/>
      <c r="I557" s="192"/>
      <c r="J557" s="24"/>
    </row>
    <row r="558" spans="1:11">
      <c r="A558" s="1"/>
      <c r="B558" s="19" t="s">
        <v>0</v>
      </c>
      <c r="C558" s="3" t="s">
        <v>507</v>
      </c>
      <c r="D558" s="1"/>
      <c r="E558" s="28"/>
      <c r="F558" s="4"/>
      <c r="G558" s="165"/>
      <c r="H558" s="165"/>
      <c r="I558" s="192"/>
      <c r="J558" s="24"/>
    </row>
    <row r="559" spans="1:11">
      <c r="A559" s="1"/>
      <c r="B559" s="19" t="s">
        <v>0</v>
      </c>
      <c r="C559" s="3" t="s">
        <v>508</v>
      </c>
      <c r="D559" s="1"/>
      <c r="E559" s="143"/>
      <c r="F559" s="4"/>
      <c r="G559" s="165"/>
      <c r="H559" s="165"/>
      <c r="I559" s="192"/>
      <c r="J559" s="24"/>
    </row>
    <row r="560" spans="1:11">
      <c r="A560" s="1"/>
      <c r="B560" s="19" t="s">
        <v>0</v>
      </c>
      <c r="C560" s="3" t="s">
        <v>509</v>
      </c>
      <c r="D560" s="1"/>
      <c r="E560" s="143"/>
      <c r="F560" s="4"/>
      <c r="G560" s="165"/>
      <c r="H560" s="165"/>
      <c r="I560" s="192"/>
      <c r="J560" s="24"/>
    </row>
    <row r="561" spans="1:11">
      <c r="A561" s="1"/>
      <c r="B561" s="47" t="s">
        <v>510</v>
      </c>
      <c r="C561" s="36" t="s">
        <v>0</v>
      </c>
      <c r="D561" s="1" t="s">
        <v>0</v>
      </c>
      <c r="E561" s="28"/>
      <c r="F561" s="37"/>
      <c r="G561" s="165"/>
      <c r="H561" s="165"/>
      <c r="I561" s="192"/>
      <c r="J561" s="24"/>
    </row>
    <row r="562" spans="1:11">
      <c r="A562" s="1"/>
      <c r="B562" s="19" t="s">
        <v>511</v>
      </c>
      <c r="C562" s="6" t="s">
        <v>512</v>
      </c>
      <c r="D562" s="13" t="s">
        <v>29</v>
      </c>
      <c r="E562" s="39"/>
      <c r="F562" s="7"/>
      <c r="G562" s="159">
        <v>0</v>
      </c>
      <c r="H562" s="275" t="s">
        <v>48</v>
      </c>
      <c r="I562" s="191" t="s">
        <v>49</v>
      </c>
    </row>
    <row r="563" spans="1:11" s="1" customFormat="1">
      <c r="B563" s="19" t="s">
        <v>513</v>
      </c>
      <c r="C563" s="6" t="s">
        <v>512</v>
      </c>
      <c r="D563" s="13" t="s">
        <v>220</v>
      </c>
      <c r="E563" s="39"/>
      <c r="F563" s="7"/>
      <c r="G563" s="159">
        <v>0</v>
      </c>
      <c r="H563" s="275" t="s">
        <v>48</v>
      </c>
      <c r="I563" s="191" t="s">
        <v>49</v>
      </c>
      <c r="J563" s="11"/>
      <c r="K563" s="183"/>
    </row>
    <row r="564" spans="1:11" s="1" customFormat="1">
      <c r="B564" s="19" t="s">
        <v>0</v>
      </c>
      <c r="C564" s="36" t="s">
        <v>0</v>
      </c>
      <c r="D564" s="1" t="s">
        <v>0</v>
      </c>
      <c r="E564" s="28"/>
      <c r="F564" s="4"/>
      <c r="G564" s="165"/>
      <c r="H564" s="165"/>
      <c r="I564" s="192"/>
      <c r="J564" s="11"/>
      <c r="K564" s="183"/>
    </row>
    <row r="565" spans="1:11" s="1" customFormat="1">
      <c r="B565" s="35" t="s">
        <v>514</v>
      </c>
      <c r="C565" s="36" t="s">
        <v>0</v>
      </c>
      <c r="D565" s="1" t="s">
        <v>0</v>
      </c>
      <c r="E565" s="28"/>
      <c r="F565" s="4"/>
      <c r="G565" s="165"/>
      <c r="H565" s="165"/>
      <c r="I565" s="192"/>
      <c r="J565" s="11"/>
      <c r="K565" s="183"/>
    </row>
    <row r="566" spans="1:11" ht="41.4">
      <c r="A566" s="1"/>
      <c r="B566" s="19" t="s">
        <v>515</v>
      </c>
      <c r="C566" s="6" t="s">
        <v>423</v>
      </c>
      <c r="D566" s="13" t="s">
        <v>220</v>
      </c>
      <c r="E566" s="39">
        <v>313.55</v>
      </c>
      <c r="F566" s="104" t="s">
        <v>430</v>
      </c>
      <c r="G566" s="171">
        <v>1</v>
      </c>
      <c r="H566" s="190"/>
      <c r="I566" s="191">
        <f t="shared" ref="I566:I567" si="62">G566*ROUND(H566,2)</f>
        <v>0</v>
      </c>
    </row>
    <row r="567" spans="1:11" ht="16.8" customHeight="1">
      <c r="A567" s="1"/>
      <c r="B567" s="19" t="s">
        <v>516</v>
      </c>
      <c r="C567" s="13" t="s">
        <v>112</v>
      </c>
      <c r="D567" s="13" t="s">
        <v>220</v>
      </c>
      <c r="E567" s="39">
        <v>313.55</v>
      </c>
      <c r="F567" s="104"/>
      <c r="G567" s="171">
        <v>1</v>
      </c>
      <c r="H567" s="190"/>
      <c r="I567" s="191">
        <f t="shared" si="62"/>
        <v>0</v>
      </c>
    </row>
    <row r="568" spans="1:11" s="1" customFormat="1">
      <c r="B568" s="19" t="s">
        <v>0</v>
      </c>
      <c r="C568" s="3" t="s">
        <v>435</v>
      </c>
      <c r="E568" s="144"/>
      <c r="F568" s="111"/>
      <c r="G568" s="164"/>
      <c r="H568" s="164"/>
      <c r="I568" s="201"/>
      <c r="J568" s="11"/>
      <c r="K568" s="183"/>
    </row>
    <row r="569" spans="1:11">
      <c r="A569" s="1"/>
      <c r="B569" s="47" t="s">
        <v>517</v>
      </c>
      <c r="C569" s="36" t="s">
        <v>0</v>
      </c>
      <c r="D569" s="1" t="s">
        <v>0</v>
      </c>
      <c r="E569" s="28"/>
      <c r="F569" s="37"/>
      <c r="G569" s="165"/>
      <c r="H569" s="165"/>
      <c r="I569" s="192"/>
      <c r="J569" s="24"/>
    </row>
    <row r="570" spans="1:11">
      <c r="A570" s="1"/>
      <c r="B570" s="35" t="s">
        <v>518</v>
      </c>
      <c r="C570" s="36" t="s">
        <v>0</v>
      </c>
      <c r="D570" s="1" t="s">
        <v>0</v>
      </c>
      <c r="E570" s="28"/>
      <c r="F570" s="37"/>
      <c r="G570" s="165"/>
      <c r="H570" s="165"/>
      <c r="I570" s="192"/>
      <c r="J570" s="24"/>
    </row>
    <row r="571" spans="1:11">
      <c r="A571" s="1"/>
      <c r="B571" s="19" t="s">
        <v>519</v>
      </c>
      <c r="C571" s="36" t="s">
        <v>0</v>
      </c>
      <c r="D571" s="1" t="s">
        <v>0</v>
      </c>
      <c r="E571" s="28"/>
      <c r="F571" s="37"/>
      <c r="G571" s="165"/>
      <c r="H571" s="165"/>
      <c r="I571" s="192"/>
      <c r="J571" s="24"/>
    </row>
    <row r="572" spans="1:11">
      <c r="A572" s="1"/>
      <c r="B572" s="19" t="s">
        <v>520</v>
      </c>
      <c r="C572" s="38" t="s">
        <v>423</v>
      </c>
      <c r="D572" s="5" t="s">
        <v>29</v>
      </c>
      <c r="E572" s="39">
        <v>90</v>
      </c>
      <c r="F572" s="7" t="s">
        <v>433</v>
      </c>
      <c r="G572" s="160">
        <v>1</v>
      </c>
      <c r="H572" s="190"/>
      <c r="I572" s="191">
        <f t="shared" ref="I572:I574" si="63">G572*ROUND(H572,2)</f>
        <v>0</v>
      </c>
      <c r="J572" s="24"/>
    </row>
    <row r="573" spans="1:11">
      <c r="A573" s="1"/>
      <c r="B573" s="19" t="s">
        <v>521</v>
      </c>
      <c r="C573" s="38" t="s">
        <v>445</v>
      </c>
      <c r="D573" s="5" t="s">
        <v>29</v>
      </c>
      <c r="E573" s="39">
        <v>90</v>
      </c>
      <c r="F573" s="7" t="s">
        <v>433</v>
      </c>
      <c r="G573" s="160">
        <v>1</v>
      </c>
      <c r="H573" s="190"/>
      <c r="I573" s="191">
        <f t="shared" si="63"/>
        <v>0</v>
      </c>
      <c r="J573" s="24"/>
    </row>
    <row r="574" spans="1:11" ht="16.8" customHeight="1">
      <c r="A574" s="1"/>
      <c r="B574" s="19" t="s">
        <v>522</v>
      </c>
      <c r="C574" s="38" t="s">
        <v>112</v>
      </c>
      <c r="D574" s="5" t="s">
        <v>29</v>
      </c>
      <c r="E574" s="39">
        <v>90</v>
      </c>
      <c r="F574" s="7" t="s">
        <v>433</v>
      </c>
      <c r="G574" s="160">
        <v>1</v>
      </c>
      <c r="H574" s="190"/>
      <c r="I574" s="191">
        <f t="shared" si="63"/>
        <v>0</v>
      </c>
      <c r="J574" s="24"/>
    </row>
    <row r="575" spans="1:11">
      <c r="A575" s="1"/>
      <c r="B575" s="19"/>
      <c r="C575" s="36"/>
      <c r="D575" s="1"/>
      <c r="E575" s="28"/>
      <c r="F575" s="4"/>
      <c r="G575" s="28"/>
      <c r="H575" s="165"/>
      <c r="I575" s="223"/>
      <c r="J575" s="24"/>
    </row>
    <row r="576" spans="1:11">
      <c r="A576" s="1"/>
      <c r="B576" s="19" t="s">
        <v>523</v>
      </c>
      <c r="C576" s="36" t="s">
        <v>0</v>
      </c>
      <c r="D576" s="1" t="s">
        <v>0</v>
      </c>
      <c r="E576" s="28"/>
      <c r="F576" s="37"/>
      <c r="G576" s="28"/>
      <c r="H576" s="165"/>
      <c r="I576" s="223"/>
      <c r="J576" s="24"/>
    </row>
    <row r="577" spans="1:11">
      <c r="A577" s="1"/>
      <c r="B577" s="19" t="s">
        <v>524</v>
      </c>
      <c r="C577" s="38" t="s">
        <v>0</v>
      </c>
      <c r="D577" s="13" t="s">
        <v>0</v>
      </c>
      <c r="E577" s="39"/>
      <c r="F577" s="7" t="s">
        <v>433</v>
      </c>
      <c r="G577" s="160">
        <v>0</v>
      </c>
      <c r="H577" s="274" t="s">
        <v>48</v>
      </c>
      <c r="I577" s="222" t="s">
        <v>49</v>
      </c>
      <c r="J577" s="24"/>
    </row>
    <row r="578" spans="1:11">
      <c r="A578" s="1"/>
      <c r="B578" s="19" t="s">
        <v>525</v>
      </c>
      <c r="C578" s="38" t="s">
        <v>364</v>
      </c>
      <c r="D578" s="13" t="s">
        <v>29</v>
      </c>
      <c r="E578" s="39">
        <v>87</v>
      </c>
      <c r="F578" s="7" t="s">
        <v>433</v>
      </c>
      <c r="G578" s="160">
        <v>1</v>
      </c>
      <c r="H578" s="190"/>
      <c r="I578" s="222">
        <f t="shared" ref="I578" si="64">G578*ROUND(H578,2)</f>
        <v>0</v>
      </c>
      <c r="J578" s="24"/>
    </row>
    <row r="579" spans="1:11">
      <c r="A579" s="1"/>
      <c r="B579" s="19" t="s">
        <v>0</v>
      </c>
      <c r="C579" s="36" t="s">
        <v>0</v>
      </c>
      <c r="D579" s="1"/>
      <c r="E579" s="28"/>
      <c r="F579" s="37"/>
      <c r="G579" s="28"/>
      <c r="H579" s="165"/>
      <c r="I579" s="192"/>
      <c r="J579" s="24"/>
    </row>
    <row r="580" spans="1:11">
      <c r="A580" s="1"/>
      <c r="B580" s="35" t="s">
        <v>526</v>
      </c>
      <c r="C580" s="36" t="s">
        <v>0</v>
      </c>
      <c r="D580" s="1" t="s">
        <v>0</v>
      </c>
      <c r="E580" s="28"/>
      <c r="F580" s="37"/>
      <c r="G580" s="28"/>
      <c r="H580" s="165"/>
      <c r="I580" s="192"/>
      <c r="J580" s="24"/>
    </row>
    <row r="581" spans="1:11">
      <c r="A581" s="1"/>
      <c r="B581" s="19" t="s">
        <v>527</v>
      </c>
      <c r="C581" s="36" t="s">
        <v>0</v>
      </c>
      <c r="D581" s="1" t="s">
        <v>0</v>
      </c>
      <c r="E581" s="28"/>
      <c r="F581" s="37"/>
      <c r="G581" s="28"/>
      <c r="H581" s="165"/>
      <c r="I581" s="192"/>
      <c r="J581" s="24"/>
    </row>
    <row r="582" spans="1:11">
      <c r="A582" s="1"/>
      <c r="B582" s="19" t="s">
        <v>425</v>
      </c>
      <c r="C582" s="38" t="s">
        <v>423</v>
      </c>
      <c r="D582" s="53" t="s">
        <v>220</v>
      </c>
      <c r="E582" s="39"/>
      <c r="F582" s="7" t="s">
        <v>433</v>
      </c>
      <c r="G582" s="160">
        <v>0</v>
      </c>
      <c r="H582" s="274" t="s">
        <v>48</v>
      </c>
      <c r="I582" s="194" t="s">
        <v>49</v>
      </c>
      <c r="J582" s="24"/>
    </row>
    <row r="583" spans="1:11">
      <c r="A583" s="1"/>
      <c r="B583" s="19" t="s">
        <v>521</v>
      </c>
      <c r="C583" s="38" t="s">
        <v>445</v>
      </c>
      <c r="D583" s="53" t="s">
        <v>220</v>
      </c>
      <c r="E583" s="39"/>
      <c r="F583" s="7" t="s">
        <v>433</v>
      </c>
      <c r="G583" s="160">
        <v>0</v>
      </c>
      <c r="H583" s="274" t="s">
        <v>48</v>
      </c>
      <c r="I583" s="194" t="s">
        <v>49</v>
      </c>
      <c r="J583" s="24"/>
    </row>
    <row r="584" spans="1:11">
      <c r="A584" s="1"/>
      <c r="B584" s="19" t="s">
        <v>528</v>
      </c>
      <c r="C584" s="38" t="s">
        <v>529</v>
      </c>
      <c r="D584" s="53" t="s">
        <v>220</v>
      </c>
      <c r="E584" s="39"/>
      <c r="F584" s="7" t="s">
        <v>433</v>
      </c>
      <c r="G584" s="160">
        <v>0</v>
      </c>
      <c r="H584" s="274" t="s">
        <v>48</v>
      </c>
      <c r="I584" s="194" t="s">
        <v>49</v>
      </c>
      <c r="J584" s="24"/>
    </row>
    <row r="585" spans="1:11">
      <c r="A585" s="1"/>
      <c r="B585" s="19" t="s">
        <v>530</v>
      </c>
      <c r="C585" s="36" t="s">
        <v>0</v>
      </c>
      <c r="D585" s="1" t="s">
        <v>0</v>
      </c>
      <c r="E585" s="28"/>
      <c r="F585" s="28"/>
      <c r="G585" s="28"/>
      <c r="H585" s="165"/>
      <c r="I585" s="192"/>
    </row>
    <row r="586" spans="1:11">
      <c r="A586" s="1"/>
      <c r="B586" s="19" t="s">
        <v>531</v>
      </c>
      <c r="C586" s="38" t="s">
        <v>532</v>
      </c>
      <c r="D586" s="53" t="s">
        <v>220</v>
      </c>
      <c r="E586" s="39"/>
      <c r="F586" s="7" t="s">
        <v>433</v>
      </c>
      <c r="G586" s="160">
        <v>0</v>
      </c>
      <c r="H586" s="274" t="s">
        <v>48</v>
      </c>
      <c r="I586" s="194" t="s">
        <v>49</v>
      </c>
    </row>
    <row r="587" spans="1:11">
      <c r="A587" s="1"/>
      <c r="B587" s="19" t="s">
        <v>533</v>
      </c>
      <c r="C587" s="36" t="s">
        <v>0</v>
      </c>
      <c r="D587" s="1" t="s">
        <v>0</v>
      </c>
      <c r="E587" s="28"/>
      <c r="F587" s="28"/>
      <c r="G587" s="28"/>
      <c r="H587" s="28"/>
      <c r="I587" s="192"/>
    </row>
    <row r="588" spans="1:11">
      <c r="A588" s="1"/>
      <c r="B588" s="19" t="s">
        <v>534</v>
      </c>
      <c r="C588" s="38" t="s">
        <v>532</v>
      </c>
      <c r="D588" s="5" t="s">
        <v>29</v>
      </c>
      <c r="E588" s="39">
        <v>696</v>
      </c>
      <c r="F588" s="7" t="s">
        <v>433</v>
      </c>
      <c r="G588" s="160">
        <v>1</v>
      </c>
      <c r="H588" s="190"/>
      <c r="I588" s="191">
        <f t="shared" ref="I588:I591" si="65">G588*ROUND(H588,2)</f>
        <v>0</v>
      </c>
    </row>
    <row r="589" spans="1:11">
      <c r="A589" s="1"/>
      <c r="B589" s="19" t="s">
        <v>535</v>
      </c>
      <c r="C589" s="38" t="s">
        <v>532</v>
      </c>
      <c r="D589" s="5" t="s">
        <v>29</v>
      </c>
      <c r="E589" s="39">
        <v>696</v>
      </c>
      <c r="F589" s="7" t="s">
        <v>433</v>
      </c>
      <c r="G589" s="160">
        <v>1</v>
      </c>
      <c r="H589" s="190"/>
      <c r="I589" s="191">
        <f t="shared" si="65"/>
        <v>0</v>
      </c>
    </row>
    <row r="590" spans="1:11">
      <c r="A590" s="1"/>
      <c r="B590" s="19" t="s">
        <v>536</v>
      </c>
      <c r="C590" s="38" t="s">
        <v>532</v>
      </c>
      <c r="D590" s="5" t="s">
        <v>29</v>
      </c>
      <c r="E590" s="39">
        <v>696</v>
      </c>
      <c r="F590" s="7" t="s">
        <v>433</v>
      </c>
      <c r="G590" s="160">
        <v>1</v>
      </c>
      <c r="H590" s="190"/>
      <c r="I590" s="191">
        <f t="shared" si="65"/>
        <v>0</v>
      </c>
    </row>
    <row r="591" spans="1:11">
      <c r="A591" s="1"/>
      <c r="B591" s="19" t="s">
        <v>537</v>
      </c>
      <c r="C591" s="38" t="s">
        <v>532</v>
      </c>
      <c r="D591" s="5" t="s">
        <v>29</v>
      </c>
      <c r="E591" s="39">
        <v>696</v>
      </c>
      <c r="F591" s="7" t="s">
        <v>433</v>
      </c>
      <c r="G591" s="160">
        <v>1</v>
      </c>
      <c r="H591" s="190"/>
      <c r="I591" s="191">
        <f t="shared" si="65"/>
        <v>0</v>
      </c>
    </row>
    <row r="592" spans="1:11" s="1" customFormat="1">
      <c r="B592" s="19"/>
      <c r="C592" s="36"/>
      <c r="E592" s="34"/>
      <c r="F592" s="43"/>
      <c r="G592" s="34"/>
      <c r="H592" s="43"/>
      <c r="I592" s="43"/>
      <c r="J592" s="11"/>
      <c r="K592" s="183"/>
    </row>
    <row r="593" spans="1:11" s="1" customFormat="1">
      <c r="B593" s="35" t="s">
        <v>538</v>
      </c>
      <c r="C593" s="36"/>
      <c r="E593" s="34"/>
      <c r="F593" s="43"/>
      <c r="G593" s="34"/>
      <c r="H593" s="43"/>
      <c r="I593" s="43"/>
      <c r="J593" s="11"/>
      <c r="K593" s="183"/>
    </row>
    <row r="594" spans="1:11" s="1" customFormat="1">
      <c r="B594" s="19" t="s">
        <v>539</v>
      </c>
      <c r="C594" s="38" t="s">
        <v>540</v>
      </c>
      <c r="D594" s="5" t="s">
        <v>29</v>
      </c>
      <c r="E594" s="39"/>
      <c r="F594" s="7" t="s">
        <v>541</v>
      </c>
      <c r="G594" s="160">
        <v>1</v>
      </c>
      <c r="H594" s="190"/>
      <c r="I594" s="191">
        <f t="shared" ref="I594:I595" si="66">G594*ROUND(H594,2)</f>
        <v>0</v>
      </c>
      <c r="J594" s="11"/>
      <c r="K594" s="183"/>
    </row>
    <row r="595" spans="1:11" s="1" customFormat="1">
      <c r="B595" s="19" t="s">
        <v>542</v>
      </c>
      <c r="C595" s="38" t="s">
        <v>543</v>
      </c>
      <c r="D595" s="5" t="s">
        <v>29</v>
      </c>
      <c r="E595" s="39"/>
      <c r="F595" s="7" t="s">
        <v>541</v>
      </c>
      <c r="G595" s="160">
        <v>1</v>
      </c>
      <c r="H595" s="190"/>
      <c r="I595" s="191">
        <f t="shared" si="66"/>
        <v>0</v>
      </c>
      <c r="J595" s="11"/>
      <c r="K595" s="183"/>
    </row>
    <row r="596" spans="1:11" s="1" customFormat="1">
      <c r="B596" s="19"/>
      <c r="C596" s="3" t="s">
        <v>544</v>
      </c>
      <c r="E596" s="34"/>
      <c r="F596" s="34"/>
      <c r="G596" s="34"/>
      <c r="H596" s="165"/>
      <c r="I596" s="192"/>
      <c r="J596" s="11"/>
      <c r="K596" s="183"/>
    </row>
    <row r="597" spans="1:11" s="1" customFormat="1" ht="14.4" thickBot="1">
      <c r="A597" s="58"/>
      <c r="B597" s="84" t="s">
        <v>491</v>
      </c>
      <c r="C597" s="60" t="s">
        <v>0</v>
      </c>
      <c r="D597" s="58" t="s">
        <v>0</v>
      </c>
      <c r="E597" s="68"/>
      <c r="F597" s="62"/>
      <c r="G597" s="163"/>
      <c r="H597" s="198" t="s">
        <v>115</v>
      </c>
      <c r="I597" s="199">
        <f>SUM(I545:I596)</f>
        <v>0</v>
      </c>
      <c r="J597" s="11"/>
      <c r="K597" s="183"/>
    </row>
    <row r="598" spans="1:11" s="1" customFormat="1">
      <c r="A598" s="1" t="s">
        <v>0</v>
      </c>
      <c r="B598" s="35"/>
      <c r="C598" s="36"/>
      <c r="E598" s="34"/>
      <c r="F598" s="43"/>
      <c r="G598" s="165"/>
      <c r="H598" s="165"/>
      <c r="I598" s="192"/>
      <c r="J598" s="11"/>
      <c r="K598" s="183"/>
    </row>
    <row r="599" spans="1:11">
      <c r="A599" s="1" t="s">
        <v>0</v>
      </c>
      <c r="B599" s="35" t="s">
        <v>545</v>
      </c>
      <c r="C599" s="36" t="s">
        <v>0</v>
      </c>
      <c r="D599" s="1" t="s">
        <v>0</v>
      </c>
      <c r="E599" s="28"/>
      <c r="F599" s="4"/>
      <c r="G599" s="165"/>
      <c r="H599" s="165"/>
      <c r="I599" s="192"/>
    </row>
    <row r="600" spans="1:11">
      <c r="A600" s="1" t="s">
        <v>0</v>
      </c>
      <c r="B600" s="19" t="s">
        <v>0</v>
      </c>
      <c r="C600" s="36" t="s">
        <v>0</v>
      </c>
      <c r="D600" s="1" t="s">
        <v>0</v>
      </c>
      <c r="E600" s="28"/>
      <c r="F600" s="4"/>
      <c r="G600" s="165"/>
      <c r="H600" s="165"/>
      <c r="I600" s="192"/>
    </row>
    <row r="601" spans="1:11">
      <c r="A601" s="1"/>
      <c r="B601" s="35" t="s">
        <v>546</v>
      </c>
      <c r="C601" s="36" t="s">
        <v>0</v>
      </c>
      <c r="D601" s="1" t="s">
        <v>0</v>
      </c>
      <c r="E601" s="28"/>
      <c r="F601" s="4"/>
      <c r="G601" s="165"/>
      <c r="H601" s="165"/>
      <c r="I601" s="192"/>
    </row>
    <row r="602" spans="1:11">
      <c r="A602" s="1"/>
      <c r="B602" s="35" t="s">
        <v>547</v>
      </c>
      <c r="C602" s="36" t="s">
        <v>0</v>
      </c>
      <c r="D602" s="1" t="s">
        <v>0</v>
      </c>
      <c r="E602" s="28"/>
      <c r="F602" s="4"/>
      <c r="G602" s="165"/>
      <c r="H602" s="165"/>
      <c r="I602" s="192"/>
    </row>
    <row r="603" spans="1:11">
      <c r="A603" s="1"/>
      <c r="B603" s="19" t="s">
        <v>548</v>
      </c>
      <c r="C603" s="38" t="s">
        <v>549</v>
      </c>
      <c r="D603" s="38" t="s">
        <v>0</v>
      </c>
      <c r="E603" s="39"/>
      <c r="F603" s="7" t="s">
        <v>550</v>
      </c>
      <c r="G603" s="160">
        <v>1</v>
      </c>
      <c r="H603" s="190"/>
      <c r="I603" s="191">
        <f t="shared" ref="I603" si="67">G603*ROUND(H603,2)</f>
        <v>0</v>
      </c>
    </row>
    <row r="604" spans="1:11">
      <c r="A604" s="1"/>
      <c r="B604" s="19" t="s">
        <v>627</v>
      </c>
      <c r="C604" s="38" t="s">
        <v>555</v>
      </c>
      <c r="D604" s="38" t="s">
        <v>220</v>
      </c>
      <c r="E604" s="39">
        <v>9477</v>
      </c>
      <c r="F604" s="7">
        <v>2000</v>
      </c>
      <c r="G604" s="160">
        <v>0</v>
      </c>
      <c r="H604" s="274" t="s">
        <v>48</v>
      </c>
      <c r="I604" s="194" t="s">
        <v>49</v>
      </c>
    </row>
    <row r="605" spans="1:11">
      <c r="A605" s="1"/>
      <c r="B605" s="19" t="s">
        <v>551</v>
      </c>
      <c r="C605" s="38" t="s">
        <v>549</v>
      </c>
      <c r="D605" s="38" t="s">
        <v>220</v>
      </c>
      <c r="E605" s="39">
        <v>9477</v>
      </c>
      <c r="F605" s="7">
        <v>2000</v>
      </c>
      <c r="G605" s="160">
        <v>5</v>
      </c>
      <c r="H605" s="190"/>
      <c r="I605" s="191">
        <f t="shared" ref="I605:I606" si="68">G605*ROUND(H605,2)</f>
        <v>0</v>
      </c>
    </row>
    <row r="606" spans="1:11">
      <c r="A606" s="1"/>
      <c r="B606" s="19" t="s">
        <v>552</v>
      </c>
      <c r="C606" s="38" t="s">
        <v>549</v>
      </c>
      <c r="D606" s="38" t="s">
        <v>220</v>
      </c>
      <c r="E606" s="39">
        <v>9477</v>
      </c>
      <c r="F606" s="7">
        <v>2000</v>
      </c>
      <c r="G606" s="160">
        <v>5</v>
      </c>
      <c r="H606" s="190"/>
      <c r="I606" s="191">
        <f t="shared" si="68"/>
        <v>0</v>
      </c>
    </row>
    <row r="607" spans="1:11">
      <c r="A607" s="1"/>
      <c r="B607" s="19" t="s">
        <v>557</v>
      </c>
      <c r="C607" s="38" t="s">
        <v>549</v>
      </c>
      <c r="D607" s="38" t="s">
        <v>220</v>
      </c>
      <c r="E607" s="39">
        <v>9477</v>
      </c>
      <c r="F607" s="7">
        <v>2000</v>
      </c>
      <c r="G607" s="160">
        <v>0</v>
      </c>
      <c r="H607" s="274" t="s">
        <v>48</v>
      </c>
      <c r="I607" s="194" t="s">
        <v>49</v>
      </c>
    </row>
    <row r="608" spans="1:11">
      <c r="A608" s="1"/>
      <c r="B608" s="19" t="s">
        <v>0</v>
      </c>
      <c r="C608" s="12" t="s">
        <v>558</v>
      </c>
      <c r="D608" s="12"/>
      <c r="E608" s="28"/>
      <c r="F608" s="4"/>
      <c r="G608" s="28"/>
      <c r="H608" s="165"/>
      <c r="I608" s="192"/>
    </row>
    <row r="609" spans="1:10">
      <c r="A609" s="1"/>
      <c r="B609" s="35" t="s">
        <v>553</v>
      </c>
      <c r="C609" s="36" t="s">
        <v>0</v>
      </c>
      <c r="D609" s="1" t="s">
        <v>0</v>
      </c>
      <c r="E609" s="28"/>
      <c r="F609" s="4"/>
      <c r="G609" s="28"/>
      <c r="H609" s="165"/>
      <c r="I609" s="192"/>
    </row>
    <row r="610" spans="1:10">
      <c r="A610" s="1"/>
      <c r="B610" s="19" t="s">
        <v>548</v>
      </c>
      <c r="C610" s="38" t="s">
        <v>549</v>
      </c>
      <c r="D610" s="38" t="s">
        <v>0</v>
      </c>
      <c r="E610" s="39"/>
      <c r="F610" s="7" t="s">
        <v>550</v>
      </c>
      <c r="G610" s="159">
        <v>1</v>
      </c>
      <c r="H610" s="190"/>
      <c r="I610" s="191">
        <f t="shared" ref="I610:I611" si="69">G610*ROUND(H610,2)</f>
        <v>0</v>
      </c>
      <c r="J610" s="24"/>
    </row>
    <row r="611" spans="1:10">
      <c r="A611" s="1"/>
      <c r="B611" s="19" t="s">
        <v>551</v>
      </c>
      <c r="C611" s="38" t="s">
        <v>549</v>
      </c>
      <c r="D611" s="38" t="s">
        <v>220</v>
      </c>
      <c r="E611" s="39">
        <v>11027</v>
      </c>
      <c r="F611" s="7">
        <v>2000</v>
      </c>
      <c r="G611" s="159">
        <v>6</v>
      </c>
      <c r="H611" s="190"/>
      <c r="I611" s="191">
        <f t="shared" si="69"/>
        <v>0</v>
      </c>
      <c r="J611" s="24"/>
    </row>
    <row r="612" spans="1:10">
      <c r="A612" s="1"/>
      <c r="B612" s="19" t="s">
        <v>554</v>
      </c>
      <c r="C612" s="38" t="s">
        <v>555</v>
      </c>
      <c r="D612" s="38" t="s">
        <v>220</v>
      </c>
      <c r="E612" s="39">
        <v>11027</v>
      </c>
      <c r="F612" s="7">
        <v>2000</v>
      </c>
      <c r="G612" s="159">
        <v>0</v>
      </c>
      <c r="H612" s="274" t="s">
        <v>48</v>
      </c>
      <c r="I612" s="194" t="s">
        <v>49</v>
      </c>
      <c r="J612" s="24"/>
    </row>
    <row r="613" spans="1:10">
      <c r="A613" s="1"/>
      <c r="B613" s="19" t="s">
        <v>556</v>
      </c>
      <c r="C613" s="38" t="s">
        <v>549</v>
      </c>
      <c r="D613" s="38" t="s">
        <v>220</v>
      </c>
      <c r="E613" s="39">
        <v>11027</v>
      </c>
      <c r="F613" s="7">
        <v>2000</v>
      </c>
      <c r="G613" s="159">
        <v>6</v>
      </c>
      <c r="H613" s="190"/>
      <c r="I613" s="191">
        <f t="shared" ref="I613" si="70">G613*ROUND(H613,2)</f>
        <v>0</v>
      </c>
      <c r="J613" s="24"/>
    </row>
    <row r="614" spans="1:10">
      <c r="A614" s="1"/>
      <c r="B614" s="19" t="s">
        <v>557</v>
      </c>
      <c r="C614" s="38" t="s">
        <v>549</v>
      </c>
      <c r="D614" s="38" t="s">
        <v>220</v>
      </c>
      <c r="E614" s="39">
        <v>11027</v>
      </c>
      <c r="F614" s="7">
        <v>2000</v>
      </c>
      <c r="G614" s="159">
        <v>0</v>
      </c>
      <c r="H614" s="274" t="s">
        <v>48</v>
      </c>
      <c r="I614" s="194" t="s">
        <v>49</v>
      </c>
      <c r="J614" s="24"/>
    </row>
    <row r="615" spans="1:10">
      <c r="A615" s="1"/>
      <c r="B615" s="19" t="s">
        <v>0</v>
      </c>
      <c r="C615" s="3" t="s">
        <v>558</v>
      </c>
      <c r="D615" s="1"/>
      <c r="E615" s="28"/>
      <c r="F615" s="4"/>
      <c r="G615" s="28"/>
      <c r="H615" s="165"/>
      <c r="I615" s="192"/>
      <c r="J615" s="24"/>
    </row>
    <row r="616" spans="1:10">
      <c r="A616" s="1"/>
      <c r="B616" s="35" t="s">
        <v>559</v>
      </c>
      <c r="C616" s="36" t="s">
        <v>0</v>
      </c>
      <c r="D616" s="1" t="s">
        <v>0</v>
      </c>
      <c r="E616" s="28"/>
      <c r="F616" s="4"/>
      <c r="G616" s="28"/>
      <c r="H616" s="165"/>
      <c r="I616" s="192"/>
      <c r="J616" s="24"/>
    </row>
    <row r="617" spans="1:10">
      <c r="A617" s="1"/>
      <c r="B617" s="19" t="s">
        <v>560</v>
      </c>
      <c r="C617" s="38" t="s">
        <v>0</v>
      </c>
      <c r="D617" s="38" t="s">
        <v>0</v>
      </c>
      <c r="E617" s="39"/>
      <c r="F617" s="7"/>
      <c r="G617" s="160"/>
      <c r="H617" s="193"/>
      <c r="I617" s="194"/>
      <c r="J617" s="24"/>
    </row>
    <row r="618" spans="1:10">
      <c r="A618" s="1"/>
      <c r="B618" s="19" t="s">
        <v>561</v>
      </c>
      <c r="C618" s="38" t="s">
        <v>562</v>
      </c>
      <c r="D618" s="38" t="s">
        <v>563</v>
      </c>
      <c r="E618" s="39"/>
      <c r="F618" s="81">
        <v>1</v>
      </c>
      <c r="G618" s="159">
        <v>1</v>
      </c>
      <c r="H618" s="190"/>
      <c r="I618" s="191">
        <f t="shared" ref="I618:I619" si="71">G618*ROUND(H618,2)</f>
        <v>0</v>
      </c>
      <c r="J618" s="24"/>
    </row>
    <row r="619" spans="1:10">
      <c r="A619" s="1"/>
      <c r="B619" s="19" t="s">
        <v>564</v>
      </c>
      <c r="C619" s="38" t="s">
        <v>562</v>
      </c>
      <c r="D619" s="38" t="s">
        <v>563</v>
      </c>
      <c r="E619" s="39"/>
      <c r="F619" s="81">
        <v>1</v>
      </c>
      <c r="G619" s="159">
        <v>1</v>
      </c>
      <c r="H619" s="190"/>
      <c r="I619" s="191">
        <f t="shared" si="71"/>
        <v>0</v>
      </c>
      <c r="J619" s="24"/>
    </row>
    <row r="620" spans="1:10">
      <c r="A620" s="1"/>
      <c r="B620" s="19" t="s">
        <v>0</v>
      </c>
      <c r="C620" s="36" t="s">
        <v>0</v>
      </c>
      <c r="D620" s="1" t="s">
        <v>0</v>
      </c>
      <c r="E620" s="28"/>
      <c r="F620" s="4"/>
      <c r="G620" s="28"/>
      <c r="H620" s="165"/>
      <c r="I620" s="192"/>
      <c r="J620" s="24"/>
    </row>
    <row r="621" spans="1:10" ht="27.6">
      <c r="A621" s="1" t="s">
        <v>0</v>
      </c>
      <c r="B621" s="47" t="s">
        <v>565</v>
      </c>
      <c r="C621" s="36" t="s">
        <v>0</v>
      </c>
      <c r="D621" s="1"/>
      <c r="E621" s="28"/>
      <c r="F621" s="4"/>
      <c r="G621" s="28"/>
      <c r="H621" s="165"/>
      <c r="I621" s="192"/>
      <c r="J621" s="24"/>
    </row>
    <row r="622" spans="1:10">
      <c r="A622" s="1"/>
      <c r="B622" s="35" t="s">
        <v>566</v>
      </c>
      <c r="D622" s="36"/>
      <c r="E622" s="28"/>
      <c r="F622" s="9"/>
      <c r="G622" s="28"/>
      <c r="H622" s="165"/>
      <c r="I622" s="192"/>
      <c r="J622" s="24"/>
    </row>
    <row r="623" spans="1:10">
      <c r="A623" s="1"/>
      <c r="B623" s="19" t="s">
        <v>567</v>
      </c>
      <c r="C623" s="38" t="s">
        <v>568</v>
      </c>
      <c r="D623" s="5" t="s">
        <v>29</v>
      </c>
      <c r="E623" s="77">
        <v>3</v>
      </c>
      <c r="F623" s="7" t="s">
        <v>433</v>
      </c>
      <c r="G623" s="160">
        <v>0</v>
      </c>
      <c r="H623" s="274" t="s">
        <v>48</v>
      </c>
      <c r="I623" s="194" t="s">
        <v>49</v>
      </c>
      <c r="J623" s="24"/>
    </row>
    <row r="624" spans="1:10">
      <c r="A624" s="1"/>
      <c r="B624" s="19" t="s">
        <v>569</v>
      </c>
      <c r="C624" s="38" t="s">
        <v>0</v>
      </c>
      <c r="D624" s="5" t="s">
        <v>29</v>
      </c>
      <c r="E624" s="77">
        <v>3</v>
      </c>
      <c r="F624" s="7" t="s">
        <v>433</v>
      </c>
      <c r="G624" s="160">
        <v>0</v>
      </c>
      <c r="H624" s="274" t="s">
        <v>48</v>
      </c>
      <c r="I624" s="194" t="s">
        <v>49</v>
      </c>
      <c r="J624" s="24"/>
    </row>
    <row r="625" spans="1:10">
      <c r="A625" s="1"/>
      <c r="B625" s="19" t="s">
        <v>570</v>
      </c>
      <c r="C625" s="38" t="s">
        <v>0</v>
      </c>
      <c r="D625" s="5" t="s">
        <v>29</v>
      </c>
      <c r="E625" s="77">
        <v>3</v>
      </c>
      <c r="F625" s="7" t="s">
        <v>571</v>
      </c>
      <c r="G625" s="160">
        <v>0</v>
      </c>
      <c r="H625" s="274" t="s">
        <v>48</v>
      </c>
      <c r="I625" s="194" t="s">
        <v>49</v>
      </c>
      <c r="J625" s="24"/>
    </row>
    <row r="626" spans="1:10">
      <c r="A626" s="1"/>
      <c r="B626" s="19" t="s">
        <v>572</v>
      </c>
      <c r="C626" s="38" t="s">
        <v>0</v>
      </c>
      <c r="D626" s="5" t="s">
        <v>29</v>
      </c>
      <c r="E626" s="77">
        <v>3</v>
      </c>
      <c r="F626" s="7" t="s">
        <v>573</v>
      </c>
      <c r="G626" s="160">
        <v>0</v>
      </c>
      <c r="H626" s="274" t="s">
        <v>48</v>
      </c>
      <c r="I626" s="194" t="s">
        <v>49</v>
      </c>
      <c r="J626" s="24"/>
    </row>
    <row r="627" spans="1:10">
      <c r="A627" s="1"/>
      <c r="B627" s="19" t="s">
        <v>574</v>
      </c>
      <c r="C627" s="13" t="s">
        <v>575</v>
      </c>
      <c r="D627" s="5" t="s">
        <v>29</v>
      </c>
      <c r="E627" s="77">
        <v>3</v>
      </c>
      <c r="F627" s="7" t="s">
        <v>433</v>
      </c>
      <c r="G627" s="160">
        <v>1</v>
      </c>
      <c r="H627" s="190"/>
      <c r="I627" s="191">
        <f t="shared" ref="I627" si="72">G627*ROUND(H627,2)</f>
        <v>0</v>
      </c>
      <c r="J627" s="24"/>
    </row>
    <row r="628" spans="1:10">
      <c r="A628" s="1"/>
      <c r="B628" s="19" t="s">
        <v>0</v>
      </c>
      <c r="C628" s="1" t="s">
        <v>0</v>
      </c>
      <c r="D628" s="1" t="s">
        <v>0</v>
      </c>
      <c r="E628" s="28"/>
      <c r="F628" s="28"/>
      <c r="G628" s="28"/>
      <c r="H628" s="92"/>
      <c r="I628" s="192"/>
      <c r="J628" s="24"/>
    </row>
    <row r="629" spans="1:10" ht="27.6">
      <c r="A629" s="1"/>
      <c r="B629" s="35" t="s">
        <v>576</v>
      </c>
      <c r="C629" s="1" t="s">
        <v>0</v>
      </c>
      <c r="D629" s="1"/>
      <c r="E629" s="28"/>
      <c r="F629" s="28"/>
      <c r="G629" s="28"/>
      <c r="H629" s="92"/>
      <c r="I629" s="192"/>
      <c r="J629" s="24"/>
    </row>
    <row r="630" spans="1:10">
      <c r="A630" s="1"/>
      <c r="B630" s="19" t="s">
        <v>567</v>
      </c>
      <c r="C630" s="13" t="s">
        <v>575</v>
      </c>
      <c r="D630" s="13" t="s">
        <v>368</v>
      </c>
      <c r="E630" s="39"/>
      <c r="F630" s="44">
        <v>1</v>
      </c>
      <c r="G630" s="159">
        <v>3</v>
      </c>
      <c r="H630" s="190"/>
      <c r="I630" s="191">
        <f t="shared" ref="I630:I634" si="73">G630*ROUND(H630,2)</f>
        <v>0</v>
      </c>
      <c r="J630" s="24"/>
    </row>
    <row r="631" spans="1:10" ht="27.6">
      <c r="A631" s="1"/>
      <c r="B631" s="19" t="s">
        <v>569</v>
      </c>
      <c r="C631" s="6" t="s">
        <v>577</v>
      </c>
      <c r="D631" s="13" t="s">
        <v>368</v>
      </c>
      <c r="E631" s="39"/>
      <c r="F631" s="44">
        <v>1</v>
      </c>
      <c r="G631" s="159">
        <v>3</v>
      </c>
      <c r="H631" s="190"/>
      <c r="I631" s="191">
        <f t="shared" si="73"/>
        <v>0</v>
      </c>
      <c r="J631" s="24"/>
    </row>
    <row r="632" spans="1:10">
      <c r="A632" s="1"/>
      <c r="B632" s="19" t="s">
        <v>570</v>
      </c>
      <c r="C632" s="38" t="s">
        <v>0</v>
      </c>
      <c r="D632" s="5" t="s">
        <v>29</v>
      </c>
      <c r="E632" s="77"/>
      <c r="F632" s="7" t="s">
        <v>571</v>
      </c>
      <c r="G632" s="159">
        <v>3</v>
      </c>
      <c r="H632" s="190"/>
      <c r="I632" s="191">
        <f t="shared" si="73"/>
        <v>0</v>
      </c>
      <c r="J632" s="24"/>
    </row>
    <row r="633" spans="1:10">
      <c r="A633" s="1"/>
      <c r="B633" s="19" t="s">
        <v>578</v>
      </c>
      <c r="C633" s="38" t="s">
        <v>112</v>
      </c>
      <c r="D633" s="5" t="s">
        <v>368</v>
      </c>
      <c r="E633" s="77"/>
      <c r="F633" s="7">
        <v>1</v>
      </c>
      <c r="G633" s="159">
        <v>3</v>
      </c>
      <c r="H633" s="190"/>
      <c r="I633" s="191">
        <f t="shared" si="73"/>
        <v>0</v>
      </c>
      <c r="J633" s="24"/>
    </row>
    <row r="634" spans="1:10">
      <c r="A634" s="1"/>
      <c r="B634" s="19" t="s">
        <v>579</v>
      </c>
      <c r="C634" s="13" t="s">
        <v>575</v>
      </c>
      <c r="D634" s="13" t="s">
        <v>368</v>
      </c>
      <c r="E634" s="39"/>
      <c r="F634" s="44">
        <v>1</v>
      </c>
      <c r="G634" s="159">
        <v>3</v>
      </c>
      <c r="H634" s="190"/>
      <c r="I634" s="191">
        <f t="shared" si="73"/>
        <v>0</v>
      </c>
      <c r="J634" s="24"/>
    </row>
    <row r="635" spans="1:10">
      <c r="A635" s="1"/>
      <c r="B635" s="19"/>
      <c r="C635" s="36"/>
      <c r="D635" s="1"/>
      <c r="E635" s="28"/>
      <c r="F635" s="4"/>
      <c r="G635" s="165"/>
      <c r="H635" s="165"/>
      <c r="I635" s="192"/>
      <c r="J635" s="24"/>
    </row>
    <row r="636" spans="1:10">
      <c r="A636" s="1"/>
      <c r="B636" s="35" t="s">
        <v>580</v>
      </c>
      <c r="C636" s="36"/>
      <c r="D636" s="36"/>
      <c r="E636" s="28"/>
      <c r="F636" s="37"/>
      <c r="G636" s="165"/>
      <c r="H636" s="165"/>
      <c r="I636" s="192"/>
      <c r="J636" s="24"/>
    </row>
    <row r="637" spans="1:10">
      <c r="A637" s="1"/>
      <c r="B637" s="19" t="s">
        <v>581</v>
      </c>
      <c r="C637" s="13" t="s">
        <v>562</v>
      </c>
      <c r="D637" s="13" t="s">
        <v>368</v>
      </c>
      <c r="E637" s="112"/>
      <c r="F637" s="44">
        <v>1</v>
      </c>
      <c r="G637" s="159">
        <v>5</v>
      </c>
      <c r="H637" s="190"/>
      <c r="I637" s="191">
        <f t="shared" ref="I637:I639" si="74">G637*ROUND(H637,2)</f>
        <v>0</v>
      </c>
      <c r="J637" s="24"/>
    </row>
    <row r="638" spans="1:10">
      <c r="A638" s="1"/>
      <c r="B638" s="19" t="s">
        <v>582</v>
      </c>
      <c r="C638" s="13" t="s">
        <v>562</v>
      </c>
      <c r="D638" s="13" t="s">
        <v>368</v>
      </c>
      <c r="E638" s="112"/>
      <c r="F638" s="44">
        <v>1</v>
      </c>
      <c r="G638" s="159">
        <v>5</v>
      </c>
      <c r="H638" s="190"/>
      <c r="I638" s="191">
        <f t="shared" si="74"/>
        <v>0</v>
      </c>
      <c r="J638" s="24"/>
    </row>
    <row r="639" spans="1:10">
      <c r="A639" s="1"/>
      <c r="B639" s="19" t="s">
        <v>583</v>
      </c>
      <c r="C639" s="13" t="s">
        <v>112</v>
      </c>
      <c r="D639" s="13" t="s">
        <v>368</v>
      </c>
      <c r="E639" s="112"/>
      <c r="F639" s="44">
        <v>1</v>
      </c>
      <c r="G639" s="159">
        <v>5</v>
      </c>
      <c r="H639" s="190"/>
      <c r="I639" s="191">
        <f t="shared" si="74"/>
        <v>0</v>
      </c>
      <c r="J639" s="24"/>
    </row>
    <row r="640" spans="1:10">
      <c r="A640" s="1"/>
      <c r="B640" s="19" t="s">
        <v>0</v>
      </c>
      <c r="C640" s="36" t="s">
        <v>0</v>
      </c>
      <c r="D640" s="1" t="s">
        <v>0</v>
      </c>
      <c r="E640" s="28"/>
      <c r="F640" s="37"/>
      <c r="G640" s="165"/>
      <c r="H640" s="165"/>
      <c r="I640" s="192"/>
      <c r="J640" s="24"/>
    </row>
    <row r="641" spans="1:50">
      <c r="A641" s="1"/>
      <c r="B641" s="21" t="s">
        <v>584</v>
      </c>
      <c r="C641" s="36"/>
      <c r="D641" s="1"/>
      <c r="E641" s="28"/>
      <c r="F641" s="37"/>
      <c r="G641" s="165"/>
      <c r="H641" s="165"/>
      <c r="I641" s="192"/>
      <c r="J641" s="24"/>
    </row>
    <row r="642" spans="1:50">
      <c r="A642" s="1"/>
      <c r="B642" s="19" t="s">
        <v>567</v>
      </c>
      <c r="C642" s="38" t="s">
        <v>585</v>
      </c>
      <c r="D642" s="13" t="s">
        <v>29</v>
      </c>
      <c r="E642" s="39"/>
      <c r="F642" s="7" t="s">
        <v>433</v>
      </c>
      <c r="G642" s="159">
        <v>2</v>
      </c>
      <c r="H642" s="190"/>
      <c r="I642" s="191">
        <f t="shared" ref="I642:I643" si="75">G642*ROUND(H642,2)</f>
        <v>0</v>
      </c>
      <c r="J642" s="24"/>
    </row>
    <row r="643" spans="1:50" ht="27.6">
      <c r="A643" s="1"/>
      <c r="B643" s="19" t="s">
        <v>586</v>
      </c>
      <c r="C643" s="51" t="s">
        <v>587</v>
      </c>
      <c r="D643" s="13" t="s">
        <v>29</v>
      </c>
      <c r="E643" s="39"/>
      <c r="F643" s="7" t="s">
        <v>433</v>
      </c>
      <c r="G643" s="159">
        <v>2</v>
      </c>
      <c r="H643" s="190"/>
      <c r="I643" s="191">
        <f t="shared" si="75"/>
        <v>0</v>
      </c>
      <c r="J643" s="24"/>
    </row>
    <row r="644" spans="1:50">
      <c r="A644" s="1"/>
      <c r="B644" s="19" t="s">
        <v>0</v>
      </c>
      <c r="C644" s="36" t="s">
        <v>0</v>
      </c>
      <c r="D644" s="1" t="s">
        <v>0</v>
      </c>
      <c r="E644" s="28"/>
      <c r="F644" s="4"/>
      <c r="G644" s="165"/>
      <c r="H644" s="165"/>
      <c r="I644" s="192"/>
      <c r="J644" s="24"/>
    </row>
    <row r="645" spans="1:50" s="57" customFormat="1">
      <c r="A645" s="30"/>
      <c r="B645" s="35" t="s">
        <v>588</v>
      </c>
      <c r="C645" s="36" t="s">
        <v>0</v>
      </c>
      <c r="D645" s="1" t="s">
        <v>0</v>
      </c>
      <c r="E645" s="28"/>
      <c r="F645" s="4"/>
      <c r="G645" s="165"/>
      <c r="H645" s="165"/>
      <c r="I645" s="192"/>
      <c r="J645" s="46"/>
      <c r="K645" s="224"/>
      <c r="L645" s="24"/>
      <c r="M645" s="24"/>
      <c r="N645" s="24"/>
      <c r="O645" s="24"/>
      <c r="P645" s="24"/>
      <c r="Q645" s="24"/>
      <c r="R645" s="11"/>
      <c r="S645" s="11"/>
      <c r="T645" s="11"/>
      <c r="U645" s="11"/>
      <c r="V645" s="11"/>
      <c r="W645" s="11"/>
      <c r="X645" s="11"/>
      <c r="Y645" s="11"/>
      <c r="Z645" s="11"/>
      <c r="AA645" s="11"/>
      <c r="AB645" s="11"/>
      <c r="AC645" s="11"/>
      <c r="AD645" s="11"/>
      <c r="AE645" s="11"/>
      <c r="AF645" s="11"/>
      <c r="AG645" s="11"/>
      <c r="AH645" s="11"/>
      <c r="AI645" s="11"/>
      <c r="AJ645" s="11"/>
      <c r="AK645" s="11"/>
      <c r="AL645" s="11"/>
      <c r="AM645" s="11"/>
      <c r="AN645" s="11"/>
      <c r="AO645" s="11"/>
      <c r="AP645" s="11"/>
      <c r="AQ645" s="11"/>
      <c r="AR645" s="11"/>
      <c r="AS645" s="11"/>
      <c r="AT645" s="11"/>
      <c r="AU645" s="11"/>
      <c r="AV645" s="11"/>
      <c r="AW645" s="11"/>
      <c r="AX645" s="11"/>
    </row>
    <row r="646" spans="1:50" s="57" customFormat="1">
      <c r="A646" s="30"/>
      <c r="B646" s="19" t="s">
        <v>114</v>
      </c>
      <c r="C646" s="56" t="s">
        <v>81</v>
      </c>
      <c r="D646" s="13"/>
      <c r="E646" s="39">
        <v>1</v>
      </c>
      <c r="F646" s="7"/>
      <c r="G646" s="159">
        <v>1</v>
      </c>
      <c r="H646" s="190"/>
      <c r="I646" s="191">
        <f t="shared" ref="I646" si="76">G646*ROUND(H646,2)</f>
        <v>0</v>
      </c>
      <c r="J646" s="46"/>
      <c r="K646" s="224"/>
      <c r="L646" s="24"/>
      <c r="M646" s="24"/>
      <c r="N646" s="24"/>
      <c r="O646" s="24"/>
      <c r="P646" s="24"/>
      <c r="Q646" s="24"/>
      <c r="R646" s="11"/>
      <c r="S646" s="11"/>
      <c r="T646" s="11"/>
      <c r="U646" s="11"/>
      <c r="V646" s="11"/>
      <c r="W646" s="11"/>
      <c r="X646" s="11"/>
      <c r="Y646" s="11"/>
      <c r="Z646" s="11"/>
      <c r="AA646" s="11"/>
      <c r="AB646" s="11"/>
      <c r="AC646" s="11"/>
      <c r="AD646" s="11"/>
      <c r="AE646" s="11"/>
      <c r="AF646" s="11"/>
      <c r="AG646" s="11"/>
      <c r="AH646" s="11"/>
      <c r="AI646" s="11"/>
      <c r="AJ646" s="11"/>
      <c r="AK646" s="11"/>
      <c r="AL646" s="11"/>
      <c r="AM646" s="11"/>
      <c r="AN646" s="11"/>
      <c r="AO646" s="11"/>
      <c r="AP646" s="11"/>
      <c r="AQ646" s="11"/>
      <c r="AR646" s="11"/>
      <c r="AS646" s="11"/>
      <c r="AT646" s="11"/>
      <c r="AU646" s="11"/>
      <c r="AV646" s="11"/>
      <c r="AW646" s="11"/>
      <c r="AX646" s="11"/>
    </row>
    <row r="647" spans="1:50">
      <c r="A647" s="1"/>
      <c r="B647" s="19"/>
      <c r="C647" s="36"/>
      <c r="D647" s="1"/>
      <c r="E647" s="28"/>
      <c r="F647" s="4"/>
      <c r="G647" s="162"/>
      <c r="H647" s="165"/>
      <c r="I647" s="192"/>
      <c r="J647" s="24"/>
    </row>
    <row r="648" spans="1:50" ht="14.4" thickBot="1">
      <c r="A648" s="58" t="s">
        <v>0</v>
      </c>
      <c r="B648" s="84" t="s">
        <v>545</v>
      </c>
      <c r="C648" s="60"/>
      <c r="D648" s="58"/>
      <c r="E648" s="106"/>
      <c r="F648" s="99"/>
      <c r="G648" s="163"/>
      <c r="H648" s="198" t="s">
        <v>115</v>
      </c>
      <c r="I648" s="199">
        <f>SUM(I603:I646)</f>
        <v>0</v>
      </c>
      <c r="J648" s="24"/>
    </row>
    <row r="649" spans="1:50">
      <c r="A649" s="1" t="s">
        <v>0</v>
      </c>
      <c r="B649" s="36"/>
      <c r="C649" s="36"/>
      <c r="D649" s="1"/>
      <c r="E649" s="28"/>
      <c r="F649" s="4"/>
      <c r="G649" s="165"/>
      <c r="H649" s="165"/>
      <c r="I649" s="192"/>
      <c r="J649" s="24"/>
    </row>
    <row r="650" spans="1:50">
      <c r="A650" s="1"/>
      <c r="B650" s="19" t="s">
        <v>0</v>
      </c>
      <c r="C650" s="1" t="s">
        <v>0</v>
      </c>
      <c r="D650" s="36" t="s">
        <v>0</v>
      </c>
      <c r="E650" s="28"/>
      <c r="F650" s="37"/>
      <c r="G650" s="28"/>
      <c r="H650" s="165"/>
      <c r="I650" s="192"/>
      <c r="J650" s="24"/>
    </row>
    <row r="651" spans="1:50" ht="16.8" customHeight="1">
      <c r="A651" s="1" t="s">
        <v>0</v>
      </c>
      <c r="B651" s="35" t="s">
        <v>589</v>
      </c>
      <c r="C651" s="21" t="s">
        <v>0</v>
      </c>
      <c r="D651" s="21" t="s">
        <v>0</v>
      </c>
      <c r="E651" s="34"/>
      <c r="F651" s="43"/>
      <c r="G651" s="34"/>
      <c r="H651" s="165"/>
      <c r="I651" s="192"/>
      <c r="J651" s="24"/>
    </row>
    <row r="652" spans="1:50" ht="25.5" customHeight="1">
      <c r="A652" s="1"/>
      <c r="B652" s="298" t="s">
        <v>590</v>
      </c>
      <c r="C652" s="281"/>
      <c r="D652" s="21"/>
      <c r="E652" s="34"/>
      <c r="F652" s="43"/>
      <c r="G652" s="34"/>
      <c r="H652" s="165"/>
      <c r="I652" s="192"/>
      <c r="J652" s="24"/>
    </row>
    <row r="653" spans="1:50">
      <c r="A653" s="1"/>
      <c r="B653" s="19"/>
      <c r="C653" s="38"/>
      <c r="D653" s="56"/>
      <c r="E653" s="39"/>
      <c r="F653" s="7"/>
      <c r="G653" s="159"/>
      <c r="H653" s="190"/>
      <c r="I653" s="191"/>
      <c r="J653" s="24"/>
    </row>
    <row r="654" spans="1:50" ht="14.4">
      <c r="A654" s="1"/>
      <c r="B654" s="280" t="s">
        <v>591</v>
      </c>
      <c r="C654" s="281"/>
      <c r="E654" s="28"/>
      <c r="F654" s="4"/>
      <c r="G654" s="28"/>
      <c r="H654" s="165"/>
      <c r="I654" s="192"/>
      <c r="J654" s="24"/>
    </row>
    <row r="655" spans="1:50">
      <c r="A655" s="1"/>
      <c r="B655" s="19" t="s">
        <v>592</v>
      </c>
      <c r="C655" s="38"/>
      <c r="D655" s="56"/>
      <c r="E655" s="39"/>
      <c r="F655" s="7"/>
      <c r="G655" s="159">
        <v>1</v>
      </c>
      <c r="H655" s="190"/>
      <c r="I655" s="191">
        <f t="shared" ref="I655:I656" si="77">G655*ROUND(H655,2)</f>
        <v>0</v>
      </c>
      <c r="J655" s="24"/>
    </row>
    <row r="656" spans="1:50">
      <c r="A656" s="1"/>
      <c r="B656" s="19" t="s">
        <v>593</v>
      </c>
      <c r="C656" s="38"/>
      <c r="D656" s="56"/>
      <c r="E656" s="39"/>
      <c r="F656" s="7"/>
      <c r="G656" s="159">
        <v>1</v>
      </c>
      <c r="H656" s="190"/>
      <c r="I656" s="191">
        <f t="shared" si="77"/>
        <v>0</v>
      </c>
    </row>
    <row r="657" spans="1:10">
      <c r="A657" s="1"/>
      <c r="B657" s="19"/>
      <c r="G657" s="136"/>
      <c r="H657" s="205"/>
      <c r="I657" s="200"/>
      <c r="J657" s="24"/>
    </row>
    <row r="658" spans="1:10" ht="14.4">
      <c r="A658" s="1"/>
      <c r="B658" s="285" t="s">
        <v>594</v>
      </c>
      <c r="C658" s="297"/>
      <c r="G658" s="136"/>
      <c r="H658" s="205"/>
      <c r="I658" s="200"/>
      <c r="J658" s="24"/>
    </row>
    <row r="659" spans="1:10">
      <c r="A659" s="1"/>
      <c r="B659" s="19" t="s">
        <v>595</v>
      </c>
      <c r="C659" s="56"/>
      <c r="D659" s="56"/>
      <c r="E659" s="145"/>
      <c r="F659" s="113"/>
      <c r="G659" s="159">
        <v>1</v>
      </c>
      <c r="H659" s="190"/>
      <c r="I659" s="191">
        <f t="shared" ref="I659:I660" si="78">G659*ROUND(H659,2)</f>
        <v>0</v>
      </c>
      <c r="J659" s="24"/>
    </row>
    <row r="660" spans="1:10">
      <c r="A660" s="1"/>
      <c r="B660" s="19" t="s">
        <v>596</v>
      </c>
      <c r="C660" s="56"/>
      <c r="D660" s="56"/>
      <c r="E660" s="145"/>
      <c r="F660" s="113"/>
      <c r="G660" s="159">
        <v>1</v>
      </c>
      <c r="H660" s="190"/>
      <c r="I660" s="191">
        <f t="shared" si="78"/>
        <v>0</v>
      </c>
      <c r="J660" s="24"/>
    </row>
    <row r="661" spans="1:10">
      <c r="B661" s="19"/>
      <c r="H661" s="205"/>
      <c r="I661" s="200"/>
      <c r="J661" s="24"/>
    </row>
    <row r="662" spans="1:10" ht="14.4" thickBot="1">
      <c r="A662" s="58"/>
      <c r="B662" s="84" t="s">
        <v>589</v>
      </c>
      <c r="C662" s="58"/>
      <c r="D662" s="60"/>
      <c r="E662" s="106"/>
      <c r="F662" s="103"/>
      <c r="G662" s="163"/>
      <c r="H662" s="198" t="s">
        <v>115</v>
      </c>
      <c r="I662" s="199">
        <f>SUM(I655:I661)</f>
        <v>0</v>
      </c>
      <c r="J662" s="24"/>
    </row>
    <row r="663" spans="1:10">
      <c r="A663" s="114"/>
      <c r="B663" s="115"/>
      <c r="F663" s="136"/>
      <c r="G663" s="136"/>
      <c r="H663" s="136"/>
      <c r="I663" s="200"/>
      <c r="J663" s="24"/>
    </row>
    <row r="664" spans="1:10" ht="41.4">
      <c r="A664" s="1"/>
      <c r="B664" s="116" t="s">
        <v>597</v>
      </c>
      <c r="C664" s="56"/>
      <c r="D664" s="56"/>
      <c r="E664" s="145"/>
      <c r="F664" s="113" t="s">
        <v>108</v>
      </c>
      <c r="G664" s="175">
        <v>250</v>
      </c>
      <c r="H664" s="190"/>
      <c r="I664" s="191">
        <f t="shared" ref="I664" si="79">G664*ROUND(H664,2)</f>
        <v>0</v>
      </c>
      <c r="J664" s="24"/>
    </row>
    <row r="665" spans="1:10">
      <c r="A665" s="117"/>
      <c r="B665" s="118"/>
      <c r="C665" s="40" t="s">
        <v>598</v>
      </c>
      <c r="I665" s="200"/>
      <c r="J665" s="24"/>
    </row>
    <row r="666" spans="1:10" ht="14.4" thickBot="1">
      <c r="A666" s="58"/>
      <c r="B666" s="84" t="s">
        <v>599</v>
      </c>
      <c r="C666" s="119"/>
      <c r="D666" s="119"/>
      <c r="E666" s="146"/>
      <c r="F666" s="120"/>
      <c r="G666" s="176"/>
      <c r="H666" s="198" t="s">
        <v>115</v>
      </c>
      <c r="I666" s="209">
        <f>SUM(I664:I665)</f>
        <v>0</v>
      </c>
      <c r="J666" s="24"/>
    </row>
    <row r="667" spans="1:10">
      <c r="B667" s="19"/>
      <c r="G667" s="136"/>
      <c r="J667" s="24"/>
    </row>
    <row r="668" spans="1:10" ht="13.95" customHeight="1">
      <c r="B668" s="19" t="str">
        <f t="shared" ref="B668" si="80">TRIM(I667)</f>
        <v/>
      </c>
      <c r="G668" s="136"/>
      <c r="J668" s="24"/>
    </row>
    <row r="669" spans="1:10" ht="13.95" customHeight="1">
      <c r="B669" s="19"/>
      <c r="G669" s="136"/>
      <c r="J669" s="24"/>
    </row>
    <row r="670" spans="1:10">
      <c r="B670" s="19" t="str">
        <f>TRIM(I668)</f>
        <v/>
      </c>
      <c r="G670" s="136"/>
      <c r="J670" s="24"/>
    </row>
    <row r="671" spans="1:10" ht="15" customHeight="1" thickBot="1">
      <c r="A671" s="121" t="s">
        <v>600</v>
      </c>
      <c r="B671" s="122"/>
      <c r="C671" s="122"/>
      <c r="D671" s="122"/>
      <c r="E671" s="147"/>
      <c r="F671" s="122"/>
      <c r="G671" s="184"/>
      <c r="H671" s="211"/>
      <c r="I671" s="212" t="s">
        <v>601</v>
      </c>
      <c r="J671" s="24"/>
    </row>
    <row r="672" spans="1:10" ht="15" customHeight="1" thickTop="1">
      <c r="A672" s="123" t="str">
        <f>B109</f>
        <v>1  ZEMELJSKA DELA IN TEMELJENJE</v>
      </c>
      <c r="B672" s="124"/>
      <c r="C672" s="124"/>
      <c r="D672" s="124"/>
      <c r="E672" s="148"/>
      <c r="F672" s="124"/>
      <c r="G672" s="177"/>
      <c r="H672" s="213"/>
      <c r="I672" s="214">
        <f>I109</f>
        <v>0</v>
      </c>
      <c r="J672" s="125"/>
    </row>
    <row r="673" spans="1:11" ht="15" customHeight="1">
      <c r="A673" s="126" t="str">
        <f>B142</f>
        <v>2  SPODNJE NOSILNE PLASTI</v>
      </c>
      <c r="B673" s="127"/>
      <c r="C673" s="127"/>
      <c r="D673" s="127"/>
      <c r="E673" s="149"/>
      <c r="F673" s="127"/>
      <c r="G673" s="178"/>
      <c r="H673" s="215"/>
      <c r="I673" s="203">
        <f>I142</f>
        <v>0</v>
      </c>
      <c r="J673" s="125"/>
    </row>
    <row r="674" spans="1:11" ht="15" customHeight="1">
      <c r="A674" s="126" t="str">
        <f>B295</f>
        <v>3  BITUMINIZIRANE ZMESI</v>
      </c>
      <c r="B674" s="127"/>
      <c r="C674" s="127"/>
      <c r="D674" s="127"/>
      <c r="E674" s="149"/>
      <c r="F674" s="127"/>
      <c r="G674" s="178"/>
      <c r="H674" s="215"/>
      <c r="I674" s="203">
        <f>I295</f>
        <v>0</v>
      </c>
      <c r="J674" s="125"/>
    </row>
    <row r="675" spans="1:11" ht="15" customHeight="1">
      <c r="A675" s="126" t="str">
        <f>B306</f>
        <v>4  VOZNE POVRŠINE</v>
      </c>
      <c r="B675" s="127"/>
      <c r="C675" s="127"/>
      <c r="D675" s="127"/>
      <c r="E675" s="149"/>
      <c r="F675" s="127"/>
      <c r="G675" s="178"/>
      <c r="H675" s="215"/>
      <c r="I675" s="203">
        <f>I306</f>
        <v>0</v>
      </c>
      <c r="J675" s="125"/>
    </row>
    <row r="676" spans="1:11" ht="15" customHeight="1">
      <c r="A676" s="126" t="str">
        <f>B396</f>
        <v xml:space="preserve">5  HIDROIZOLACIJE </v>
      </c>
      <c r="B676" s="127"/>
      <c r="C676" s="127"/>
      <c r="D676" s="127"/>
      <c r="E676" s="149"/>
      <c r="F676" s="127"/>
      <c r="G676" s="178"/>
      <c r="H676" s="215"/>
      <c r="I676" s="203">
        <f>I396</f>
        <v>0</v>
      </c>
      <c r="J676" s="125"/>
    </row>
    <row r="677" spans="1:11" ht="15" customHeight="1">
      <c r="A677" s="126" t="str">
        <f>B454</f>
        <v>6  CEMENTNI BETON</v>
      </c>
      <c r="B677" s="127"/>
      <c r="C677" s="127"/>
      <c r="D677" s="127"/>
      <c r="E677" s="149"/>
      <c r="F677" s="127"/>
      <c r="G677" s="178"/>
      <c r="H677" s="215"/>
      <c r="I677" s="203">
        <f>I454</f>
        <v>0</v>
      </c>
      <c r="J677" s="125"/>
    </row>
    <row r="678" spans="1:11" ht="15" customHeight="1">
      <c r="A678" s="126" t="str">
        <f>B479</f>
        <v>7  JEKLA ZA ARMIRANJE, PREDNAPENJANJE IN KONSTRUKCIJE</v>
      </c>
      <c r="B678" s="127"/>
      <c r="C678" s="127"/>
      <c r="D678" s="127"/>
      <c r="E678" s="149"/>
      <c r="F678" s="127"/>
      <c r="G678" s="178"/>
      <c r="H678" s="215"/>
      <c r="I678" s="203">
        <f>I479</f>
        <v>0</v>
      </c>
      <c r="J678" s="125"/>
    </row>
    <row r="679" spans="1:11" ht="15" customHeight="1">
      <c r="A679" s="126" t="str">
        <f>B540</f>
        <v>10  OPREMA OBJEKTOV</v>
      </c>
      <c r="B679" s="127"/>
      <c r="C679" s="127"/>
      <c r="D679" s="127"/>
      <c r="E679" s="149"/>
      <c r="F679" s="127"/>
      <c r="G679" s="178"/>
      <c r="H679" s="215"/>
      <c r="I679" s="203">
        <f>I540</f>
        <v>0</v>
      </c>
      <c r="J679" s="125"/>
    </row>
    <row r="680" spans="1:11" ht="15" customHeight="1">
      <c r="A680" s="126" t="str">
        <f>B597</f>
        <v>11  OPREMA TRASE</v>
      </c>
      <c r="B680" s="127"/>
      <c r="C680" s="127"/>
      <c r="D680" s="127"/>
      <c r="E680" s="149"/>
      <c r="F680" s="127"/>
      <c r="G680" s="178"/>
      <c r="H680" s="215"/>
      <c r="I680" s="203">
        <f>I597</f>
        <v>0</v>
      </c>
      <c r="J680" s="125"/>
    </row>
    <row r="681" spans="1:11" ht="15" customHeight="1">
      <c r="A681" s="126" t="str">
        <f>B648</f>
        <v>13  PROMETNA OPREMA</v>
      </c>
      <c r="B681" s="127"/>
      <c r="C681" s="127"/>
      <c r="D681" s="127"/>
      <c r="E681" s="149"/>
      <c r="F681" s="127"/>
      <c r="G681" s="178"/>
      <c r="H681" s="215"/>
      <c r="I681" s="203">
        <f>I648</f>
        <v>0</v>
      </c>
      <c r="J681" s="125"/>
    </row>
    <row r="682" spans="1:11" ht="15" customHeight="1">
      <c r="A682" s="126" t="str">
        <f>B662</f>
        <v>15  KONČNA POROČILA Z OCENO KAKOVOSTI IZVEDENIH DEL</v>
      </c>
      <c r="B682" s="127"/>
      <c r="C682" s="127"/>
      <c r="D682" s="127"/>
      <c r="E682" s="149"/>
      <c r="F682" s="127"/>
      <c r="G682" s="178"/>
      <c r="H682" s="215"/>
      <c r="I682" s="203">
        <f>I662</f>
        <v>0</v>
      </c>
      <c r="J682" s="125"/>
    </row>
    <row r="683" spans="1:11" ht="15" customHeight="1" thickBot="1">
      <c r="A683" s="128" t="str">
        <f>B666</f>
        <v>16  KOORDINACIJE idr.</v>
      </c>
      <c r="B683" s="129"/>
      <c r="C683" s="129"/>
      <c r="D683" s="129"/>
      <c r="E683" s="150"/>
      <c r="F683" s="129"/>
      <c r="G683" s="179"/>
      <c r="H683" s="216"/>
      <c r="I683" s="203">
        <f>I666</f>
        <v>0</v>
      </c>
      <c r="J683" s="125"/>
    </row>
    <row r="684" spans="1:11" ht="15" customHeight="1" thickTop="1">
      <c r="A684" s="130"/>
      <c r="B684" s="130"/>
      <c r="C684" s="131"/>
      <c r="D684" s="131"/>
      <c r="E684" s="151"/>
      <c r="F684" s="131"/>
      <c r="G684" s="185" t="s">
        <v>115</v>
      </c>
      <c r="H684" s="213"/>
      <c r="I684" s="214">
        <f>SUM(I672:I683)</f>
        <v>0</v>
      </c>
      <c r="J684" s="125"/>
      <c r="K684" s="229"/>
    </row>
    <row r="685" spans="1:11" ht="15" customHeight="1">
      <c r="A685" s="131"/>
      <c r="B685" s="131"/>
      <c r="C685" s="131"/>
      <c r="D685" s="131"/>
      <c r="E685" s="151"/>
      <c r="F685" s="131"/>
      <c r="G685" s="186" t="s">
        <v>602</v>
      </c>
      <c r="H685" s="215"/>
      <c r="I685" s="203">
        <f>I684*0.22</f>
        <v>0</v>
      </c>
      <c r="J685" s="24"/>
    </row>
    <row r="686" spans="1:11" ht="15" customHeight="1" thickBot="1">
      <c r="A686" s="131"/>
      <c r="B686" s="131"/>
      <c r="C686" s="131"/>
      <c r="D686" s="131"/>
      <c r="E686" s="151"/>
      <c r="F686" s="131"/>
      <c r="G686" s="187" t="s">
        <v>603</v>
      </c>
      <c r="H686" s="216"/>
      <c r="I686" s="217">
        <f>I684+I685</f>
        <v>0</v>
      </c>
      <c r="J686" s="24"/>
    </row>
    <row r="687" spans="1:11" ht="14.4" thickTop="1">
      <c r="G687" s="136"/>
    </row>
    <row r="688" spans="1:11">
      <c r="G688" s="136"/>
    </row>
    <row r="689" spans="7:9">
      <c r="G689" s="136"/>
      <c r="H689" s="224"/>
      <c r="I689" s="200"/>
    </row>
    <row r="690" spans="7:9">
      <c r="G690" s="136"/>
      <c r="H690" s="270"/>
    </row>
    <row r="691" spans="7:9">
      <c r="G691" s="136"/>
    </row>
    <row r="692" spans="7:9">
      <c r="G692" s="136"/>
    </row>
    <row r="693" spans="7:9">
      <c r="G693" s="136"/>
    </row>
    <row r="694" spans="7:9">
      <c r="G694" s="136"/>
    </row>
    <row r="695" spans="7:9">
      <c r="G695" s="136"/>
    </row>
    <row r="696" spans="7:9">
      <c r="G696" s="136"/>
    </row>
    <row r="697" spans="7:9">
      <c r="G697" s="136"/>
    </row>
    <row r="698" spans="7:9">
      <c r="G698" s="136"/>
    </row>
    <row r="699" spans="7:9">
      <c r="G699" s="136"/>
    </row>
    <row r="700" spans="7:9">
      <c r="G700" s="136"/>
    </row>
    <row r="701" spans="7:9">
      <c r="G701" s="136"/>
    </row>
    <row r="702" spans="7:9">
      <c r="G702" s="136"/>
    </row>
    <row r="703" spans="7:9">
      <c r="G703" s="136"/>
    </row>
    <row r="704" spans="7:9">
      <c r="G704" s="136"/>
    </row>
    <row r="705" spans="7:7">
      <c r="G705" s="136"/>
    </row>
    <row r="706" spans="7:7">
      <c r="G706" s="136"/>
    </row>
    <row r="707" spans="7:7">
      <c r="G707" s="136"/>
    </row>
    <row r="708" spans="7:7">
      <c r="G708" s="136"/>
    </row>
    <row r="709" spans="7:7">
      <c r="G709" s="136"/>
    </row>
    <row r="710" spans="7:7">
      <c r="G710" s="136"/>
    </row>
    <row r="711" spans="7:7">
      <c r="G711" s="136"/>
    </row>
    <row r="712" spans="7:7">
      <c r="G712" s="136"/>
    </row>
    <row r="713" spans="7:7">
      <c r="G713" s="136"/>
    </row>
    <row r="714" spans="7:7">
      <c r="G714" s="136"/>
    </row>
    <row r="715" spans="7:7">
      <c r="G715" s="136"/>
    </row>
    <row r="716" spans="7:7">
      <c r="G716" s="136"/>
    </row>
    <row r="717" spans="7:7">
      <c r="G717" s="136"/>
    </row>
    <row r="718" spans="7:7">
      <c r="G718" s="136"/>
    </row>
    <row r="719" spans="7:7">
      <c r="G719" s="136"/>
    </row>
    <row r="720" spans="7:7">
      <c r="G720" s="136"/>
    </row>
    <row r="721" spans="7:7">
      <c r="G721" s="136"/>
    </row>
    <row r="722" spans="7:7">
      <c r="G722" s="136"/>
    </row>
    <row r="723" spans="7:7">
      <c r="G723" s="136"/>
    </row>
    <row r="724" spans="7:7">
      <c r="G724" s="136"/>
    </row>
    <row r="725" spans="7:7">
      <c r="G725" s="136"/>
    </row>
    <row r="726" spans="7:7">
      <c r="G726" s="136"/>
    </row>
    <row r="727" spans="7:7">
      <c r="G727" s="136"/>
    </row>
    <row r="728" spans="7:7">
      <c r="G728" s="136"/>
    </row>
    <row r="729" spans="7:7">
      <c r="G729" s="136"/>
    </row>
    <row r="730" spans="7:7">
      <c r="G730" s="136"/>
    </row>
    <row r="731" spans="7:7">
      <c r="G731" s="136"/>
    </row>
    <row r="732" spans="7:7">
      <c r="G732" s="136"/>
    </row>
    <row r="733" spans="7:7">
      <c r="G733" s="136"/>
    </row>
    <row r="734" spans="7:7">
      <c r="G734" s="136"/>
    </row>
    <row r="735" spans="7:7">
      <c r="G735" s="136"/>
    </row>
    <row r="736" spans="7:7">
      <c r="G736" s="136"/>
    </row>
    <row r="737" spans="7:7">
      <c r="G737" s="136"/>
    </row>
    <row r="738" spans="7:7">
      <c r="G738" s="136"/>
    </row>
    <row r="739" spans="7:7">
      <c r="G739" s="136"/>
    </row>
    <row r="740" spans="7:7">
      <c r="G740" s="136"/>
    </row>
    <row r="741" spans="7:7">
      <c r="G741" s="136"/>
    </row>
    <row r="742" spans="7:7">
      <c r="G742" s="136"/>
    </row>
    <row r="743" spans="7:7">
      <c r="G743" s="136"/>
    </row>
    <row r="744" spans="7:7">
      <c r="G744" s="136"/>
    </row>
    <row r="745" spans="7:7">
      <c r="G745" s="136"/>
    </row>
    <row r="746" spans="7:7">
      <c r="G746" s="136"/>
    </row>
    <row r="747" spans="7:7">
      <c r="G747" s="136"/>
    </row>
    <row r="748" spans="7:7">
      <c r="G748" s="136"/>
    </row>
    <row r="749" spans="7:7">
      <c r="G749" s="136"/>
    </row>
    <row r="750" spans="7:7">
      <c r="G750" s="136"/>
    </row>
    <row r="751" spans="7:7">
      <c r="G751" s="136"/>
    </row>
    <row r="752" spans="7:7">
      <c r="G752" s="136"/>
    </row>
    <row r="753" spans="7:7">
      <c r="G753" s="136"/>
    </row>
    <row r="754" spans="7:7">
      <c r="G754" s="136"/>
    </row>
    <row r="755" spans="7:7">
      <c r="G755" s="136"/>
    </row>
  </sheetData>
  <sheetProtection algorithmName="SHA-512" hashValue="H3zgNJe/4jMdngw/5gnx1Mpbk1OaUqE97xtpUlTCwtIaztw/k3HiqA8W3Xs7d4UPRHpegQ2Jcs/wIy4QtdFW4Q==" saltValue="0L0NShhV4BM83BwVI/kZ/A==" spinCount="100000" sheet="1" objects="1" scenarios="1"/>
  <autoFilter ref="I1:I755"/>
  <mergeCells count="19">
    <mergeCell ref="B658:C658"/>
    <mergeCell ref="B652:C652"/>
    <mergeCell ref="B654:C654"/>
    <mergeCell ref="B538:I538"/>
    <mergeCell ref="A5:I5"/>
    <mergeCell ref="B10:I15"/>
    <mergeCell ref="B539:G539"/>
    <mergeCell ref="B544:C544"/>
    <mergeCell ref="C388:C391"/>
    <mergeCell ref="B48:C48"/>
    <mergeCell ref="B59:C59"/>
    <mergeCell ref="B299:C299"/>
    <mergeCell ref="D311:F311"/>
    <mergeCell ref="A6:I6"/>
    <mergeCell ref="A8:I8"/>
    <mergeCell ref="D17:E17"/>
    <mergeCell ref="F17:G17"/>
    <mergeCell ref="H17:I17"/>
    <mergeCell ref="D408:F408"/>
  </mergeCells>
  <phoneticPr fontId="30" type="noConversion"/>
  <conditionalFormatting sqref="E650">
    <cfRule type="cellIs" dxfId="2" priority="8" stopIfTrue="1" operator="notEqual">
      <formula>"    XXXXXX"</formula>
    </cfRule>
  </conditionalFormatting>
  <conditionalFormatting sqref="E662">
    <cfRule type="cellIs" dxfId="1" priority="1" stopIfTrue="1" operator="notEqual">
      <formula>"    XXXXXX"</formula>
    </cfRule>
  </conditionalFormatting>
  <pageMargins left="0.70866141732283472" right="0.70866141732283472" top="0.74803149606299213" bottom="0.74803149606299213" header="0.31496062992125984" footer="0.31496062992125984"/>
  <pageSetup paperSize="9" scale="50" orientation="portrait" r:id="rId1"/>
  <rowBreaks count="6" manualBreakCount="6">
    <brk id="94" max="8" man="1"/>
    <brk id="180" max="8" man="1"/>
    <brk id="269" max="8" man="1"/>
    <brk id="359" max="8" man="1"/>
    <brk id="455" max="8" man="1"/>
    <brk id="541" max="8" man="1"/>
  </rowBreaks>
  <colBreaks count="1" manualBreakCount="1">
    <brk id="9" max="112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06"/>
  <sheetViews>
    <sheetView view="pageBreakPreview" zoomScaleNormal="110" zoomScaleSheetLayoutView="100" workbookViewId="0">
      <selection activeCell="J336" sqref="J336"/>
    </sheetView>
  </sheetViews>
  <sheetFormatPr defaultColWidth="54.33203125" defaultRowHeight="13.8"/>
  <cols>
    <col min="1" max="1" width="3.5546875" style="24" customWidth="1"/>
    <col min="2" max="2" width="54.44140625" style="132" customWidth="1"/>
    <col min="3" max="3" width="28.5546875" style="24" customWidth="1"/>
    <col min="4" max="4" width="12" style="24" customWidth="1"/>
    <col min="5" max="5" width="9.88671875" style="136" customWidth="1"/>
    <col min="6" max="6" width="13.109375" style="41" customWidth="1"/>
    <col min="7" max="7" width="10" style="170" customWidth="1"/>
    <col min="8" max="8" width="11.33203125" style="206" customWidth="1"/>
    <col min="9" max="9" width="12.33203125" style="259" customWidth="1"/>
    <col min="10" max="10" width="18.109375" style="263" customWidth="1"/>
    <col min="11" max="11" width="14.44140625" style="24" customWidth="1"/>
    <col min="12" max="12" width="18.33203125" style="24" customWidth="1"/>
    <col min="13" max="13" width="18.5546875" style="24" customWidth="1"/>
    <col min="14" max="14" width="16.5546875" style="24" customWidth="1"/>
    <col min="15" max="15" width="14.44140625" style="24" customWidth="1"/>
    <col min="16" max="16384" width="54.33203125" style="24"/>
  </cols>
  <sheetData>
    <row r="1" spans="1:10" ht="14.4">
      <c r="A1" s="19"/>
      <c r="B1" s="20" t="s">
        <v>604</v>
      </c>
      <c r="C1" s="1"/>
      <c r="D1" s="21"/>
      <c r="E1" s="34"/>
      <c r="F1" s="22"/>
      <c r="G1" s="34"/>
      <c r="H1" s="27"/>
      <c r="I1" s="245"/>
    </row>
    <row r="2" spans="1:10">
      <c r="A2" s="19" t="s">
        <v>0</v>
      </c>
      <c r="B2" s="19"/>
      <c r="C2" s="1"/>
      <c r="D2" s="21"/>
      <c r="E2" s="34"/>
      <c r="F2" s="22"/>
      <c r="G2" s="34"/>
      <c r="H2" s="27"/>
      <c r="I2" s="245"/>
    </row>
    <row r="3" spans="1:10" ht="14.4">
      <c r="A3" s="19"/>
      <c r="B3" s="25" t="s">
        <v>605</v>
      </c>
      <c r="C3" s="1"/>
      <c r="D3" s="11"/>
      <c r="E3" s="34"/>
      <c r="F3" s="22"/>
      <c r="G3" s="34"/>
      <c r="H3" s="27"/>
      <c r="I3" s="245"/>
    </row>
    <row r="4" spans="1:10">
      <c r="A4" s="19"/>
      <c r="B4" s="1"/>
      <c r="C4" s="1"/>
      <c r="D4" s="11"/>
      <c r="E4" s="34"/>
      <c r="F4" s="22"/>
      <c r="G4" s="34"/>
      <c r="H4" s="22"/>
      <c r="I4" s="245"/>
    </row>
    <row r="5" spans="1:10" ht="15.6" customHeight="1">
      <c r="A5" s="277" t="s">
        <v>1</v>
      </c>
      <c r="B5" s="277"/>
      <c r="C5" s="277"/>
      <c r="D5" s="277"/>
      <c r="E5" s="277"/>
      <c r="F5" s="277"/>
      <c r="G5" s="277"/>
      <c r="H5" s="277"/>
      <c r="I5" s="277"/>
    </row>
    <row r="6" spans="1:10" ht="15.6">
      <c r="A6" s="287" t="s">
        <v>2</v>
      </c>
      <c r="B6" s="287"/>
      <c r="C6" s="287"/>
      <c r="D6" s="287"/>
      <c r="E6" s="287"/>
      <c r="F6" s="287"/>
      <c r="G6" s="287"/>
      <c r="H6" s="287"/>
      <c r="I6" s="288"/>
    </row>
    <row r="7" spans="1:10" ht="15.6">
      <c r="A7" s="243"/>
      <c r="B7" s="243"/>
      <c r="C7" s="243"/>
      <c r="D7" s="243"/>
      <c r="E7" s="243"/>
      <c r="F7" s="243"/>
      <c r="G7" s="157"/>
      <c r="H7" s="157"/>
      <c r="I7" s="246"/>
    </row>
    <row r="8" spans="1:10" ht="43.8" customHeight="1">
      <c r="B8" s="300" t="s">
        <v>628</v>
      </c>
      <c r="C8" s="300"/>
      <c r="D8" s="300"/>
      <c r="E8" s="300"/>
      <c r="F8" s="300"/>
      <c r="G8" s="300"/>
      <c r="H8" s="300"/>
      <c r="I8" s="300"/>
    </row>
    <row r="9" spans="1:10">
      <c r="B9" s="19"/>
      <c r="C9" s="27"/>
      <c r="D9" s="27"/>
      <c r="E9" s="28"/>
      <c r="F9" s="28"/>
      <c r="G9" s="27"/>
      <c r="H9" s="23"/>
      <c r="I9" s="245"/>
    </row>
    <row r="10" spans="1:10" ht="12.75" customHeight="1">
      <c r="B10" s="278" t="s">
        <v>606</v>
      </c>
      <c r="C10" s="278"/>
      <c r="D10" s="278"/>
      <c r="E10" s="278"/>
      <c r="F10" s="278"/>
      <c r="G10" s="278"/>
      <c r="H10" s="278"/>
      <c r="I10" s="278"/>
      <c r="J10" s="264"/>
    </row>
    <row r="11" spans="1:10" ht="13.8" customHeight="1">
      <c r="A11" s="18"/>
      <c r="B11" s="278"/>
      <c r="C11" s="278"/>
      <c r="D11" s="278"/>
      <c r="E11" s="278"/>
      <c r="F11" s="278"/>
      <c r="G11" s="278"/>
      <c r="H11" s="278"/>
      <c r="I11" s="278"/>
      <c r="J11" s="264"/>
    </row>
    <row r="12" spans="1:10" ht="13.8" customHeight="1">
      <c r="A12" s="18"/>
      <c r="B12" s="278"/>
      <c r="C12" s="278"/>
      <c r="D12" s="278"/>
      <c r="E12" s="278"/>
      <c r="F12" s="278"/>
      <c r="G12" s="278"/>
      <c r="H12" s="278"/>
      <c r="I12" s="278"/>
      <c r="J12" s="264"/>
    </row>
    <row r="13" spans="1:10" ht="13.8" customHeight="1">
      <c r="A13" s="18"/>
      <c r="B13" s="278"/>
      <c r="C13" s="278"/>
      <c r="D13" s="278"/>
      <c r="E13" s="278"/>
      <c r="F13" s="278"/>
      <c r="G13" s="278"/>
      <c r="H13" s="278"/>
      <c r="I13" s="278"/>
      <c r="J13" s="264"/>
    </row>
    <row r="14" spans="1:10" ht="13.8" customHeight="1">
      <c r="A14" s="18"/>
      <c r="B14" s="278"/>
      <c r="C14" s="278"/>
      <c r="D14" s="278"/>
      <c r="E14" s="278"/>
      <c r="F14" s="278"/>
      <c r="G14" s="278"/>
      <c r="H14" s="278"/>
      <c r="I14" s="278"/>
      <c r="J14" s="264"/>
    </row>
    <row r="15" spans="1:10" ht="14.4">
      <c r="A15" s="240"/>
      <c r="B15" s="278"/>
      <c r="C15" s="278"/>
      <c r="D15" s="278"/>
      <c r="E15" s="278"/>
      <c r="F15" s="278"/>
      <c r="G15" s="278"/>
      <c r="H15" s="278"/>
      <c r="I15" s="278"/>
      <c r="J15" s="264"/>
    </row>
    <row r="16" spans="1:10">
      <c r="A16" s="16"/>
      <c r="B16" s="16"/>
      <c r="C16" s="16"/>
      <c r="D16" s="16"/>
      <c r="E16" s="134"/>
      <c r="F16" s="16"/>
      <c r="G16" s="180"/>
      <c r="H16" s="158"/>
      <c r="I16" s="247"/>
      <c r="J16" s="264"/>
    </row>
    <row r="17" spans="1:9" ht="14.4">
      <c r="B17" s="19" t="s">
        <v>0</v>
      </c>
      <c r="C17" s="29" t="s">
        <v>3</v>
      </c>
      <c r="D17" s="291" t="s">
        <v>4</v>
      </c>
      <c r="E17" s="292"/>
      <c r="F17" s="291" t="s">
        <v>5</v>
      </c>
      <c r="G17" s="292"/>
      <c r="H17" s="291" t="s">
        <v>6</v>
      </c>
      <c r="I17" s="293"/>
    </row>
    <row r="18" spans="1:9">
      <c r="A18" s="30"/>
      <c r="B18" s="19" t="s">
        <v>0</v>
      </c>
      <c r="C18" s="29" t="s">
        <v>7</v>
      </c>
      <c r="D18" s="29" t="s">
        <v>8</v>
      </c>
      <c r="E18" s="31" t="s">
        <v>9</v>
      </c>
      <c r="F18" s="32" t="s">
        <v>10</v>
      </c>
      <c r="G18" s="159" t="s">
        <v>11</v>
      </c>
      <c r="H18" s="29" t="s">
        <v>12</v>
      </c>
      <c r="I18" s="248" t="s">
        <v>13</v>
      </c>
    </row>
    <row r="19" spans="1:9">
      <c r="B19" s="241" t="s">
        <v>14</v>
      </c>
      <c r="C19" s="36" t="s">
        <v>0</v>
      </c>
      <c r="D19" s="33" t="s">
        <v>0</v>
      </c>
      <c r="E19" s="34"/>
      <c r="F19" s="34"/>
      <c r="G19" s="34"/>
      <c r="H19" s="27"/>
      <c r="I19" s="245"/>
    </row>
    <row r="20" spans="1:9">
      <c r="B20" s="19" t="s">
        <v>0</v>
      </c>
      <c r="C20" s="36" t="s">
        <v>0</v>
      </c>
      <c r="D20" s="33" t="s">
        <v>0</v>
      </c>
      <c r="E20" s="34"/>
      <c r="F20" s="34"/>
      <c r="G20" s="34"/>
      <c r="H20" s="27"/>
      <c r="I20" s="245"/>
    </row>
    <row r="21" spans="1:9">
      <c r="B21" s="241" t="s">
        <v>15</v>
      </c>
      <c r="C21" s="36" t="s">
        <v>0</v>
      </c>
      <c r="D21" s="1" t="s">
        <v>0</v>
      </c>
      <c r="E21" s="28"/>
      <c r="F21" s="37"/>
      <c r="G21" s="28"/>
      <c r="H21" s="27"/>
      <c r="I21" s="245"/>
    </row>
    <row r="22" spans="1:9">
      <c r="A22" s="1"/>
      <c r="B22" s="19" t="s">
        <v>22</v>
      </c>
      <c r="C22" s="38" t="s">
        <v>17</v>
      </c>
      <c r="D22" s="13" t="s">
        <v>20</v>
      </c>
      <c r="E22" s="39"/>
      <c r="F22" s="7" t="s">
        <v>21</v>
      </c>
      <c r="G22" s="159">
        <v>0</v>
      </c>
      <c r="H22" s="190" t="s">
        <v>48</v>
      </c>
      <c r="I22" s="249" t="s">
        <v>49</v>
      </c>
    </row>
    <row r="23" spans="1:9">
      <c r="A23" s="1"/>
      <c r="B23" s="19" t="s">
        <v>630</v>
      </c>
      <c r="C23" s="38" t="s">
        <v>17</v>
      </c>
      <c r="D23" s="13" t="s">
        <v>24</v>
      </c>
      <c r="E23" s="39"/>
      <c r="F23" s="7" t="s">
        <v>25</v>
      </c>
      <c r="G23" s="159">
        <v>1</v>
      </c>
      <c r="H23" s="190"/>
      <c r="I23" s="249">
        <f t="shared" ref="I23" si="0">G23*H23</f>
        <v>0</v>
      </c>
    </row>
    <row r="24" spans="1:9">
      <c r="A24" s="1"/>
      <c r="B24" s="19" t="s">
        <v>0</v>
      </c>
      <c r="C24" s="40" t="s">
        <v>26</v>
      </c>
      <c r="D24" s="11"/>
      <c r="E24" s="28"/>
      <c r="G24" s="136"/>
      <c r="H24" s="41"/>
      <c r="I24" s="223"/>
    </row>
    <row r="25" spans="1:9" ht="12.75" customHeight="1">
      <c r="A25" s="1"/>
      <c r="B25" s="241" t="s">
        <v>27</v>
      </c>
      <c r="C25" s="36" t="s">
        <v>0</v>
      </c>
      <c r="D25" s="1" t="s">
        <v>0</v>
      </c>
      <c r="E25" s="28"/>
      <c r="F25" s="4"/>
      <c r="G25" s="28"/>
      <c r="H25" s="4"/>
      <c r="I25" s="223"/>
    </row>
    <row r="26" spans="1:9" ht="12.75" customHeight="1">
      <c r="A26" s="1"/>
      <c r="B26" s="241" t="s">
        <v>35</v>
      </c>
      <c r="C26" s="36" t="s">
        <v>0</v>
      </c>
      <c r="D26" s="1" t="s">
        <v>0</v>
      </c>
      <c r="E26" s="28"/>
      <c r="F26" s="4"/>
      <c r="G26" s="28"/>
      <c r="H26" s="4"/>
      <c r="I26" s="223"/>
    </row>
    <row r="27" spans="1:9" ht="12.75" customHeight="1">
      <c r="A27" s="1"/>
      <c r="B27" s="19" t="s">
        <v>36</v>
      </c>
      <c r="C27" s="38" t="s">
        <v>37</v>
      </c>
      <c r="D27" s="13" t="s">
        <v>38</v>
      </c>
      <c r="E27" s="39">
        <v>4817</v>
      </c>
      <c r="F27" s="7">
        <v>20000</v>
      </c>
      <c r="G27" s="159">
        <v>0</v>
      </c>
      <c r="H27" s="190" t="s">
        <v>48</v>
      </c>
      <c r="I27" s="249" t="s">
        <v>49</v>
      </c>
    </row>
    <row r="28" spans="1:9" ht="12.75" customHeight="1">
      <c r="A28" s="1"/>
      <c r="B28" s="19" t="s">
        <v>39</v>
      </c>
      <c r="C28" s="38" t="s">
        <v>40</v>
      </c>
      <c r="D28" s="13" t="s">
        <v>38</v>
      </c>
      <c r="E28" s="39">
        <v>4817</v>
      </c>
      <c r="F28" s="7">
        <v>20000</v>
      </c>
      <c r="G28" s="159">
        <v>0</v>
      </c>
      <c r="H28" s="190" t="s">
        <v>48</v>
      </c>
      <c r="I28" s="249" t="s">
        <v>49</v>
      </c>
    </row>
    <row r="29" spans="1:9" ht="12.75" customHeight="1">
      <c r="A29" s="1"/>
      <c r="B29" s="19" t="s">
        <v>41</v>
      </c>
      <c r="C29" s="38" t="s">
        <v>42</v>
      </c>
      <c r="D29" s="13" t="s">
        <v>38</v>
      </c>
      <c r="E29" s="39">
        <v>4817</v>
      </c>
      <c r="F29" s="7">
        <v>20000</v>
      </c>
      <c r="G29" s="159">
        <v>0</v>
      </c>
      <c r="H29" s="190" t="s">
        <v>48</v>
      </c>
      <c r="I29" s="249" t="s">
        <v>49</v>
      </c>
    </row>
    <row r="30" spans="1:9" ht="12.75" customHeight="1">
      <c r="A30" s="1"/>
      <c r="B30" s="19" t="s">
        <v>43</v>
      </c>
      <c r="C30" s="38" t="s">
        <v>44</v>
      </c>
      <c r="D30" s="13" t="s">
        <v>38</v>
      </c>
      <c r="E30" s="39">
        <v>4817</v>
      </c>
      <c r="F30" s="7">
        <v>20000</v>
      </c>
      <c r="G30" s="159">
        <v>0</v>
      </c>
      <c r="H30" s="190" t="s">
        <v>48</v>
      </c>
      <c r="I30" s="249" t="s">
        <v>49</v>
      </c>
    </row>
    <row r="31" spans="1:9" ht="12.75" customHeight="1">
      <c r="A31" s="1"/>
      <c r="B31" s="19" t="s">
        <v>33</v>
      </c>
      <c r="C31" s="38" t="s">
        <v>34</v>
      </c>
      <c r="D31" s="13" t="s">
        <v>38</v>
      </c>
      <c r="E31" s="39">
        <v>4817</v>
      </c>
      <c r="F31" s="7">
        <v>20000</v>
      </c>
      <c r="G31" s="159">
        <v>0</v>
      </c>
      <c r="H31" s="190" t="s">
        <v>48</v>
      </c>
      <c r="I31" s="249" t="s">
        <v>49</v>
      </c>
    </row>
    <row r="32" spans="1:9" ht="12.75" customHeight="1">
      <c r="A32" s="1"/>
      <c r="B32" s="19" t="s">
        <v>45</v>
      </c>
      <c r="C32" s="38" t="s">
        <v>28</v>
      </c>
      <c r="D32" s="13" t="s">
        <v>38</v>
      </c>
      <c r="E32" s="39">
        <v>4817</v>
      </c>
      <c r="F32" s="7">
        <v>800</v>
      </c>
      <c r="G32" s="159">
        <v>5</v>
      </c>
      <c r="H32" s="190"/>
      <c r="I32" s="249">
        <f t="shared" ref="I32:I33" si="1">G32*H32</f>
        <v>0</v>
      </c>
    </row>
    <row r="33" spans="1:9" ht="12.75" customHeight="1">
      <c r="A33" s="1"/>
      <c r="B33" s="19" t="s">
        <v>30</v>
      </c>
      <c r="C33" s="38" t="s">
        <v>31</v>
      </c>
      <c r="D33" s="13" t="s">
        <v>38</v>
      </c>
      <c r="E33" s="39">
        <v>4817</v>
      </c>
      <c r="F33" s="7">
        <v>1000</v>
      </c>
      <c r="G33" s="159">
        <v>5</v>
      </c>
      <c r="H33" s="190"/>
      <c r="I33" s="249">
        <f t="shared" si="1"/>
        <v>0</v>
      </c>
    </row>
    <row r="34" spans="1:9" ht="12.75" customHeight="1">
      <c r="A34" s="1"/>
      <c r="B34" s="19" t="s">
        <v>46</v>
      </c>
      <c r="C34" s="38" t="s">
        <v>31</v>
      </c>
      <c r="D34" s="13" t="s">
        <v>38</v>
      </c>
      <c r="E34" s="39">
        <v>4817</v>
      </c>
      <c r="F34" s="7">
        <v>5000</v>
      </c>
      <c r="G34" s="159">
        <v>0</v>
      </c>
      <c r="H34" s="190" t="s">
        <v>48</v>
      </c>
      <c r="I34" s="249" t="s">
        <v>49</v>
      </c>
    </row>
    <row r="35" spans="1:9" ht="12.75" customHeight="1">
      <c r="A35" s="1"/>
      <c r="B35" s="19" t="s">
        <v>0</v>
      </c>
      <c r="C35" s="40" t="s">
        <v>47</v>
      </c>
      <c r="D35" s="11"/>
      <c r="E35" s="28"/>
      <c r="F35" s="4"/>
      <c r="G35" s="28"/>
      <c r="H35" s="4"/>
      <c r="I35" s="223"/>
    </row>
    <row r="36" spans="1:9">
      <c r="A36" s="1"/>
      <c r="B36" s="241" t="s">
        <v>55</v>
      </c>
      <c r="C36" s="36" t="s">
        <v>0</v>
      </c>
      <c r="D36" s="1" t="s">
        <v>0</v>
      </c>
      <c r="E36" s="28"/>
      <c r="F36" s="4"/>
      <c r="G36" s="28"/>
      <c r="H36" s="4"/>
      <c r="I36" s="223"/>
    </row>
    <row r="37" spans="1:9">
      <c r="A37" s="1"/>
      <c r="B37" s="241" t="s">
        <v>56</v>
      </c>
      <c r="C37" s="36"/>
      <c r="D37" s="1"/>
      <c r="E37" s="28"/>
      <c r="F37" s="4"/>
      <c r="G37" s="28"/>
      <c r="H37" s="4"/>
      <c r="I37" s="223"/>
    </row>
    <row r="38" spans="1:9">
      <c r="A38" s="1"/>
      <c r="B38" s="19" t="s">
        <v>57</v>
      </c>
      <c r="C38" s="38" t="s">
        <v>58</v>
      </c>
      <c r="D38" s="45" t="s">
        <v>38</v>
      </c>
      <c r="E38" s="39">
        <v>5967</v>
      </c>
      <c r="F38" s="7">
        <v>20000</v>
      </c>
      <c r="G38" s="159">
        <v>0</v>
      </c>
      <c r="H38" s="193" t="s">
        <v>48</v>
      </c>
      <c r="I38" s="222" t="s">
        <v>49</v>
      </c>
    </row>
    <row r="39" spans="1:9">
      <c r="A39" s="1"/>
      <c r="B39" s="19" t="s">
        <v>59</v>
      </c>
      <c r="C39" s="38" t="s">
        <v>60</v>
      </c>
      <c r="D39" s="45" t="s">
        <v>38</v>
      </c>
      <c r="E39" s="39">
        <v>5967</v>
      </c>
      <c r="F39" s="7">
        <v>20000</v>
      </c>
      <c r="G39" s="159">
        <v>0</v>
      </c>
      <c r="H39" s="193" t="s">
        <v>48</v>
      </c>
      <c r="I39" s="222" t="s">
        <v>49</v>
      </c>
    </row>
    <row r="40" spans="1:9">
      <c r="A40" s="1"/>
      <c r="B40" s="19" t="s">
        <v>61</v>
      </c>
      <c r="C40" s="38" t="s">
        <v>62</v>
      </c>
      <c r="D40" s="45" t="s">
        <v>38</v>
      </c>
      <c r="E40" s="39">
        <v>5967</v>
      </c>
      <c r="F40" s="7">
        <v>20000</v>
      </c>
      <c r="G40" s="159">
        <v>0</v>
      </c>
      <c r="H40" s="193" t="s">
        <v>48</v>
      </c>
      <c r="I40" s="222" t="s">
        <v>49</v>
      </c>
    </row>
    <row r="41" spans="1:9">
      <c r="A41" s="1"/>
      <c r="B41" s="19" t="s">
        <v>63</v>
      </c>
      <c r="C41" s="38" t="s">
        <v>64</v>
      </c>
      <c r="D41" s="45" t="s">
        <v>38</v>
      </c>
      <c r="E41" s="39">
        <v>5967</v>
      </c>
      <c r="F41" s="7">
        <v>20000</v>
      </c>
      <c r="G41" s="159">
        <v>0</v>
      </c>
      <c r="H41" s="193" t="s">
        <v>48</v>
      </c>
      <c r="I41" s="222" t="s">
        <v>49</v>
      </c>
    </row>
    <row r="42" spans="1:9">
      <c r="A42" s="1"/>
      <c r="B42" s="19" t="s">
        <v>65</v>
      </c>
      <c r="C42" s="38" t="s">
        <v>66</v>
      </c>
      <c r="D42" s="45" t="s">
        <v>38</v>
      </c>
      <c r="E42" s="39">
        <v>5967</v>
      </c>
      <c r="F42" s="7">
        <v>20000</v>
      </c>
      <c r="G42" s="159">
        <v>0</v>
      </c>
      <c r="H42" s="193" t="s">
        <v>48</v>
      </c>
      <c r="I42" s="222" t="s">
        <v>49</v>
      </c>
    </row>
    <row r="43" spans="1:9">
      <c r="A43" s="1"/>
      <c r="B43" s="19" t="s">
        <v>67</v>
      </c>
      <c r="C43" s="38" t="s">
        <v>68</v>
      </c>
      <c r="D43" s="45" t="s">
        <v>38</v>
      </c>
      <c r="E43" s="39">
        <v>5967</v>
      </c>
      <c r="F43" s="7">
        <v>20000</v>
      </c>
      <c r="G43" s="159">
        <v>0</v>
      </c>
      <c r="H43" s="193" t="s">
        <v>48</v>
      </c>
      <c r="I43" s="222" t="s">
        <v>49</v>
      </c>
    </row>
    <row r="44" spans="1:9">
      <c r="A44" s="1"/>
      <c r="B44" s="19" t="s">
        <v>69</v>
      </c>
      <c r="C44" s="38" t="s">
        <v>70</v>
      </c>
      <c r="D44" s="45" t="s">
        <v>38</v>
      </c>
      <c r="E44" s="39">
        <v>5967</v>
      </c>
      <c r="F44" s="7">
        <v>20000</v>
      </c>
      <c r="G44" s="159">
        <v>0</v>
      </c>
      <c r="H44" s="193" t="s">
        <v>48</v>
      </c>
      <c r="I44" s="222" t="s">
        <v>49</v>
      </c>
    </row>
    <row r="45" spans="1:9">
      <c r="A45" s="1"/>
      <c r="B45" s="19" t="s">
        <v>0</v>
      </c>
      <c r="C45" s="40" t="s">
        <v>71</v>
      </c>
      <c r="D45" s="42"/>
      <c r="E45" s="28"/>
      <c r="F45" s="4"/>
      <c r="G45" s="28"/>
      <c r="H45" s="4"/>
      <c r="I45" s="223"/>
    </row>
    <row r="46" spans="1:9">
      <c r="A46" s="1"/>
      <c r="B46" s="241" t="s">
        <v>72</v>
      </c>
      <c r="C46" s="36" t="s">
        <v>0</v>
      </c>
      <c r="D46" s="1" t="s">
        <v>0</v>
      </c>
      <c r="E46" s="28"/>
      <c r="F46" s="4"/>
      <c r="G46" s="28"/>
      <c r="H46" s="4"/>
      <c r="I46" s="223"/>
    </row>
    <row r="47" spans="1:9" ht="14.4">
      <c r="A47" s="1"/>
      <c r="B47" s="280" t="s">
        <v>73</v>
      </c>
      <c r="C47" s="281"/>
      <c r="D47" s="1" t="s">
        <v>0</v>
      </c>
      <c r="E47" s="28"/>
      <c r="F47" s="4"/>
      <c r="G47" s="28"/>
      <c r="H47" s="4"/>
      <c r="I47" s="223"/>
    </row>
    <row r="48" spans="1:9">
      <c r="A48" s="1"/>
      <c r="B48" s="19" t="s">
        <v>36</v>
      </c>
      <c r="C48" s="38" t="s">
        <v>37</v>
      </c>
      <c r="D48" s="13" t="s">
        <v>74</v>
      </c>
      <c r="E48" s="39">
        <v>471</v>
      </c>
      <c r="F48" s="7">
        <v>50000</v>
      </c>
      <c r="G48" s="159">
        <v>1</v>
      </c>
      <c r="H48" s="190"/>
      <c r="I48" s="249">
        <f t="shared" ref="I48:I52" si="2">G48*H48</f>
        <v>0</v>
      </c>
    </row>
    <row r="49" spans="1:9">
      <c r="A49" s="1"/>
      <c r="B49" s="19" t="s">
        <v>39</v>
      </c>
      <c r="C49" s="38" t="s">
        <v>40</v>
      </c>
      <c r="D49" s="13" t="s">
        <v>74</v>
      </c>
      <c r="E49" s="39">
        <v>471</v>
      </c>
      <c r="F49" s="7">
        <v>50000</v>
      </c>
      <c r="G49" s="159">
        <v>1</v>
      </c>
      <c r="H49" s="190"/>
      <c r="I49" s="249">
        <f t="shared" si="2"/>
        <v>0</v>
      </c>
    </row>
    <row r="50" spans="1:9">
      <c r="A50" s="1"/>
      <c r="B50" s="19" t="s">
        <v>41</v>
      </c>
      <c r="C50" s="38" t="s">
        <v>42</v>
      </c>
      <c r="D50" s="13" t="s">
        <v>74</v>
      </c>
      <c r="E50" s="39">
        <v>471</v>
      </c>
      <c r="F50" s="7">
        <v>50000</v>
      </c>
      <c r="G50" s="159">
        <v>0</v>
      </c>
      <c r="H50" s="193" t="s">
        <v>48</v>
      </c>
      <c r="I50" s="222" t="s">
        <v>49</v>
      </c>
    </row>
    <row r="51" spans="1:9">
      <c r="A51" s="1"/>
      <c r="B51" s="19" t="s">
        <v>43</v>
      </c>
      <c r="C51" s="38" t="s">
        <v>44</v>
      </c>
      <c r="D51" s="13" t="s">
        <v>74</v>
      </c>
      <c r="E51" s="39">
        <v>471</v>
      </c>
      <c r="F51" s="7">
        <v>50000</v>
      </c>
      <c r="G51" s="159">
        <v>1</v>
      </c>
      <c r="H51" s="190"/>
      <c r="I51" s="249">
        <f t="shared" si="2"/>
        <v>0</v>
      </c>
    </row>
    <row r="52" spans="1:9">
      <c r="A52" s="1"/>
      <c r="B52" s="19" t="s">
        <v>33</v>
      </c>
      <c r="C52" s="38" t="s">
        <v>34</v>
      </c>
      <c r="D52" s="13" t="s">
        <v>74</v>
      </c>
      <c r="E52" s="39">
        <v>471</v>
      </c>
      <c r="F52" s="7">
        <v>50000</v>
      </c>
      <c r="G52" s="159">
        <v>1</v>
      </c>
      <c r="H52" s="190"/>
      <c r="I52" s="249">
        <f t="shared" si="2"/>
        <v>0</v>
      </c>
    </row>
    <row r="53" spans="1:9">
      <c r="A53" s="1"/>
      <c r="B53" s="19" t="s">
        <v>50</v>
      </c>
      <c r="C53" s="38" t="s">
        <v>34</v>
      </c>
      <c r="D53" s="13" t="s">
        <v>74</v>
      </c>
      <c r="E53" s="39">
        <v>471</v>
      </c>
      <c r="F53" s="7">
        <v>50000</v>
      </c>
      <c r="G53" s="159">
        <v>0</v>
      </c>
      <c r="H53" s="193" t="s">
        <v>48</v>
      </c>
      <c r="I53" s="222" t="s">
        <v>49</v>
      </c>
    </row>
    <row r="54" spans="1:9">
      <c r="A54" s="1"/>
      <c r="B54" s="19" t="s">
        <v>51</v>
      </c>
      <c r="C54" s="38" t="s">
        <v>52</v>
      </c>
      <c r="D54" s="13" t="s">
        <v>74</v>
      </c>
      <c r="E54" s="39">
        <v>471</v>
      </c>
      <c r="F54" s="7">
        <v>50000</v>
      </c>
      <c r="G54" s="159">
        <v>0</v>
      </c>
      <c r="H54" s="193" t="s">
        <v>48</v>
      </c>
      <c r="I54" s="222" t="s">
        <v>49</v>
      </c>
    </row>
    <row r="55" spans="1:9">
      <c r="A55" s="1"/>
      <c r="B55" s="19" t="s">
        <v>53</v>
      </c>
      <c r="C55" s="38" t="s">
        <v>54</v>
      </c>
      <c r="D55" s="13" t="s">
        <v>74</v>
      </c>
      <c r="E55" s="39">
        <v>471</v>
      </c>
      <c r="F55" s="7">
        <v>50000</v>
      </c>
      <c r="G55" s="159">
        <v>0</v>
      </c>
      <c r="H55" s="193" t="s">
        <v>48</v>
      </c>
      <c r="I55" s="222" t="s">
        <v>49</v>
      </c>
    </row>
    <row r="56" spans="1:9">
      <c r="A56" s="1"/>
      <c r="B56" s="19" t="s">
        <v>32</v>
      </c>
      <c r="C56" s="38" t="s">
        <v>0</v>
      </c>
      <c r="D56" s="13" t="s">
        <v>38</v>
      </c>
      <c r="E56" s="39">
        <v>471</v>
      </c>
      <c r="F56" s="7">
        <v>20000</v>
      </c>
      <c r="G56" s="159">
        <v>0</v>
      </c>
      <c r="H56" s="193" t="s">
        <v>48</v>
      </c>
      <c r="I56" s="222" t="s">
        <v>49</v>
      </c>
    </row>
    <row r="57" spans="1:9">
      <c r="A57" s="1"/>
      <c r="B57" s="241"/>
      <c r="C57" s="36"/>
      <c r="D57" s="1"/>
      <c r="E57" s="28"/>
      <c r="F57" s="4"/>
      <c r="G57" s="28"/>
      <c r="H57" s="4"/>
      <c r="I57" s="223"/>
    </row>
    <row r="58" spans="1:9" ht="14.4">
      <c r="A58" s="1"/>
      <c r="B58" s="285" t="s">
        <v>75</v>
      </c>
      <c r="C58" s="281"/>
      <c r="D58" s="1" t="s">
        <v>0</v>
      </c>
      <c r="E58" s="28"/>
      <c r="F58" s="4"/>
      <c r="G58" s="28"/>
      <c r="H58" s="4"/>
      <c r="I58" s="223"/>
    </row>
    <row r="59" spans="1:9">
      <c r="A59" s="1"/>
      <c r="B59" s="19" t="s">
        <v>36</v>
      </c>
      <c r="C59" s="38" t="s">
        <v>37</v>
      </c>
      <c r="D59" s="13" t="s">
        <v>74</v>
      </c>
      <c r="E59" s="39">
        <v>471</v>
      </c>
      <c r="F59" s="7">
        <v>50000</v>
      </c>
      <c r="G59" s="159">
        <v>0</v>
      </c>
      <c r="H59" s="193" t="s">
        <v>48</v>
      </c>
      <c r="I59" s="222" t="s">
        <v>49</v>
      </c>
    </row>
    <row r="60" spans="1:9">
      <c r="A60" s="1"/>
      <c r="B60" s="19" t="s">
        <v>39</v>
      </c>
      <c r="C60" s="38" t="s">
        <v>40</v>
      </c>
      <c r="D60" s="13" t="s">
        <v>74</v>
      </c>
      <c r="E60" s="39">
        <v>471</v>
      </c>
      <c r="F60" s="7">
        <v>50000</v>
      </c>
      <c r="G60" s="159">
        <v>0</v>
      </c>
      <c r="H60" s="193" t="s">
        <v>48</v>
      </c>
      <c r="I60" s="222" t="s">
        <v>49</v>
      </c>
    </row>
    <row r="61" spans="1:9">
      <c r="A61" s="1"/>
      <c r="B61" s="19" t="s">
        <v>41</v>
      </c>
      <c r="C61" s="38" t="s">
        <v>42</v>
      </c>
      <c r="D61" s="13" t="s">
        <v>74</v>
      </c>
      <c r="E61" s="39">
        <v>471</v>
      </c>
      <c r="F61" s="7">
        <v>50000</v>
      </c>
      <c r="G61" s="159">
        <v>0</v>
      </c>
      <c r="H61" s="193" t="s">
        <v>48</v>
      </c>
      <c r="I61" s="222" t="s">
        <v>49</v>
      </c>
    </row>
    <row r="62" spans="1:9">
      <c r="A62" s="1"/>
      <c r="B62" s="19" t="s">
        <v>43</v>
      </c>
      <c r="C62" s="38" t="s">
        <v>44</v>
      </c>
      <c r="D62" s="13" t="s">
        <v>74</v>
      </c>
      <c r="E62" s="39">
        <v>471</v>
      </c>
      <c r="F62" s="7">
        <v>50000</v>
      </c>
      <c r="G62" s="159">
        <v>0</v>
      </c>
      <c r="H62" s="193" t="s">
        <v>48</v>
      </c>
      <c r="I62" s="222" t="s">
        <v>49</v>
      </c>
    </row>
    <row r="63" spans="1:9">
      <c r="A63" s="1"/>
      <c r="B63" s="19" t="s">
        <v>33</v>
      </c>
      <c r="C63" s="38" t="s">
        <v>34</v>
      </c>
      <c r="D63" s="13" t="s">
        <v>74</v>
      </c>
      <c r="E63" s="39">
        <v>471</v>
      </c>
      <c r="F63" s="7">
        <v>50000</v>
      </c>
      <c r="G63" s="159">
        <v>0</v>
      </c>
      <c r="H63" s="193" t="s">
        <v>48</v>
      </c>
      <c r="I63" s="222" t="s">
        <v>49</v>
      </c>
    </row>
    <row r="64" spans="1:9">
      <c r="A64" s="1"/>
      <c r="B64" s="19" t="s">
        <v>50</v>
      </c>
      <c r="C64" s="38" t="s">
        <v>34</v>
      </c>
      <c r="D64" s="13" t="s">
        <v>74</v>
      </c>
      <c r="E64" s="39">
        <v>471</v>
      </c>
      <c r="F64" s="7">
        <v>50000</v>
      </c>
      <c r="G64" s="159">
        <v>0</v>
      </c>
      <c r="H64" s="193" t="s">
        <v>48</v>
      </c>
      <c r="I64" s="222" t="s">
        <v>49</v>
      </c>
    </row>
    <row r="65" spans="1:10">
      <c r="A65" s="1"/>
      <c r="B65" s="19" t="s">
        <v>51</v>
      </c>
      <c r="C65" s="38" t="s">
        <v>52</v>
      </c>
      <c r="D65" s="13" t="s">
        <v>74</v>
      </c>
      <c r="E65" s="39">
        <v>471</v>
      </c>
      <c r="F65" s="7">
        <v>50000</v>
      </c>
      <c r="G65" s="159">
        <v>0</v>
      </c>
      <c r="H65" s="193" t="s">
        <v>48</v>
      </c>
      <c r="I65" s="222" t="s">
        <v>49</v>
      </c>
    </row>
    <row r="66" spans="1:10">
      <c r="A66" s="1"/>
      <c r="B66" s="19" t="s">
        <v>53</v>
      </c>
      <c r="C66" s="38" t="s">
        <v>54</v>
      </c>
      <c r="D66" s="13" t="s">
        <v>74</v>
      </c>
      <c r="E66" s="39">
        <v>471</v>
      </c>
      <c r="F66" s="7">
        <v>50000</v>
      </c>
      <c r="G66" s="159">
        <v>0</v>
      </c>
      <c r="H66" s="193" t="s">
        <v>48</v>
      </c>
      <c r="I66" s="222" t="s">
        <v>49</v>
      </c>
    </row>
    <row r="67" spans="1:10">
      <c r="A67" s="1"/>
      <c r="B67" s="19" t="s">
        <v>32</v>
      </c>
      <c r="C67" s="38" t="s">
        <v>0</v>
      </c>
      <c r="D67" s="13" t="s">
        <v>38</v>
      </c>
      <c r="E67" s="39">
        <v>471</v>
      </c>
      <c r="F67" s="7">
        <v>20000</v>
      </c>
      <c r="G67" s="159">
        <v>0</v>
      </c>
      <c r="H67" s="193" t="s">
        <v>48</v>
      </c>
      <c r="I67" s="222" t="s">
        <v>49</v>
      </c>
    </row>
    <row r="68" spans="1:10">
      <c r="A68" s="1"/>
      <c r="B68" s="1" t="s">
        <v>76</v>
      </c>
      <c r="C68" s="11"/>
      <c r="D68" s="33"/>
      <c r="E68" s="135"/>
      <c r="F68" s="48"/>
      <c r="G68" s="143"/>
      <c r="H68" s="48"/>
      <c r="I68" s="250"/>
    </row>
    <row r="69" spans="1:10">
      <c r="A69" s="1"/>
      <c r="B69" s="19" t="s">
        <v>0</v>
      </c>
      <c r="C69" s="49" t="s">
        <v>0</v>
      </c>
      <c r="D69" s="33" t="s">
        <v>0</v>
      </c>
      <c r="E69" s="28"/>
      <c r="F69" s="48"/>
      <c r="G69" s="143"/>
      <c r="H69" s="48"/>
      <c r="I69" s="250"/>
    </row>
    <row r="70" spans="1:10">
      <c r="A70" s="1"/>
      <c r="B70" s="21" t="s">
        <v>77</v>
      </c>
      <c r="C70" s="11"/>
      <c r="D70" s="1" t="s">
        <v>0</v>
      </c>
      <c r="E70" s="28"/>
      <c r="F70" s="4"/>
      <c r="G70" s="28"/>
      <c r="H70" s="4"/>
      <c r="I70" s="223"/>
    </row>
    <row r="71" spans="1:10" s="11" customFormat="1">
      <c r="A71" s="1"/>
      <c r="B71" s="19" t="s">
        <v>45</v>
      </c>
      <c r="C71" s="38" t="s">
        <v>28</v>
      </c>
      <c r="D71" s="13" t="s">
        <v>74</v>
      </c>
      <c r="E71" s="39"/>
      <c r="F71" s="7">
        <v>800</v>
      </c>
      <c r="G71" s="159">
        <v>3</v>
      </c>
      <c r="H71" s="190"/>
      <c r="I71" s="249">
        <f t="shared" ref="I71:I72" si="3">G71*H71</f>
        <v>0</v>
      </c>
      <c r="J71" s="263"/>
    </row>
    <row r="72" spans="1:10" s="11" customFormat="1">
      <c r="A72" s="1"/>
      <c r="B72" s="19" t="s">
        <v>78</v>
      </c>
      <c r="C72" s="38" t="s">
        <v>31</v>
      </c>
      <c r="D72" s="13" t="s">
        <v>74</v>
      </c>
      <c r="E72" s="39"/>
      <c r="F72" s="7">
        <v>800</v>
      </c>
      <c r="G72" s="159">
        <v>3</v>
      </c>
      <c r="H72" s="190"/>
      <c r="I72" s="249">
        <f t="shared" si="3"/>
        <v>0</v>
      </c>
      <c r="J72" s="263"/>
    </row>
    <row r="73" spans="1:10">
      <c r="A73" s="1"/>
      <c r="B73" s="19" t="s">
        <v>79</v>
      </c>
      <c r="C73" s="38" t="s">
        <v>31</v>
      </c>
      <c r="D73" s="13" t="s">
        <v>74</v>
      </c>
      <c r="E73" s="39"/>
      <c r="F73" s="7">
        <v>4000</v>
      </c>
      <c r="G73" s="159">
        <v>0</v>
      </c>
      <c r="H73" s="193" t="s">
        <v>48</v>
      </c>
      <c r="I73" s="222" t="s">
        <v>49</v>
      </c>
    </row>
    <row r="74" spans="1:10">
      <c r="A74" s="1"/>
      <c r="B74" s="19" t="s">
        <v>80</v>
      </c>
      <c r="C74" s="38" t="s">
        <v>81</v>
      </c>
      <c r="D74" s="13" t="s">
        <v>74</v>
      </c>
      <c r="E74" s="39"/>
      <c r="F74" s="7">
        <v>8000</v>
      </c>
      <c r="G74" s="159">
        <v>0</v>
      </c>
      <c r="H74" s="193" t="s">
        <v>48</v>
      </c>
      <c r="I74" s="222" t="s">
        <v>49</v>
      </c>
    </row>
    <row r="75" spans="1:10">
      <c r="A75" s="1"/>
      <c r="B75" s="19" t="s">
        <v>0</v>
      </c>
      <c r="C75" s="40" t="s">
        <v>82</v>
      </c>
      <c r="D75" s="11"/>
      <c r="E75" s="28"/>
      <c r="F75" s="4"/>
      <c r="G75" s="28"/>
      <c r="H75" s="4"/>
      <c r="I75" s="223"/>
    </row>
    <row r="76" spans="1:10">
      <c r="A76" s="1"/>
      <c r="B76" s="19" t="s">
        <v>0</v>
      </c>
      <c r="C76" s="40" t="s">
        <v>83</v>
      </c>
      <c r="D76" s="1" t="s">
        <v>0</v>
      </c>
      <c r="E76" s="28"/>
      <c r="F76" s="4"/>
      <c r="G76" s="28"/>
      <c r="H76" s="4"/>
      <c r="I76" s="223"/>
    </row>
    <row r="77" spans="1:10">
      <c r="A77" s="1"/>
      <c r="B77" s="241" t="s">
        <v>84</v>
      </c>
      <c r="C77" s="36" t="s">
        <v>0</v>
      </c>
      <c r="D77" s="1" t="s">
        <v>0</v>
      </c>
      <c r="E77" s="28"/>
      <c r="F77" s="4"/>
      <c r="G77" s="28"/>
      <c r="H77" s="4"/>
      <c r="I77" s="223"/>
    </row>
    <row r="78" spans="1:10">
      <c r="A78" s="1"/>
      <c r="B78" s="21" t="s">
        <v>85</v>
      </c>
      <c r="C78" s="36" t="s">
        <v>0</v>
      </c>
      <c r="D78" s="1" t="s">
        <v>0</v>
      </c>
      <c r="E78" s="28"/>
      <c r="F78" s="4"/>
      <c r="G78" s="28"/>
      <c r="H78" s="4"/>
      <c r="I78" s="223"/>
    </row>
    <row r="79" spans="1:10">
      <c r="A79" s="1"/>
      <c r="B79" s="19" t="s">
        <v>45</v>
      </c>
      <c r="C79" s="38" t="s">
        <v>28</v>
      </c>
      <c r="D79" s="13" t="s">
        <v>74</v>
      </c>
      <c r="E79" s="39">
        <v>45</v>
      </c>
      <c r="F79" s="7">
        <v>800</v>
      </c>
      <c r="G79" s="159">
        <v>0</v>
      </c>
      <c r="H79" s="193" t="s">
        <v>48</v>
      </c>
      <c r="I79" s="222" t="s">
        <v>49</v>
      </c>
    </row>
    <row r="80" spans="1:10">
      <c r="A80" s="1"/>
      <c r="B80" s="19" t="s">
        <v>86</v>
      </c>
      <c r="C80" s="38" t="s">
        <v>31</v>
      </c>
      <c r="D80" s="13" t="s">
        <v>74</v>
      </c>
      <c r="E80" s="39">
        <v>45</v>
      </c>
      <c r="F80" s="7">
        <v>800</v>
      </c>
      <c r="G80" s="159">
        <v>0</v>
      </c>
      <c r="H80" s="193" t="s">
        <v>48</v>
      </c>
      <c r="I80" s="222" t="s">
        <v>49</v>
      </c>
    </row>
    <row r="81" spans="1:17">
      <c r="A81" s="1"/>
      <c r="B81" s="19" t="s">
        <v>79</v>
      </c>
      <c r="C81" s="38" t="s">
        <v>31</v>
      </c>
      <c r="D81" s="13" t="s">
        <v>74</v>
      </c>
      <c r="E81" s="39">
        <v>45</v>
      </c>
      <c r="F81" s="7">
        <v>4000</v>
      </c>
      <c r="G81" s="159">
        <v>0</v>
      </c>
      <c r="H81" s="193" t="s">
        <v>48</v>
      </c>
      <c r="I81" s="222" t="s">
        <v>49</v>
      </c>
    </row>
    <row r="82" spans="1:17">
      <c r="A82" s="1" t="s">
        <v>0</v>
      </c>
      <c r="B82" s="19" t="s">
        <v>0</v>
      </c>
      <c r="C82" s="40" t="s">
        <v>82</v>
      </c>
      <c r="D82" s="11"/>
      <c r="E82" s="28"/>
      <c r="F82" s="9"/>
      <c r="G82" s="28"/>
      <c r="H82" s="9"/>
      <c r="I82" s="223"/>
    </row>
    <row r="83" spans="1:17">
      <c r="A83" s="1" t="s">
        <v>0</v>
      </c>
      <c r="B83" s="19" t="s">
        <v>0</v>
      </c>
      <c r="C83" s="40" t="s">
        <v>83</v>
      </c>
      <c r="D83" s="11"/>
      <c r="E83" s="28"/>
      <c r="F83" s="37"/>
      <c r="G83" s="28"/>
      <c r="H83" s="37"/>
      <c r="I83" s="223"/>
    </row>
    <row r="84" spans="1:17">
      <c r="A84" s="1"/>
      <c r="B84" s="241" t="s">
        <v>88</v>
      </c>
      <c r="C84" s="36" t="s">
        <v>0</v>
      </c>
      <c r="D84" s="1" t="s">
        <v>0</v>
      </c>
      <c r="E84" s="28"/>
      <c r="F84" s="4"/>
      <c r="G84" s="28"/>
      <c r="H84" s="4"/>
      <c r="I84" s="223"/>
    </row>
    <row r="85" spans="1:17">
      <c r="A85" s="1"/>
      <c r="B85" s="241" t="s">
        <v>92</v>
      </c>
      <c r="C85" s="36" t="s">
        <v>0</v>
      </c>
      <c r="D85" s="1" t="s">
        <v>0</v>
      </c>
      <c r="E85" s="28"/>
      <c r="F85" s="4"/>
      <c r="G85" s="28"/>
      <c r="H85" s="4"/>
      <c r="I85" s="223"/>
    </row>
    <row r="86" spans="1:17">
      <c r="A86" s="1"/>
      <c r="B86" s="19" t="s">
        <v>93</v>
      </c>
      <c r="C86" s="38" t="s">
        <v>44</v>
      </c>
      <c r="D86" s="13" t="s">
        <v>74</v>
      </c>
      <c r="E86" s="39">
        <v>1077.5</v>
      </c>
      <c r="F86" s="52">
        <v>10000</v>
      </c>
      <c r="G86" s="159">
        <v>0</v>
      </c>
      <c r="H86" s="193" t="s">
        <v>48</v>
      </c>
      <c r="I86" s="222" t="s">
        <v>49</v>
      </c>
    </row>
    <row r="87" spans="1:17">
      <c r="A87" s="1"/>
      <c r="B87" s="19" t="s">
        <v>33</v>
      </c>
      <c r="C87" s="38" t="s">
        <v>34</v>
      </c>
      <c r="D87" s="13" t="s">
        <v>74</v>
      </c>
      <c r="E87" s="39">
        <v>1077.5</v>
      </c>
      <c r="F87" s="7">
        <v>40000</v>
      </c>
      <c r="G87" s="159">
        <v>0</v>
      </c>
      <c r="H87" s="193" t="s">
        <v>48</v>
      </c>
      <c r="I87" s="222" t="s">
        <v>49</v>
      </c>
    </row>
    <row r="88" spans="1:17" s="1" customFormat="1">
      <c r="B88" s="19" t="s">
        <v>45</v>
      </c>
      <c r="C88" s="13" t="s">
        <v>28</v>
      </c>
      <c r="D88" s="13" t="s">
        <v>38</v>
      </c>
      <c r="E88" s="39">
        <v>4310</v>
      </c>
      <c r="F88" s="52">
        <v>2000</v>
      </c>
      <c r="G88" s="159">
        <v>2</v>
      </c>
      <c r="H88" s="190"/>
      <c r="I88" s="249">
        <f t="shared" ref="I88:I91" si="4">G88*H88</f>
        <v>0</v>
      </c>
      <c r="J88" s="265"/>
    </row>
    <row r="89" spans="1:17" s="1" customFormat="1">
      <c r="B89" s="19" t="s">
        <v>30</v>
      </c>
      <c r="C89" s="13" t="s">
        <v>31</v>
      </c>
      <c r="D89" s="13" t="s">
        <v>38</v>
      </c>
      <c r="E89" s="39">
        <v>4310</v>
      </c>
      <c r="F89" s="52">
        <v>2000</v>
      </c>
      <c r="G89" s="159">
        <v>2</v>
      </c>
      <c r="H89" s="190"/>
      <c r="I89" s="249">
        <f t="shared" si="4"/>
        <v>0</v>
      </c>
      <c r="J89" s="265"/>
    </row>
    <row r="90" spans="1:17">
      <c r="A90" s="1"/>
      <c r="B90" s="19" t="s">
        <v>94</v>
      </c>
      <c r="C90" s="53" t="s">
        <v>31</v>
      </c>
      <c r="D90" s="13" t="s">
        <v>38</v>
      </c>
      <c r="E90" s="39">
        <v>4310</v>
      </c>
      <c r="F90" s="52">
        <v>4000</v>
      </c>
      <c r="G90" s="159">
        <v>0</v>
      </c>
      <c r="H90" s="193" t="s">
        <v>48</v>
      </c>
      <c r="I90" s="222" t="s">
        <v>49</v>
      </c>
    </row>
    <row r="91" spans="1:17">
      <c r="A91" s="1"/>
      <c r="B91" s="19" t="s">
        <v>80</v>
      </c>
      <c r="C91" s="53" t="s">
        <v>81</v>
      </c>
      <c r="D91" s="13" t="s">
        <v>38</v>
      </c>
      <c r="E91" s="39">
        <v>4310</v>
      </c>
      <c r="F91" s="52">
        <v>10000</v>
      </c>
      <c r="G91" s="159">
        <v>1</v>
      </c>
      <c r="H91" s="190"/>
      <c r="I91" s="249">
        <f t="shared" si="4"/>
        <v>0</v>
      </c>
    </row>
    <row r="92" spans="1:17">
      <c r="A92" s="1"/>
      <c r="B92" s="19" t="s">
        <v>95</v>
      </c>
      <c r="C92" s="38" t="s">
        <v>96</v>
      </c>
      <c r="D92" s="13" t="s">
        <v>38</v>
      </c>
      <c r="E92" s="39">
        <v>4310</v>
      </c>
      <c r="F92" s="52">
        <v>8000</v>
      </c>
      <c r="G92" s="159">
        <v>1</v>
      </c>
      <c r="H92" s="190"/>
      <c r="I92" s="249">
        <f>G92*H92</f>
        <v>0</v>
      </c>
    </row>
    <row r="93" spans="1:17">
      <c r="A93" s="1"/>
      <c r="B93" s="19" t="s">
        <v>0</v>
      </c>
      <c r="C93" s="36" t="s">
        <v>0</v>
      </c>
      <c r="D93" s="1" t="s">
        <v>0</v>
      </c>
      <c r="E93" s="28"/>
      <c r="F93" s="4"/>
      <c r="G93" s="28"/>
      <c r="H93" s="4"/>
      <c r="I93" s="223"/>
    </row>
    <row r="94" spans="1:17">
      <c r="A94" s="1" t="s">
        <v>0</v>
      </c>
      <c r="B94" s="19" t="s">
        <v>0</v>
      </c>
      <c r="C94" s="36" t="s">
        <v>0</v>
      </c>
      <c r="D94" s="1" t="s">
        <v>0</v>
      </c>
      <c r="E94" s="28"/>
      <c r="F94" s="4"/>
      <c r="G94" s="162"/>
      <c r="H94" s="165"/>
      <c r="I94" s="223"/>
    </row>
    <row r="95" spans="1:17" ht="14.4" thickBot="1">
      <c r="A95" s="58" t="s">
        <v>0</v>
      </c>
      <c r="B95" s="59" t="s">
        <v>14</v>
      </c>
      <c r="C95" s="60" t="s">
        <v>0</v>
      </c>
      <c r="D95" s="61" t="s">
        <v>0</v>
      </c>
      <c r="E95" s="68"/>
      <c r="F95" s="63"/>
      <c r="G95" s="163"/>
      <c r="H95" s="198" t="s">
        <v>115</v>
      </c>
      <c r="I95" s="252">
        <f>SUM(I22:I94)</f>
        <v>0</v>
      </c>
      <c r="K95" s="36"/>
      <c r="L95" s="1"/>
      <c r="M95" s="64"/>
      <c r="N95" s="27"/>
      <c r="O95" s="27"/>
      <c r="P95" s="27"/>
      <c r="Q95" s="65"/>
    </row>
    <row r="96" spans="1:17">
      <c r="A96" s="1" t="s">
        <v>0</v>
      </c>
      <c r="B96" s="19" t="s">
        <v>0</v>
      </c>
      <c r="C96" s="36" t="s">
        <v>0</v>
      </c>
      <c r="D96" s="1" t="s">
        <v>0</v>
      </c>
      <c r="E96" s="28"/>
      <c r="F96" s="4"/>
      <c r="G96" s="28"/>
      <c r="H96" s="165"/>
      <c r="I96" s="223"/>
      <c r="K96" s="36"/>
      <c r="L96" s="1"/>
      <c r="M96" s="1"/>
      <c r="N96" s="23"/>
      <c r="O96" s="27"/>
      <c r="P96" s="23"/>
      <c r="Q96" s="65"/>
    </row>
    <row r="97" spans="1:10">
      <c r="A97" s="1" t="s">
        <v>0</v>
      </c>
      <c r="B97" s="241" t="s">
        <v>116</v>
      </c>
      <c r="C97" s="36" t="s">
        <v>0</v>
      </c>
      <c r="D97" s="1" t="s">
        <v>0</v>
      </c>
      <c r="E97" s="28"/>
      <c r="F97" s="37"/>
      <c r="G97" s="28"/>
      <c r="H97" s="165"/>
      <c r="I97" s="223"/>
    </row>
    <row r="98" spans="1:10">
      <c r="A98" s="1" t="s">
        <v>0</v>
      </c>
      <c r="B98" s="19" t="s">
        <v>0</v>
      </c>
      <c r="C98" s="36" t="s">
        <v>0</v>
      </c>
      <c r="D98" s="1" t="s">
        <v>0</v>
      </c>
      <c r="E98" s="28"/>
      <c r="F98" s="37"/>
      <c r="G98" s="28"/>
      <c r="H98" s="165"/>
      <c r="I98" s="223"/>
    </row>
    <row r="99" spans="1:10">
      <c r="A99" s="1" t="s">
        <v>0</v>
      </c>
      <c r="B99" s="241" t="s">
        <v>117</v>
      </c>
      <c r="C99" s="36" t="s">
        <v>0</v>
      </c>
      <c r="D99" s="1" t="s">
        <v>0</v>
      </c>
      <c r="E99" s="28"/>
      <c r="F99" s="4"/>
      <c r="G99" s="28"/>
      <c r="H99" s="165"/>
      <c r="I99" s="223"/>
    </row>
    <row r="100" spans="1:10">
      <c r="A100" s="1" t="s">
        <v>0</v>
      </c>
      <c r="B100" s="241" t="s">
        <v>118</v>
      </c>
      <c r="C100" s="36" t="s">
        <v>0</v>
      </c>
      <c r="D100" s="1" t="s">
        <v>0</v>
      </c>
      <c r="E100" s="28"/>
      <c r="F100" s="4"/>
      <c r="G100" s="28"/>
      <c r="H100" s="165"/>
      <c r="I100" s="223"/>
    </row>
    <row r="101" spans="1:10">
      <c r="A101" s="1"/>
      <c r="B101" s="19" t="s">
        <v>119</v>
      </c>
      <c r="C101" s="38" t="s">
        <v>89</v>
      </c>
      <c r="D101" s="13" t="s">
        <v>74</v>
      </c>
      <c r="E101" s="39">
        <v>1266</v>
      </c>
      <c r="F101" s="7">
        <v>4000</v>
      </c>
      <c r="G101" s="159">
        <v>0</v>
      </c>
      <c r="H101" s="193" t="s">
        <v>48</v>
      </c>
      <c r="I101" s="222" t="s">
        <v>49</v>
      </c>
    </row>
    <row r="102" spans="1:10">
      <c r="A102" s="1"/>
      <c r="B102" s="19" t="s">
        <v>120</v>
      </c>
      <c r="C102" s="38" t="s">
        <v>44</v>
      </c>
      <c r="D102" s="13" t="s">
        <v>74</v>
      </c>
      <c r="E102" s="39">
        <v>1266</v>
      </c>
      <c r="F102" s="7">
        <v>4000</v>
      </c>
      <c r="G102" s="159">
        <v>0</v>
      </c>
      <c r="H102" s="193" t="s">
        <v>48</v>
      </c>
      <c r="I102" s="222" t="s">
        <v>49</v>
      </c>
    </row>
    <row r="103" spans="1:10">
      <c r="A103" s="1"/>
      <c r="B103" s="19" t="s">
        <v>121</v>
      </c>
      <c r="C103" s="38" t="s">
        <v>122</v>
      </c>
      <c r="D103" s="13" t="s">
        <v>74</v>
      </c>
      <c r="E103" s="39">
        <v>1266</v>
      </c>
      <c r="F103" s="7">
        <v>4000</v>
      </c>
      <c r="G103" s="159">
        <v>0</v>
      </c>
      <c r="H103" s="193" t="s">
        <v>48</v>
      </c>
      <c r="I103" s="222" t="s">
        <v>49</v>
      </c>
    </row>
    <row r="104" spans="1:10" s="1" customFormat="1">
      <c r="B104" s="19" t="s">
        <v>123</v>
      </c>
      <c r="C104" s="38" t="s">
        <v>124</v>
      </c>
      <c r="D104" s="13" t="s">
        <v>74</v>
      </c>
      <c r="E104" s="39">
        <v>1266</v>
      </c>
      <c r="F104" s="7">
        <v>4000</v>
      </c>
      <c r="G104" s="159">
        <v>0</v>
      </c>
      <c r="H104" s="193" t="s">
        <v>48</v>
      </c>
      <c r="I104" s="222" t="s">
        <v>49</v>
      </c>
      <c r="J104" s="263"/>
    </row>
    <row r="105" spans="1:10">
      <c r="A105" s="1"/>
      <c r="B105" s="19" t="s">
        <v>125</v>
      </c>
      <c r="C105" s="38" t="s">
        <v>109</v>
      </c>
      <c r="D105" s="13" t="s">
        <v>74</v>
      </c>
      <c r="E105" s="39">
        <v>1266</v>
      </c>
      <c r="F105" s="7">
        <v>4000</v>
      </c>
      <c r="G105" s="159">
        <v>0</v>
      </c>
      <c r="H105" s="193" t="s">
        <v>48</v>
      </c>
      <c r="I105" s="222" t="s">
        <v>49</v>
      </c>
    </row>
    <row r="106" spans="1:10">
      <c r="A106" s="1"/>
      <c r="B106" s="19" t="s">
        <v>126</v>
      </c>
      <c r="C106" s="38" t="s">
        <v>90</v>
      </c>
      <c r="D106" s="13" t="s">
        <v>74</v>
      </c>
      <c r="E106" s="39">
        <v>1266</v>
      </c>
      <c r="F106" s="7">
        <v>10000</v>
      </c>
      <c r="G106" s="159">
        <v>0</v>
      </c>
      <c r="H106" s="193" t="s">
        <v>48</v>
      </c>
      <c r="I106" s="222" t="s">
        <v>49</v>
      </c>
    </row>
    <row r="107" spans="1:10">
      <c r="A107" s="1"/>
      <c r="B107" s="19" t="s">
        <v>127</v>
      </c>
      <c r="C107" s="38" t="s">
        <v>91</v>
      </c>
      <c r="D107" s="13" t="s">
        <v>74</v>
      </c>
      <c r="E107" s="39">
        <v>1266</v>
      </c>
      <c r="F107" s="7">
        <v>8000</v>
      </c>
      <c r="G107" s="159">
        <v>0</v>
      </c>
      <c r="H107" s="193" t="s">
        <v>48</v>
      </c>
      <c r="I107" s="222" t="s">
        <v>49</v>
      </c>
    </row>
    <row r="108" spans="1:10">
      <c r="A108" s="1"/>
      <c r="B108" s="19" t="s">
        <v>33</v>
      </c>
      <c r="C108" s="38" t="s">
        <v>34</v>
      </c>
      <c r="D108" s="13" t="s">
        <v>74</v>
      </c>
      <c r="E108" s="39">
        <v>1266</v>
      </c>
      <c r="F108" s="7">
        <v>40000</v>
      </c>
      <c r="G108" s="159">
        <v>0</v>
      </c>
      <c r="H108" s="193" t="s">
        <v>48</v>
      </c>
      <c r="I108" s="222" t="s">
        <v>49</v>
      </c>
    </row>
    <row r="109" spans="1:10">
      <c r="A109" s="1"/>
      <c r="B109" s="19" t="s">
        <v>128</v>
      </c>
      <c r="C109" s="38" t="s">
        <v>129</v>
      </c>
      <c r="D109" s="13" t="s">
        <v>74</v>
      </c>
      <c r="E109" s="39">
        <v>1266</v>
      </c>
      <c r="F109" s="7">
        <v>40000</v>
      </c>
      <c r="G109" s="159">
        <v>0</v>
      </c>
      <c r="H109" s="193" t="s">
        <v>48</v>
      </c>
      <c r="I109" s="222" t="s">
        <v>49</v>
      </c>
    </row>
    <row r="110" spans="1:10">
      <c r="A110" s="1"/>
      <c r="B110" s="19" t="s">
        <v>130</v>
      </c>
      <c r="C110" s="38" t="s">
        <v>131</v>
      </c>
      <c r="D110" s="13" t="s">
        <v>74</v>
      </c>
      <c r="E110" s="39">
        <v>1266</v>
      </c>
      <c r="F110" s="7">
        <v>80000</v>
      </c>
      <c r="G110" s="159">
        <v>0</v>
      </c>
      <c r="H110" s="193" t="s">
        <v>48</v>
      </c>
      <c r="I110" s="222" t="s">
        <v>49</v>
      </c>
    </row>
    <row r="111" spans="1:10">
      <c r="A111" s="1"/>
      <c r="B111" s="19" t="s">
        <v>0</v>
      </c>
      <c r="C111" s="3" t="s">
        <v>132</v>
      </c>
      <c r="D111" s="11"/>
      <c r="G111" s="136"/>
      <c r="H111" s="41"/>
      <c r="I111" s="253"/>
    </row>
    <row r="112" spans="1:10">
      <c r="A112" s="1"/>
      <c r="B112" s="241" t="s">
        <v>133</v>
      </c>
      <c r="C112" s="36" t="s">
        <v>0</v>
      </c>
      <c r="D112" s="1" t="s">
        <v>0</v>
      </c>
      <c r="E112" s="28"/>
      <c r="F112" s="4"/>
      <c r="G112" s="28"/>
      <c r="H112" s="4"/>
      <c r="I112" s="223"/>
    </row>
    <row r="113" spans="1:10">
      <c r="A113" s="1"/>
      <c r="B113" s="19" t="s">
        <v>120</v>
      </c>
      <c r="C113" s="38" t="s">
        <v>44</v>
      </c>
      <c r="D113" s="13" t="s">
        <v>38</v>
      </c>
      <c r="E113" s="39">
        <v>1266</v>
      </c>
      <c r="F113" s="7">
        <v>16000</v>
      </c>
      <c r="G113" s="159">
        <v>0</v>
      </c>
      <c r="H113" s="193" t="s">
        <v>48</v>
      </c>
      <c r="I113" s="222" t="s">
        <v>49</v>
      </c>
    </row>
    <row r="114" spans="1:10">
      <c r="A114" s="1"/>
      <c r="B114" s="19" t="s">
        <v>33</v>
      </c>
      <c r="C114" s="38" t="s">
        <v>34</v>
      </c>
      <c r="D114" s="13" t="s">
        <v>38</v>
      </c>
      <c r="E114" s="39">
        <v>1266</v>
      </c>
      <c r="F114" s="7">
        <v>16000</v>
      </c>
      <c r="G114" s="159">
        <v>0</v>
      </c>
      <c r="H114" s="193" t="s">
        <v>48</v>
      </c>
      <c r="I114" s="222" t="s">
        <v>49</v>
      </c>
    </row>
    <row r="115" spans="1:10">
      <c r="A115" s="1"/>
      <c r="B115" s="19" t="s">
        <v>0</v>
      </c>
      <c r="C115" s="3" t="s">
        <v>134</v>
      </c>
      <c r="D115" s="11"/>
      <c r="G115" s="136"/>
      <c r="H115" s="41"/>
      <c r="I115" s="223"/>
    </row>
    <row r="116" spans="1:10">
      <c r="A116" s="1"/>
      <c r="B116" s="241" t="s">
        <v>135</v>
      </c>
      <c r="C116" s="36" t="s">
        <v>0</v>
      </c>
      <c r="D116" s="1" t="s">
        <v>0</v>
      </c>
      <c r="E116" s="28"/>
      <c r="F116" s="4"/>
      <c r="G116" s="28"/>
      <c r="H116" s="4"/>
      <c r="I116" s="223"/>
    </row>
    <row r="117" spans="1:10">
      <c r="A117" s="1"/>
      <c r="B117" s="19" t="s">
        <v>120</v>
      </c>
      <c r="C117" s="38" t="s">
        <v>44</v>
      </c>
      <c r="D117" s="13" t="s">
        <v>38</v>
      </c>
      <c r="E117" s="39">
        <v>6330</v>
      </c>
      <c r="F117" s="7">
        <v>16000</v>
      </c>
      <c r="G117" s="159">
        <v>1</v>
      </c>
      <c r="H117" s="190"/>
      <c r="I117" s="249">
        <f t="shared" ref="I117:I122" si="5">G117*H117</f>
        <v>0</v>
      </c>
    </row>
    <row r="118" spans="1:10">
      <c r="A118" s="1"/>
      <c r="B118" s="19" t="s">
        <v>33</v>
      </c>
      <c r="C118" s="38" t="s">
        <v>34</v>
      </c>
      <c r="D118" s="13" t="s">
        <v>38</v>
      </c>
      <c r="E118" s="39">
        <v>6330</v>
      </c>
      <c r="F118" s="7">
        <v>40000</v>
      </c>
      <c r="G118" s="159">
        <v>1</v>
      </c>
      <c r="H118" s="190"/>
      <c r="I118" s="249">
        <f t="shared" si="5"/>
        <v>0</v>
      </c>
    </row>
    <row r="119" spans="1:10" s="1" customFormat="1">
      <c r="B119" s="19" t="s">
        <v>45</v>
      </c>
      <c r="C119" s="13" t="s">
        <v>28</v>
      </c>
      <c r="D119" s="13" t="s">
        <v>38</v>
      </c>
      <c r="E119" s="39">
        <v>6330</v>
      </c>
      <c r="F119" s="7">
        <v>800</v>
      </c>
      <c r="G119" s="159">
        <v>2</v>
      </c>
      <c r="H119" s="190"/>
      <c r="I119" s="249">
        <f t="shared" si="5"/>
        <v>0</v>
      </c>
      <c r="J119" s="265"/>
    </row>
    <row r="120" spans="1:10" s="1" customFormat="1">
      <c r="B120" s="19" t="s">
        <v>30</v>
      </c>
      <c r="C120" s="13" t="s">
        <v>31</v>
      </c>
      <c r="D120" s="13" t="s">
        <v>38</v>
      </c>
      <c r="E120" s="39">
        <v>6330</v>
      </c>
      <c r="F120" s="7">
        <v>1600</v>
      </c>
      <c r="G120" s="159">
        <v>2</v>
      </c>
      <c r="H120" s="190"/>
      <c r="I120" s="249">
        <f t="shared" si="5"/>
        <v>0</v>
      </c>
      <c r="J120" s="265"/>
    </row>
    <row r="121" spans="1:10">
      <c r="A121" s="1"/>
      <c r="B121" s="19" t="s">
        <v>94</v>
      </c>
      <c r="C121" s="38" t="s">
        <v>31</v>
      </c>
      <c r="D121" s="13" t="s">
        <v>38</v>
      </c>
      <c r="E121" s="39">
        <v>6330</v>
      </c>
      <c r="F121" s="7">
        <v>4000</v>
      </c>
      <c r="G121" s="159">
        <v>1</v>
      </c>
      <c r="H121" s="190"/>
      <c r="I121" s="249">
        <f t="shared" si="5"/>
        <v>0</v>
      </c>
    </row>
    <row r="122" spans="1:10">
      <c r="A122" s="1"/>
      <c r="B122" s="19" t="s">
        <v>80</v>
      </c>
      <c r="C122" s="38" t="s">
        <v>81</v>
      </c>
      <c r="D122" s="13" t="s">
        <v>74</v>
      </c>
      <c r="E122" s="39">
        <v>1266</v>
      </c>
      <c r="F122" s="7">
        <v>4000</v>
      </c>
      <c r="G122" s="159">
        <v>1</v>
      </c>
      <c r="H122" s="190"/>
      <c r="I122" s="249">
        <f t="shared" si="5"/>
        <v>0</v>
      </c>
    </row>
    <row r="123" spans="1:10">
      <c r="A123" s="1"/>
      <c r="B123" s="19" t="s">
        <v>95</v>
      </c>
      <c r="C123" s="38" t="s">
        <v>96</v>
      </c>
      <c r="D123" s="13" t="s">
        <v>38</v>
      </c>
      <c r="E123" s="39">
        <v>6330</v>
      </c>
      <c r="F123" s="7">
        <v>8000</v>
      </c>
      <c r="G123" s="159">
        <v>1</v>
      </c>
      <c r="H123" s="190"/>
      <c r="I123" s="249">
        <f>G123*H123</f>
        <v>0</v>
      </c>
    </row>
    <row r="124" spans="1:10">
      <c r="A124" s="1"/>
      <c r="B124" s="19" t="s">
        <v>0</v>
      </c>
      <c r="C124" s="1"/>
      <c r="D124" s="11"/>
      <c r="G124" s="136"/>
      <c r="H124" s="41"/>
      <c r="I124" s="223"/>
    </row>
    <row r="125" spans="1:10" s="1" customFormat="1">
      <c r="B125" s="19"/>
      <c r="C125" s="36"/>
      <c r="E125" s="28"/>
      <c r="F125" s="4"/>
      <c r="G125" s="162"/>
      <c r="H125" s="165"/>
      <c r="I125" s="223"/>
      <c r="J125" s="263"/>
    </row>
    <row r="126" spans="1:10" ht="14.4" thickBot="1">
      <c r="A126" s="58" t="s">
        <v>0</v>
      </c>
      <c r="B126" s="59" t="s">
        <v>116</v>
      </c>
      <c r="C126" s="60" t="s">
        <v>0</v>
      </c>
      <c r="D126" s="58" t="s">
        <v>0</v>
      </c>
      <c r="E126" s="68"/>
      <c r="F126" s="62"/>
      <c r="G126" s="163"/>
      <c r="H126" s="198" t="s">
        <v>115</v>
      </c>
      <c r="I126" s="252">
        <f>SUM(I101:I125)</f>
        <v>0</v>
      </c>
    </row>
    <row r="127" spans="1:10">
      <c r="A127" s="1" t="s">
        <v>0</v>
      </c>
      <c r="B127" s="19" t="s">
        <v>0</v>
      </c>
      <c r="C127" s="36" t="s">
        <v>0</v>
      </c>
      <c r="D127" s="1" t="s">
        <v>0</v>
      </c>
      <c r="E127" s="28"/>
      <c r="F127" s="4"/>
      <c r="G127" s="28"/>
      <c r="H127" s="4"/>
      <c r="I127" s="223"/>
    </row>
    <row r="128" spans="1:10">
      <c r="A128" s="1" t="s">
        <v>0</v>
      </c>
      <c r="B128" s="241" t="s">
        <v>138</v>
      </c>
      <c r="C128" s="36" t="s">
        <v>0</v>
      </c>
      <c r="D128" s="1" t="s">
        <v>0</v>
      </c>
      <c r="E128" s="28"/>
      <c r="F128" s="4"/>
      <c r="G128" s="28"/>
      <c r="H128" s="4"/>
      <c r="I128" s="223"/>
    </row>
    <row r="129" spans="1:10">
      <c r="A129" s="1" t="s">
        <v>0</v>
      </c>
      <c r="B129" s="241"/>
      <c r="C129" s="36"/>
      <c r="D129" s="1"/>
      <c r="E129" s="28"/>
      <c r="F129" s="4"/>
      <c r="G129" s="28"/>
      <c r="H129" s="4"/>
      <c r="I129" s="223"/>
    </row>
    <row r="130" spans="1:10">
      <c r="A130" s="1" t="s">
        <v>0</v>
      </c>
      <c r="B130" s="49" t="s">
        <v>158</v>
      </c>
      <c r="C130" s="36" t="s">
        <v>0</v>
      </c>
      <c r="D130" s="1" t="s">
        <v>0</v>
      </c>
      <c r="E130" s="28"/>
      <c r="F130" s="4"/>
      <c r="G130" s="28"/>
      <c r="H130" s="4"/>
      <c r="I130" s="223"/>
      <c r="J130" s="266"/>
    </row>
    <row r="131" spans="1:10" ht="15" customHeight="1">
      <c r="A131" s="1" t="s">
        <v>0</v>
      </c>
      <c r="B131" s="241" t="s">
        <v>159</v>
      </c>
      <c r="C131" s="70"/>
      <c r="D131" s="71"/>
      <c r="E131" s="137"/>
      <c r="F131" s="71"/>
      <c r="G131" s="137"/>
      <c r="H131" s="71"/>
      <c r="I131" s="223"/>
      <c r="J131" s="266"/>
    </row>
    <row r="132" spans="1:10">
      <c r="A132" s="1"/>
      <c r="B132" s="19" t="s">
        <v>160</v>
      </c>
      <c r="C132" s="38" t="s">
        <v>136</v>
      </c>
      <c r="D132" s="13" t="s">
        <v>139</v>
      </c>
      <c r="E132" s="39">
        <v>537</v>
      </c>
      <c r="F132" s="7">
        <v>4000</v>
      </c>
      <c r="G132" s="159">
        <v>1</v>
      </c>
      <c r="H132" s="190"/>
      <c r="I132" s="249">
        <f t="shared" ref="I132:I137" si="6">G132*H132</f>
        <v>0</v>
      </c>
      <c r="J132" s="266"/>
    </row>
    <row r="133" spans="1:10">
      <c r="A133" s="1"/>
      <c r="B133" s="19" t="s">
        <v>87</v>
      </c>
      <c r="C133" s="38" t="s">
        <v>140</v>
      </c>
      <c r="D133" s="13" t="s">
        <v>139</v>
      </c>
      <c r="E133" s="39">
        <v>537</v>
      </c>
      <c r="F133" s="7">
        <v>4000</v>
      </c>
      <c r="G133" s="159">
        <v>1</v>
      </c>
      <c r="H133" s="190"/>
      <c r="I133" s="249">
        <f t="shared" si="6"/>
        <v>0</v>
      </c>
      <c r="J133" s="266"/>
    </row>
    <row r="134" spans="1:10">
      <c r="A134" s="1"/>
      <c r="B134" s="19" t="s">
        <v>161</v>
      </c>
      <c r="C134" s="38" t="s">
        <v>144</v>
      </c>
      <c r="D134" s="13" t="s">
        <v>139</v>
      </c>
      <c r="E134" s="39">
        <v>537</v>
      </c>
      <c r="F134" s="7">
        <v>4000</v>
      </c>
      <c r="G134" s="159">
        <v>1</v>
      </c>
      <c r="H134" s="190"/>
      <c r="I134" s="249">
        <f t="shared" si="6"/>
        <v>0</v>
      </c>
      <c r="J134" s="266"/>
    </row>
    <row r="135" spans="1:10">
      <c r="A135" s="1"/>
      <c r="B135" s="19" t="s">
        <v>162</v>
      </c>
      <c r="C135" s="38" t="s">
        <v>163</v>
      </c>
      <c r="D135" s="13" t="s">
        <v>139</v>
      </c>
      <c r="E135" s="39">
        <v>537</v>
      </c>
      <c r="F135" s="7">
        <v>4000</v>
      </c>
      <c r="G135" s="159">
        <v>1</v>
      </c>
      <c r="H135" s="190"/>
      <c r="I135" s="249">
        <f t="shared" si="6"/>
        <v>0</v>
      </c>
      <c r="J135" s="266"/>
    </row>
    <row r="136" spans="1:10">
      <c r="A136" s="1"/>
      <c r="B136" s="19" t="s">
        <v>164</v>
      </c>
      <c r="C136" s="38" t="s">
        <v>165</v>
      </c>
      <c r="D136" s="13" t="s">
        <v>139</v>
      </c>
      <c r="E136" s="39">
        <v>537</v>
      </c>
      <c r="F136" s="7">
        <v>4000</v>
      </c>
      <c r="G136" s="159">
        <v>1</v>
      </c>
      <c r="H136" s="190"/>
      <c r="I136" s="249">
        <f t="shared" si="6"/>
        <v>0</v>
      </c>
      <c r="J136" s="266"/>
    </row>
    <row r="137" spans="1:10">
      <c r="A137" s="1"/>
      <c r="B137" s="19" t="s">
        <v>166</v>
      </c>
      <c r="C137" s="38" t="s">
        <v>167</v>
      </c>
      <c r="D137" s="53" t="s">
        <v>139</v>
      </c>
      <c r="E137" s="39">
        <v>537</v>
      </c>
      <c r="F137" s="7">
        <v>8000</v>
      </c>
      <c r="G137" s="159">
        <v>1</v>
      </c>
      <c r="H137" s="190"/>
      <c r="I137" s="249">
        <f t="shared" si="6"/>
        <v>0</v>
      </c>
      <c r="J137" s="266"/>
    </row>
    <row r="138" spans="1:10">
      <c r="A138" s="1"/>
      <c r="B138" s="19" t="s">
        <v>168</v>
      </c>
      <c r="C138" s="13" t="s">
        <v>169</v>
      </c>
      <c r="D138" s="53" t="s">
        <v>139</v>
      </c>
      <c r="E138" s="39">
        <v>537</v>
      </c>
      <c r="F138" s="7">
        <v>8000</v>
      </c>
      <c r="G138" s="159">
        <v>0</v>
      </c>
      <c r="H138" s="193" t="s">
        <v>48</v>
      </c>
      <c r="I138" s="222" t="s">
        <v>49</v>
      </c>
      <c r="J138" s="266"/>
    </row>
    <row r="139" spans="1:10">
      <c r="A139" s="1"/>
      <c r="B139" s="19" t="s">
        <v>168</v>
      </c>
      <c r="C139" s="13" t="s">
        <v>170</v>
      </c>
      <c r="D139" s="53" t="s">
        <v>139</v>
      </c>
      <c r="E139" s="39">
        <v>537</v>
      </c>
      <c r="F139" s="7">
        <v>8000</v>
      </c>
      <c r="G139" s="159">
        <v>0</v>
      </c>
      <c r="H139" s="193" t="s">
        <v>48</v>
      </c>
      <c r="I139" s="222" t="s">
        <v>49</v>
      </c>
      <c r="J139" s="266"/>
    </row>
    <row r="140" spans="1:10">
      <c r="A140" s="1"/>
      <c r="B140" s="19" t="s">
        <v>171</v>
      </c>
      <c r="C140" s="13" t="s">
        <v>172</v>
      </c>
      <c r="D140" s="53" t="s">
        <v>139</v>
      </c>
      <c r="E140" s="39">
        <v>537</v>
      </c>
      <c r="F140" s="7">
        <v>8000</v>
      </c>
      <c r="G140" s="159">
        <v>0</v>
      </c>
      <c r="H140" s="193" t="s">
        <v>48</v>
      </c>
      <c r="I140" s="222" t="s">
        <v>49</v>
      </c>
      <c r="J140" s="266"/>
    </row>
    <row r="141" spans="1:10">
      <c r="A141" s="1"/>
      <c r="B141" s="19" t="s">
        <v>173</v>
      </c>
      <c r="C141" s="13" t="s">
        <v>174</v>
      </c>
      <c r="D141" s="53" t="s">
        <v>139</v>
      </c>
      <c r="E141" s="39">
        <v>537</v>
      </c>
      <c r="F141" s="7">
        <v>8000</v>
      </c>
      <c r="G141" s="159">
        <v>0</v>
      </c>
      <c r="H141" s="193" t="s">
        <v>48</v>
      </c>
      <c r="I141" s="222" t="s">
        <v>49</v>
      </c>
      <c r="J141" s="266"/>
    </row>
    <row r="142" spans="1:10">
      <c r="A142" s="1"/>
      <c r="B142" s="19" t="s">
        <v>0</v>
      </c>
      <c r="C142" s="69" t="s">
        <v>157</v>
      </c>
      <c r="D142" s="1"/>
      <c r="E142" s="28"/>
      <c r="F142" s="4"/>
      <c r="G142" s="28"/>
      <c r="H142" s="4"/>
      <c r="I142" s="223"/>
      <c r="J142" s="266"/>
    </row>
    <row r="143" spans="1:10">
      <c r="A143" s="1" t="s">
        <v>0</v>
      </c>
      <c r="B143" s="241" t="s">
        <v>175</v>
      </c>
      <c r="C143" s="36" t="s">
        <v>0</v>
      </c>
      <c r="D143" s="1" t="s">
        <v>0</v>
      </c>
      <c r="E143" s="28"/>
      <c r="F143" s="4"/>
      <c r="G143" s="28"/>
      <c r="H143" s="4"/>
      <c r="I143" s="223"/>
      <c r="J143" s="266"/>
    </row>
    <row r="144" spans="1:10">
      <c r="A144" s="1"/>
      <c r="B144" s="19" t="s">
        <v>176</v>
      </c>
      <c r="C144" s="38" t="s">
        <v>163</v>
      </c>
      <c r="D144" s="13" t="s">
        <v>139</v>
      </c>
      <c r="E144" s="39">
        <v>537</v>
      </c>
      <c r="F144" s="7">
        <v>4000</v>
      </c>
      <c r="G144" s="159">
        <v>2</v>
      </c>
      <c r="H144" s="190"/>
      <c r="I144" s="249">
        <f t="shared" ref="I144:I152" si="7">G144*H144</f>
        <v>0</v>
      </c>
      <c r="J144" s="266"/>
    </row>
    <row r="145" spans="1:10">
      <c r="A145" s="1"/>
      <c r="B145" s="19" t="s">
        <v>177</v>
      </c>
      <c r="C145" s="38" t="s">
        <v>163</v>
      </c>
      <c r="D145" s="13" t="s">
        <v>139</v>
      </c>
      <c r="E145" s="39">
        <v>537</v>
      </c>
      <c r="F145" s="7">
        <v>4000</v>
      </c>
      <c r="G145" s="159">
        <v>1</v>
      </c>
      <c r="H145" s="193"/>
      <c r="I145" s="249">
        <f t="shared" si="7"/>
        <v>0</v>
      </c>
      <c r="J145" s="266"/>
    </row>
    <row r="146" spans="1:10">
      <c r="A146" s="1"/>
      <c r="B146" s="19" t="s">
        <v>178</v>
      </c>
      <c r="C146" s="38" t="s">
        <v>179</v>
      </c>
      <c r="D146" s="13" t="s">
        <v>139</v>
      </c>
      <c r="E146" s="39">
        <v>537</v>
      </c>
      <c r="F146" s="7">
        <v>4000</v>
      </c>
      <c r="G146" s="159">
        <v>1</v>
      </c>
      <c r="H146" s="190"/>
      <c r="I146" s="249">
        <f t="shared" si="7"/>
        <v>0</v>
      </c>
      <c r="J146" s="266"/>
    </row>
    <row r="147" spans="1:10">
      <c r="A147" s="1"/>
      <c r="B147" s="19" t="s">
        <v>180</v>
      </c>
      <c r="C147" s="38" t="s">
        <v>165</v>
      </c>
      <c r="D147" s="13" t="s">
        <v>139</v>
      </c>
      <c r="E147" s="39">
        <v>537</v>
      </c>
      <c r="F147" s="7">
        <v>4000</v>
      </c>
      <c r="G147" s="159">
        <v>1</v>
      </c>
      <c r="H147" s="190"/>
      <c r="I147" s="249">
        <f t="shared" si="7"/>
        <v>0</v>
      </c>
      <c r="J147" s="266"/>
    </row>
    <row r="148" spans="1:10">
      <c r="A148" s="1"/>
      <c r="B148" s="19" t="s">
        <v>181</v>
      </c>
      <c r="C148" s="38" t="s">
        <v>182</v>
      </c>
      <c r="D148" s="13" t="s">
        <v>139</v>
      </c>
      <c r="E148" s="39">
        <v>537</v>
      </c>
      <c r="F148" s="7">
        <v>4000</v>
      </c>
      <c r="G148" s="159">
        <v>1</v>
      </c>
      <c r="H148" s="190"/>
      <c r="I148" s="249">
        <f t="shared" si="7"/>
        <v>0</v>
      </c>
      <c r="J148" s="266"/>
    </row>
    <row r="149" spans="1:10">
      <c r="A149" s="1"/>
      <c r="B149" s="19" t="s">
        <v>183</v>
      </c>
      <c r="C149" s="38" t="s">
        <v>184</v>
      </c>
      <c r="D149" s="13" t="s">
        <v>139</v>
      </c>
      <c r="E149" s="39">
        <v>537</v>
      </c>
      <c r="F149" s="7">
        <v>2500</v>
      </c>
      <c r="G149" s="159">
        <v>0</v>
      </c>
      <c r="H149" s="193" t="s">
        <v>48</v>
      </c>
      <c r="I149" s="222" t="s">
        <v>49</v>
      </c>
      <c r="J149" s="266"/>
    </row>
    <row r="150" spans="1:10">
      <c r="A150" s="1"/>
      <c r="B150" s="19" t="s">
        <v>185</v>
      </c>
      <c r="C150" s="38" t="s">
        <v>184</v>
      </c>
      <c r="D150" s="13" t="s">
        <v>139</v>
      </c>
      <c r="E150" s="39">
        <v>537</v>
      </c>
      <c r="F150" s="7">
        <v>2500</v>
      </c>
      <c r="G150" s="159">
        <v>0</v>
      </c>
      <c r="H150" s="193" t="s">
        <v>48</v>
      </c>
      <c r="I150" s="222" t="s">
        <v>49</v>
      </c>
      <c r="J150" s="266"/>
    </row>
    <row r="151" spans="1:10">
      <c r="A151" s="1"/>
      <c r="B151" s="19" t="s">
        <v>186</v>
      </c>
      <c r="C151" s="38" t="s">
        <v>187</v>
      </c>
      <c r="D151" s="5" t="s">
        <v>139</v>
      </c>
      <c r="E151" s="39">
        <v>537</v>
      </c>
      <c r="F151" s="7">
        <v>8000</v>
      </c>
      <c r="G151" s="159">
        <v>0</v>
      </c>
      <c r="H151" s="193" t="s">
        <v>48</v>
      </c>
      <c r="I151" s="222" t="s">
        <v>49</v>
      </c>
      <c r="J151" s="266"/>
    </row>
    <row r="152" spans="1:10" s="1" customFormat="1" ht="27.6">
      <c r="B152" s="19" t="s">
        <v>188</v>
      </c>
      <c r="C152" s="156" t="s">
        <v>189</v>
      </c>
      <c r="D152" s="13" t="s">
        <v>38</v>
      </c>
      <c r="E152" s="39">
        <v>3580</v>
      </c>
      <c r="F152" s="7">
        <v>400</v>
      </c>
      <c r="G152" s="160">
        <v>9</v>
      </c>
      <c r="H152" s="193"/>
      <c r="I152" s="249">
        <f t="shared" si="7"/>
        <v>0</v>
      </c>
      <c r="J152" s="265"/>
    </row>
    <row r="153" spans="1:10">
      <c r="A153" s="1"/>
      <c r="B153" s="19" t="s">
        <v>0</v>
      </c>
      <c r="C153" s="69" t="s">
        <v>190</v>
      </c>
      <c r="D153" s="11"/>
      <c r="F153" s="37"/>
      <c r="G153" s="28"/>
      <c r="H153" s="37"/>
      <c r="I153" s="223"/>
      <c r="J153" s="266"/>
    </row>
    <row r="154" spans="1:10">
      <c r="A154" s="1"/>
      <c r="B154" s="21" t="s">
        <v>191</v>
      </c>
      <c r="C154" s="36"/>
      <c r="D154" s="1" t="s">
        <v>0</v>
      </c>
      <c r="E154" s="28"/>
      <c r="F154" s="4"/>
      <c r="G154" s="28"/>
      <c r="H154" s="4"/>
      <c r="I154" s="223"/>
      <c r="J154" s="266"/>
    </row>
    <row r="155" spans="1:10">
      <c r="A155" s="1"/>
      <c r="B155" s="19" t="s">
        <v>145</v>
      </c>
      <c r="C155" s="38" t="s">
        <v>141</v>
      </c>
      <c r="D155" s="13" t="s">
        <v>139</v>
      </c>
      <c r="E155" s="39">
        <v>537</v>
      </c>
      <c r="F155" s="7">
        <v>4000</v>
      </c>
      <c r="G155" s="159">
        <v>0</v>
      </c>
      <c r="H155" s="193" t="s">
        <v>48</v>
      </c>
      <c r="I155" s="222" t="s">
        <v>49</v>
      </c>
      <c r="J155" s="266"/>
    </row>
    <row r="156" spans="1:10">
      <c r="A156" s="1"/>
      <c r="B156" s="19" t="s">
        <v>146</v>
      </c>
      <c r="C156" s="38" t="s">
        <v>142</v>
      </c>
      <c r="D156" s="13" t="s">
        <v>139</v>
      </c>
      <c r="E156" s="39">
        <v>537</v>
      </c>
      <c r="F156" s="7">
        <v>4000</v>
      </c>
      <c r="G156" s="159">
        <v>0</v>
      </c>
      <c r="H156" s="193" t="s">
        <v>48</v>
      </c>
      <c r="I156" s="222" t="s">
        <v>49</v>
      </c>
      <c r="J156" s="266"/>
    </row>
    <row r="157" spans="1:10">
      <c r="A157" s="1"/>
      <c r="B157" s="19" t="s">
        <v>147</v>
      </c>
      <c r="C157" s="38" t="s">
        <v>148</v>
      </c>
      <c r="D157" s="13" t="s">
        <v>139</v>
      </c>
      <c r="E157" s="39">
        <v>537</v>
      </c>
      <c r="F157" s="7">
        <v>4000</v>
      </c>
      <c r="G157" s="159">
        <v>0</v>
      </c>
      <c r="H157" s="193" t="s">
        <v>48</v>
      </c>
      <c r="I157" s="222" t="s">
        <v>49</v>
      </c>
      <c r="J157" s="266"/>
    </row>
    <row r="158" spans="1:10">
      <c r="A158" s="1"/>
      <c r="B158" s="19" t="s">
        <v>149</v>
      </c>
      <c r="C158" s="38" t="s">
        <v>150</v>
      </c>
      <c r="D158" s="13" t="s">
        <v>139</v>
      </c>
      <c r="E158" s="39">
        <v>537</v>
      </c>
      <c r="F158" s="7">
        <v>4000</v>
      </c>
      <c r="G158" s="159">
        <v>0</v>
      </c>
      <c r="H158" s="193" t="s">
        <v>48</v>
      </c>
      <c r="I158" s="222" t="s">
        <v>49</v>
      </c>
      <c r="J158" s="266"/>
    </row>
    <row r="159" spans="1:10" s="1" customFormat="1">
      <c r="B159" s="19" t="s">
        <v>151</v>
      </c>
      <c r="C159" s="5" t="s">
        <v>143</v>
      </c>
      <c r="D159" s="13" t="s">
        <v>139</v>
      </c>
      <c r="E159" s="39">
        <v>537</v>
      </c>
      <c r="F159" s="7">
        <v>2500</v>
      </c>
      <c r="G159" s="159">
        <v>0</v>
      </c>
      <c r="H159" s="193" t="s">
        <v>48</v>
      </c>
      <c r="I159" s="222" t="s">
        <v>49</v>
      </c>
      <c r="J159" s="265"/>
    </row>
    <row r="160" spans="1:10" s="1" customFormat="1">
      <c r="B160" s="19" t="s">
        <v>192</v>
      </c>
      <c r="C160" s="5" t="s">
        <v>152</v>
      </c>
      <c r="D160" s="13" t="s">
        <v>139</v>
      </c>
      <c r="E160" s="39">
        <v>537</v>
      </c>
      <c r="F160" s="7">
        <v>2500</v>
      </c>
      <c r="G160" s="159">
        <v>0</v>
      </c>
      <c r="H160" s="193" t="s">
        <v>48</v>
      </c>
      <c r="I160" s="222" t="s">
        <v>49</v>
      </c>
      <c r="J160" s="265"/>
    </row>
    <row r="161" spans="1:10" s="1" customFormat="1">
      <c r="B161" s="19" t="s">
        <v>193</v>
      </c>
      <c r="C161" s="5" t="s">
        <v>152</v>
      </c>
      <c r="D161" s="13" t="s">
        <v>139</v>
      </c>
      <c r="E161" s="39">
        <v>537</v>
      </c>
      <c r="F161" s="7">
        <v>2500</v>
      </c>
      <c r="G161" s="159">
        <v>0</v>
      </c>
      <c r="H161" s="193" t="s">
        <v>48</v>
      </c>
      <c r="I161" s="222" t="s">
        <v>49</v>
      </c>
      <c r="J161" s="265"/>
    </row>
    <row r="162" spans="1:10" s="1" customFormat="1">
      <c r="B162" s="19" t="s">
        <v>153</v>
      </c>
      <c r="C162" s="5" t="s">
        <v>154</v>
      </c>
      <c r="D162" s="13" t="s">
        <v>139</v>
      </c>
      <c r="E162" s="39">
        <v>537</v>
      </c>
      <c r="F162" s="7">
        <v>4000</v>
      </c>
      <c r="G162" s="159">
        <v>0</v>
      </c>
      <c r="H162" s="193" t="s">
        <v>48</v>
      </c>
      <c r="I162" s="222" t="s">
        <v>49</v>
      </c>
      <c r="J162" s="265"/>
    </row>
    <row r="163" spans="1:10" s="1" customFormat="1">
      <c r="B163" s="19" t="s">
        <v>155</v>
      </c>
      <c r="C163" s="13" t="s">
        <v>156</v>
      </c>
      <c r="D163" s="13" t="s">
        <v>139</v>
      </c>
      <c r="E163" s="39">
        <v>537</v>
      </c>
      <c r="F163" s="7">
        <v>4000</v>
      </c>
      <c r="G163" s="159">
        <v>0</v>
      </c>
      <c r="H163" s="193" t="s">
        <v>48</v>
      </c>
      <c r="I163" s="222" t="s">
        <v>49</v>
      </c>
      <c r="J163" s="265"/>
    </row>
    <row r="164" spans="1:10">
      <c r="A164" s="1" t="s">
        <v>0</v>
      </c>
      <c r="B164" s="19" t="s">
        <v>0</v>
      </c>
      <c r="C164" s="36" t="s">
        <v>0</v>
      </c>
      <c r="D164" s="1" t="s">
        <v>0</v>
      </c>
      <c r="E164" s="28"/>
      <c r="F164" s="4"/>
      <c r="G164" s="28"/>
      <c r="H164" s="4"/>
      <c r="I164" s="223"/>
      <c r="J164" s="266"/>
    </row>
    <row r="165" spans="1:10">
      <c r="A165" s="1" t="s">
        <v>0</v>
      </c>
      <c r="B165" s="21" t="s">
        <v>194</v>
      </c>
      <c r="C165" s="36"/>
      <c r="D165" s="1" t="s">
        <v>0</v>
      </c>
      <c r="E165" s="28"/>
      <c r="F165" s="4"/>
      <c r="G165" s="28"/>
      <c r="H165" s="4"/>
      <c r="I165" s="223"/>
      <c r="J165" s="266"/>
    </row>
    <row r="166" spans="1:10">
      <c r="A166" s="1" t="s">
        <v>0</v>
      </c>
      <c r="B166" s="241" t="s">
        <v>195</v>
      </c>
      <c r="C166" s="36" t="s">
        <v>0</v>
      </c>
      <c r="D166" s="72"/>
      <c r="F166" s="4"/>
      <c r="G166" s="28"/>
      <c r="H166" s="4"/>
      <c r="I166" s="223"/>
      <c r="J166" s="266"/>
    </row>
    <row r="167" spans="1:10">
      <c r="A167" s="1"/>
      <c r="B167" s="19" t="s">
        <v>160</v>
      </c>
      <c r="C167" s="38" t="s">
        <v>136</v>
      </c>
      <c r="D167" s="13" t="s">
        <v>139</v>
      </c>
      <c r="E167" s="39">
        <v>77.399999999999991</v>
      </c>
      <c r="F167" s="7">
        <v>2500</v>
      </c>
      <c r="G167" s="159">
        <v>0</v>
      </c>
      <c r="H167" s="193" t="s">
        <v>48</v>
      </c>
      <c r="I167" s="222" t="s">
        <v>49</v>
      </c>
      <c r="J167" s="266"/>
    </row>
    <row r="168" spans="1:10">
      <c r="A168" s="1"/>
      <c r="B168" s="19" t="s">
        <v>87</v>
      </c>
      <c r="C168" s="38" t="s">
        <v>140</v>
      </c>
      <c r="D168" s="13" t="s">
        <v>139</v>
      </c>
      <c r="E168" s="39">
        <v>77.399999999999991</v>
      </c>
      <c r="F168" s="7">
        <v>2500</v>
      </c>
      <c r="G168" s="159">
        <v>0</v>
      </c>
      <c r="H168" s="193" t="s">
        <v>48</v>
      </c>
      <c r="I168" s="222" t="s">
        <v>49</v>
      </c>
      <c r="J168" s="266"/>
    </row>
    <row r="169" spans="1:10">
      <c r="A169" s="1"/>
      <c r="B169" s="19" t="s">
        <v>161</v>
      </c>
      <c r="C169" s="38" t="s">
        <v>144</v>
      </c>
      <c r="D169" s="13" t="s">
        <v>139</v>
      </c>
      <c r="E169" s="39">
        <v>77.399999999999991</v>
      </c>
      <c r="F169" s="7">
        <v>2500</v>
      </c>
      <c r="G169" s="159">
        <v>0</v>
      </c>
      <c r="H169" s="193" t="s">
        <v>48</v>
      </c>
      <c r="I169" s="222" t="s">
        <v>49</v>
      </c>
      <c r="J169" s="266"/>
    </row>
    <row r="170" spans="1:10">
      <c r="A170" s="1"/>
      <c r="B170" s="19" t="s">
        <v>162</v>
      </c>
      <c r="C170" s="38" t="s">
        <v>163</v>
      </c>
      <c r="D170" s="13" t="s">
        <v>139</v>
      </c>
      <c r="E170" s="39">
        <v>77.399999999999991</v>
      </c>
      <c r="F170" s="7">
        <v>2500</v>
      </c>
      <c r="G170" s="159">
        <v>0</v>
      </c>
      <c r="H170" s="193" t="s">
        <v>48</v>
      </c>
      <c r="I170" s="222" t="s">
        <v>49</v>
      </c>
      <c r="J170" s="266"/>
    </row>
    <row r="171" spans="1:10">
      <c r="A171" s="1"/>
      <c r="B171" s="19" t="s">
        <v>164</v>
      </c>
      <c r="C171" s="38" t="s">
        <v>165</v>
      </c>
      <c r="D171" s="13" t="s">
        <v>139</v>
      </c>
      <c r="E171" s="39">
        <v>77.399999999999991</v>
      </c>
      <c r="F171" s="7">
        <v>2500</v>
      </c>
      <c r="G171" s="159">
        <v>0</v>
      </c>
      <c r="H171" s="193" t="s">
        <v>48</v>
      </c>
      <c r="I171" s="222" t="s">
        <v>49</v>
      </c>
      <c r="J171" s="266"/>
    </row>
    <row r="172" spans="1:10">
      <c r="A172" s="1"/>
      <c r="B172" s="19" t="s">
        <v>166</v>
      </c>
      <c r="C172" s="38" t="s">
        <v>167</v>
      </c>
      <c r="D172" s="53" t="s">
        <v>139</v>
      </c>
      <c r="E172" s="39">
        <v>77.399999999999991</v>
      </c>
      <c r="F172" s="7">
        <v>8000</v>
      </c>
      <c r="G172" s="159">
        <v>0</v>
      </c>
      <c r="H172" s="193" t="s">
        <v>48</v>
      </c>
      <c r="I172" s="222" t="s">
        <v>49</v>
      </c>
      <c r="J172" s="266"/>
    </row>
    <row r="173" spans="1:10">
      <c r="A173" s="1"/>
      <c r="B173" s="19" t="s">
        <v>196</v>
      </c>
      <c r="C173" s="38" t="s">
        <v>197</v>
      </c>
      <c r="D173" s="53" t="s">
        <v>139</v>
      </c>
      <c r="E173" s="39">
        <v>77.399999999999991</v>
      </c>
      <c r="F173" s="7">
        <v>8000</v>
      </c>
      <c r="G173" s="159">
        <v>0</v>
      </c>
      <c r="H173" s="193" t="s">
        <v>48</v>
      </c>
      <c r="I173" s="222" t="s">
        <v>49</v>
      </c>
      <c r="J173" s="266"/>
    </row>
    <row r="174" spans="1:10">
      <c r="A174" s="1"/>
      <c r="B174" s="19" t="s">
        <v>168</v>
      </c>
      <c r="C174" s="13" t="s">
        <v>169</v>
      </c>
      <c r="D174" s="53" t="s">
        <v>139</v>
      </c>
      <c r="E174" s="39">
        <v>77.399999999999991</v>
      </c>
      <c r="F174" s="7">
        <v>8000</v>
      </c>
      <c r="G174" s="159">
        <v>0</v>
      </c>
      <c r="H174" s="193" t="s">
        <v>48</v>
      </c>
      <c r="I174" s="222" t="s">
        <v>49</v>
      </c>
      <c r="J174" s="266"/>
    </row>
    <row r="175" spans="1:10">
      <c r="A175" s="1"/>
      <c r="B175" s="19" t="s">
        <v>168</v>
      </c>
      <c r="C175" s="13" t="s">
        <v>170</v>
      </c>
      <c r="D175" s="53" t="s">
        <v>139</v>
      </c>
      <c r="E175" s="39">
        <v>77.399999999999991</v>
      </c>
      <c r="F175" s="7">
        <v>8000</v>
      </c>
      <c r="G175" s="159">
        <v>0</v>
      </c>
      <c r="H175" s="193" t="s">
        <v>48</v>
      </c>
      <c r="I175" s="222" t="s">
        <v>49</v>
      </c>
      <c r="J175" s="266"/>
    </row>
    <row r="176" spans="1:10">
      <c r="A176" s="1"/>
      <c r="B176" s="19" t="s">
        <v>171</v>
      </c>
      <c r="C176" s="13" t="s">
        <v>172</v>
      </c>
      <c r="D176" s="53" t="s">
        <v>139</v>
      </c>
      <c r="E176" s="39">
        <v>77.399999999999991</v>
      </c>
      <c r="F176" s="7">
        <v>8000</v>
      </c>
      <c r="G176" s="159">
        <v>0</v>
      </c>
      <c r="H176" s="193" t="s">
        <v>48</v>
      </c>
      <c r="I176" s="222" t="s">
        <v>49</v>
      </c>
      <c r="J176" s="266"/>
    </row>
    <row r="177" spans="1:10">
      <c r="A177" s="1"/>
      <c r="B177" s="19" t="s">
        <v>173</v>
      </c>
      <c r="C177" s="13" t="s">
        <v>174</v>
      </c>
      <c r="D177" s="53" t="s">
        <v>139</v>
      </c>
      <c r="E177" s="39">
        <v>77.399999999999991</v>
      </c>
      <c r="F177" s="7">
        <v>8000</v>
      </c>
      <c r="G177" s="159">
        <v>0</v>
      </c>
      <c r="H177" s="193" t="s">
        <v>48</v>
      </c>
      <c r="I177" s="222" t="s">
        <v>49</v>
      </c>
      <c r="J177" s="266"/>
    </row>
    <row r="178" spans="1:10">
      <c r="A178" s="1"/>
      <c r="B178" s="19" t="s">
        <v>0</v>
      </c>
      <c r="C178" s="36" t="s">
        <v>0</v>
      </c>
      <c r="D178" s="1" t="s">
        <v>0</v>
      </c>
      <c r="E178" s="138"/>
      <c r="F178" s="4"/>
      <c r="G178" s="28"/>
      <c r="H178" s="4"/>
      <c r="I178" s="223"/>
      <c r="J178" s="266"/>
    </row>
    <row r="179" spans="1:10">
      <c r="A179" s="1"/>
      <c r="B179" s="241" t="s">
        <v>198</v>
      </c>
      <c r="C179" s="36" t="s">
        <v>0</v>
      </c>
      <c r="D179" s="1" t="s">
        <v>0</v>
      </c>
      <c r="E179" s="28"/>
      <c r="F179" s="4"/>
      <c r="G179" s="28"/>
      <c r="H179" s="4"/>
      <c r="I179" s="223"/>
      <c r="J179" s="266"/>
    </row>
    <row r="180" spans="1:10">
      <c r="A180" s="1"/>
      <c r="B180" s="19" t="s">
        <v>176</v>
      </c>
      <c r="C180" s="38" t="s">
        <v>163</v>
      </c>
      <c r="D180" s="13" t="s">
        <v>139</v>
      </c>
      <c r="E180" s="39">
        <v>77.399999999999991</v>
      </c>
      <c r="F180" s="7">
        <v>4000</v>
      </c>
      <c r="G180" s="159">
        <v>0</v>
      </c>
      <c r="H180" s="193" t="s">
        <v>48</v>
      </c>
      <c r="I180" s="222" t="s">
        <v>49</v>
      </c>
      <c r="J180" s="266"/>
    </row>
    <row r="181" spans="1:10">
      <c r="A181" s="1"/>
      <c r="B181" s="19" t="s">
        <v>177</v>
      </c>
      <c r="C181" s="38" t="s">
        <v>163</v>
      </c>
      <c r="D181" s="13" t="s">
        <v>139</v>
      </c>
      <c r="E181" s="39">
        <v>77.399999999999991</v>
      </c>
      <c r="F181" s="7">
        <v>4000</v>
      </c>
      <c r="G181" s="159">
        <v>0</v>
      </c>
      <c r="H181" s="193" t="s">
        <v>48</v>
      </c>
      <c r="I181" s="222" t="s">
        <v>49</v>
      </c>
      <c r="J181" s="266"/>
    </row>
    <row r="182" spans="1:10">
      <c r="A182" s="1"/>
      <c r="B182" s="19" t="s">
        <v>178</v>
      </c>
      <c r="C182" s="38" t="s">
        <v>179</v>
      </c>
      <c r="D182" s="13" t="s">
        <v>139</v>
      </c>
      <c r="E182" s="39">
        <v>77.399999999999991</v>
      </c>
      <c r="F182" s="7">
        <v>4000</v>
      </c>
      <c r="G182" s="159">
        <v>0</v>
      </c>
      <c r="H182" s="193" t="s">
        <v>48</v>
      </c>
      <c r="I182" s="222" t="s">
        <v>49</v>
      </c>
      <c r="J182" s="266"/>
    </row>
    <row r="183" spans="1:10">
      <c r="A183" s="1"/>
      <c r="B183" s="19" t="s">
        <v>180</v>
      </c>
      <c r="C183" s="38" t="s">
        <v>165</v>
      </c>
      <c r="D183" s="13" t="s">
        <v>139</v>
      </c>
      <c r="E183" s="39">
        <v>77.399999999999991</v>
      </c>
      <c r="F183" s="7">
        <v>4000</v>
      </c>
      <c r="G183" s="159">
        <v>0</v>
      </c>
      <c r="H183" s="193" t="s">
        <v>48</v>
      </c>
      <c r="I183" s="222" t="s">
        <v>49</v>
      </c>
      <c r="J183" s="266"/>
    </row>
    <row r="184" spans="1:10">
      <c r="A184" s="1"/>
      <c r="B184" s="19" t="s">
        <v>181</v>
      </c>
      <c r="C184" s="38" t="s">
        <v>182</v>
      </c>
      <c r="D184" s="13" t="s">
        <v>139</v>
      </c>
      <c r="E184" s="39">
        <v>77.399999999999991</v>
      </c>
      <c r="F184" s="7">
        <v>2500</v>
      </c>
      <c r="G184" s="159">
        <v>0</v>
      </c>
      <c r="H184" s="193" t="s">
        <v>48</v>
      </c>
      <c r="I184" s="222" t="s">
        <v>49</v>
      </c>
      <c r="J184" s="266"/>
    </row>
    <row r="185" spans="1:10">
      <c r="A185" s="1"/>
      <c r="B185" s="19" t="s">
        <v>183</v>
      </c>
      <c r="C185" s="38" t="s">
        <v>184</v>
      </c>
      <c r="D185" s="13" t="s">
        <v>139</v>
      </c>
      <c r="E185" s="39">
        <v>77.399999999999991</v>
      </c>
      <c r="F185" s="7">
        <v>2500</v>
      </c>
      <c r="G185" s="159">
        <v>0</v>
      </c>
      <c r="H185" s="193" t="s">
        <v>48</v>
      </c>
      <c r="I185" s="222" t="s">
        <v>49</v>
      </c>
      <c r="J185" s="266"/>
    </row>
    <row r="186" spans="1:10">
      <c r="A186" s="1"/>
      <c r="B186" s="19" t="s">
        <v>185</v>
      </c>
      <c r="C186" s="38" t="s">
        <v>184</v>
      </c>
      <c r="D186" s="13" t="s">
        <v>139</v>
      </c>
      <c r="E186" s="39">
        <v>77.399999999999991</v>
      </c>
      <c r="F186" s="7">
        <v>2500</v>
      </c>
      <c r="G186" s="159">
        <v>0</v>
      </c>
      <c r="H186" s="193" t="s">
        <v>48</v>
      </c>
      <c r="I186" s="222" t="s">
        <v>49</v>
      </c>
      <c r="J186" s="266"/>
    </row>
    <row r="187" spans="1:10">
      <c r="A187" s="1"/>
      <c r="B187" s="19" t="s">
        <v>186</v>
      </c>
      <c r="C187" s="38" t="s">
        <v>187</v>
      </c>
      <c r="D187" s="5" t="s">
        <v>139</v>
      </c>
      <c r="E187" s="39">
        <v>77.399999999999991</v>
      </c>
      <c r="F187" s="7">
        <v>8000</v>
      </c>
      <c r="G187" s="159">
        <v>0</v>
      </c>
      <c r="H187" s="193" t="s">
        <v>48</v>
      </c>
      <c r="I187" s="222" t="s">
        <v>49</v>
      </c>
      <c r="J187" s="266"/>
    </row>
    <row r="188" spans="1:10" s="1" customFormat="1" ht="27.6" customHeight="1">
      <c r="B188" s="19" t="s">
        <v>188</v>
      </c>
      <c r="C188" s="156" t="s">
        <v>189</v>
      </c>
      <c r="D188" s="13" t="s">
        <v>38</v>
      </c>
      <c r="E188" s="39">
        <v>516</v>
      </c>
      <c r="F188" s="7">
        <v>400</v>
      </c>
      <c r="G188" s="159">
        <v>0</v>
      </c>
      <c r="H188" s="193" t="s">
        <v>48</v>
      </c>
      <c r="I188" s="222" t="s">
        <v>49</v>
      </c>
      <c r="J188" s="265"/>
    </row>
    <row r="189" spans="1:10">
      <c r="A189" s="1"/>
      <c r="B189" s="19" t="s">
        <v>0</v>
      </c>
      <c r="C189" s="36" t="s">
        <v>0</v>
      </c>
      <c r="D189" s="1" t="s">
        <v>0</v>
      </c>
      <c r="E189" s="139"/>
      <c r="F189" s="4"/>
      <c r="G189" s="28"/>
      <c r="H189" s="4"/>
      <c r="I189" s="254"/>
      <c r="J189" s="266"/>
    </row>
    <row r="190" spans="1:10" ht="15" customHeight="1">
      <c r="A190" s="1"/>
      <c r="B190" s="21" t="s">
        <v>199</v>
      </c>
      <c r="C190" s="36"/>
      <c r="D190" s="1" t="s">
        <v>0</v>
      </c>
      <c r="E190" s="140"/>
      <c r="F190" s="4"/>
      <c r="G190" s="28"/>
      <c r="H190" s="4"/>
      <c r="I190" s="223"/>
      <c r="J190" s="266"/>
    </row>
    <row r="191" spans="1:10">
      <c r="A191" s="1"/>
      <c r="B191" s="19" t="s">
        <v>145</v>
      </c>
      <c r="C191" s="38" t="s">
        <v>141</v>
      </c>
      <c r="D191" s="13" t="s">
        <v>139</v>
      </c>
      <c r="E191" s="39">
        <v>77.399999999999991</v>
      </c>
      <c r="F191" s="7">
        <v>2500</v>
      </c>
      <c r="G191" s="159">
        <v>0</v>
      </c>
      <c r="H191" s="193" t="s">
        <v>48</v>
      </c>
      <c r="I191" s="222" t="s">
        <v>49</v>
      </c>
      <c r="J191" s="266"/>
    </row>
    <row r="192" spans="1:10">
      <c r="A192" s="1"/>
      <c r="B192" s="19" t="s">
        <v>146</v>
      </c>
      <c r="C192" s="38" t="s">
        <v>142</v>
      </c>
      <c r="D192" s="13" t="s">
        <v>139</v>
      </c>
      <c r="E192" s="39">
        <v>77.399999999999991</v>
      </c>
      <c r="F192" s="7">
        <v>2500</v>
      </c>
      <c r="G192" s="159">
        <v>0</v>
      </c>
      <c r="H192" s="193" t="s">
        <v>48</v>
      </c>
      <c r="I192" s="222" t="s">
        <v>49</v>
      </c>
      <c r="J192" s="266"/>
    </row>
    <row r="193" spans="1:10">
      <c r="A193" s="1"/>
      <c r="B193" s="19" t="s">
        <v>147</v>
      </c>
      <c r="C193" s="38" t="s">
        <v>148</v>
      </c>
      <c r="D193" s="13" t="s">
        <v>139</v>
      </c>
      <c r="E193" s="39">
        <v>77.399999999999991</v>
      </c>
      <c r="F193" s="7">
        <v>2500</v>
      </c>
      <c r="G193" s="159">
        <v>0</v>
      </c>
      <c r="H193" s="193" t="s">
        <v>48</v>
      </c>
      <c r="I193" s="222" t="s">
        <v>49</v>
      </c>
      <c r="J193" s="266"/>
    </row>
    <row r="194" spans="1:10">
      <c r="A194" s="1"/>
      <c r="B194" s="19" t="s">
        <v>149</v>
      </c>
      <c r="C194" s="38" t="s">
        <v>150</v>
      </c>
      <c r="D194" s="13" t="s">
        <v>139</v>
      </c>
      <c r="E194" s="39">
        <v>77.399999999999991</v>
      </c>
      <c r="F194" s="7">
        <v>2500</v>
      </c>
      <c r="G194" s="159">
        <v>0</v>
      </c>
      <c r="H194" s="193" t="s">
        <v>48</v>
      </c>
      <c r="I194" s="222" t="s">
        <v>49</v>
      </c>
      <c r="J194" s="266"/>
    </row>
    <row r="195" spans="1:10" s="1" customFormat="1">
      <c r="B195" s="19" t="s">
        <v>151</v>
      </c>
      <c r="C195" s="5" t="s">
        <v>143</v>
      </c>
      <c r="D195" s="13" t="s">
        <v>139</v>
      </c>
      <c r="E195" s="39">
        <v>77.399999999999991</v>
      </c>
      <c r="F195" s="7">
        <v>2500</v>
      </c>
      <c r="G195" s="159">
        <v>0</v>
      </c>
      <c r="H195" s="193" t="s">
        <v>48</v>
      </c>
      <c r="I195" s="222" t="s">
        <v>49</v>
      </c>
      <c r="J195" s="265"/>
    </row>
    <row r="196" spans="1:10" s="1" customFormat="1">
      <c r="B196" s="19" t="s">
        <v>192</v>
      </c>
      <c r="C196" s="5" t="s">
        <v>152</v>
      </c>
      <c r="D196" s="13" t="s">
        <v>139</v>
      </c>
      <c r="E196" s="39">
        <v>77.399999999999991</v>
      </c>
      <c r="F196" s="7">
        <v>2500</v>
      </c>
      <c r="G196" s="159">
        <v>0</v>
      </c>
      <c r="H196" s="193" t="s">
        <v>48</v>
      </c>
      <c r="I196" s="222" t="s">
        <v>49</v>
      </c>
      <c r="J196" s="265"/>
    </row>
    <row r="197" spans="1:10" s="1" customFormat="1">
      <c r="B197" s="19" t="s">
        <v>193</v>
      </c>
      <c r="C197" s="5" t="s">
        <v>152</v>
      </c>
      <c r="D197" s="13" t="s">
        <v>139</v>
      </c>
      <c r="E197" s="39">
        <v>77.399999999999991</v>
      </c>
      <c r="F197" s="7">
        <v>2500</v>
      </c>
      <c r="G197" s="159">
        <v>0</v>
      </c>
      <c r="H197" s="193" t="s">
        <v>48</v>
      </c>
      <c r="I197" s="222" t="s">
        <v>49</v>
      </c>
      <c r="J197" s="265"/>
    </row>
    <row r="198" spans="1:10" s="1" customFormat="1" ht="27.6">
      <c r="B198" s="19" t="s">
        <v>200</v>
      </c>
      <c r="C198" s="38" t="s">
        <v>154</v>
      </c>
      <c r="D198" s="13" t="s">
        <v>139</v>
      </c>
      <c r="E198" s="39">
        <v>77.399999999999991</v>
      </c>
      <c r="F198" s="7">
        <v>4000</v>
      </c>
      <c r="G198" s="159">
        <v>0</v>
      </c>
      <c r="H198" s="193" t="s">
        <v>48</v>
      </c>
      <c r="I198" s="222" t="s">
        <v>49</v>
      </c>
      <c r="J198" s="265"/>
    </row>
    <row r="199" spans="1:10" s="1" customFormat="1">
      <c r="B199" s="19" t="s">
        <v>155</v>
      </c>
      <c r="C199" s="13" t="s">
        <v>156</v>
      </c>
      <c r="D199" s="13" t="s">
        <v>139</v>
      </c>
      <c r="E199" s="39">
        <v>77.399999999999991</v>
      </c>
      <c r="F199" s="7">
        <v>4000</v>
      </c>
      <c r="G199" s="159">
        <v>0</v>
      </c>
      <c r="H199" s="193" t="s">
        <v>48</v>
      </c>
      <c r="I199" s="222" t="s">
        <v>49</v>
      </c>
      <c r="J199" s="265"/>
    </row>
    <row r="200" spans="1:10">
      <c r="A200" s="1"/>
      <c r="B200" s="19" t="s">
        <v>0</v>
      </c>
      <c r="C200" s="36" t="s">
        <v>0</v>
      </c>
      <c r="D200" s="1" t="s">
        <v>0</v>
      </c>
      <c r="E200" s="28"/>
      <c r="F200" s="66"/>
      <c r="G200" s="164"/>
      <c r="H200" s="164"/>
      <c r="I200" s="254"/>
      <c r="J200" s="266"/>
    </row>
    <row r="201" spans="1:10">
      <c r="A201" s="1"/>
      <c r="B201" s="21" t="s">
        <v>201</v>
      </c>
      <c r="C201" s="36"/>
      <c r="D201" s="1"/>
      <c r="E201" s="28"/>
      <c r="F201" s="4"/>
      <c r="G201" s="165"/>
      <c r="H201" s="165"/>
      <c r="I201" s="223"/>
      <c r="J201" s="266"/>
    </row>
    <row r="202" spans="1:10">
      <c r="A202" s="1"/>
      <c r="B202" s="241" t="s">
        <v>202</v>
      </c>
      <c r="C202" s="36" t="s">
        <v>0</v>
      </c>
      <c r="D202" s="1" t="s">
        <v>0</v>
      </c>
      <c r="E202" s="28"/>
      <c r="F202" s="4"/>
      <c r="G202" s="165"/>
      <c r="H202" s="165"/>
      <c r="I202" s="223"/>
      <c r="J202" s="266"/>
    </row>
    <row r="203" spans="1:10">
      <c r="A203" s="1"/>
      <c r="B203" s="241" t="s">
        <v>203</v>
      </c>
      <c r="C203" s="36" t="s">
        <v>0</v>
      </c>
      <c r="D203" s="1" t="s">
        <v>629</v>
      </c>
      <c r="E203" s="28"/>
      <c r="F203" s="4"/>
      <c r="G203" s="165"/>
      <c r="H203" s="165"/>
      <c r="I203" s="223"/>
      <c r="J203" s="266"/>
    </row>
    <row r="204" spans="1:10">
      <c r="A204" s="1"/>
      <c r="B204" s="19" t="s">
        <v>160</v>
      </c>
      <c r="C204" s="38" t="s">
        <v>136</v>
      </c>
      <c r="D204" s="13" t="s">
        <v>139</v>
      </c>
      <c r="E204" s="39">
        <v>357.61250000000001</v>
      </c>
      <c r="F204" s="7">
        <v>2500</v>
      </c>
      <c r="G204" s="159">
        <v>1</v>
      </c>
      <c r="H204" s="190"/>
      <c r="I204" s="249">
        <f t="shared" ref="I204:I209" si="8">G204*H204</f>
        <v>0</v>
      </c>
      <c r="J204" s="266"/>
    </row>
    <row r="205" spans="1:10">
      <c r="A205" s="1"/>
      <c r="B205" s="19" t="s">
        <v>87</v>
      </c>
      <c r="C205" s="38" t="s">
        <v>140</v>
      </c>
      <c r="D205" s="13" t="s">
        <v>139</v>
      </c>
      <c r="E205" s="39">
        <v>357.61250000000001</v>
      </c>
      <c r="F205" s="7">
        <v>2500</v>
      </c>
      <c r="G205" s="159">
        <v>1</v>
      </c>
      <c r="H205" s="190"/>
      <c r="I205" s="249">
        <f t="shared" si="8"/>
        <v>0</v>
      </c>
      <c r="J205" s="266"/>
    </row>
    <row r="206" spans="1:10">
      <c r="A206" s="1"/>
      <c r="B206" s="19" t="s">
        <v>161</v>
      </c>
      <c r="C206" s="38" t="s">
        <v>144</v>
      </c>
      <c r="D206" s="13" t="s">
        <v>139</v>
      </c>
      <c r="E206" s="39">
        <v>357.61250000000001</v>
      </c>
      <c r="F206" s="7">
        <v>2500</v>
      </c>
      <c r="G206" s="159">
        <v>1</v>
      </c>
      <c r="H206" s="190"/>
      <c r="I206" s="249">
        <f t="shared" si="8"/>
        <v>0</v>
      </c>
      <c r="J206" s="266"/>
    </row>
    <row r="207" spans="1:10">
      <c r="A207" s="1"/>
      <c r="B207" s="19" t="s">
        <v>162</v>
      </c>
      <c r="C207" s="38" t="s">
        <v>163</v>
      </c>
      <c r="D207" s="13" t="s">
        <v>139</v>
      </c>
      <c r="E207" s="39">
        <v>357.61250000000001</v>
      </c>
      <c r="F207" s="7">
        <v>2500</v>
      </c>
      <c r="G207" s="159">
        <v>1</v>
      </c>
      <c r="H207" s="190"/>
      <c r="I207" s="249">
        <f t="shared" si="8"/>
        <v>0</v>
      </c>
      <c r="J207" s="266"/>
    </row>
    <row r="208" spans="1:10">
      <c r="A208" s="1"/>
      <c r="B208" s="19" t="s">
        <v>164</v>
      </c>
      <c r="C208" s="38" t="s">
        <v>165</v>
      </c>
      <c r="D208" s="13" t="s">
        <v>139</v>
      </c>
      <c r="E208" s="39">
        <v>357.61250000000001</v>
      </c>
      <c r="F208" s="7">
        <v>2500</v>
      </c>
      <c r="G208" s="159">
        <v>1</v>
      </c>
      <c r="H208" s="190"/>
      <c r="I208" s="249">
        <f t="shared" si="8"/>
        <v>0</v>
      </c>
      <c r="J208" s="266"/>
    </row>
    <row r="209" spans="1:10">
      <c r="A209" s="1"/>
      <c r="B209" s="19" t="s">
        <v>166</v>
      </c>
      <c r="C209" s="38" t="s">
        <v>167</v>
      </c>
      <c r="D209" s="53" t="s">
        <v>139</v>
      </c>
      <c r="E209" s="39">
        <v>357.61250000000001</v>
      </c>
      <c r="F209" s="7">
        <v>8000</v>
      </c>
      <c r="G209" s="159">
        <v>1</v>
      </c>
      <c r="H209" s="190"/>
      <c r="I209" s="249">
        <f t="shared" si="8"/>
        <v>0</v>
      </c>
      <c r="J209" s="266"/>
    </row>
    <row r="210" spans="1:10">
      <c r="A210" s="1"/>
      <c r="B210" s="19" t="s">
        <v>196</v>
      </c>
      <c r="C210" s="38" t="s">
        <v>197</v>
      </c>
      <c r="D210" s="53" t="s">
        <v>139</v>
      </c>
      <c r="E210" s="39">
        <v>357.61250000000001</v>
      </c>
      <c r="F210" s="7">
        <v>8000</v>
      </c>
      <c r="G210" s="159">
        <v>0</v>
      </c>
      <c r="H210" s="193" t="s">
        <v>48</v>
      </c>
      <c r="I210" s="222" t="s">
        <v>49</v>
      </c>
      <c r="J210" s="266"/>
    </row>
    <row r="211" spans="1:10">
      <c r="A211" s="1"/>
      <c r="B211" s="19" t="s">
        <v>168</v>
      </c>
      <c r="C211" s="13" t="s">
        <v>169</v>
      </c>
      <c r="D211" s="53" t="s">
        <v>139</v>
      </c>
      <c r="E211" s="39">
        <v>357.61250000000001</v>
      </c>
      <c r="F211" s="7">
        <v>8000</v>
      </c>
      <c r="G211" s="159">
        <v>0</v>
      </c>
      <c r="H211" s="193" t="s">
        <v>48</v>
      </c>
      <c r="I211" s="222" t="s">
        <v>49</v>
      </c>
      <c r="J211" s="266"/>
    </row>
    <row r="212" spans="1:10">
      <c r="A212" s="1"/>
      <c r="B212" s="19" t="s">
        <v>168</v>
      </c>
      <c r="C212" s="13" t="s">
        <v>170</v>
      </c>
      <c r="D212" s="53" t="s">
        <v>139</v>
      </c>
      <c r="E212" s="39">
        <v>357.61250000000001</v>
      </c>
      <c r="F212" s="7">
        <v>8000</v>
      </c>
      <c r="G212" s="159">
        <v>0</v>
      </c>
      <c r="H212" s="193" t="s">
        <v>48</v>
      </c>
      <c r="I212" s="222" t="s">
        <v>49</v>
      </c>
      <c r="J212" s="266"/>
    </row>
    <row r="213" spans="1:10">
      <c r="A213" s="1"/>
      <c r="B213" s="19" t="s">
        <v>171</v>
      </c>
      <c r="C213" s="13" t="s">
        <v>172</v>
      </c>
      <c r="D213" s="53" t="s">
        <v>139</v>
      </c>
      <c r="E213" s="39">
        <v>357.61250000000001</v>
      </c>
      <c r="F213" s="7">
        <v>8000</v>
      </c>
      <c r="G213" s="159">
        <v>0</v>
      </c>
      <c r="H213" s="193" t="s">
        <v>48</v>
      </c>
      <c r="I213" s="222" t="s">
        <v>49</v>
      </c>
      <c r="J213" s="266"/>
    </row>
    <row r="214" spans="1:10">
      <c r="A214" s="1"/>
      <c r="B214" s="19" t="s">
        <v>173</v>
      </c>
      <c r="C214" s="13" t="s">
        <v>174</v>
      </c>
      <c r="D214" s="53" t="s">
        <v>139</v>
      </c>
      <c r="E214" s="39">
        <v>357.61250000000001</v>
      </c>
      <c r="F214" s="7">
        <v>8000</v>
      </c>
      <c r="G214" s="159">
        <v>0</v>
      </c>
      <c r="H214" s="193" t="s">
        <v>48</v>
      </c>
      <c r="I214" s="222" t="s">
        <v>49</v>
      </c>
      <c r="J214" s="266"/>
    </row>
    <row r="215" spans="1:10">
      <c r="A215" s="1"/>
      <c r="B215" s="19" t="s">
        <v>0</v>
      </c>
      <c r="C215" s="69" t="s">
        <v>204</v>
      </c>
      <c r="D215" s="1"/>
      <c r="E215" s="28"/>
      <c r="F215" s="4"/>
      <c r="G215" s="165"/>
      <c r="H215" s="165"/>
      <c r="I215" s="223"/>
      <c r="J215" s="266"/>
    </row>
    <row r="216" spans="1:10">
      <c r="A216" s="1"/>
      <c r="B216" s="241" t="s">
        <v>205</v>
      </c>
      <c r="C216" s="36" t="s">
        <v>0</v>
      </c>
      <c r="D216" s="1" t="s">
        <v>0</v>
      </c>
      <c r="E216" s="28"/>
      <c r="F216" s="4"/>
      <c r="G216" s="165"/>
      <c r="H216" s="165"/>
      <c r="I216" s="223"/>
      <c r="J216" s="266"/>
    </row>
    <row r="217" spans="1:10">
      <c r="A217" s="1"/>
      <c r="B217" s="19" t="s">
        <v>176</v>
      </c>
      <c r="C217" s="38" t="s">
        <v>163</v>
      </c>
      <c r="D217" s="13" t="s">
        <v>139</v>
      </c>
      <c r="E217" s="39">
        <v>357.61250000000001</v>
      </c>
      <c r="F217" s="7">
        <v>4000</v>
      </c>
      <c r="G217" s="159">
        <v>2</v>
      </c>
      <c r="H217" s="190"/>
      <c r="I217" s="249">
        <f t="shared" ref="I217:I225" si="9">G217*H217</f>
        <v>0</v>
      </c>
      <c r="J217" s="266"/>
    </row>
    <row r="218" spans="1:10">
      <c r="A218" s="1"/>
      <c r="B218" s="19" t="s">
        <v>177</v>
      </c>
      <c r="C218" s="38" t="s">
        <v>163</v>
      </c>
      <c r="D218" s="13" t="s">
        <v>139</v>
      </c>
      <c r="E218" s="39">
        <v>357.61250000000001</v>
      </c>
      <c r="F218" s="7">
        <v>4000</v>
      </c>
      <c r="G218" s="159">
        <v>1</v>
      </c>
      <c r="H218" s="190"/>
      <c r="I218" s="249">
        <f t="shared" si="9"/>
        <v>0</v>
      </c>
      <c r="J218" s="266"/>
    </row>
    <row r="219" spans="1:10">
      <c r="A219" s="1"/>
      <c r="B219" s="19" t="s">
        <v>178</v>
      </c>
      <c r="C219" s="38" t="s">
        <v>179</v>
      </c>
      <c r="D219" s="13" t="s">
        <v>139</v>
      </c>
      <c r="E219" s="39">
        <v>357.61250000000001</v>
      </c>
      <c r="F219" s="7">
        <v>4000</v>
      </c>
      <c r="G219" s="159">
        <v>1</v>
      </c>
      <c r="H219" s="190"/>
      <c r="I219" s="249">
        <f t="shared" si="9"/>
        <v>0</v>
      </c>
      <c r="J219" s="266"/>
    </row>
    <row r="220" spans="1:10">
      <c r="A220" s="1"/>
      <c r="B220" s="19" t="s">
        <v>180</v>
      </c>
      <c r="C220" s="38" t="s">
        <v>165</v>
      </c>
      <c r="D220" s="13" t="s">
        <v>139</v>
      </c>
      <c r="E220" s="39">
        <v>357.61250000000001</v>
      </c>
      <c r="F220" s="7">
        <v>4000</v>
      </c>
      <c r="G220" s="159">
        <v>1</v>
      </c>
      <c r="H220" s="190"/>
      <c r="I220" s="249">
        <f t="shared" si="9"/>
        <v>0</v>
      </c>
      <c r="J220" s="266"/>
    </row>
    <row r="221" spans="1:10">
      <c r="A221" s="1"/>
      <c r="B221" s="19" t="s">
        <v>181</v>
      </c>
      <c r="C221" s="38" t="s">
        <v>182</v>
      </c>
      <c r="D221" s="13" t="s">
        <v>139</v>
      </c>
      <c r="E221" s="39">
        <v>357.61250000000001</v>
      </c>
      <c r="F221" s="7">
        <v>2500</v>
      </c>
      <c r="G221" s="159">
        <v>1</v>
      </c>
      <c r="H221" s="190"/>
      <c r="I221" s="249">
        <f t="shared" si="9"/>
        <v>0</v>
      </c>
      <c r="J221" s="266"/>
    </row>
    <row r="222" spans="1:10">
      <c r="A222" s="1"/>
      <c r="B222" s="19" t="s">
        <v>183</v>
      </c>
      <c r="C222" s="38" t="s">
        <v>184</v>
      </c>
      <c r="D222" s="13" t="s">
        <v>139</v>
      </c>
      <c r="E222" s="39">
        <v>357.61250000000001</v>
      </c>
      <c r="F222" s="7">
        <v>2500</v>
      </c>
      <c r="G222" s="159">
        <v>0</v>
      </c>
      <c r="H222" s="193" t="s">
        <v>48</v>
      </c>
      <c r="I222" s="222" t="s">
        <v>49</v>
      </c>
      <c r="J222" s="266"/>
    </row>
    <row r="223" spans="1:10">
      <c r="A223" s="1"/>
      <c r="B223" s="19" t="s">
        <v>185</v>
      </c>
      <c r="C223" s="38" t="s">
        <v>184</v>
      </c>
      <c r="D223" s="13" t="s">
        <v>139</v>
      </c>
      <c r="E223" s="39">
        <v>357.61250000000001</v>
      </c>
      <c r="F223" s="7">
        <v>2500</v>
      </c>
      <c r="G223" s="159">
        <v>0</v>
      </c>
      <c r="H223" s="193" t="s">
        <v>48</v>
      </c>
      <c r="I223" s="222" t="s">
        <v>49</v>
      </c>
      <c r="J223" s="266"/>
    </row>
    <row r="224" spans="1:10">
      <c r="A224" s="1"/>
      <c r="B224" s="19" t="s">
        <v>186</v>
      </c>
      <c r="C224" s="38" t="s">
        <v>187</v>
      </c>
      <c r="D224" s="5" t="s">
        <v>139</v>
      </c>
      <c r="E224" s="39">
        <v>357.61250000000001</v>
      </c>
      <c r="F224" s="7">
        <v>8000</v>
      </c>
      <c r="G224" s="159">
        <v>0</v>
      </c>
      <c r="H224" s="190" t="s">
        <v>48</v>
      </c>
      <c r="I224" s="249" t="s">
        <v>49</v>
      </c>
      <c r="J224" s="266"/>
    </row>
    <row r="225" spans="1:12" ht="27.6" customHeight="1">
      <c r="A225" s="1"/>
      <c r="B225" s="19" t="s">
        <v>188</v>
      </c>
      <c r="C225" s="156" t="s">
        <v>189</v>
      </c>
      <c r="D225" s="13" t="s">
        <v>38</v>
      </c>
      <c r="E225" s="39">
        <v>4087</v>
      </c>
      <c r="F225" s="7">
        <v>200</v>
      </c>
      <c r="G225" s="159">
        <v>20</v>
      </c>
      <c r="H225" s="190"/>
      <c r="I225" s="249">
        <f t="shared" si="9"/>
        <v>0</v>
      </c>
      <c r="J225" s="266"/>
    </row>
    <row r="226" spans="1:12">
      <c r="A226" s="1"/>
      <c r="B226" s="19" t="s">
        <v>0</v>
      </c>
      <c r="C226" s="69" t="s">
        <v>204</v>
      </c>
      <c r="D226" s="1"/>
      <c r="E226" s="28"/>
      <c r="F226" s="4"/>
      <c r="G226" s="28"/>
      <c r="H226" s="4"/>
      <c r="I226" s="223"/>
      <c r="J226" s="266"/>
    </row>
    <row r="227" spans="1:12">
      <c r="A227" s="1"/>
      <c r="B227" s="21" t="s">
        <v>206</v>
      </c>
      <c r="C227" s="36"/>
      <c r="D227" s="1" t="s">
        <v>0</v>
      </c>
      <c r="E227" s="28"/>
      <c r="F227" s="4"/>
      <c r="G227" s="28"/>
      <c r="H227" s="4"/>
      <c r="I227" s="223"/>
      <c r="J227" s="266"/>
    </row>
    <row r="228" spans="1:12">
      <c r="A228" s="1"/>
      <c r="B228" s="19" t="s">
        <v>145</v>
      </c>
      <c r="C228" s="38" t="s">
        <v>141</v>
      </c>
      <c r="D228" s="13" t="s">
        <v>139</v>
      </c>
      <c r="E228" s="39">
        <v>357.61250000000001</v>
      </c>
      <c r="F228" s="7">
        <v>2500</v>
      </c>
      <c r="G228" s="159">
        <v>0</v>
      </c>
      <c r="H228" s="193" t="s">
        <v>48</v>
      </c>
      <c r="I228" s="222" t="s">
        <v>49</v>
      </c>
      <c r="J228" s="266"/>
    </row>
    <row r="229" spans="1:12">
      <c r="A229" s="1"/>
      <c r="B229" s="19" t="s">
        <v>146</v>
      </c>
      <c r="C229" s="38" t="s">
        <v>142</v>
      </c>
      <c r="D229" s="13" t="s">
        <v>139</v>
      </c>
      <c r="E229" s="39">
        <v>357.61250000000001</v>
      </c>
      <c r="F229" s="7">
        <v>2500</v>
      </c>
      <c r="G229" s="159">
        <v>0</v>
      </c>
      <c r="H229" s="193" t="s">
        <v>48</v>
      </c>
      <c r="I229" s="222" t="s">
        <v>49</v>
      </c>
      <c r="J229" s="266"/>
    </row>
    <row r="230" spans="1:12">
      <c r="A230" s="1"/>
      <c r="B230" s="19" t="s">
        <v>147</v>
      </c>
      <c r="C230" s="38" t="s">
        <v>148</v>
      </c>
      <c r="D230" s="13" t="s">
        <v>139</v>
      </c>
      <c r="E230" s="39">
        <v>357.61250000000001</v>
      </c>
      <c r="F230" s="7">
        <v>2500</v>
      </c>
      <c r="G230" s="159">
        <v>0</v>
      </c>
      <c r="H230" s="193" t="s">
        <v>48</v>
      </c>
      <c r="I230" s="222" t="s">
        <v>49</v>
      </c>
      <c r="J230" s="266"/>
    </row>
    <row r="231" spans="1:12">
      <c r="A231" s="1"/>
      <c r="B231" s="19" t="s">
        <v>149</v>
      </c>
      <c r="C231" s="38" t="s">
        <v>150</v>
      </c>
      <c r="D231" s="13" t="s">
        <v>139</v>
      </c>
      <c r="E231" s="39">
        <v>357.61250000000001</v>
      </c>
      <c r="F231" s="7">
        <v>2500</v>
      </c>
      <c r="G231" s="159">
        <v>0</v>
      </c>
      <c r="H231" s="193" t="s">
        <v>48</v>
      </c>
      <c r="I231" s="222" t="s">
        <v>49</v>
      </c>
      <c r="J231" s="266"/>
    </row>
    <row r="232" spans="1:12">
      <c r="A232" s="1"/>
      <c r="B232" s="19" t="s">
        <v>151</v>
      </c>
      <c r="C232" s="5" t="s">
        <v>143</v>
      </c>
      <c r="D232" s="13" t="s">
        <v>139</v>
      </c>
      <c r="E232" s="39">
        <v>357.61250000000001</v>
      </c>
      <c r="F232" s="7">
        <v>2500</v>
      </c>
      <c r="G232" s="159">
        <v>0</v>
      </c>
      <c r="H232" s="190" t="s">
        <v>48</v>
      </c>
      <c r="I232" s="249" t="s">
        <v>49</v>
      </c>
    </row>
    <row r="233" spans="1:12" s="1" customFormat="1">
      <c r="B233" s="19" t="s">
        <v>192</v>
      </c>
      <c r="C233" s="5" t="s">
        <v>207</v>
      </c>
      <c r="D233" s="13" t="s">
        <v>139</v>
      </c>
      <c r="E233" s="39">
        <v>357.61250000000001</v>
      </c>
      <c r="F233" s="7">
        <v>2500</v>
      </c>
      <c r="G233" s="159">
        <v>0</v>
      </c>
      <c r="H233" s="190" t="s">
        <v>48</v>
      </c>
      <c r="I233" s="249" t="s">
        <v>49</v>
      </c>
      <c r="J233" s="265"/>
    </row>
    <row r="234" spans="1:12" s="1" customFormat="1">
      <c r="B234" s="19" t="s">
        <v>193</v>
      </c>
      <c r="C234" s="5" t="s">
        <v>207</v>
      </c>
      <c r="D234" s="13" t="s">
        <v>139</v>
      </c>
      <c r="E234" s="39">
        <v>357.61250000000001</v>
      </c>
      <c r="F234" s="7">
        <v>2500</v>
      </c>
      <c r="G234" s="159">
        <v>0</v>
      </c>
      <c r="H234" s="190" t="s">
        <v>48</v>
      </c>
      <c r="I234" s="249" t="s">
        <v>49</v>
      </c>
      <c r="J234" s="265"/>
    </row>
    <row r="235" spans="1:12" s="1" customFormat="1">
      <c r="B235" s="19" t="s">
        <v>153</v>
      </c>
      <c r="C235" s="5" t="s">
        <v>154</v>
      </c>
      <c r="D235" s="13" t="s">
        <v>139</v>
      </c>
      <c r="E235" s="39">
        <v>357.61250000000001</v>
      </c>
      <c r="F235" s="7">
        <v>4000</v>
      </c>
      <c r="G235" s="159">
        <v>0</v>
      </c>
      <c r="H235" s="190" t="s">
        <v>48</v>
      </c>
      <c r="I235" s="249" t="s">
        <v>49</v>
      </c>
      <c r="J235" s="265"/>
    </row>
    <row r="236" spans="1:12" s="1" customFormat="1">
      <c r="B236" s="19" t="s">
        <v>155</v>
      </c>
      <c r="C236" s="13" t="s">
        <v>156</v>
      </c>
      <c r="D236" s="13" t="s">
        <v>139</v>
      </c>
      <c r="E236" s="39">
        <v>357.61250000000001</v>
      </c>
      <c r="F236" s="7">
        <v>4000</v>
      </c>
      <c r="G236" s="159">
        <v>0</v>
      </c>
      <c r="H236" s="190" t="s">
        <v>48</v>
      </c>
      <c r="I236" s="249" t="s">
        <v>49</v>
      </c>
      <c r="J236" s="265"/>
    </row>
    <row r="237" spans="1:12">
      <c r="A237" s="1"/>
      <c r="B237" s="19" t="s">
        <v>0</v>
      </c>
      <c r="C237" s="1" t="s">
        <v>0</v>
      </c>
      <c r="D237" s="1" t="s">
        <v>0</v>
      </c>
      <c r="E237" s="28"/>
      <c r="F237" s="4"/>
      <c r="G237" s="28"/>
      <c r="H237" s="4"/>
      <c r="I237" s="223"/>
    </row>
    <row r="238" spans="1:12" s="1" customFormat="1" ht="12.75" customHeight="1">
      <c r="B238" s="19"/>
      <c r="C238" s="36"/>
      <c r="E238" s="28"/>
      <c r="F238" s="4"/>
      <c r="G238" s="162"/>
      <c r="H238" s="165"/>
      <c r="I238" s="223"/>
      <c r="J238" s="267"/>
      <c r="K238" s="78"/>
      <c r="L238" s="242"/>
    </row>
    <row r="239" spans="1:12" ht="13.95" customHeight="1" thickBot="1">
      <c r="A239" s="58"/>
      <c r="B239" s="59" t="s">
        <v>138</v>
      </c>
      <c r="C239" s="59" t="s">
        <v>0</v>
      </c>
      <c r="D239" s="61" t="s">
        <v>0</v>
      </c>
      <c r="E239" s="68"/>
      <c r="F239" s="62"/>
      <c r="G239" s="163"/>
      <c r="H239" s="198" t="s">
        <v>115</v>
      </c>
      <c r="I239" s="252">
        <f>SUM(I130:I238)</f>
        <v>0</v>
      </c>
    </row>
    <row r="240" spans="1:12" ht="13.95" customHeight="1">
      <c r="A240" s="1"/>
      <c r="B240" s="19" t="s">
        <v>0</v>
      </c>
      <c r="C240" s="36" t="s">
        <v>0</v>
      </c>
      <c r="D240" s="1" t="s">
        <v>0</v>
      </c>
      <c r="E240" s="28"/>
      <c r="F240" s="4"/>
      <c r="G240" s="28"/>
      <c r="H240" s="4"/>
      <c r="I240" s="223"/>
    </row>
    <row r="241" spans="1:10">
      <c r="A241" s="1"/>
      <c r="B241" s="241"/>
      <c r="C241" s="49"/>
      <c r="D241" s="21"/>
      <c r="E241" s="34"/>
      <c r="F241" s="43"/>
      <c r="G241" s="33"/>
      <c r="H241" s="34"/>
      <c r="I241" s="255"/>
    </row>
    <row r="242" spans="1:10">
      <c r="A242" s="1"/>
      <c r="B242" s="241" t="s">
        <v>229</v>
      </c>
      <c r="C242" s="36" t="s">
        <v>0</v>
      </c>
      <c r="D242" s="1" t="s">
        <v>0</v>
      </c>
      <c r="E242" s="28"/>
      <c r="F242" s="4"/>
      <c r="G242" s="27" t="s">
        <v>0</v>
      </c>
      <c r="H242" s="28"/>
      <c r="I242" s="255"/>
      <c r="J242" s="266"/>
    </row>
    <row r="243" spans="1:10">
      <c r="A243" s="1"/>
      <c r="B243" s="241"/>
      <c r="C243" s="36"/>
      <c r="D243" s="1"/>
      <c r="E243" s="28"/>
      <c r="F243" s="4"/>
      <c r="G243" s="27"/>
      <c r="H243" s="28"/>
      <c r="I243" s="255"/>
      <c r="J243" s="266"/>
    </row>
    <row r="244" spans="1:10">
      <c r="A244" s="1"/>
      <c r="B244" s="241" t="s">
        <v>230</v>
      </c>
      <c r="C244" s="36" t="s">
        <v>0</v>
      </c>
      <c r="D244" s="1"/>
      <c r="E244" s="28"/>
      <c r="F244" s="4"/>
      <c r="G244" s="27"/>
      <c r="H244" s="28"/>
      <c r="I244" s="255"/>
      <c r="J244" s="266"/>
    </row>
    <row r="245" spans="1:10" ht="13.95" customHeight="1">
      <c r="A245" s="1"/>
      <c r="B245" s="241" t="s">
        <v>231</v>
      </c>
      <c r="C245" s="36" t="s">
        <v>0</v>
      </c>
      <c r="D245" s="286"/>
      <c r="E245" s="286"/>
      <c r="F245" s="286"/>
      <c r="G245" s="27"/>
      <c r="H245" s="28"/>
      <c r="I245" s="255"/>
      <c r="J245" s="266"/>
    </row>
    <row r="246" spans="1:10">
      <c r="A246" s="1"/>
      <c r="B246" s="241" t="s">
        <v>232</v>
      </c>
      <c r="C246" s="76" t="s">
        <v>233</v>
      </c>
      <c r="D246" s="1" t="s">
        <v>616</v>
      </c>
      <c r="E246" s="28"/>
      <c r="F246" s="4"/>
      <c r="G246" s="27"/>
      <c r="H246" s="28"/>
      <c r="I246" s="255"/>
      <c r="J246" s="266"/>
    </row>
    <row r="247" spans="1:10" ht="13.5" customHeight="1">
      <c r="A247" s="1"/>
      <c r="B247" s="19" t="s">
        <v>234</v>
      </c>
      <c r="C247" s="38" t="s">
        <v>235</v>
      </c>
      <c r="D247" s="13" t="s">
        <v>38</v>
      </c>
      <c r="E247" s="39"/>
      <c r="F247" s="7"/>
      <c r="G247" s="159">
        <v>0</v>
      </c>
      <c r="H247" s="193" t="s">
        <v>48</v>
      </c>
      <c r="I247" s="222" t="s">
        <v>49</v>
      </c>
    </row>
    <row r="248" spans="1:10" ht="12.75" customHeight="1">
      <c r="A248" s="1"/>
      <c r="B248" s="19" t="s">
        <v>236</v>
      </c>
      <c r="C248" s="38" t="s">
        <v>237</v>
      </c>
      <c r="D248" s="13" t="s">
        <v>38</v>
      </c>
      <c r="E248" s="39"/>
      <c r="F248" s="7"/>
      <c r="G248" s="159">
        <v>0</v>
      </c>
      <c r="H248" s="193" t="s">
        <v>48</v>
      </c>
      <c r="I248" s="222" t="s">
        <v>49</v>
      </c>
      <c r="J248" s="266"/>
    </row>
    <row r="249" spans="1:10" ht="12.75" customHeight="1">
      <c r="A249" s="1"/>
      <c r="B249" s="19" t="s">
        <v>238</v>
      </c>
      <c r="C249" s="38" t="s">
        <v>239</v>
      </c>
      <c r="D249" s="13" t="s">
        <v>38</v>
      </c>
      <c r="E249" s="39"/>
      <c r="F249" s="7"/>
      <c r="G249" s="159">
        <v>0</v>
      </c>
      <c r="H249" s="193" t="s">
        <v>48</v>
      </c>
      <c r="I249" s="222" t="s">
        <v>49</v>
      </c>
      <c r="J249" s="266"/>
    </row>
    <row r="250" spans="1:10" ht="12.75" customHeight="1">
      <c r="A250" s="1"/>
      <c r="B250" s="19" t="s">
        <v>240</v>
      </c>
      <c r="C250" s="38" t="s">
        <v>241</v>
      </c>
      <c r="D250" s="13" t="s">
        <v>38</v>
      </c>
      <c r="E250" s="39"/>
      <c r="F250" s="7"/>
      <c r="G250" s="159">
        <v>0</v>
      </c>
      <c r="H250" s="193" t="s">
        <v>48</v>
      </c>
      <c r="I250" s="222" t="s">
        <v>49</v>
      </c>
      <c r="J250" s="266"/>
    </row>
    <row r="251" spans="1:10" ht="12.75" customHeight="1">
      <c r="A251" s="1"/>
      <c r="B251" s="19" t="s">
        <v>242</v>
      </c>
      <c r="C251" s="38" t="s">
        <v>243</v>
      </c>
      <c r="D251" s="13" t="s">
        <v>38</v>
      </c>
      <c r="E251" s="39"/>
      <c r="F251" s="7"/>
      <c r="G251" s="159">
        <v>0</v>
      </c>
      <c r="H251" s="193" t="s">
        <v>48</v>
      </c>
      <c r="I251" s="222" t="s">
        <v>49</v>
      </c>
      <c r="J251" s="266"/>
    </row>
    <row r="252" spans="1:10" ht="12.75" customHeight="1">
      <c r="A252" s="1"/>
      <c r="B252" s="19" t="s">
        <v>244</v>
      </c>
      <c r="C252" s="38" t="s">
        <v>245</v>
      </c>
      <c r="D252" s="13" t="s">
        <v>38</v>
      </c>
      <c r="E252" s="39"/>
      <c r="F252" s="7"/>
      <c r="G252" s="159">
        <v>0</v>
      </c>
      <c r="H252" s="193" t="s">
        <v>48</v>
      </c>
      <c r="I252" s="222" t="s">
        <v>49</v>
      </c>
      <c r="J252" s="266"/>
    </row>
    <row r="253" spans="1:10" ht="12.75" customHeight="1">
      <c r="A253" s="1"/>
      <c r="B253" s="19" t="s">
        <v>246</v>
      </c>
      <c r="C253" s="38" t="s">
        <v>247</v>
      </c>
      <c r="D253" s="13" t="s">
        <v>38</v>
      </c>
      <c r="E253" s="39"/>
      <c r="F253" s="7"/>
      <c r="G253" s="159">
        <v>0</v>
      </c>
      <c r="H253" s="193" t="s">
        <v>48</v>
      </c>
      <c r="I253" s="222" t="s">
        <v>49</v>
      </c>
      <c r="J253" s="266"/>
    </row>
    <row r="254" spans="1:10" ht="12.75" customHeight="1">
      <c r="A254" s="1"/>
      <c r="B254" s="19" t="s">
        <v>248</v>
      </c>
      <c r="C254" s="38" t="s">
        <v>249</v>
      </c>
      <c r="D254" s="13" t="s">
        <v>38</v>
      </c>
      <c r="E254" s="39"/>
      <c r="F254" s="7"/>
      <c r="G254" s="159">
        <v>0</v>
      </c>
      <c r="H254" s="193" t="s">
        <v>48</v>
      </c>
      <c r="I254" s="222" t="s">
        <v>49</v>
      </c>
      <c r="J254" s="266"/>
    </row>
    <row r="255" spans="1:10" ht="12.75" customHeight="1">
      <c r="A255" s="1"/>
      <c r="B255" s="19" t="s">
        <v>250</v>
      </c>
      <c r="C255" s="38" t="s">
        <v>251</v>
      </c>
      <c r="D255" s="13" t="s">
        <v>38</v>
      </c>
      <c r="E255" s="39"/>
      <c r="F255" s="7"/>
      <c r="G255" s="159">
        <v>0</v>
      </c>
      <c r="H255" s="193" t="s">
        <v>48</v>
      </c>
      <c r="I255" s="222" t="s">
        <v>49</v>
      </c>
      <c r="J255" s="266"/>
    </row>
    <row r="256" spans="1:10" ht="12.75" customHeight="1">
      <c r="A256" s="1"/>
      <c r="B256" s="19" t="s">
        <v>252</v>
      </c>
      <c r="C256" s="38" t="s">
        <v>253</v>
      </c>
      <c r="D256" s="13" t="s">
        <v>38</v>
      </c>
      <c r="E256" s="39"/>
      <c r="F256" s="7"/>
      <c r="G256" s="159">
        <v>0</v>
      </c>
      <c r="H256" s="193" t="s">
        <v>48</v>
      </c>
      <c r="I256" s="222" t="s">
        <v>49</v>
      </c>
      <c r="J256" s="266"/>
    </row>
    <row r="257" spans="1:10" ht="12.75" customHeight="1">
      <c r="A257" s="1"/>
      <c r="B257" s="19" t="s">
        <v>0</v>
      </c>
      <c r="C257" s="36" t="s">
        <v>0</v>
      </c>
      <c r="D257" s="1"/>
      <c r="E257" s="28"/>
      <c r="F257" s="4"/>
      <c r="G257" s="28"/>
      <c r="H257" s="165"/>
      <c r="I257" s="223"/>
      <c r="J257" s="266"/>
    </row>
    <row r="258" spans="1:10">
      <c r="A258" s="1"/>
      <c r="B258" s="241" t="s">
        <v>254</v>
      </c>
      <c r="C258" s="36" t="s">
        <v>0</v>
      </c>
      <c r="D258" s="1" t="s">
        <v>0</v>
      </c>
      <c r="E258" s="28"/>
      <c r="F258" s="4"/>
      <c r="G258" s="28"/>
      <c r="H258" s="165"/>
      <c r="I258" s="223"/>
      <c r="J258" s="266"/>
    </row>
    <row r="259" spans="1:10">
      <c r="A259" s="1"/>
      <c r="B259" s="239" t="s">
        <v>255</v>
      </c>
      <c r="C259" s="76" t="s">
        <v>256</v>
      </c>
      <c r="D259" s="1"/>
      <c r="E259" s="28"/>
      <c r="F259" s="85"/>
      <c r="G259" s="181"/>
      <c r="H259" s="168"/>
      <c r="I259" s="256"/>
      <c r="J259" s="266"/>
    </row>
    <row r="260" spans="1:10">
      <c r="A260" s="1"/>
      <c r="B260" s="19" t="s">
        <v>257</v>
      </c>
      <c r="C260" s="38" t="s">
        <v>258</v>
      </c>
      <c r="D260" s="13" t="s">
        <v>38</v>
      </c>
      <c r="E260" s="2">
        <v>4596</v>
      </c>
      <c r="F260" s="50"/>
      <c r="G260" s="167">
        <v>1</v>
      </c>
      <c r="H260" s="190" t="s">
        <v>48</v>
      </c>
      <c r="I260" s="249" t="s">
        <v>49</v>
      </c>
    </row>
    <row r="261" spans="1:10">
      <c r="A261" s="1"/>
      <c r="B261" s="19" t="s">
        <v>259</v>
      </c>
      <c r="C261" s="38" t="s">
        <v>141</v>
      </c>
      <c r="D261" s="13" t="s">
        <v>38</v>
      </c>
      <c r="E261" s="2">
        <v>4596</v>
      </c>
      <c r="F261" s="50"/>
      <c r="G261" s="167">
        <v>1</v>
      </c>
      <c r="H261" s="190" t="s">
        <v>48</v>
      </c>
      <c r="I261" s="249" t="s">
        <v>49</v>
      </c>
      <c r="J261" s="266"/>
    </row>
    <row r="262" spans="1:10">
      <c r="A262" s="1"/>
      <c r="B262" s="19" t="s">
        <v>260</v>
      </c>
      <c r="C262" s="38" t="s">
        <v>261</v>
      </c>
      <c r="D262" s="13" t="s">
        <v>38</v>
      </c>
      <c r="E262" s="2">
        <v>4596</v>
      </c>
      <c r="F262" s="50"/>
      <c r="G262" s="167">
        <v>1</v>
      </c>
      <c r="H262" s="190" t="s">
        <v>48</v>
      </c>
      <c r="I262" s="249" t="s">
        <v>49</v>
      </c>
      <c r="J262" s="266"/>
    </row>
    <row r="263" spans="1:10">
      <c r="A263" s="1"/>
      <c r="B263" s="19"/>
      <c r="C263" s="86"/>
      <c r="D263" s="12"/>
      <c r="E263" s="141"/>
      <c r="F263" s="87"/>
      <c r="G263" s="182"/>
      <c r="H263" s="164"/>
      <c r="I263" s="254"/>
      <c r="J263" s="266"/>
    </row>
    <row r="264" spans="1:10">
      <c r="A264" s="1" t="s">
        <v>0</v>
      </c>
      <c r="B264" s="19"/>
      <c r="C264" s="1"/>
      <c r="E264" s="28"/>
      <c r="F264" s="28"/>
      <c r="G264" s="28"/>
      <c r="H264" s="28"/>
      <c r="I264" s="28"/>
      <c r="J264" s="266"/>
    </row>
    <row r="265" spans="1:10" ht="14.4" thickBot="1">
      <c r="A265" s="58" t="s">
        <v>0</v>
      </c>
      <c r="B265" s="59" t="s">
        <v>331</v>
      </c>
      <c r="C265" s="60" t="s">
        <v>0</v>
      </c>
      <c r="D265" s="58" t="s">
        <v>0</v>
      </c>
      <c r="E265" s="106"/>
      <c r="F265" s="62"/>
      <c r="G265" s="163"/>
      <c r="H265" s="198" t="s">
        <v>115</v>
      </c>
      <c r="I265" s="252">
        <f>SUM(I247:I264)</f>
        <v>0</v>
      </c>
      <c r="J265" s="266"/>
    </row>
    <row r="266" spans="1:10">
      <c r="A266" s="1" t="s">
        <v>0</v>
      </c>
      <c r="B266" s="19" t="s">
        <v>0</v>
      </c>
      <c r="C266" s="36" t="s">
        <v>0</v>
      </c>
      <c r="D266" s="1" t="s">
        <v>0</v>
      </c>
      <c r="E266" s="28"/>
      <c r="F266" s="37"/>
      <c r="G266" s="28"/>
      <c r="H266" s="37"/>
      <c r="I266" s="223"/>
      <c r="J266" s="266"/>
    </row>
    <row r="267" spans="1:10" s="1" customFormat="1">
      <c r="A267" s="1" t="s">
        <v>0</v>
      </c>
      <c r="B267" s="241"/>
      <c r="C267" s="36"/>
      <c r="E267" s="34"/>
      <c r="F267" s="43"/>
      <c r="G267" s="165"/>
      <c r="H267" s="165"/>
      <c r="I267" s="223"/>
      <c r="J267" s="263"/>
    </row>
    <row r="268" spans="1:10">
      <c r="A268" s="1" t="s">
        <v>0</v>
      </c>
      <c r="B268" s="241" t="s">
        <v>545</v>
      </c>
      <c r="C268" s="36" t="s">
        <v>0</v>
      </c>
      <c r="D268" s="1" t="s">
        <v>0</v>
      </c>
      <c r="E268" s="28"/>
      <c r="F268" s="4"/>
      <c r="G268" s="165"/>
      <c r="H268" s="165"/>
      <c r="I268" s="223"/>
    </row>
    <row r="269" spans="1:10">
      <c r="A269" s="1" t="s">
        <v>0</v>
      </c>
      <c r="B269" s="19" t="s">
        <v>0</v>
      </c>
      <c r="C269" s="36" t="s">
        <v>0</v>
      </c>
      <c r="D269" s="1" t="s">
        <v>0</v>
      </c>
      <c r="E269" s="28"/>
      <c r="F269" s="4"/>
      <c r="G269" s="165"/>
      <c r="H269" s="165"/>
      <c r="I269" s="223"/>
    </row>
    <row r="270" spans="1:10">
      <c r="A270" s="1"/>
      <c r="B270" s="241" t="s">
        <v>546</v>
      </c>
      <c r="C270" s="36" t="s">
        <v>0</v>
      </c>
      <c r="D270" s="1" t="s">
        <v>0</v>
      </c>
      <c r="E270" s="28"/>
      <c r="F270" s="4"/>
      <c r="G270" s="165"/>
      <c r="H270" s="165"/>
      <c r="I270" s="223"/>
    </row>
    <row r="271" spans="1:10">
      <c r="A271" s="1"/>
      <c r="B271" s="241" t="s">
        <v>547</v>
      </c>
      <c r="C271" s="36" t="s">
        <v>0</v>
      </c>
      <c r="D271" s="1" t="s">
        <v>0</v>
      </c>
      <c r="E271" s="28"/>
      <c r="F271" s="4"/>
      <c r="G271" s="165"/>
      <c r="H271" s="165"/>
      <c r="I271" s="223"/>
    </row>
    <row r="272" spans="1:10">
      <c r="A272" s="1"/>
      <c r="B272" s="19" t="s">
        <v>548</v>
      </c>
      <c r="C272" s="38" t="s">
        <v>549</v>
      </c>
      <c r="D272" s="38" t="s">
        <v>0</v>
      </c>
      <c r="E272" s="39"/>
      <c r="F272" s="7" t="s">
        <v>550</v>
      </c>
      <c r="G272" s="160">
        <v>1</v>
      </c>
      <c r="H272" s="193"/>
      <c r="I272" s="249">
        <f t="shared" ref="I272:I275" si="10">G272*H272</f>
        <v>0</v>
      </c>
    </row>
    <row r="273" spans="1:10">
      <c r="A273" s="1"/>
      <c r="B273" s="19" t="s">
        <v>627</v>
      </c>
      <c r="C273" s="38" t="s">
        <v>555</v>
      </c>
      <c r="D273" s="38" t="s">
        <v>220</v>
      </c>
      <c r="E273" s="39">
        <v>289</v>
      </c>
      <c r="F273" s="7">
        <v>2000</v>
      </c>
      <c r="G273" s="160">
        <v>0</v>
      </c>
      <c r="H273" s="193" t="s">
        <v>48</v>
      </c>
      <c r="I273" s="222" t="s">
        <v>49</v>
      </c>
    </row>
    <row r="274" spans="1:10">
      <c r="A274" s="1"/>
      <c r="B274" s="19" t="s">
        <v>551</v>
      </c>
      <c r="C274" s="38" t="s">
        <v>549</v>
      </c>
      <c r="D274" s="38" t="s">
        <v>220</v>
      </c>
      <c r="E274" s="39">
        <v>289</v>
      </c>
      <c r="F274" s="7">
        <v>2000</v>
      </c>
      <c r="G274" s="160">
        <v>1</v>
      </c>
      <c r="H274" s="190"/>
      <c r="I274" s="249">
        <f t="shared" si="10"/>
        <v>0</v>
      </c>
    </row>
    <row r="275" spans="1:10">
      <c r="A275" s="1"/>
      <c r="B275" s="19" t="s">
        <v>552</v>
      </c>
      <c r="C275" s="38" t="s">
        <v>549</v>
      </c>
      <c r="D275" s="38" t="s">
        <v>220</v>
      </c>
      <c r="E275" s="39">
        <v>289</v>
      </c>
      <c r="F275" s="7">
        <v>2000</v>
      </c>
      <c r="G275" s="160">
        <v>1</v>
      </c>
      <c r="H275" s="190"/>
      <c r="I275" s="249">
        <f t="shared" si="10"/>
        <v>0</v>
      </c>
    </row>
    <row r="276" spans="1:10">
      <c r="A276" s="1"/>
      <c r="B276" s="19" t="s">
        <v>557</v>
      </c>
      <c r="C276" s="38" t="s">
        <v>549</v>
      </c>
      <c r="D276" s="38" t="s">
        <v>220</v>
      </c>
      <c r="E276" s="39">
        <v>289</v>
      </c>
      <c r="F276" s="7">
        <v>2000</v>
      </c>
      <c r="G276" s="160">
        <v>0</v>
      </c>
      <c r="H276" s="193" t="s">
        <v>48</v>
      </c>
      <c r="I276" s="222" t="s">
        <v>49</v>
      </c>
    </row>
    <row r="277" spans="1:10">
      <c r="A277" s="1"/>
      <c r="B277" s="19" t="s">
        <v>0</v>
      </c>
      <c r="C277" s="12" t="s">
        <v>558</v>
      </c>
      <c r="D277" s="12"/>
      <c r="E277" s="28"/>
      <c r="F277" s="4"/>
      <c r="G277" s="28"/>
      <c r="H277" s="165"/>
      <c r="I277" s="223"/>
    </row>
    <row r="278" spans="1:10">
      <c r="A278" s="1"/>
      <c r="B278" s="241" t="s">
        <v>559</v>
      </c>
      <c r="C278" s="36" t="s">
        <v>0</v>
      </c>
      <c r="D278" s="1" t="s">
        <v>0</v>
      </c>
      <c r="E278" s="28"/>
      <c r="F278" s="4"/>
      <c r="G278" s="28"/>
      <c r="H278" s="165"/>
      <c r="I278" s="223"/>
      <c r="J278" s="266"/>
    </row>
    <row r="279" spans="1:10">
      <c r="A279" s="1"/>
      <c r="B279" s="19" t="s">
        <v>560</v>
      </c>
      <c r="C279" s="38" t="s">
        <v>0</v>
      </c>
      <c r="D279" s="38" t="s">
        <v>0</v>
      </c>
      <c r="E279" s="39"/>
      <c r="F279" s="7"/>
      <c r="G279" s="160"/>
      <c r="H279" s="193"/>
      <c r="I279" s="222"/>
      <c r="J279" s="266"/>
    </row>
    <row r="280" spans="1:10">
      <c r="A280" s="1"/>
      <c r="B280" s="19" t="s">
        <v>561</v>
      </c>
      <c r="C280" s="38" t="s">
        <v>562</v>
      </c>
      <c r="D280" s="38" t="s">
        <v>563</v>
      </c>
      <c r="E280" s="39"/>
      <c r="F280" s="81">
        <v>1</v>
      </c>
      <c r="G280" s="159">
        <v>0</v>
      </c>
      <c r="H280" s="190" t="s">
        <v>48</v>
      </c>
      <c r="I280" s="249" t="s">
        <v>49</v>
      </c>
      <c r="J280" s="266"/>
    </row>
    <row r="281" spans="1:10">
      <c r="A281" s="1"/>
      <c r="B281" s="19" t="s">
        <v>564</v>
      </c>
      <c r="C281" s="38" t="s">
        <v>562</v>
      </c>
      <c r="D281" s="38" t="s">
        <v>563</v>
      </c>
      <c r="E281" s="39"/>
      <c r="F281" s="81">
        <v>1</v>
      </c>
      <c r="G281" s="159">
        <v>0</v>
      </c>
      <c r="H281" s="190" t="s">
        <v>48</v>
      </c>
      <c r="I281" s="249" t="s">
        <v>49</v>
      </c>
      <c r="J281" s="266"/>
    </row>
    <row r="282" spans="1:10">
      <c r="A282" s="1"/>
      <c r="B282" s="19" t="s">
        <v>0</v>
      </c>
      <c r="C282" s="36" t="s">
        <v>0</v>
      </c>
      <c r="D282" s="1" t="s">
        <v>0</v>
      </c>
      <c r="E282" s="28"/>
      <c r="F282" s="4"/>
      <c r="G282" s="28"/>
      <c r="H282" s="165"/>
      <c r="I282" s="223"/>
      <c r="J282" s="266"/>
    </row>
    <row r="283" spans="1:10" ht="27.6">
      <c r="A283" s="1" t="s">
        <v>0</v>
      </c>
      <c r="B283" s="241" t="s">
        <v>565</v>
      </c>
      <c r="C283" s="36" t="s">
        <v>0</v>
      </c>
      <c r="D283" s="1"/>
      <c r="E283" s="28"/>
      <c r="F283" s="4"/>
      <c r="G283" s="28"/>
      <c r="H283" s="165"/>
      <c r="I283" s="223"/>
      <c r="J283" s="266"/>
    </row>
    <row r="284" spans="1:10">
      <c r="A284" s="1"/>
      <c r="B284" s="241" t="s">
        <v>566</v>
      </c>
      <c r="D284" s="36"/>
      <c r="E284" s="28"/>
      <c r="F284" s="9"/>
      <c r="G284" s="28"/>
      <c r="H284" s="165"/>
      <c r="I284" s="223"/>
      <c r="J284" s="266"/>
    </row>
    <row r="285" spans="1:10">
      <c r="A285" s="1"/>
      <c r="B285" s="19" t="s">
        <v>567</v>
      </c>
      <c r="C285" s="38" t="s">
        <v>568</v>
      </c>
      <c r="D285" s="5" t="s">
        <v>29</v>
      </c>
      <c r="E285" s="77"/>
      <c r="F285" s="7" t="s">
        <v>433</v>
      </c>
      <c r="G285" s="160">
        <v>0</v>
      </c>
      <c r="H285" s="193" t="s">
        <v>48</v>
      </c>
      <c r="I285" s="222" t="s">
        <v>49</v>
      </c>
      <c r="J285" s="266"/>
    </row>
    <row r="286" spans="1:10">
      <c r="A286" s="1"/>
      <c r="B286" s="19" t="s">
        <v>569</v>
      </c>
      <c r="C286" s="38" t="s">
        <v>0</v>
      </c>
      <c r="D286" s="5" t="s">
        <v>29</v>
      </c>
      <c r="E286" s="77"/>
      <c r="F286" s="7" t="s">
        <v>433</v>
      </c>
      <c r="G286" s="160">
        <v>0</v>
      </c>
      <c r="H286" s="193" t="s">
        <v>48</v>
      </c>
      <c r="I286" s="222" t="s">
        <v>49</v>
      </c>
      <c r="J286" s="266"/>
    </row>
    <row r="287" spans="1:10">
      <c r="A287" s="1"/>
      <c r="B287" s="19" t="s">
        <v>570</v>
      </c>
      <c r="C287" s="38" t="s">
        <v>0</v>
      </c>
      <c r="D287" s="5" t="s">
        <v>29</v>
      </c>
      <c r="E287" s="77"/>
      <c r="F287" s="7" t="s">
        <v>571</v>
      </c>
      <c r="G287" s="160">
        <v>0</v>
      </c>
      <c r="H287" s="193" t="s">
        <v>48</v>
      </c>
      <c r="I287" s="222" t="s">
        <v>49</v>
      </c>
      <c r="J287" s="266"/>
    </row>
    <row r="288" spans="1:10">
      <c r="A288" s="1"/>
      <c r="B288" s="19" t="s">
        <v>572</v>
      </c>
      <c r="C288" s="38" t="s">
        <v>0</v>
      </c>
      <c r="D288" s="5" t="s">
        <v>29</v>
      </c>
      <c r="E288" s="77"/>
      <c r="F288" s="7" t="s">
        <v>573</v>
      </c>
      <c r="G288" s="160">
        <v>0</v>
      </c>
      <c r="H288" s="193" t="s">
        <v>48</v>
      </c>
      <c r="I288" s="222" t="s">
        <v>49</v>
      </c>
      <c r="J288" s="266"/>
    </row>
    <row r="289" spans="1:10">
      <c r="A289" s="1"/>
      <c r="B289" s="19" t="s">
        <v>574</v>
      </c>
      <c r="C289" s="13" t="s">
        <v>575</v>
      </c>
      <c r="D289" s="5" t="s">
        <v>29</v>
      </c>
      <c r="E289" s="77"/>
      <c r="F289" s="7" t="s">
        <v>433</v>
      </c>
      <c r="G289" s="160">
        <v>0</v>
      </c>
      <c r="H289" s="193" t="s">
        <v>48</v>
      </c>
      <c r="I289" s="222" t="s">
        <v>49</v>
      </c>
      <c r="J289" s="266"/>
    </row>
    <row r="290" spans="1:10">
      <c r="A290" s="1"/>
      <c r="B290" s="19" t="s">
        <v>0</v>
      </c>
      <c r="C290" s="1" t="s">
        <v>0</v>
      </c>
      <c r="D290" s="1" t="s">
        <v>0</v>
      </c>
      <c r="E290" s="28"/>
      <c r="F290" s="28"/>
      <c r="G290" s="28"/>
      <c r="H290" s="92"/>
      <c r="I290" s="223"/>
      <c r="J290" s="266"/>
    </row>
    <row r="291" spans="1:10" ht="27.6">
      <c r="A291" s="1"/>
      <c r="B291" s="241" t="s">
        <v>576</v>
      </c>
      <c r="C291" s="1" t="s">
        <v>0</v>
      </c>
      <c r="D291" s="1"/>
      <c r="E291" s="28"/>
      <c r="F291" s="28"/>
      <c r="G291" s="28"/>
      <c r="H291" s="92"/>
      <c r="I291" s="223"/>
      <c r="J291" s="266"/>
    </row>
    <row r="292" spans="1:10">
      <c r="A292" s="1"/>
      <c r="B292" s="19" t="s">
        <v>567</v>
      </c>
      <c r="C292" s="13" t="s">
        <v>575</v>
      </c>
      <c r="D292" s="13" t="s">
        <v>368</v>
      </c>
      <c r="E292" s="39"/>
      <c r="F292" s="44">
        <v>1</v>
      </c>
      <c r="G292" s="159">
        <v>0</v>
      </c>
      <c r="H292" s="193" t="s">
        <v>48</v>
      </c>
      <c r="I292" s="222" t="s">
        <v>49</v>
      </c>
      <c r="J292" s="266"/>
    </row>
    <row r="293" spans="1:10" ht="27.6">
      <c r="A293" s="1"/>
      <c r="B293" s="19" t="s">
        <v>569</v>
      </c>
      <c r="C293" s="6" t="s">
        <v>577</v>
      </c>
      <c r="D293" s="13" t="s">
        <v>368</v>
      </c>
      <c r="E293" s="39"/>
      <c r="F293" s="44">
        <v>1</v>
      </c>
      <c r="G293" s="159">
        <v>0</v>
      </c>
      <c r="H293" s="193" t="s">
        <v>48</v>
      </c>
      <c r="I293" s="222" t="s">
        <v>49</v>
      </c>
      <c r="J293" s="266"/>
    </row>
    <row r="294" spans="1:10">
      <c r="A294" s="1"/>
      <c r="B294" s="19" t="s">
        <v>570</v>
      </c>
      <c r="C294" s="38" t="s">
        <v>0</v>
      </c>
      <c r="D294" s="5" t="s">
        <v>29</v>
      </c>
      <c r="E294" s="77"/>
      <c r="F294" s="7" t="s">
        <v>571</v>
      </c>
      <c r="G294" s="159">
        <v>0</v>
      </c>
      <c r="H294" s="193" t="s">
        <v>48</v>
      </c>
      <c r="I294" s="222" t="s">
        <v>49</v>
      </c>
      <c r="J294" s="266"/>
    </row>
    <row r="295" spans="1:10">
      <c r="A295" s="1"/>
      <c r="B295" s="19" t="s">
        <v>578</v>
      </c>
      <c r="C295" s="38" t="s">
        <v>112</v>
      </c>
      <c r="D295" s="5" t="s">
        <v>368</v>
      </c>
      <c r="E295" s="77"/>
      <c r="F295" s="7">
        <v>1</v>
      </c>
      <c r="G295" s="159">
        <v>0</v>
      </c>
      <c r="H295" s="193" t="s">
        <v>48</v>
      </c>
      <c r="I295" s="222" t="s">
        <v>49</v>
      </c>
      <c r="J295" s="266"/>
    </row>
    <row r="296" spans="1:10">
      <c r="A296" s="1"/>
      <c r="B296" s="19" t="s">
        <v>579</v>
      </c>
      <c r="C296" s="13" t="s">
        <v>575</v>
      </c>
      <c r="D296" s="13" t="s">
        <v>368</v>
      </c>
      <c r="E296" s="39"/>
      <c r="F296" s="44">
        <v>1</v>
      </c>
      <c r="G296" s="159">
        <v>0</v>
      </c>
      <c r="H296" s="193" t="s">
        <v>48</v>
      </c>
      <c r="I296" s="222" t="s">
        <v>49</v>
      </c>
      <c r="J296" s="266"/>
    </row>
    <row r="297" spans="1:10">
      <c r="A297" s="1"/>
      <c r="B297" s="19"/>
      <c r="C297" s="36"/>
      <c r="D297" s="1"/>
      <c r="E297" s="28"/>
      <c r="F297" s="4"/>
      <c r="G297" s="165"/>
      <c r="H297" s="165"/>
      <c r="I297" s="223"/>
      <c r="J297" s="266"/>
    </row>
    <row r="298" spans="1:10">
      <c r="A298" s="1"/>
      <c r="B298" s="241" t="s">
        <v>580</v>
      </c>
      <c r="C298" s="36"/>
      <c r="D298" s="36"/>
      <c r="E298" s="28"/>
      <c r="F298" s="37"/>
      <c r="G298" s="165"/>
      <c r="H298" s="165"/>
      <c r="I298" s="223"/>
      <c r="J298" s="266"/>
    </row>
    <row r="299" spans="1:10">
      <c r="A299" s="1"/>
      <c r="B299" s="19" t="s">
        <v>581</v>
      </c>
      <c r="C299" s="13" t="s">
        <v>562</v>
      </c>
      <c r="D299" s="13" t="s">
        <v>368</v>
      </c>
      <c r="E299" s="112"/>
      <c r="F299" s="44">
        <v>1</v>
      </c>
      <c r="G299" s="159">
        <v>0</v>
      </c>
      <c r="H299" s="190" t="s">
        <v>48</v>
      </c>
      <c r="I299" s="249" t="s">
        <v>49</v>
      </c>
      <c r="J299" s="266"/>
    </row>
    <row r="300" spans="1:10">
      <c r="A300" s="1"/>
      <c r="B300" s="19" t="s">
        <v>582</v>
      </c>
      <c r="C300" s="13" t="s">
        <v>562</v>
      </c>
      <c r="D300" s="13" t="s">
        <v>368</v>
      </c>
      <c r="E300" s="112"/>
      <c r="F300" s="44">
        <v>1</v>
      </c>
      <c r="G300" s="159">
        <v>1</v>
      </c>
      <c r="H300" s="190"/>
      <c r="I300" s="249">
        <f t="shared" ref="I300:I301" si="11">G300*H300</f>
        <v>0</v>
      </c>
      <c r="J300" s="266"/>
    </row>
    <row r="301" spans="1:10">
      <c r="A301" s="1"/>
      <c r="B301" s="19" t="s">
        <v>583</v>
      </c>
      <c r="C301" s="13" t="s">
        <v>112</v>
      </c>
      <c r="D301" s="13" t="s">
        <v>368</v>
      </c>
      <c r="E301" s="112"/>
      <c r="F301" s="44">
        <v>1</v>
      </c>
      <c r="G301" s="159">
        <v>1</v>
      </c>
      <c r="H301" s="190"/>
      <c r="I301" s="249">
        <f t="shared" si="11"/>
        <v>0</v>
      </c>
      <c r="J301" s="266"/>
    </row>
    <row r="302" spans="1:10">
      <c r="A302" s="1"/>
      <c r="B302" s="19" t="s">
        <v>0</v>
      </c>
      <c r="C302" s="36" t="s">
        <v>0</v>
      </c>
      <c r="D302" s="1" t="s">
        <v>0</v>
      </c>
      <c r="E302" s="28"/>
      <c r="F302" s="37"/>
      <c r="G302" s="165"/>
      <c r="H302" s="165"/>
      <c r="I302" s="223"/>
      <c r="J302" s="266"/>
    </row>
    <row r="303" spans="1:10">
      <c r="A303" s="1"/>
      <c r="B303" s="21" t="s">
        <v>584</v>
      </c>
      <c r="C303" s="36"/>
      <c r="D303" s="1"/>
      <c r="E303" s="28"/>
      <c r="F303" s="37"/>
      <c r="G303" s="165"/>
      <c r="H303" s="165"/>
      <c r="I303" s="223"/>
      <c r="J303" s="266"/>
    </row>
    <row r="304" spans="1:10">
      <c r="A304" s="1"/>
      <c r="B304" s="19" t="s">
        <v>567</v>
      </c>
      <c r="C304" s="38" t="s">
        <v>585</v>
      </c>
      <c r="D304" s="13" t="s">
        <v>29</v>
      </c>
      <c r="E304" s="39"/>
      <c r="F304" s="7" t="s">
        <v>433</v>
      </c>
      <c r="G304" s="159">
        <v>0</v>
      </c>
      <c r="H304" s="190" t="s">
        <v>48</v>
      </c>
      <c r="I304" s="249" t="s">
        <v>49</v>
      </c>
      <c r="J304" s="266"/>
    </row>
    <row r="305" spans="1:10" ht="27.6">
      <c r="A305" s="1"/>
      <c r="B305" s="19" t="s">
        <v>586</v>
      </c>
      <c r="C305" s="156" t="s">
        <v>587</v>
      </c>
      <c r="D305" s="13" t="s">
        <v>29</v>
      </c>
      <c r="E305" s="39"/>
      <c r="F305" s="7" t="s">
        <v>433</v>
      </c>
      <c r="G305" s="159">
        <v>0</v>
      </c>
      <c r="H305" s="190" t="s">
        <v>48</v>
      </c>
      <c r="I305" s="249" t="s">
        <v>49</v>
      </c>
      <c r="J305" s="266"/>
    </row>
    <row r="306" spans="1:10">
      <c r="A306" s="1"/>
      <c r="B306" s="19" t="s">
        <v>0</v>
      </c>
      <c r="C306" s="36" t="s">
        <v>0</v>
      </c>
      <c r="D306" s="1" t="s">
        <v>0</v>
      </c>
      <c r="E306" s="28"/>
      <c r="F306" s="4"/>
      <c r="G306" s="165"/>
      <c r="H306" s="165"/>
      <c r="I306" s="223"/>
      <c r="J306" s="266"/>
    </row>
    <row r="307" spans="1:10">
      <c r="A307" s="1"/>
      <c r="B307" s="19"/>
      <c r="C307" s="36"/>
      <c r="D307" s="1"/>
      <c r="E307" s="28"/>
      <c r="F307" s="28"/>
      <c r="G307" s="28"/>
      <c r="H307" s="28"/>
      <c r="I307" s="223"/>
      <c r="J307" s="266"/>
    </row>
    <row r="308" spans="1:10" ht="14.4" thickBot="1">
      <c r="A308" s="58" t="s">
        <v>0</v>
      </c>
      <c r="B308" s="84" t="s">
        <v>545</v>
      </c>
      <c r="C308" s="60"/>
      <c r="D308" s="58"/>
      <c r="E308" s="106"/>
      <c r="F308" s="99"/>
      <c r="G308" s="163"/>
      <c r="H308" s="198" t="s">
        <v>115</v>
      </c>
      <c r="I308" s="252">
        <f>SUM(I272:I306)</f>
        <v>0</v>
      </c>
      <c r="J308" s="266"/>
    </row>
    <row r="309" spans="1:10">
      <c r="A309" s="153"/>
      <c r="B309" s="269"/>
      <c r="C309" s="152"/>
      <c r="D309" s="153"/>
      <c r="E309" s="154"/>
      <c r="F309" s="154"/>
      <c r="G309" s="154"/>
      <c r="H309" s="154"/>
      <c r="I309" s="251"/>
      <c r="J309" s="266"/>
    </row>
    <row r="310" spans="1:10">
      <c r="A310" s="1" t="s">
        <v>0</v>
      </c>
      <c r="B310" s="19"/>
      <c r="C310" s="36"/>
      <c r="D310" s="1"/>
      <c r="E310" s="28"/>
      <c r="F310" s="4"/>
      <c r="G310" s="165"/>
      <c r="H310" s="165"/>
      <c r="I310" s="223"/>
      <c r="J310" s="266"/>
    </row>
    <row r="311" spans="1:10" ht="16.8" customHeight="1">
      <c r="A311" s="1" t="s">
        <v>0</v>
      </c>
      <c r="B311" s="241" t="s">
        <v>589</v>
      </c>
      <c r="C311" s="21" t="s">
        <v>0</v>
      </c>
      <c r="D311" s="21" t="s">
        <v>0</v>
      </c>
      <c r="E311" s="34"/>
      <c r="F311" s="43"/>
      <c r="G311" s="34"/>
      <c r="H311" s="165"/>
      <c r="I311" s="223"/>
      <c r="J311" s="266"/>
    </row>
    <row r="312" spans="1:10" ht="25.5" customHeight="1">
      <c r="A312" s="1"/>
      <c r="B312" s="298" t="s">
        <v>590</v>
      </c>
      <c r="C312" s="281"/>
      <c r="D312" s="21"/>
      <c r="E312" s="34"/>
      <c r="F312" s="43"/>
      <c r="G312" s="34"/>
      <c r="H312" s="165"/>
      <c r="I312" s="223"/>
      <c r="J312" s="266"/>
    </row>
    <row r="313" spans="1:10">
      <c r="A313" s="1"/>
      <c r="B313" s="19"/>
      <c r="C313" s="38"/>
      <c r="D313" s="56"/>
      <c r="E313" s="39"/>
      <c r="F313" s="7"/>
      <c r="G313" s="159"/>
      <c r="H313" s="190"/>
      <c r="I313" s="249"/>
      <c r="J313" s="266"/>
    </row>
    <row r="314" spans="1:10" ht="14.4">
      <c r="A314" s="1"/>
      <c r="B314" s="280" t="s">
        <v>591</v>
      </c>
      <c r="C314" s="281"/>
      <c r="E314" s="28"/>
      <c r="F314" s="4"/>
      <c r="G314" s="28"/>
      <c r="H314" s="165"/>
      <c r="I314" s="223"/>
      <c r="J314" s="266"/>
    </row>
    <row r="315" spans="1:10">
      <c r="A315" s="1"/>
      <c r="B315" s="19" t="s">
        <v>592</v>
      </c>
      <c r="C315" s="38"/>
      <c r="D315" s="56"/>
      <c r="E315" s="39"/>
      <c r="F315" s="7"/>
      <c r="G315" s="160">
        <v>1</v>
      </c>
      <c r="H315" s="190"/>
      <c r="I315" s="249">
        <f t="shared" ref="I315" si="12">G315*H315</f>
        <v>0</v>
      </c>
      <c r="J315" s="266"/>
    </row>
    <row r="316" spans="1:10">
      <c r="A316" s="1"/>
      <c r="B316" s="19" t="s">
        <v>593</v>
      </c>
      <c r="C316" s="38"/>
      <c r="D316" s="56"/>
      <c r="E316" s="39"/>
      <c r="F316" s="7"/>
      <c r="G316" s="160">
        <v>0</v>
      </c>
      <c r="H316" s="193" t="s">
        <v>48</v>
      </c>
      <c r="I316" s="222" t="s">
        <v>49</v>
      </c>
    </row>
    <row r="317" spans="1:10">
      <c r="A317" s="1"/>
      <c r="B317" s="19"/>
      <c r="G317" s="136"/>
      <c r="H317" s="205"/>
      <c r="I317" s="253"/>
      <c r="J317" s="266"/>
    </row>
    <row r="318" spans="1:10">
      <c r="B318" s="19"/>
      <c r="F318" s="136"/>
      <c r="G318" s="136"/>
      <c r="H318" s="136"/>
      <c r="I318" s="253"/>
      <c r="J318" s="266"/>
    </row>
    <row r="319" spans="1:10" ht="14.4" thickBot="1">
      <c r="A319" s="58"/>
      <c r="B319" s="84" t="s">
        <v>589</v>
      </c>
      <c r="C319" s="58"/>
      <c r="D319" s="60"/>
      <c r="E319" s="106"/>
      <c r="F319" s="103"/>
      <c r="G319" s="163"/>
      <c r="H319" s="198" t="s">
        <v>115</v>
      </c>
      <c r="I319" s="252">
        <f>SUM(I315:I318)</f>
        <v>0</v>
      </c>
      <c r="J319" s="266"/>
    </row>
    <row r="320" spans="1:10">
      <c r="A320" s="114"/>
      <c r="B320" s="115"/>
      <c r="F320" s="136"/>
      <c r="G320" s="136"/>
      <c r="H320" s="136"/>
      <c r="I320" s="253"/>
      <c r="J320" s="266"/>
    </row>
    <row r="321" spans="1:10" ht="41.4">
      <c r="A321" s="1"/>
      <c r="B321" s="116" t="s">
        <v>597</v>
      </c>
      <c r="C321" s="56"/>
      <c r="D321" s="56"/>
      <c r="E321" s="145"/>
      <c r="F321" s="113" t="s">
        <v>108</v>
      </c>
      <c r="G321" s="175">
        <v>10</v>
      </c>
      <c r="H321" s="208"/>
      <c r="I321" s="249">
        <f t="shared" ref="I321" si="13">G321*H321</f>
        <v>0</v>
      </c>
      <c r="J321" s="266"/>
    </row>
    <row r="322" spans="1:10">
      <c r="A322" s="117"/>
      <c r="B322" s="118"/>
      <c r="C322" s="40" t="s">
        <v>598</v>
      </c>
      <c r="I322" s="253"/>
      <c r="J322" s="266"/>
    </row>
    <row r="323" spans="1:10" ht="14.4" thickBot="1">
      <c r="A323" s="58"/>
      <c r="B323" s="84" t="s">
        <v>599</v>
      </c>
      <c r="C323" s="119"/>
      <c r="D323" s="119"/>
      <c r="E323" s="146"/>
      <c r="F323" s="120"/>
      <c r="G323" s="176"/>
      <c r="H323" s="198" t="s">
        <v>115</v>
      </c>
      <c r="I323" s="258">
        <f>SUM(I321:I322)</f>
        <v>0</v>
      </c>
      <c r="J323" s="266"/>
    </row>
    <row r="324" spans="1:10">
      <c r="B324" s="19"/>
      <c r="G324" s="136"/>
      <c r="J324" s="266"/>
    </row>
    <row r="325" spans="1:10" ht="13.95" customHeight="1">
      <c r="B325" s="19" t="str">
        <f t="shared" ref="B325" si="14">TRIM(I324)</f>
        <v/>
      </c>
      <c r="G325" s="136"/>
      <c r="J325" s="266"/>
    </row>
    <row r="326" spans="1:10" ht="13.95" customHeight="1">
      <c r="B326" s="19"/>
      <c r="G326" s="136"/>
      <c r="J326" s="266"/>
    </row>
    <row r="327" spans="1:10">
      <c r="B327" s="19" t="str">
        <f>TRIM(I325)</f>
        <v/>
      </c>
      <c r="G327" s="136"/>
      <c r="J327" s="266"/>
    </row>
    <row r="328" spans="1:10" ht="15" customHeight="1" thickBot="1">
      <c r="A328" s="121" t="s">
        <v>600</v>
      </c>
      <c r="B328" s="122"/>
      <c r="C328" s="122"/>
      <c r="D328" s="122"/>
      <c r="E328" s="147"/>
      <c r="F328" s="122"/>
      <c r="G328" s="184"/>
      <c r="H328" s="211"/>
      <c r="I328" s="260" t="s">
        <v>601</v>
      </c>
      <c r="J328" s="266"/>
    </row>
    <row r="329" spans="1:10" ht="15" customHeight="1" thickTop="1">
      <c r="A329" s="123" t="str">
        <f>B95</f>
        <v>1  ZEMELJSKA DELA IN TEMELJENJE</v>
      </c>
      <c r="B329" s="124"/>
      <c r="C329" s="124"/>
      <c r="D329" s="124"/>
      <c r="E329" s="148"/>
      <c r="F329" s="124"/>
      <c r="G329" s="177"/>
      <c r="H329" s="213"/>
      <c r="I329" s="261">
        <f>I95</f>
        <v>0</v>
      </c>
      <c r="J329" s="268"/>
    </row>
    <row r="330" spans="1:10" ht="15" customHeight="1">
      <c r="A330" s="126" t="str">
        <f>B126</f>
        <v>2  SPODNJE NOSILNE PLASTI</v>
      </c>
      <c r="B330" s="127"/>
      <c r="C330" s="127"/>
      <c r="D330" s="127"/>
      <c r="E330" s="149"/>
      <c r="F330" s="127"/>
      <c r="G330" s="178"/>
      <c r="H330" s="215"/>
      <c r="I330" s="257">
        <f>I126</f>
        <v>0</v>
      </c>
      <c r="J330" s="268"/>
    </row>
    <row r="331" spans="1:10" ht="15" customHeight="1">
      <c r="A331" s="126" t="str">
        <f>B239</f>
        <v>3  BITUMINIZIRANE ZMESI</v>
      </c>
      <c r="B331" s="127"/>
      <c r="C331" s="127"/>
      <c r="D331" s="127"/>
      <c r="E331" s="149"/>
      <c r="F331" s="127"/>
      <c r="G331" s="178"/>
      <c r="H331" s="215"/>
      <c r="I331" s="257">
        <f>I239</f>
        <v>0</v>
      </c>
      <c r="J331" s="268"/>
    </row>
    <row r="332" spans="1:10" ht="15" customHeight="1">
      <c r="A332" s="126" t="str">
        <f>B308</f>
        <v>13  PROMETNA OPREMA</v>
      </c>
      <c r="B332" s="127"/>
      <c r="C332" s="127"/>
      <c r="D332" s="127"/>
      <c r="E332" s="149"/>
      <c r="F332" s="127"/>
      <c r="G332" s="178"/>
      <c r="H332" s="215"/>
      <c r="I332" s="257">
        <f>I308</f>
        <v>0</v>
      </c>
      <c r="J332" s="268"/>
    </row>
    <row r="333" spans="1:10" ht="15" customHeight="1">
      <c r="A333" s="126" t="str">
        <f>B319</f>
        <v>15  KONČNA POROČILA Z OCENO KAKOVOSTI IZVEDENIH DEL</v>
      </c>
      <c r="B333" s="127"/>
      <c r="C333" s="127"/>
      <c r="D333" s="127"/>
      <c r="E333" s="149"/>
      <c r="F333" s="127"/>
      <c r="G333" s="178"/>
      <c r="H333" s="215"/>
      <c r="I333" s="257">
        <f>I319</f>
        <v>0</v>
      </c>
      <c r="J333" s="268"/>
    </row>
    <row r="334" spans="1:10" ht="15" customHeight="1" thickBot="1">
      <c r="A334" s="128" t="str">
        <f>B323</f>
        <v>16  KOORDINACIJE idr.</v>
      </c>
      <c r="B334" s="129"/>
      <c r="C334" s="129"/>
      <c r="D334" s="129"/>
      <c r="E334" s="150"/>
      <c r="F334" s="129"/>
      <c r="G334" s="179"/>
      <c r="H334" s="216"/>
      <c r="I334" s="257">
        <f>I323</f>
        <v>0</v>
      </c>
      <c r="J334" s="268"/>
    </row>
    <row r="335" spans="1:10" ht="15" customHeight="1" thickTop="1">
      <c r="A335" s="130"/>
      <c r="B335" s="130"/>
      <c r="C335" s="131"/>
      <c r="D335" s="131"/>
      <c r="E335" s="151"/>
      <c r="F335" s="131"/>
      <c r="G335" s="214" t="s">
        <v>115</v>
      </c>
      <c r="H335" s="213"/>
      <c r="I335" s="261">
        <f>SUM(I329:I334)</f>
        <v>0</v>
      </c>
      <c r="J335" s="268"/>
    </row>
    <row r="336" spans="1:10" ht="15" customHeight="1">
      <c r="A336" s="131"/>
      <c r="B336" s="131"/>
      <c r="C336" s="131"/>
      <c r="D336" s="131"/>
      <c r="E336" s="151"/>
      <c r="F336" s="131"/>
      <c r="G336" s="203" t="s">
        <v>602</v>
      </c>
      <c r="H336" s="215"/>
      <c r="I336" s="257">
        <f>I335*0.22</f>
        <v>0</v>
      </c>
      <c r="J336" s="266"/>
    </row>
    <row r="337" spans="1:10" ht="15" customHeight="1" thickBot="1">
      <c r="A337" s="131"/>
      <c r="B337" s="131"/>
      <c r="C337" s="131"/>
      <c r="D337" s="131"/>
      <c r="E337" s="151"/>
      <c r="F337" s="131"/>
      <c r="G337" s="217" t="s">
        <v>603</v>
      </c>
      <c r="H337" s="216"/>
      <c r="I337" s="262">
        <f>I335+I336</f>
        <v>0</v>
      </c>
      <c r="J337" s="266"/>
    </row>
    <row r="338" spans="1:10" ht="14.4" thickTop="1">
      <c r="G338" s="136"/>
    </row>
    <row r="339" spans="1:10">
      <c r="G339" s="136"/>
    </row>
    <row r="340" spans="1:10">
      <c r="G340" s="136"/>
      <c r="H340" s="224"/>
      <c r="I340" s="253"/>
    </row>
    <row r="341" spans="1:10">
      <c r="G341" s="136"/>
      <c r="H341" s="270"/>
    </row>
    <row r="342" spans="1:10">
      <c r="G342" s="136"/>
    </row>
    <row r="343" spans="1:10">
      <c r="G343" s="136"/>
    </row>
    <row r="344" spans="1:10">
      <c r="G344" s="136"/>
    </row>
    <row r="345" spans="1:10">
      <c r="G345" s="136"/>
    </row>
    <row r="346" spans="1:10">
      <c r="G346" s="136"/>
    </row>
    <row r="347" spans="1:10">
      <c r="G347" s="136"/>
    </row>
    <row r="348" spans="1:10">
      <c r="G348" s="136"/>
    </row>
    <row r="349" spans="1:10">
      <c r="G349" s="136"/>
    </row>
    <row r="350" spans="1:10">
      <c r="G350" s="136"/>
    </row>
    <row r="351" spans="1:10">
      <c r="G351" s="136"/>
    </row>
    <row r="352" spans="1:10">
      <c r="G352" s="136"/>
    </row>
    <row r="353" spans="7:7">
      <c r="G353" s="136"/>
    </row>
    <row r="354" spans="7:7">
      <c r="G354" s="136"/>
    </row>
    <row r="355" spans="7:7">
      <c r="G355" s="136"/>
    </row>
    <row r="356" spans="7:7">
      <c r="G356" s="136"/>
    </row>
    <row r="357" spans="7:7">
      <c r="G357" s="136"/>
    </row>
    <row r="358" spans="7:7">
      <c r="G358" s="136"/>
    </row>
    <row r="359" spans="7:7">
      <c r="G359" s="136"/>
    </row>
    <row r="360" spans="7:7">
      <c r="G360" s="136"/>
    </row>
    <row r="361" spans="7:7">
      <c r="G361" s="136"/>
    </row>
    <row r="362" spans="7:7">
      <c r="G362" s="136"/>
    </row>
    <row r="363" spans="7:7">
      <c r="G363" s="136"/>
    </row>
    <row r="364" spans="7:7">
      <c r="G364" s="136"/>
    </row>
    <row r="365" spans="7:7">
      <c r="G365" s="136"/>
    </row>
    <row r="366" spans="7:7">
      <c r="G366" s="136"/>
    </row>
    <row r="367" spans="7:7">
      <c r="G367" s="136"/>
    </row>
    <row r="368" spans="7:7">
      <c r="G368" s="136"/>
    </row>
    <row r="369" spans="7:7">
      <c r="G369" s="136"/>
    </row>
    <row r="370" spans="7:7">
      <c r="G370" s="136"/>
    </row>
    <row r="371" spans="7:7">
      <c r="G371" s="136"/>
    </row>
    <row r="372" spans="7:7">
      <c r="G372" s="136"/>
    </row>
    <row r="373" spans="7:7">
      <c r="G373" s="136"/>
    </row>
    <row r="374" spans="7:7">
      <c r="G374" s="136"/>
    </row>
    <row r="375" spans="7:7">
      <c r="G375" s="136"/>
    </row>
    <row r="376" spans="7:7">
      <c r="G376" s="136"/>
    </row>
    <row r="377" spans="7:7">
      <c r="G377" s="136"/>
    </row>
    <row r="378" spans="7:7">
      <c r="G378" s="136"/>
    </row>
    <row r="379" spans="7:7">
      <c r="G379" s="136"/>
    </row>
    <row r="380" spans="7:7">
      <c r="G380" s="136"/>
    </row>
    <row r="381" spans="7:7">
      <c r="G381" s="136"/>
    </row>
    <row r="382" spans="7:7">
      <c r="G382" s="136"/>
    </row>
    <row r="383" spans="7:7">
      <c r="G383" s="136"/>
    </row>
    <row r="384" spans="7:7">
      <c r="G384" s="136"/>
    </row>
    <row r="385" spans="7:7">
      <c r="G385" s="136"/>
    </row>
    <row r="386" spans="7:7">
      <c r="G386" s="136"/>
    </row>
    <row r="387" spans="7:7">
      <c r="G387" s="136"/>
    </row>
    <row r="388" spans="7:7">
      <c r="G388" s="136"/>
    </row>
    <row r="389" spans="7:7">
      <c r="G389" s="136"/>
    </row>
    <row r="390" spans="7:7">
      <c r="G390" s="136"/>
    </row>
    <row r="391" spans="7:7">
      <c r="G391" s="136"/>
    </row>
    <row r="392" spans="7:7">
      <c r="G392" s="136"/>
    </row>
    <row r="393" spans="7:7">
      <c r="G393" s="136"/>
    </row>
    <row r="394" spans="7:7">
      <c r="G394" s="136"/>
    </row>
    <row r="395" spans="7:7">
      <c r="G395" s="136"/>
    </row>
    <row r="396" spans="7:7">
      <c r="G396" s="136"/>
    </row>
    <row r="397" spans="7:7">
      <c r="G397" s="136"/>
    </row>
    <row r="398" spans="7:7">
      <c r="G398" s="136"/>
    </row>
    <row r="399" spans="7:7">
      <c r="G399" s="136"/>
    </row>
    <row r="400" spans="7:7">
      <c r="G400" s="136"/>
    </row>
    <row r="401" spans="7:7">
      <c r="G401" s="136"/>
    </row>
    <row r="402" spans="7:7">
      <c r="G402" s="136"/>
    </row>
    <row r="403" spans="7:7">
      <c r="G403" s="136"/>
    </row>
    <row r="404" spans="7:7">
      <c r="G404" s="136"/>
    </row>
    <row r="405" spans="7:7">
      <c r="G405" s="136"/>
    </row>
    <row r="406" spans="7:7">
      <c r="G406" s="136"/>
    </row>
  </sheetData>
  <mergeCells count="12">
    <mergeCell ref="B312:C312"/>
    <mergeCell ref="B314:C314"/>
    <mergeCell ref="B47:C47"/>
    <mergeCell ref="B58:C58"/>
    <mergeCell ref="D245:F245"/>
    <mergeCell ref="A5:I5"/>
    <mergeCell ref="A6:I6"/>
    <mergeCell ref="B10:I15"/>
    <mergeCell ref="D17:E17"/>
    <mergeCell ref="F17:G17"/>
    <mergeCell ref="H17:I17"/>
    <mergeCell ref="B8:I8"/>
  </mergeCells>
  <conditionalFormatting sqref="E319">
    <cfRule type="cellIs" dxfId="0" priority="1" stopIfTrue="1" operator="notEqual">
      <formula>"    XXXXXX"</formula>
    </cfRule>
  </conditionalFormatting>
  <pageMargins left="0.7" right="0.7" top="0.75" bottom="0.75" header="0.3" footer="0.3"/>
  <pageSetup paperSize="9" scale="53" orientation="portrait" horizontalDpi="4294967295" verticalDpi="4294967295" r:id="rId1"/>
  <rowBreaks count="3" manualBreakCount="3">
    <brk id="95" max="16383" man="1"/>
    <brk id="189" max="8" man="1"/>
    <brk id="282"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2</vt:i4>
      </vt:variant>
    </vt:vector>
  </HeadingPairs>
  <TitlesOfParts>
    <vt:vector size="5" baseType="lpstr">
      <vt:lpstr>Rekapitulacija</vt:lpstr>
      <vt:lpstr>Bertoška vpadnica</vt:lpstr>
      <vt:lpstr>Parenzana</vt:lpstr>
      <vt:lpstr>'Bertoška vpadnica'!Področje_tiskanja</vt:lpstr>
      <vt:lpstr>Parenzana!Področje_tiskanja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Simon Premrl</dc:creator>
  <cp:lastModifiedBy>Franci Malovrh</cp:lastModifiedBy>
  <cp:lastPrinted>2025-09-15T13:04:49Z</cp:lastPrinted>
  <dcterms:created xsi:type="dcterms:W3CDTF">2025-08-13T14:56:41Z</dcterms:created>
  <dcterms:modified xsi:type="dcterms:W3CDTF">2026-03-06T14:39:10Z</dcterms:modified>
</cp:coreProperties>
</file>