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natasasfe\Documents\JAVNI RAZPISI FE\JR OPREMA\2026\2026_401_2_VAROVANJE FE\"/>
    </mc:Choice>
  </mc:AlternateContent>
  <xr:revisionPtr revIDLastSave="0" documentId="8_{C96DBF8D-B9A5-466B-B95C-BBBF62F5140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redraču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1" l="1"/>
  <c r="C24" i="1" s="1"/>
  <c r="B26" i="1"/>
  <c r="C26" i="1" s="1"/>
  <c r="B25" i="1"/>
  <c r="C25" i="1" s="1"/>
  <c r="B22" i="1"/>
  <c r="C22" i="1" s="1"/>
  <c r="B21" i="1"/>
  <c r="C21" i="1" s="1"/>
  <c r="B20" i="1"/>
  <c r="C20" i="1" s="1"/>
  <c r="B18" i="1"/>
  <c r="C18" i="1" s="1"/>
  <c r="B17" i="1"/>
  <c r="C17" i="1" s="1"/>
  <c r="B16" i="1"/>
  <c r="C16" i="1" s="1"/>
  <c r="D21" i="1" l="1"/>
  <c r="E21" i="1" s="1"/>
  <c r="D16" i="1"/>
  <c r="E16" i="1" s="1"/>
  <c r="D24" i="1"/>
  <c r="E24" i="1" s="1"/>
  <c r="C27" i="1"/>
  <c r="D18" i="1"/>
  <c r="D26" i="1"/>
  <c r="E26" i="1" s="1"/>
  <c r="D17" i="1"/>
  <c r="E17" i="1" s="1"/>
  <c r="D20" i="1"/>
  <c r="E20" i="1" s="1"/>
  <c r="D22" i="1"/>
  <c r="E22" i="1" s="1"/>
  <c r="D25" i="1"/>
  <c r="E25" i="1" s="1"/>
  <c r="D27" i="1" l="1"/>
  <c r="E18" i="1"/>
  <c r="E27" i="1" s="1"/>
</calcChain>
</file>

<file path=xl/sharedStrings.xml><?xml version="1.0" encoding="utf-8"?>
<sst xmlns="http://schemas.openxmlformats.org/spreadsheetml/2006/main" count="30" uniqueCount="25">
  <si>
    <t>PREDRAČUN – STORITVE VAROVANJA (Rekapitulacija)</t>
  </si>
  <si>
    <t>VNOS PONUDBENE CENE (ponudnik vpiše rumena polja)</t>
  </si>
  <si>
    <t>DDV stopnja</t>
  </si>
  <si>
    <t>Cena na uro – fizično varovanje (brez DDV)</t>
  </si>
  <si>
    <t>Cena na uro – dodatni varnostnik (brez DDV)</t>
  </si>
  <si>
    <t>Cena na uro – recepcijska dela (brez DDV)</t>
  </si>
  <si>
    <t>Predvideno mesečno število ur – fizično varovanje</t>
  </si>
  <si>
    <t>Predvideno mesečno število ur – dodatni varnostnik (po potrebi)</t>
  </si>
  <si>
    <t>Predvideno mesečno število ur – recepcijska dela (okvirno)</t>
  </si>
  <si>
    <t>Obdobje (meseci)</t>
  </si>
  <si>
    <t>REKAPITULACIJA</t>
  </si>
  <si>
    <t>Postavka</t>
  </si>
  <si>
    <t>Količina (ur)</t>
  </si>
  <si>
    <t>Znesek brez DDV</t>
  </si>
  <si>
    <t>DDV (22%)</t>
  </si>
  <si>
    <t>Znesek z DDV</t>
  </si>
  <si>
    <t>Fizično varovanje (osnovna storitev)</t>
  </si>
  <si>
    <t>Mesečno (na podlagi predvidenih ur)</t>
  </si>
  <si>
    <t>Letno</t>
  </si>
  <si>
    <t>Za 36 mesecev</t>
  </si>
  <si>
    <t>Dodatni varnostnik (po potrebi – naročnik določi obseg)</t>
  </si>
  <si>
    <t>Mesečno (na podlagi vpisanih ur dodatnega varnostnika)</t>
  </si>
  <si>
    <t>SKUPAJ (osnovna storitev + dodatni varnostnik + recepcija) – za 36 mesecev</t>
  </si>
  <si>
    <t>Opomba: Ponudnik vpiše cene na uro (B5, B6, B7) ter predvidene mesečne ure dodatnega varnostnika (B9) in recepcije (B10). Izračuni se izvedejo samodejno. DDV stopnja je nastavljena na 22% (B4). Količine ur so okvirne.</t>
  </si>
  <si>
    <t xml:space="preserve">Recepcijska dela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</si>
</sst>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b/>
      <sz val="14"/>
      <color rgb="FFFFFFFF"/>
      <name val="Calibri"/>
    </font>
    <font>
      <b/>
      <sz val="11"/>
      <name val="Calibri"/>
    </font>
    <font>
      <b/>
      <sz val="11"/>
      <color rgb="FFFFFFFF"/>
      <name val="Calibri"/>
    </font>
    <font>
      <i/>
      <sz val="11"/>
      <color rgb="FF40404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9E1F2"/>
      </patternFill>
    </fill>
    <fill>
      <patternFill patternType="solid">
        <fgColor rgb="FFFFF2CC"/>
      </patternFill>
    </fill>
    <fill>
      <patternFill patternType="solid">
        <fgColor rgb="FF2F75B5"/>
      </patternFill>
    </fill>
    <fill>
      <patternFill patternType="solid">
        <fgColor rgb="FFC6E0B4"/>
      </patternFill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9E9E9E"/>
      </left>
      <right style="thin">
        <color rgb="FF9E9E9E"/>
      </right>
      <top style="thin">
        <color rgb="FF9E9E9E"/>
      </top>
      <bottom style="thin">
        <color rgb="FF9E9E9E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9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right" vertical="center"/>
    </xf>
    <xf numFmtId="44" fontId="0" fillId="4" borderId="1" xfId="0" applyNumberFormat="1" applyFill="1" applyBorder="1" applyAlignment="1">
      <alignment horizontal="right" vertical="center"/>
    </xf>
    <xf numFmtId="44" fontId="0" fillId="0" borderId="1" xfId="0" applyNumberFormat="1" applyBorder="1" applyAlignment="1">
      <alignment horizontal="right" vertical="center"/>
    </xf>
    <xf numFmtId="44" fontId="0" fillId="6" borderId="1" xfId="0" applyNumberFormat="1" applyFill="1" applyBorder="1" applyAlignment="1">
      <alignment horizontal="right" vertical="center"/>
    </xf>
    <xf numFmtId="0" fontId="4" fillId="7" borderId="0" xfId="0" applyFont="1" applyFill="1" applyAlignment="1">
      <alignment horizontal="left" vertic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pane ySplit="14" topLeftCell="A15" activePane="bottomLeft" state="frozen"/>
      <selection pane="bottomLeft" activeCell="C10" sqref="C10"/>
    </sheetView>
  </sheetViews>
  <sheetFormatPr defaultRowHeight="15" x14ac:dyDescent="0.25"/>
  <cols>
    <col min="1" max="1" width="44" customWidth="1"/>
    <col min="2" max="5" width="18" customWidth="1"/>
  </cols>
  <sheetData>
    <row r="1" spans="1:5" x14ac:dyDescent="0.25">
      <c r="A1" s="14" t="s">
        <v>0</v>
      </c>
      <c r="B1" s="11"/>
      <c r="C1" s="11"/>
      <c r="D1" s="11"/>
      <c r="E1" s="11"/>
    </row>
    <row r="3" spans="1:5" x14ac:dyDescent="0.25">
      <c r="A3" s="15" t="s">
        <v>1</v>
      </c>
      <c r="B3" s="11"/>
      <c r="C3" s="11"/>
      <c r="D3" s="11"/>
      <c r="E3" s="11"/>
    </row>
    <row r="4" spans="1:5" x14ac:dyDescent="0.25">
      <c r="A4" s="1" t="s">
        <v>2</v>
      </c>
      <c r="B4" s="2">
        <v>0.22</v>
      </c>
    </row>
    <row r="5" spans="1:5" x14ac:dyDescent="0.25">
      <c r="A5" s="3" t="s">
        <v>3</v>
      </c>
      <c r="B5" s="7"/>
    </row>
    <row r="6" spans="1:5" x14ac:dyDescent="0.25">
      <c r="A6" s="3" t="s">
        <v>4</v>
      </c>
      <c r="B6" s="7"/>
    </row>
    <row r="7" spans="1:5" x14ac:dyDescent="0.25">
      <c r="A7" s="3" t="s">
        <v>5</v>
      </c>
      <c r="B7" s="7"/>
    </row>
    <row r="8" spans="1:5" ht="30" x14ac:dyDescent="0.25">
      <c r="A8" s="3" t="s">
        <v>6</v>
      </c>
      <c r="B8" s="4">
        <v>504</v>
      </c>
    </row>
    <row r="9" spans="1:5" ht="30" x14ac:dyDescent="0.25">
      <c r="A9" s="3" t="s">
        <v>7</v>
      </c>
      <c r="B9" s="4">
        <v>24</v>
      </c>
    </row>
    <row r="10" spans="1:5" ht="30" x14ac:dyDescent="0.25">
      <c r="A10" s="3" t="s">
        <v>8</v>
      </c>
      <c r="B10" s="4">
        <v>220</v>
      </c>
    </row>
    <row r="11" spans="1:5" x14ac:dyDescent="0.25">
      <c r="A11" s="3" t="s">
        <v>9</v>
      </c>
      <c r="B11" s="4">
        <v>36</v>
      </c>
    </row>
    <row r="13" spans="1:5" x14ac:dyDescent="0.25">
      <c r="A13" s="15" t="s">
        <v>10</v>
      </c>
      <c r="B13" s="11"/>
      <c r="C13" s="11"/>
      <c r="D13" s="11"/>
      <c r="E13" s="11"/>
    </row>
    <row r="14" spans="1:5" x14ac:dyDescent="0.25">
      <c r="A14" s="5" t="s">
        <v>11</v>
      </c>
      <c r="B14" s="5" t="s">
        <v>12</v>
      </c>
      <c r="C14" s="5" t="s">
        <v>13</v>
      </c>
      <c r="D14" s="5" t="s">
        <v>14</v>
      </c>
      <c r="E14" s="5" t="s">
        <v>15</v>
      </c>
    </row>
    <row r="15" spans="1:5" x14ac:dyDescent="0.25">
      <c r="A15" s="12" t="s">
        <v>16</v>
      </c>
      <c r="B15" s="13"/>
      <c r="C15" s="13"/>
      <c r="D15" s="13"/>
      <c r="E15" s="13"/>
    </row>
    <row r="16" spans="1:5" x14ac:dyDescent="0.25">
      <c r="A16" s="3" t="s">
        <v>17</v>
      </c>
      <c r="B16" s="6">
        <f>$B$8</f>
        <v>504</v>
      </c>
      <c r="C16" s="8">
        <f>$B$5*B16</f>
        <v>0</v>
      </c>
      <c r="D16" s="8">
        <f>C16*$B$4</f>
        <v>0</v>
      </c>
      <c r="E16" s="8">
        <f>C16+D16</f>
        <v>0</v>
      </c>
    </row>
    <row r="17" spans="1:5" x14ac:dyDescent="0.25">
      <c r="A17" s="3" t="s">
        <v>18</v>
      </c>
      <c r="B17" s="6">
        <f>$B$8*12</f>
        <v>6048</v>
      </c>
      <c r="C17" s="8">
        <f>$B$5*B17</f>
        <v>0</v>
      </c>
      <c r="D17" s="8">
        <f>C17*$B$4</f>
        <v>0</v>
      </c>
      <c r="E17" s="8">
        <f>C17+D17</f>
        <v>0</v>
      </c>
    </row>
    <row r="18" spans="1:5" x14ac:dyDescent="0.25">
      <c r="A18" s="3" t="s">
        <v>19</v>
      </c>
      <c r="B18" s="6">
        <f>$B$8*$B$11</f>
        <v>18144</v>
      </c>
      <c r="C18" s="8">
        <f>$B$5*B18</f>
        <v>0</v>
      </c>
      <c r="D18" s="8">
        <f>C18*$B$4</f>
        <v>0</v>
      </c>
      <c r="E18" s="8">
        <f>C18+D18</f>
        <v>0</v>
      </c>
    </row>
    <row r="19" spans="1:5" x14ac:dyDescent="0.25">
      <c r="A19" s="12" t="s">
        <v>20</v>
      </c>
      <c r="B19" s="13"/>
      <c r="C19" s="13"/>
      <c r="D19" s="13"/>
      <c r="E19" s="13"/>
    </row>
    <row r="20" spans="1:5" ht="30" x14ac:dyDescent="0.25">
      <c r="A20" s="3" t="s">
        <v>21</v>
      </c>
      <c r="B20" s="6">
        <f>$B$9</f>
        <v>24</v>
      </c>
      <c r="C20" s="8">
        <f>$B$6*B20</f>
        <v>0</v>
      </c>
      <c r="D20" s="8">
        <f>C20*$B$4</f>
        <v>0</v>
      </c>
      <c r="E20" s="8">
        <f>C20+D20</f>
        <v>0</v>
      </c>
    </row>
    <row r="21" spans="1:5" x14ac:dyDescent="0.25">
      <c r="A21" s="3" t="s">
        <v>18</v>
      </c>
      <c r="B21" s="6">
        <f>$B$9*12</f>
        <v>288</v>
      </c>
      <c r="C21" s="8">
        <f>$B$6*B21</f>
        <v>0</v>
      </c>
      <c r="D21" s="8">
        <f>C21*$B$4</f>
        <v>0</v>
      </c>
      <c r="E21" s="8">
        <f>C21+D21</f>
        <v>0</v>
      </c>
    </row>
    <row r="22" spans="1:5" x14ac:dyDescent="0.25">
      <c r="A22" s="3" t="s">
        <v>19</v>
      </c>
      <c r="B22" s="6">
        <f>$B$9*$B$11</f>
        <v>864</v>
      </c>
      <c r="C22" s="8">
        <f>$B$6*B22</f>
        <v>0</v>
      </c>
      <c r="D22" s="8">
        <f>C22*$B$4</f>
        <v>0</v>
      </c>
      <c r="E22" s="8">
        <f>C22+D22</f>
        <v>0</v>
      </c>
    </row>
    <row r="23" spans="1:5" x14ac:dyDescent="0.25">
      <c r="A23" s="12" t="s">
        <v>24</v>
      </c>
      <c r="B23" s="13"/>
      <c r="C23" s="13"/>
      <c r="D23" s="13"/>
      <c r="E23" s="13"/>
    </row>
    <row r="24" spans="1:5" x14ac:dyDescent="0.25">
      <c r="A24" s="3" t="s">
        <v>17</v>
      </c>
      <c r="B24" s="6">
        <f>$B$10</f>
        <v>220</v>
      </c>
      <c r="C24" s="8">
        <f>$B$7*B24</f>
        <v>0</v>
      </c>
      <c r="D24" s="8">
        <f>C24*$B$4</f>
        <v>0</v>
      </c>
      <c r="E24" s="8">
        <f>C24+D24</f>
        <v>0</v>
      </c>
    </row>
    <row r="25" spans="1:5" x14ac:dyDescent="0.25">
      <c r="A25" s="3" t="s">
        <v>18</v>
      </c>
      <c r="B25" s="6">
        <f>$B$10*12</f>
        <v>2640</v>
      </c>
      <c r="C25" s="8">
        <f>$B$7*B25</f>
        <v>0</v>
      </c>
      <c r="D25" s="8">
        <f>C25*$B$4</f>
        <v>0</v>
      </c>
      <c r="E25" s="8">
        <f>C25+D25</f>
        <v>0</v>
      </c>
    </row>
    <row r="26" spans="1:5" x14ac:dyDescent="0.25">
      <c r="A26" s="3" t="s">
        <v>19</v>
      </c>
      <c r="B26" s="6">
        <f>$B$10*$B$11</f>
        <v>7920</v>
      </c>
      <c r="C26" s="8">
        <f>$B$7*B26</f>
        <v>0</v>
      </c>
      <c r="D26" s="8">
        <f>C26*$B$4</f>
        <v>0</v>
      </c>
      <c r="E26" s="8">
        <f>C26+D26</f>
        <v>0</v>
      </c>
    </row>
    <row r="27" spans="1:5" x14ac:dyDescent="0.25">
      <c r="A27" s="16" t="s">
        <v>22</v>
      </c>
      <c r="B27" s="13"/>
      <c r="C27" s="9">
        <f>C18+C22+C26</f>
        <v>0</v>
      </c>
      <c r="D27" s="9">
        <f>D18+D22+D26</f>
        <v>0</v>
      </c>
      <c r="E27" s="9">
        <f>E18+E22+E26</f>
        <v>0</v>
      </c>
    </row>
    <row r="29" spans="1:5" x14ac:dyDescent="0.25">
      <c r="A29" s="10" t="s">
        <v>23</v>
      </c>
      <c r="B29" s="11"/>
      <c r="C29" s="11"/>
      <c r="D29" s="11"/>
      <c r="E29" s="11"/>
    </row>
  </sheetData>
  <mergeCells count="8">
    <mergeCell ref="A29:E29"/>
    <mergeCell ref="A15:E15"/>
    <mergeCell ref="A19:E19"/>
    <mergeCell ref="A1:E1"/>
    <mergeCell ref="A23:E23"/>
    <mergeCell ref="A13:E13"/>
    <mergeCell ref="A27:B27"/>
    <mergeCell ref="A3:E3"/>
  </mergeCells>
  <dataValidations count="2">
    <dataValidation type="decimal" operator="greaterThanOrEqual" sqref="B5 B6 B7" xr:uid="{00000000-0002-0000-0000-000000000000}">
      <formula1>0</formula1>
    </dataValidation>
    <dataValidation type="whole" operator="greaterThanOrEqual" sqref="B9 B10" xr:uid="{00000000-0002-0000-0000-000001000000}">
      <formula1>0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Suša, Nataša</cp:lastModifiedBy>
  <dcterms:created xsi:type="dcterms:W3CDTF">2026-03-05T14:30:36Z</dcterms:created>
  <dcterms:modified xsi:type="dcterms:W3CDTF">2026-03-11T10:35:54Z</dcterms:modified>
</cp:coreProperties>
</file>