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6\18 - KOŠNJA LPN - ponovitev JN\RD\1. sprememba RD\PJN\"/>
    </mc:Choice>
  </mc:AlternateContent>
  <xr:revisionPtr revIDLastSave="0" documentId="8_{123F6640-2F38-4BEB-9E51-54389B0D4A2F}" xr6:coauthVersionLast="47" xr6:coauthVersionMax="47" xr10:uidLastSave="{00000000-0000-0000-0000-000000000000}"/>
  <bookViews>
    <workbookView xWindow="-28920" yWindow="-120" windowWidth="29040" windowHeight="17520" xr2:uid="{C78D48DE-9638-4C70-89E0-03962053109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1" l="1"/>
  <c r="G47" i="1"/>
  <c r="F45" i="1"/>
  <c r="F44" i="1"/>
  <c r="G44" i="1" s="1"/>
  <c r="F43" i="1"/>
  <c r="G43" i="1" s="1"/>
  <c r="F42" i="1"/>
  <c r="F41" i="1"/>
  <c r="G41" i="1" s="1"/>
  <c r="F40" i="1"/>
  <c r="F39" i="1"/>
  <c r="D38" i="1"/>
  <c r="F37" i="1"/>
  <c r="F36" i="1"/>
  <c r="F35" i="1"/>
  <c r="G35" i="1" s="1"/>
  <c r="F34" i="1"/>
  <c r="F33" i="1"/>
  <c r="F32" i="1"/>
  <c r="F31" i="1"/>
  <c r="G31" i="1" s="1"/>
  <c r="D30" i="1"/>
  <c r="D48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H13" i="1" s="1"/>
  <c r="F12" i="1"/>
  <c r="G12" i="1" s="1"/>
  <c r="F11" i="1"/>
  <c r="G11" i="1" s="1"/>
  <c r="F10" i="1"/>
  <c r="G10" i="1" s="1"/>
  <c r="F9" i="1"/>
  <c r="G9" i="1" s="1"/>
  <c r="F48" i="1" l="1"/>
  <c r="H31" i="1"/>
  <c r="H35" i="1"/>
  <c r="H20" i="1"/>
  <c r="H21" i="1"/>
  <c r="H24" i="1"/>
  <c r="H25" i="1"/>
  <c r="H9" i="1"/>
  <c r="H10" i="1"/>
  <c r="H43" i="1"/>
  <c r="H44" i="1"/>
  <c r="H29" i="1"/>
  <c r="H14" i="1"/>
  <c r="H15" i="1"/>
  <c r="H16" i="1"/>
  <c r="H17" i="1"/>
  <c r="H19" i="1"/>
  <c r="H22" i="1"/>
  <c r="H26" i="1"/>
  <c r="H27" i="1"/>
  <c r="H11" i="1"/>
  <c r="H12" i="1"/>
  <c r="H18" i="1"/>
  <c r="H28" i="1"/>
  <c r="G33" i="1"/>
  <c r="G39" i="1"/>
  <c r="G48" i="1" s="1"/>
  <c r="G40" i="1"/>
  <c r="H23" i="1"/>
  <c r="H41" i="1"/>
  <c r="G34" i="1"/>
  <c r="G36" i="1"/>
  <c r="G42" i="1"/>
  <c r="G37" i="1"/>
  <c r="G45" i="1"/>
  <c r="G32" i="1"/>
  <c r="H37" i="1" l="1"/>
  <c r="H34" i="1"/>
  <c r="H40" i="1"/>
  <c r="H39" i="1"/>
  <c r="H48" i="1" s="1"/>
  <c r="H45" i="1"/>
  <c r="H33" i="1"/>
  <c r="H32" i="1"/>
  <c r="H42" i="1"/>
  <c r="H36" i="1"/>
</calcChain>
</file>

<file path=xl/sharedStrings.xml><?xml version="1.0" encoding="utf-8"?>
<sst xmlns="http://schemas.openxmlformats.org/spreadsheetml/2006/main" count="54" uniqueCount="53">
  <si>
    <t>ZGS</t>
  </si>
  <si>
    <t>Št.</t>
  </si>
  <si>
    <t>LPN + ime sklopa + vrsta dela</t>
  </si>
  <si>
    <t xml:space="preserve">Št. </t>
  </si>
  <si>
    <t>Površina</t>
  </si>
  <si>
    <t>Cena v</t>
  </si>
  <si>
    <r>
      <t xml:space="preserve">vrednost 1 leto </t>
    </r>
    <r>
      <rPr>
        <b/>
        <sz val="12"/>
        <color rgb="FF0070C0"/>
        <rFont val="Arial"/>
        <family val="2"/>
        <charset val="238"/>
      </rPr>
      <t>EUR brez DDV</t>
    </r>
  </si>
  <si>
    <r>
      <t xml:space="preserve">vrednost 2 leti </t>
    </r>
    <r>
      <rPr>
        <b/>
        <sz val="12"/>
        <color rgb="FF0070C0"/>
        <rFont val="Arial"/>
        <family val="2"/>
        <charset val="238"/>
      </rPr>
      <t>EUR brez DDV</t>
    </r>
  </si>
  <si>
    <r>
      <t xml:space="preserve">vrednost 2 leti </t>
    </r>
    <r>
      <rPr>
        <b/>
        <sz val="12"/>
        <color rgb="FF0070C0"/>
        <rFont val="Arial"/>
        <family val="2"/>
        <charset val="238"/>
      </rPr>
      <t>EUR z DDV</t>
    </r>
  </si>
  <si>
    <t>bal</t>
  </si>
  <si>
    <t xml:space="preserve"> (ha)</t>
  </si>
  <si>
    <t>EUR/ ha</t>
  </si>
  <si>
    <t>Kočevsko - SIDG (Stari Log, Smuka): Košnja</t>
  </si>
  <si>
    <t>Kočevsko - Peči: Košnja, obračanje, grabljenje, baliranje, prevozi</t>
  </si>
  <si>
    <t>Kočevsko - Medvedji gozd 1: Košnja, obračanje, grabljenje, baliranje, prevozi</t>
  </si>
  <si>
    <t>Kočevsko - Medvedji gozd 2: Obračanje, grabljenje, baliranje, prevozi</t>
  </si>
  <si>
    <t>Kočevsko - Pugled - Pogorelec: Košnja, obračanje, grabljenje, baliranje, prevozi</t>
  </si>
  <si>
    <t>Kočevsko - Bukova gora: Košnja, obračanje, grabljenje, baliranje, prevozi</t>
  </si>
  <si>
    <t>Kočevsko - Rajhenav 1: Košnja, obračanje, grabljenje, baliranje, prevozi</t>
  </si>
  <si>
    <t>Kočevsko - Rajhenav 2:Obračanje, grabljenje, baliranje, prevozi</t>
  </si>
  <si>
    <t>Kočevsko - Rog: Obračanje, grabljenje, baliranje, prevozi</t>
  </si>
  <si>
    <t>Kočevsko - Grintovec: Obračanje, grabljenje, baliranje, prevozi</t>
  </si>
  <si>
    <t>Kočevsko - Novi breg: Košnja, obračanje, grabljenje, baliranje, prevozi</t>
  </si>
  <si>
    <t>Kočevsko - Svetli Potok: Košnja, obračanje, grabljenje, baliranje, prevozi</t>
  </si>
  <si>
    <t>Kočevsko - Gače: Košnja, obračanje, grabljenje, baliranje, prevozi</t>
  </si>
  <si>
    <t>Kočevsko - Lapinje: Košnja, obračanje, grabljenje, baliranje, prevozi</t>
  </si>
  <si>
    <t>Kočevsko - Ravne: Košnja, obračanje, grabljenje, baliranje, prevozi</t>
  </si>
  <si>
    <t>Kočevsko - Briga: Košnja, obračanje, grabljenje, baliranje, prevozi</t>
  </si>
  <si>
    <t>Kočevsko - Novi Lazi: Košnja, obračanje, grabljenje, baliranje, prevozi</t>
  </si>
  <si>
    <t>Kočevsko - Koče: Košnja, obračanje, grabljenje, baliranje, prevozi</t>
  </si>
  <si>
    <t>Kočevsko - Jelenov žleb: Košnja, obračanje, grabljenje, baliranje, prevozi</t>
  </si>
  <si>
    <t>Kočevsko - Žitna Gora: Košnja, obračanje, grabljenje, baliranje, prevozi</t>
  </si>
  <si>
    <t>Kočevsko - Gotenica: Košnja, obračanje, grabljenje, baliranje, prevozi</t>
  </si>
  <si>
    <t>Kočevsko - skupaj</t>
  </si>
  <si>
    <t>Jelen - Grajševka: Obračanja., grabljenje.</t>
  </si>
  <si>
    <t>Jelen - Bička gora: Obračanja., grabljenje.</t>
  </si>
  <si>
    <t>Jelen - Javorje: Obračanja., grabljenje.</t>
  </si>
  <si>
    <t>Jelen - Jurjeva dolina:Obračanja., grabljenje.</t>
  </si>
  <si>
    <t>Jelen - Mašun: Obračanja., grabljenje.</t>
  </si>
  <si>
    <t>Jelen - Okroglina: Obračanja., grabljenje.</t>
  </si>
  <si>
    <t>Jelen - Gomance: Obračanja., grabljenje.</t>
  </si>
  <si>
    <t>Jelen - skupaj</t>
  </si>
  <si>
    <t>Jelen - Grajševka: Baliranje</t>
  </si>
  <si>
    <t>Jelen - Bička gora: Baliranje</t>
  </si>
  <si>
    <t>Jelen - Javorje: Baliranje</t>
  </si>
  <si>
    <t>Jelen - Jurjeva dolina: Baliranje</t>
  </si>
  <si>
    <t>Jelen - Mašun: Baliranje</t>
  </si>
  <si>
    <t>Jelen - Okroglina: Baliranje</t>
  </si>
  <si>
    <t>Jelen - Gomance: Baliranje</t>
  </si>
  <si>
    <t>Jelen : Prevozi bal</t>
  </si>
  <si>
    <t>SKUPAJ</t>
  </si>
  <si>
    <t>Predračun (OBR-2-1)</t>
  </si>
  <si>
    <t>KOŠNJA 2026 IN 2027 - PONOVITEV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</si>
</sst>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sz val="12"/>
      <color rgb="FF7030A0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2"/>
      <color rgb="FF7030A0"/>
      <name val="Arial"/>
      <family val="2"/>
      <charset val="238"/>
    </font>
    <font>
      <b/>
      <sz val="12"/>
      <color rgb="FF7030A0"/>
      <name val="Arial"/>
      <family val="2"/>
      <charset val="238"/>
    </font>
    <font>
      <b/>
      <sz val="12"/>
      <color theme="7" tint="-0.499984740745262"/>
      <name val="Arial"/>
      <family val="2"/>
      <charset val="238"/>
    </font>
    <font>
      <sz val="12"/>
      <color theme="7" tint="-0.499984740745262"/>
      <name val="Arial"/>
      <family val="2"/>
      <charset val="238"/>
    </font>
    <font>
      <i/>
      <sz val="12"/>
      <color theme="7" tint="-0.499984740745262"/>
      <name val="Arial"/>
      <family val="2"/>
      <charset val="238"/>
    </font>
    <font>
      <b/>
      <sz val="12"/>
      <color rgb="FF002060"/>
      <name val="Arial"/>
      <family val="2"/>
      <charset val="238"/>
    </font>
    <font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4" fontId="1" fillId="0" borderId="0" xfId="0" applyNumberFormat="1" applyFont="1"/>
    <xf numFmtId="14" fontId="2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top" wrapText="1"/>
    </xf>
    <xf numFmtId="0" fontId="9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right" vertical="center" wrapText="1"/>
    </xf>
    <xf numFmtId="4" fontId="11" fillId="3" borderId="18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4" fontId="15" fillId="3" borderId="18" xfId="0" applyNumberFormat="1" applyFont="1" applyFill="1" applyBorder="1" applyAlignment="1">
      <alignment horizontal="right" vertical="center" wrapText="1"/>
    </xf>
    <xf numFmtId="4" fontId="14" fillId="0" borderId="6" xfId="0" applyNumberFormat="1" applyFont="1" applyBorder="1" applyAlignment="1">
      <alignment horizontal="right" vertical="center" wrapText="1"/>
    </xf>
    <xf numFmtId="4" fontId="14" fillId="0" borderId="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4" fontId="4" fillId="0" borderId="18" xfId="0" applyNumberFormat="1" applyFont="1" applyBorder="1" applyAlignment="1">
      <alignment horizontal="righ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4" fontId="8" fillId="0" borderId="0" xfId="0" applyNumberFormat="1" applyFont="1" applyBorder="1"/>
    <xf numFmtId="4" fontId="12" fillId="0" borderId="0" xfId="0" applyNumberFormat="1" applyFont="1" applyBorder="1"/>
    <xf numFmtId="4" fontId="14" fillId="0" borderId="0" xfId="0" applyNumberFormat="1" applyFont="1" applyBorder="1"/>
    <xf numFmtId="4" fontId="13" fillId="0" borderId="0" xfId="0" applyNumberFormat="1" applyFont="1" applyBorder="1"/>
    <xf numFmtId="0" fontId="16" fillId="0" borderId="0" xfId="0" applyFont="1"/>
    <xf numFmtId="4" fontId="1" fillId="4" borderId="20" xfId="0" applyNumberFormat="1" applyFont="1" applyFill="1" applyBorder="1" applyAlignment="1">
      <alignment horizontal="right" vertical="center" wrapText="1"/>
    </xf>
    <xf numFmtId="0" fontId="17" fillId="0" borderId="6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3" fillId="5" borderId="0" xfId="0" applyFont="1" applyFill="1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B905-B164-424B-BEE1-76917E54BCD5}">
  <dimension ref="A1:N48"/>
  <sheetViews>
    <sheetView tabSelected="1" workbookViewId="0">
      <selection activeCell="S12" sqref="S12"/>
    </sheetView>
  </sheetViews>
  <sheetFormatPr defaultRowHeight="15" x14ac:dyDescent="0.25"/>
  <cols>
    <col min="1" max="1" width="5.85546875" customWidth="1"/>
    <col min="2" max="2" width="43" customWidth="1"/>
    <col min="4" max="4" width="11" customWidth="1"/>
    <col min="5" max="5" width="12" customWidth="1"/>
    <col min="6" max="6" width="11.85546875" customWidth="1"/>
    <col min="7" max="7" width="11.28515625" customWidth="1"/>
    <col min="8" max="8" width="12.28515625" customWidth="1"/>
  </cols>
  <sheetData>
    <row r="1" spans="1:13" ht="15.75" x14ac:dyDescent="0.25">
      <c r="A1" s="1"/>
      <c r="B1" s="1" t="s">
        <v>0</v>
      </c>
      <c r="C1" s="1"/>
      <c r="D1" s="1"/>
      <c r="E1" s="1"/>
      <c r="F1" s="2"/>
      <c r="G1" s="2"/>
      <c r="H1" s="2"/>
      <c r="I1" s="2"/>
      <c r="J1" s="1"/>
      <c r="K1" s="1"/>
      <c r="L1" s="1"/>
      <c r="M1" s="1"/>
    </row>
    <row r="2" spans="1:13" ht="15.75" x14ac:dyDescent="0.25">
      <c r="A2" s="1"/>
      <c r="B2" s="3">
        <v>46093</v>
      </c>
      <c r="C2" s="1"/>
      <c r="D2" s="1"/>
      <c r="E2" s="1"/>
      <c r="F2" s="2"/>
      <c r="G2" s="2"/>
      <c r="H2" s="2"/>
      <c r="I2" s="2"/>
      <c r="J2" s="1"/>
      <c r="K2" s="1"/>
      <c r="L2" s="1"/>
      <c r="M2" s="1"/>
    </row>
    <row r="3" spans="1:13" ht="15.75" x14ac:dyDescent="0.25">
      <c r="A3" s="1"/>
      <c r="C3" s="1"/>
      <c r="D3" s="1"/>
      <c r="E3" s="1"/>
      <c r="F3" s="2"/>
      <c r="G3" s="2"/>
      <c r="H3" s="2"/>
      <c r="I3" s="2"/>
      <c r="J3" s="1"/>
      <c r="K3" s="1"/>
      <c r="L3" s="1"/>
      <c r="M3" s="1"/>
    </row>
    <row r="4" spans="1:13" ht="15.75" x14ac:dyDescent="0.25">
      <c r="A4" s="1"/>
      <c r="B4" s="65" t="s">
        <v>51</v>
      </c>
      <c r="C4" s="1"/>
      <c r="D4" s="1"/>
      <c r="E4" s="1"/>
      <c r="F4" s="2"/>
      <c r="G4" s="2"/>
      <c r="H4" s="2"/>
      <c r="I4" s="2"/>
      <c r="J4" s="1"/>
      <c r="K4" s="1"/>
      <c r="L4" s="1"/>
      <c r="M4" s="1"/>
    </row>
    <row r="5" spans="1:13" ht="15.75" x14ac:dyDescent="0.25">
      <c r="A5" s="1"/>
      <c r="B5" s="69" t="s">
        <v>52</v>
      </c>
      <c r="C5" s="1"/>
      <c r="D5" s="1"/>
      <c r="E5" s="1"/>
      <c r="F5" s="2"/>
      <c r="G5" s="2"/>
      <c r="H5" s="2"/>
      <c r="I5" s="2"/>
      <c r="J5" s="1"/>
      <c r="K5" s="1"/>
      <c r="L5" s="1"/>
      <c r="M5" s="1"/>
    </row>
    <row r="6" spans="1:13" ht="16.5" thickBot="1" x14ac:dyDescent="0.3">
      <c r="A6" s="1"/>
      <c r="B6" s="1"/>
      <c r="C6" s="1"/>
      <c r="D6" s="1"/>
      <c r="E6" s="1"/>
      <c r="F6" s="2"/>
      <c r="G6" s="2"/>
      <c r="H6" s="2"/>
      <c r="I6" s="2"/>
      <c r="J6" s="1"/>
      <c r="K6" s="1"/>
      <c r="L6" s="1"/>
      <c r="M6" s="1"/>
    </row>
    <row r="7" spans="1:13" ht="15.75" x14ac:dyDescent="0.25">
      <c r="A7" s="70" t="s">
        <v>1</v>
      </c>
      <c r="B7" s="72" t="s">
        <v>2</v>
      </c>
      <c r="C7" s="4" t="s">
        <v>3</v>
      </c>
      <c r="D7" s="4" t="s">
        <v>4</v>
      </c>
      <c r="E7" s="5" t="s">
        <v>5</v>
      </c>
      <c r="F7" s="74" t="s">
        <v>6</v>
      </c>
      <c r="G7" s="74" t="s">
        <v>7</v>
      </c>
      <c r="H7" s="76" t="s">
        <v>8</v>
      </c>
      <c r="I7" s="2"/>
      <c r="J7" s="1"/>
      <c r="K7" s="1"/>
      <c r="L7" s="1"/>
      <c r="M7" s="1"/>
    </row>
    <row r="8" spans="1:13" ht="45.75" customHeight="1" x14ac:dyDescent="0.25">
      <c r="A8" s="71"/>
      <c r="B8" s="73"/>
      <c r="C8" s="6" t="s">
        <v>9</v>
      </c>
      <c r="D8" s="6" t="s">
        <v>10</v>
      </c>
      <c r="E8" s="7" t="s">
        <v>11</v>
      </c>
      <c r="F8" s="75"/>
      <c r="G8" s="75"/>
      <c r="H8" s="77"/>
      <c r="I8" s="2"/>
      <c r="J8" s="1"/>
      <c r="K8" s="1"/>
      <c r="L8" s="1"/>
      <c r="M8" s="1"/>
    </row>
    <row r="9" spans="1:13" ht="30.75" thickBot="1" x14ac:dyDescent="0.3">
      <c r="A9" s="8">
        <v>1</v>
      </c>
      <c r="B9" s="67" t="s">
        <v>12</v>
      </c>
      <c r="C9" s="10"/>
      <c r="D9" s="10"/>
      <c r="E9" s="10"/>
      <c r="F9" s="11">
        <f>D9*E9</f>
        <v>0</v>
      </c>
      <c r="G9" s="12">
        <f>F9*2</f>
        <v>0</v>
      </c>
      <c r="H9" s="13">
        <f>G9*1.095</f>
        <v>0</v>
      </c>
      <c r="I9" s="2"/>
      <c r="J9" s="1"/>
      <c r="K9" s="1"/>
      <c r="L9" s="1"/>
      <c r="M9" s="1"/>
    </row>
    <row r="10" spans="1:13" ht="30.75" thickBot="1" x14ac:dyDescent="0.3">
      <c r="A10" s="14">
        <v>2</v>
      </c>
      <c r="B10" s="9" t="s">
        <v>13</v>
      </c>
      <c r="C10" s="15"/>
      <c r="D10" s="16">
        <v>21</v>
      </c>
      <c r="E10" s="17"/>
      <c r="F10" s="11">
        <f>D10*E10</f>
        <v>0</v>
      </c>
      <c r="G10" s="12">
        <f>F10*2</f>
        <v>0</v>
      </c>
      <c r="H10" s="13">
        <f>G10*1.095</f>
        <v>0</v>
      </c>
      <c r="I10" s="2"/>
      <c r="J10" s="1"/>
      <c r="K10" s="1"/>
      <c r="L10" s="1"/>
      <c r="M10" s="1"/>
    </row>
    <row r="11" spans="1:13" ht="30.75" thickBot="1" x14ac:dyDescent="0.3">
      <c r="A11" s="8">
        <v>3</v>
      </c>
      <c r="B11" s="9" t="s">
        <v>14</v>
      </c>
      <c r="C11" s="15"/>
      <c r="D11" s="15">
        <v>17</v>
      </c>
      <c r="E11" s="17"/>
      <c r="F11" s="11">
        <f t="shared" ref="F11:F37" si="0">D11*E11</f>
        <v>0</v>
      </c>
      <c r="G11" s="12">
        <f t="shared" ref="G11:G45" si="1">F11*2</f>
        <v>0</v>
      </c>
      <c r="H11" s="13">
        <f t="shared" ref="H11:H45" si="2">G11*1.095</f>
        <v>0</v>
      </c>
      <c r="I11" s="2"/>
      <c r="J11" s="1"/>
      <c r="K11" s="1"/>
      <c r="L11" s="1"/>
      <c r="M11" s="1"/>
    </row>
    <row r="12" spans="1:13" ht="30.75" thickBot="1" x14ac:dyDescent="0.3">
      <c r="A12" s="14">
        <v>4</v>
      </c>
      <c r="B12" s="9" t="s">
        <v>15</v>
      </c>
      <c r="C12" s="15"/>
      <c r="D12" s="15">
        <v>2</v>
      </c>
      <c r="E12" s="17"/>
      <c r="F12" s="11">
        <f t="shared" si="0"/>
        <v>0</v>
      </c>
      <c r="G12" s="12">
        <f t="shared" si="1"/>
        <v>0</v>
      </c>
      <c r="H12" s="13">
        <f t="shared" si="2"/>
        <v>0</v>
      </c>
      <c r="I12" s="2"/>
      <c r="J12" s="1"/>
      <c r="K12" s="1"/>
      <c r="L12" s="1"/>
      <c r="M12" s="1"/>
    </row>
    <row r="13" spans="1:13" ht="30.75" thickBot="1" x14ac:dyDescent="0.3">
      <c r="A13" s="8">
        <v>5</v>
      </c>
      <c r="B13" s="9" t="s">
        <v>16</v>
      </c>
      <c r="C13" s="15"/>
      <c r="D13" s="15">
        <v>15</v>
      </c>
      <c r="E13" s="17"/>
      <c r="F13" s="11">
        <f t="shared" si="0"/>
        <v>0</v>
      </c>
      <c r="G13" s="12">
        <f t="shared" si="1"/>
        <v>0</v>
      </c>
      <c r="H13" s="13">
        <f t="shared" si="2"/>
        <v>0</v>
      </c>
      <c r="I13" s="2"/>
      <c r="J13" s="1"/>
      <c r="K13" s="1"/>
      <c r="L13" s="1"/>
      <c r="M13" s="1"/>
    </row>
    <row r="14" spans="1:13" ht="30.75" thickBot="1" x14ac:dyDescent="0.3">
      <c r="A14" s="14">
        <v>6</v>
      </c>
      <c r="B14" s="9" t="s">
        <v>17</v>
      </c>
      <c r="C14" s="15"/>
      <c r="D14" s="15">
        <v>6</v>
      </c>
      <c r="E14" s="17"/>
      <c r="F14" s="11">
        <f t="shared" si="0"/>
        <v>0</v>
      </c>
      <c r="G14" s="12">
        <f t="shared" si="1"/>
        <v>0</v>
      </c>
      <c r="H14" s="13">
        <f t="shared" si="2"/>
        <v>0</v>
      </c>
      <c r="I14" s="2"/>
      <c r="J14" s="1"/>
      <c r="K14" s="1"/>
      <c r="L14" s="1"/>
      <c r="M14" s="1"/>
    </row>
    <row r="15" spans="1:13" ht="30.75" thickBot="1" x14ac:dyDescent="0.3">
      <c r="A15" s="8">
        <v>7</v>
      </c>
      <c r="B15" s="9" t="s">
        <v>18</v>
      </c>
      <c r="C15" s="15"/>
      <c r="D15" s="15">
        <v>2</v>
      </c>
      <c r="E15" s="17"/>
      <c r="F15" s="11">
        <f t="shared" si="0"/>
        <v>0</v>
      </c>
      <c r="G15" s="12">
        <f t="shared" si="1"/>
        <v>0</v>
      </c>
      <c r="H15" s="13">
        <f t="shared" si="2"/>
        <v>0</v>
      </c>
      <c r="I15" s="2"/>
      <c r="J15" s="1"/>
      <c r="K15" s="1"/>
      <c r="L15" s="1"/>
      <c r="M15" s="1"/>
    </row>
    <row r="16" spans="1:13" ht="30.75" thickBot="1" x14ac:dyDescent="0.3">
      <c r="A16" s="14">
        <v>8</v>
      </c>
      <c r="B16" s="9" t="s">
        <v>19</v>
      </c>
      <c r="C16" s="15"/>
      <c r="D16" s="15">
        <v>6</v>
      </c>
      <c r="E16" s="17"/>
      <c r="F16" s="11">
        <f t="shared" si="0"/>
        <v>0</v>
      </c>
      <c r="G16" s="12">
        <f t="shared" si="1"/>
        <v>0</v>
      </c>
      <c r="H16" s="13">
        <f t="shared" si="2"/>
        <v>0</v>
      </c>
      <c r="I16" s="2"/>
      <c r="J16" s="1"/>
      <c r="K16" s="1"/>
      <c r="L16" s="1"/>
      <c r="M16" s="1"/>
    </row>
    <row r="17" spans="1:14" ht="30.75" thickBot="1" x14ac:dyDescent="0.3">
      <c r="A17" s="8">
        <v>9</v>
      </c>
      <c r="B17" s="9" t="s">
        <v>20</v>
      </c>
      <c r="C17" s="15"/>
      <c r="D17" s="15">
        <v>6</v>
      </c>
      <c r="E17" s="17"/>
      <c r="F17" s="11">
        <f t="shared" si="0"/>
        <v>0</v>
      </c>
      <c r="G17" s="12">
        <f t="shared" si="1"/>
        <v>0</v>
      </c>
      <c r="H17" s="13">
        <f t="shared" si="2"/>
        <v>0</v>
      </c>
      <c r="I17" s="2"/>
      <c r="J17" s="1"/>
      <c r="K17" s="1"/>
      <c r="L17" s="1"/>
      <c r="M17" s="1"/>
    </row>
    <row r="18" spans="1:14" ht="30.75" thickBot="1" x14ac:dyDescent="0.3">
      <c r="A18" s="14">
        <v>10</v>
      </c>
      <c r="B18" s="9" t="s">
        <v>21</v>
      </c>
      <c r="C18" s="15"/>
      <c r="D18" s="15">
        <v>8</v>
      </c>
      <c r="E18" s="17"/>
      <c r="F18" s="11">
        <f t="shared" si="0"/>
        <v>0</v>
      </c>
      <c r="G18" s="12">
        <f t="shared" si="1"/>
        <v>0</v>
      </c>
      <c r="H18" s="13">
        <f t="shared" si="2"/>
        <v>0</v>
      </c>
      <c r="I18" s="2"/>
      <c r="J18" s="1"/>
      <c r="K18" s="1"/>
      <c r="L18" s="1"/>
      <c r="M18" s="1"/>
    </row>
    <row r="19" spans="1:14" ht="30.75" thickBot="1" x14ac:dyDescent="0.3">
      <c r="A19" s="8">
        <v>11</v>
      </c>
      <c r="B19" s="9" t="s">
        <v>22</v>
      </c>
      <c r="C19" s="15"/>
      <c r="D19" s="15">
        <v>7</v>
      </c>
      <c r="E19" s="17"/>
      <c r="F19" s="11">
        <f t="shared" si="0"/>
        <v>0</v>
      </c>
      <c r="G19" s="12">
        <f t="shared" si="1"/>
        <v>0</v>
      </c>
      <c r="H19" s="13">
        <f t="shared" si="2"/>
        <v>0</v>
      </c>
      <c r="I19" s="2"/>
      <c r="J19" s="1"/>
      <c r="K19" s="1"/>
      <c r="L19" s="1"/>
      <c r="M19" s="1"/>
    </row>
    <row r="20" spans="1:14" ht="30.75" thickBot="1" x14ac:dyDescent="0.3">
      <c r="A20" s="14">
        <v>12</v>
      </c>
      <c r="B20" s="9" t="s">
        <v>23</v>
      </c>
      <c r="C20" s="15"/>
      <c r="D20" s="16">
        <v>18</v>
      </c>
      <c r="E20" s="17"/>
      <c r="F20" s="11">
        <f t="shared" si="0"/>
        <v>0</v>
      </c>
      <c r="G20" s="12">
        <f t="shared" si="1"/>
        <v>0</v>
      </c>
      <c r="H20" s="13">
        <f t="shared" si="2"/>
        <v>0</v>
      </c>
      <c r="I20" s="2"/>
      <c r="J20" s="1"/>
      <c r="K20" s="1"/>
      <c r="L20" s="1"/>
      <c r="M20" s="1"/>
    </row>
    <row r="21" spans="1:14" ht="30.75" thickBot="1" x14ac:dyDescent="0.3">
      <c r="A21" s="8">
        <v>13</v>
      </c>
      <c r="B21" s="9" t="s">
        <v>24</v>
      </c>
      <c r="C21" s="15"/>
      <c r="D21" s="15">
        <v>14</v>
      </c>
      <c r="E21" s="17"/>
      <c r="F21" s="11">
        <f t="shared" si="0"/>
        <v>0</v>
      </c>
      <c r="G21" s="12">
        <f t="shared" si="1"/>
        <v>0</v>
      </c>
      <c r="H21" s="13">
        <f t="shared" si="2"/>
        <v>0</v>
      </c>
      <c r="I21" s="2"/>
      <c r="J21" s="1"/>
      <c r="K21" s="1"/>
      <c r="L21" s="1"/>
      <c r="M21" s="1"/>
    </row>
    <row r="22" spans="1:14" ht="30.75" thickBot="1" x14ac:dyDescent="0.3">
      <c r="A22" s="14">
        <v>14</v>
      </c>
      <c r="B22" s="67" t="s">
        <v>25</v>
      </c>
      <c r="C22" s="15"/>
      <c r="D22" s="16"/>
      <c r="E22" s="17"/>
      <c r="F22" s="11">
        <f t="shared" si="0"/>
        <v>0</v>
      </c>
      <c r="G22" s="12">
        <f t="shared" si="1"/>
        <v>0</v>
      </c>
      <c r="H22" s="13">
        <f t="shared" si="2"/>
        <v>0</v>
      </c>
      <c r="I22" s="2"/>
      <c r="J22" s="1"/>
      <c r="K22" s="1"/>
      <c r="L22" s="1"/>
      <c r="M22" s="1"/>
    </row>
    <row r="23" spans="1:14" ht="30.75" thickBot="1" x14ac:dyDescent="0.3">
      <c r="A23" s="8">
        <v>15</v>
      </c>
      <c r="B23" s="67" t="s">
        <v>26</v>
      </c>
      <c r="C23" s="15"/>
      <c r="D23" s="15"/>
      <c r="E23" s="17"/>
      <c r="F23" s="11">
        <f t="shared" si="0"/>
        <v>0</v>
      </c>
      <c r="G23" s="12">
        <f t="shared" si="1"/>
        <v>0</v>
      </c>
      <c r="H23" s="13">
        <f t="shared" si="2"/>
        <v>0</v>
      </c>
      <c r="I23" s="2"/>
      <c r="J23" s="1"/>
      <c r="K23" s="1"/>
      <c r="L23" s="1"/>
      <c r="M23" s="1"/>
    </row>
    <row r="24" spans="1:14" ht="30.75" thickBot="1" x14ac:dyDescent="0.3">
      <c r="A24" s="14">
        <v>16</v>
      </c>
      <c r="B24" s="67" t="s">
        <v>27</v>
      </c>
      <c r="C24" s="15"/>
      <c r="D24" s="15"/>
      <c r="E24" s="17"/>
      <c r="F24" s="11">
        <f t="shared" si="0"/>
        <v>0</v>
      </c>
      <c r="G24" s="12">
        <f t="shared" si="1"/>
        <v>0</v>
      </c>
      <c r="H24" s="13">
        <f t="shared" si="2"/>
        <v>0</v>
      </c>
      <c r="I24" s="2"/>
      <c r="J24" s="1"/>
      <c r="K24" s="1"/>
      <c r="L24" s="1"/>
      <c r="M24" s="1"/>
    </row>
    <row r="25" spans="1:14" ht="30.75" thickBot="1" x14ac:dyDescent="0.3">
      <c r="A25" s="8">
        <v>17</v>
      </c>
      <c r="B25" s="67" t="s">
        <v>28</v>
      </c>
      <c r="C25" s="15"/>
      <c r="D25" s="16"/>
      <c r="E25" s="17"/>
      <c r="F25" s="11">
        <f t="shared" si="0"/>
        <v>0</v>
      </c>
      <c r="G25" s="12">
        <f t="shared" si="1"/>
        <v>0</v>
      </c>
      <c r="H25" s="13">
        <f t="shared" si="2"/>
        <v>0</v>
      </c>
      <c r="I25" s="2"/>
      <c r="J25" s="1"/>
      <c r="K25" s="1"/>
      <c r="L25" s="1"/>
      <c r="M25" s="1"/>
    </row>
    <row r="26" spans="1:14" ht="30.75" thickBot="1" x14ac:dyDescent="0.3">
      <c r="A26" s="14">
        <v>18</v>
      </c>
      <c r="B26" s="67" t="s">
        <v>29</v>
      </c>
      <c r="C26" s="15"/>
      <c r="D26" s="15"/>
      <c r="E26" s="17"/>
      <c r="F26" s="11">
        <f t="shared" si="0"/>
        <v>0</v>
      </c>
      <c r="G26" s="12">
        <f t="shared" si="1"/>
        <v>0</v>
      </c>
      <c r="H26" s="13">
        <f t="shared" si="2"/>
        <v>0</v>
      </c>
      <c r="I26" s="2"/>
      <c r="J26" s="1"/>
      <c r="K26" s="1"/>
      <c r="L26" s="1"/>
      <c r="M26" s="1"/>
    </row>
    <row r="27" spans="1:14" ht="30.75" thickBot="1" x14ac:dyDescent="0.3">
      <c r="A27" s="8">
        <v>19</v>
      </c>
      <c r="B27" s="67" t="s">
        <v>30</v>
      </c>
      <c r="C27" s="15"/>
      <c r="D27" s="15"/>
      <c r="E27" s="18"/>
      <c r="F27" s="11">
        <f t="shared" si="0"/>
        <v>0</v>
      </c>
      <c r="G27" s="12">
        <f t="shared" si="1"/>
        <v>0</v>
      </c>
      <c r="H27" s="13">
        <f t="shared" si="2"/>
        <v>0</v>
      </c>
      <c r="I27" s="2"/>
      <c r="J27" s="59"/>
      <c r="K27" s="59"/>
      <c r="L27" s="59"/>
      <c r="M27" s="59"/>
      <c r="N27" s="60"/>
    </row>
    <row r="28" spans="1:14" ht="30.75" thickBot="1" x14ac:dyDescent="0.3">
      <c r="A28" s="14">
        <v>20</v>
      </c>
      <c r="B28" s="9" t="s">
        <v>31</v>
      </c>
      <c r="C28" s="15"/>
      <c r="D28" s="19">
        <v>4</v>
      </c>
      <c r="E28" s="20"/>
      <c r="F28" s="21">
        <f t="shared" si="0"/>
        <v>0</v>
      </c>
      <c r="G28" s="12">
        <f t="shared" si="1"/>
        <v>0</v>
      </c>
      <c r="H28" s="13">
        <f t="shared" si="2"/>
        <v>0</v>
      </c>
      <c r="I28" s="2"/>
      <c r="J28" s="59"/>
      <c r="K28" s="59"/>
      <c r="L28" s="59"/>
      <c r="M28" s="59"/>
      <c r="N28" s="60"/>
    </row>
    <row r="29" spans="1:14" ht="30.75" thickBot="1" x14ac:dyDescent="0.3">
      <c r="A29" s="22">
        <v>21</v>
      </c>
      <c r="B29" s="68" t="s">
        <v>32</v>
      </c>
      <c r="C29" s="23"/>
      <c r="D29" s="24"/>
      <c r="E29" s="25"/>
      <c r="F29" s="26">
        <f t="shared" si="0"/>
        <v>0</v>
      </c>
      <c r="G29" s="27">
        <f t="shared" si="1"/>
        <v>0</v>
      </c>
      <c r="H29" s="28">
        <f t="shared" si="2"/>
        <v>0</v>
      </c>
      <c r="I29" s="2"/>
      <c r="J29" s="59"/>
      <c r="K29" s="59"/>
      <c r="L29" s="59"/>
      <c r="M29" s="59"/>
      <c r="N29" s="60"/>
    </row>
    <row r="30" spans="1:14" ht="16.5" thickBot="1" x14ac:dyDescent="0.3">
      <c r="A30" s="29"/>
      <c r="B30" s="30" t="s">
        <v>33</v>
      </c>
      <c r="C30" s="31"/>
      <c r="D30" s="31">
        <f>SUM(D9:D29)</f>
        <v>126</v>
      </c>
      <c r="E30" s="32"/>
      <c r="F30" s="33"/>
      <c r="G30" s="12"/>
      <c r="H30" s="13"/>
      <c r="I30" s="2"/>
      <c r="J30" s="59"/>
      <c r="K30" s="59"/>
      <c r="L30" s="59"/>
      <c r="M30" s="59"/>
      <c r="N30" s="60"/>
    </row>
    <row r="31" spans="1:14" ht="16.5" thickBot="1" x14ac:dyDescent="0.3">
      <c r="A31" s="8">
        <v>22</v>
      </c>
      <c r="B31" s="9" t="s">
        <v>34</v>
      </c>
      <c r="C31" s="15"/>
      <c r="D31" s="15">
        <v>37</v>
      </c>
      <c r="E31" s="34"/>
      <c r="F31" s="35">
        <f t="shared" si="0"/>
        <v>0</v>
      </c>
      <c r="G31" s="12">
        <f t="shared" si="1"/>
        <v>0</v>
      </c>
      <c r="H31" s="36">
        <f t="shared" si="2"/>
        <v>0</v>
      </c>
      <c r="I31" s="2"/>
      <c r="J31" s="61"/>
      <c r="K31" s="61"/>
      <c r="L31" s="61"/>
      <c r="M31" s="59"/>
      <c r="N31" s="60"/>
    </row>
    <row r="32" spans="1:14" ht="30.75" thickBot="1" x14ac:dyDescent="0.3">
      <c r="A32" s="14">
        <v>23</v>
      </c>
      <c r="B32" s="9" t="s">
        <v>35</v>
      </c>
      <c r="C32" s="15"/>
      <c r="D32" s="15">
        <v>36</v>
      </c>
      <c r="E32" s="34"/>
      <c r="F32" s="35">
        <f t="shared" si="0"/>
        <v>0</v>
      </c>
      <c r="G32" s="12">
        <f t="shared" si="1"/>
        <v>0</v>
      </c>
      <c r="H32" s="36">
        <f t="shared" si="2"/>
        <v>0</v>
      </c>
      <c r="I32" s="2"/>
      <c r="J32" s="61"/>
      <c r="K32" s="61"/>
      <c r="L32" s="61"/>
      <c r="M32" s="59"/>
      <c r="N32" s="60"/>
    </row>
    <row r="33" spans="1:14" ht="16.5" thickBot="1" x14ac:dyDescent="0.3">
      <c r="A33" s="8">
        <v>24</v>
      </c>
      <c r="B33" s="9" t="s">
        <v>36</v>
      </c>
      <c r="C33" s="15"/>
      <c r="D33" s="15">
        <v>26</v>
      </c>
      <c r="E33" s="34"/>
      <c r="F33" s="35">
        <f t="shared" si="0"/>
        <v>0</v>
      </c>
      <c r="G33" s="12">
        <f t="shared" si="1"/>
        <v>0</v>
      </c>
      <c r="H33" s="36">
        <f t="shared" si="2"/>
        <v>0</v>
      </c>
      <c r="I33" s="2"/>
      <c r="J33" s="61"/>
      <c r="K33" s="61"/>
      <c r="L33" s="61"/>
      <c r="M33" s="59"/>
      <c r="N33" s="60"/>
    </row>
    <row r="34" spans="1:14" ht="30.75" thickBot="1" x14ac:dyDescent="0.3">
      <c r="A34" s="14">
        <v>25</v>
      </c>
      <c r="B34" s="9" t="s">
        <v>37</v>
      </c>
      <c r="C34" s="15"/>
      <c r="D34" s="15">
        <v>29</v>
      </c>
      <c r="E34" s="34"/>
      <c r="F34" s="35">
        <f t="shared" si="0"/>
        <v>0</v>
      </c>
      <c r="G34" s="12">
        <f t="shared" si="1"/>
        <v>0</v>
      </c>
      <c r="H34" s="36">
        <f t="shared" si="2"/>
        <v>0</v>
      </c>
      <c r="I34" s="2"/>
      <c r="J34" s="61"/>
      <c r="K34" s="61"/>
      <c r="L34" s="61"/>
      <c r="M34" s="59"/>
      <c r="N34" s="60"/>
    </row>
    <row r="35" spans="1:14" ht="16.5" thickBot="1" x14ac:dyDescent="0.3">
      <c r="A35" s="8">
        <v>26</v>
      </c>
      <c r="B35" s="9" t="s">
        <v>38</v>
      </c>
      <c r="C35" s="15"/>
      <c r="D35" s="15">
        <v>27</v>
      </c>
      <c r="E35" s="34"/>
      <c r="F35" s="35">
        <f t="shared" si="0"/>
        <v>0</v>
      </c>
      <c r="G35" s="12">
        <f t="shared" si="1"/>
        <v>0</v>
      </c>
      <c r="H35" s="36">
        <f t="shared" si="2"/>
        <v>0</v>
      </c>
      <c r="I35" s="2"/>
      <c r="J35" s="61"/>
      <c r="K35" s="61"/>
      <c r="L35" s="61"/>
      <c r="M35" s="59"/>
      <c r="N35" s="60"/>
    </row>
    <row r="36" spans="1:14" ht="16.5" thickBot="1" x14ac:dyDescent="0.3">
      <c r="A36" s="14">
        <v>27</v>
      </c>
      <c r="B36" s="9" t="s">
        <v>39</v>
      </c>
      <c r="C36" s="15"/>
      <c r="D36" s="15">
        <v>14</v>
      </c>
      <c r="E36" s="34"/>
      <c r="F36" s="35">
        <f t="shared" si="0"/>
        <v>0</v>
      </c>
      <c r="G36" s="12">
        <f>F36*2</f>
        <v>0</v>
      </c>
      <c r="H36" s="36">
        <f t="shared" si="2"/>
        <v>0</v>
      </c>
      <c r="I36" s="2"/>
      <c r="J36" s="61"/>
      <c r="K36" s="61"/>
      <c r="L36" s="61"/>
      <c r="M36" s="59"/>
      <c r="N36" s="60"/>
    </row>
    <row r="37" spans="1:14" ht="16.5" thickBot="1" x14ac:dyDescent="0.3">
      <c r="A37" s="8">
        <v>28</v>
      </c>
      <c r="B37" s="9" t="s">
        <v>40</v>
      </c>
      <c r="C37" s="15"/>
      <c r="D37" s="15">
        <v>22</v>
      </c>
      <c r="E37" s="34"/>
      <c r="F37" s="35">
        <f t="shared" si="0"/>
        <v>0</v>
      </c>
      <c r="G37" s="12">
        <f t="shared" si="1"/>
        <v>0</v>
      </c>
      <c r="H37" s="36">
        <f t="shared" si="2"/>
        <v>0</v>
      </c>
      <c r="I37" s="2"/>
      <c r="J37" s="61"/>
      <c r="K37" s="61"/>
      <c r="L37" s="61"/>
      <c r="M37" s="59"/>
      <c r="N37" s="60"/>
    </row>
    <row r="38" spans="1:14" ht="16.5" thickBot="1" x14ac:dyDescent="0.3">
      <c r="A38" s="37"/>
      <c r="B38" s="38" t="s">
        <v>41</v>
      </c>
      <c r="C38" s="39"/>
      <c r="D38" s="40">
        <f>SUM(D31:D37)</f>
        <v>191</v>
      </c>
      <c r="E38" s="41"/>
      <c r="F38" s="42"/>
      <c r="G38" s="43"/>
      <c r="H38" s="36"/>
      <c r="I38" s="2"/>
      <c r="J38" s="62"/>
      <c r="K38" s="62"/>
      <c r="L38" s="62"/>
      <c r="M38" s="59"/>
      <c r="N38" s="60"/>
    </row>
    <row r="39" spans="1:14" ht="16.5" thickBot="1" x14ac:dyDescent="0.3">
      <c r="A39" s="44">
        <v>29</v>
      </c>
      <c r="B39" s="67" t="s">
        <v>42</v>
      </c>
      <c r="C39" s="15"/>
      <c r="D39" s="15"/>
      <c r="E39" s="45"/>
      <c r="F39" s="46">
        <f>C39*E39</f>
        <v>0</v>
      </c>
      <c r="G39" s="47">
        <f t="shared" si="1"/>
        <v>0</v>
      </c>
      <c r="H39" s="48">
        <f t="shared" si="2"/>
        <v>0</v>
      </c>
      <c r="I39" s="2"/>
      <c r="J39" s="63"/>
      <c r="K39" s="63"/>
      <c r="L39" s="63"/>
      <c r="M39" s="59"/>
      <c r="N39" s="60"/>
    </row>
    <row r="40" spans="1:14" ht="16.5" thickBot="1" x14ac:dyDescent="0.3">
      <c r="A40" s="44">
        <v>30</v>
      </c>
      <c r="B40" s="67" t="s">
        <v>43</v>
      </c>
      <c r="C40" s="15"/>
      <c r="D40" s="15"/>
      <c r="E40" s="45"/>
      <c r="F40" s="46">
        <f t="shared" ref="F40:F45" si="3">C40*E40</f>
        <v>0</v>
      </c>
      <c r="G40" s="47">
        <f t="shared" si="1"/>
        <v>0</v>
      </c>
      <c r="H40" s="48">
        <f t="shared" si="2"/>
        <v>0</v>
      </c>
      <c r="I40" s="2"/>
      <c r="J40" s="63"/>
      <c r="K40" s="63"/>
      <c r="L40" s="63"/>
      <c r="M40" s="59"/>
      <c r="N40" s="60"/>
    </row>
    <row r="41" spans="1:14" ht="16.5" thickBot="1" x14ac:dyDescent="0.3">
      <c r="A41" s="44">
        <v>31</v>
      </c>
      <c r="B41" s="67" t="s">
        <v>44</v>
      </c>
      <c r="C41" s="15"/>
      <c r="D41" s="15"/>
      <c r="E41" s="45"/>
      <c r="F41" s="46">
        <f t="shared" si="3"/>
        <v>0</v>
      </c>
      <c r="G41" s="47">
        <f t="shared" si="1"/>
        <v>0</v>
      </c>
      <c r="H41" s="48">
        <f t="shared" si="2"/>
        <v>0</v>
      </c>
      <c r="I41" s="2"/>
      <c r="J41" s="63"/>
      <c r="K41" s="63"/>
      <c r="L41" s="63"/>
      <c r="M41" s="59"/>
      <c r="N41" s="60"/>
    </row>
    <row r="42" spans="1:14" ht="16.5" thickBot="1" x14ac:dyDescent="0.3">
      <c r="A42" s="44">
        <v>32</v>
      </c>
      <c r="B42" s="67" t="s">
        <v>45</v>
      </c>
      <c r="C42" s="15"/>
      <c r="D42" s="15"/>
      <c r="E42" s="45"/>
      <c r="F42" s="46">
        <f t="shared" si="3"/>
        <v>0</v>
      </c>
      <c r="G42" s="47">
        <f t="shared" si="1"/>
        <v>0</v>
      </c>
      <c r="H42" s="48">
        <f t="shared" si="2"/>
        <v>0</v>
      </c>
      <c r="I42" s="2"/>
      <c r="J42" s="63"/>
      <c r="K42" s="63"/>
      <c r="L42" s="63"/>
      <c r="M42" s="59"/>
      <c r="N42" s="60"/>
    </row>
    <row r="43" spans="1:14" ht="16.5" thickBot="1" x14ac:dyDescent="0.3">
      <c r="A43" s="44">
        <v>33</v>
      </c>
      <c r="B43" s="67" t="s">
        <v>46</v>
      </c>
      <c r="C43" s="15"/>
      <c r="D43" s="15"/>
      <c r="E43" s="45"/>
      <c r="F43" s="46">
        <f t="shared" si="3"/>
        <v>0</v>
      </c>
      <c r="G43" s="47">
        <f t="shared" si="1"/>
        <v>0</v>
      </c>
      <c r="H43" s="48">
        <f t="shared" si="2"/>
        <v>0</v>
      </c>
      <c r="I43" s="2"/>
      <c r="J43" s="63"/>
      <c r="K43" s="63"/>
      <c r="L43" s="63"/>
      <c r="M43" s="59"/>
      <c r="N43" s="60"/>
    </row>
    <row r="44" spans="1:14" ht="16.5" thickBot="1" x14ac:dyDescent="0.3">
      <c r="A44" s="44">
        <v>34</v>
      </c>
      <c r="B44" s="67" t="s">
        <v>47</v>
      </c>
      <c r="C44" s="15"/>
      <c r="D44" s="15"/>
      <c r="E44" s="45"/>
      <c r="F44" s="46">
        <f t="shared" si="3"/>
        <v>0</v>
      </c>
      <c r="G44" s="47">
        <f>F44*2</f>
        <v>0</v>
      </c>
      <c r="H44" s="48">
        <f t="shared" si="2"/>
        <v>0</v>
      </c>
      <c r="I44" s="2"/>
      <c r="J44" s="63"/>
      <c r="K44" s="63"/>
      <c r="L44" s="63"/>
      <c r="M44" s="59"/>
      <c r="N44" s="60"/>
    </row>
    <row r="45" spans="1:14" ht="16.5" thickBot="1" x14ac:dyDescent="0.3">
      <c r="A45" s="44">
        <v>35</v>
      </c>
      <c r="B45" s="67" t="s">
        <v>48</v>
      </c>
      <c r="C45" s="15"/>
      <c r="D45" s="15"/>
      <c r="E45" s="45"/>
      <c r="F45" s="46">
        <f t="shared" si="3"/>
        <v>0</v>
      </c>
      <c r="G45" s="47">
        <f t="shared" si="1"/>
        <v>0</v>
      </c>
      <c r="H45" s="48">
        <f t="shared" si="2"/>
        <v>0</v>
      </c>
      <c r="I45" s="2"/>
      <c r="J45" s="63"/>
      <c r="K45" s="63"/>
      <c r="L45" s="63"/>
      <c r="M45" s="59"/>
      <c r="N45" s="60"/>
    </row>
    <row r="46" spans="1:14" ht="16.5" thickBot="1" x14ac:dyDescent="0.3">
      <c r="A46" s="49"/>
      <c r="B46" s="38" t="s">
        <v>41</v>
      </c>
      <c r="C46" s="38"/>
      <c r="D46" s="50"/>
      <c r="E46" s="41"/>
      <c r="F46" s="51"/>
      <c r="G46" s="52"/>
      <c r="H46" s="53"/>
      <c r="I46" s="2"/>
      <c r="J46" s="64"/>
      <c r="K46" s="64"/>
      <c r="L46" s="64"/>
      <c r="M46" s="59"/>
      <c r="N46" s="60"/>
    </row>
    <row r="47" spans="1:14" ht="16.5" thickBot="1" x14ac:dyDescent="0.3">
      <c r="A47" s="14">
        <v>36</v>
      </c>
      <c r="B47" s="67" t="s">
        <v>49</v>
      </c>
      <c r="C47" s="17"/>
      <c r="D47" s="17"/>
      <c r="E47" s="54"/>
      <c r="F47" s="66"/>
      <c r="G47" s="27">
        <f t="shared" ref="G47" si="4">F47*2</f>
        <v>0</v>
      </c>
      <c r="H47" s="28">
        <f>G47*1.22</f>
        <v>0</v>
      </c>
      <c r="I47" s="2"/>
      <c r="J47" s="59"/>
      <c r="K47" s="59"/>
      <c r="L47" s="59"/>
      <c r="M47" s="59"/>
      <c r="N47" s="60"/>
    </row>
    <row r="48" spans="1:14" ht="16.5" thickBot="1" x14ac:dyDescent="0.3">
      <c r="A48" s="14"/>
      <c r="B48" s="56" t="s">
        <v>50</v>
      </c>
      <c r="C48" s="17"/>
      <c r="D48" s="17">
        <f>D30+D38</f>
        <v>317</v>
      </c>
      <c r="E48" s="45"/>
      <c r="F48" s="57">
        <f>SUM(F9:F47)</f>
        <v>0</v>
      </c>
      <c r="G48" s="58">
        <f>SUM(G9:G47)</f>
        <v>0</v>
      </c>
      <c r="H48" s="55">
        <f>SUM(H9:H47)</f>
        <v>0</v>
      </c>
      <c r="I48" s="2"/>
      <c r="J48" s="1"/>
      <c r="K48" s="1"/>
      <c r="L48" s="1"/>
      <c r="M48" s="1"/>
    </row>
  </sheetData>
  <mergeCells count="5">
    <mergeCell ref="A7:A8"/>
    <mergeCell ref="B7:B8"/>
    <mergeCell ref="F7:F8"/>
    <mergeCell ref="G7:G8"/>
    <mergeCell ref="H7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2026-02-03T10:42:53Z</cp:lastPrinted>
  <dcterms:created xsi:type="dcterms:W3CDTF">2026-02-03T06:50:37Z</dcterms:created>
  <dcterms:modified xsi:type="dcterms:W3CDTF">2026-03-13T06:39:41Z</dcterms:modified>
</cp:coreProperties>
</file>