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cssi-my.sharepoint.com/personal/blazj_acs_si/Documents/Dokumenti/Javno naročanje/JN_Tisk_2026/47.2026_JN_Tisk_2026_popravek/"/>
    </mc:Choice>
  </mc:AlternateContent>
  <xr:revisionPtr revIDLastSave="16" documentId="13_ncr:1_{411B90F6-1E31-4F8E-8A87-0D421D3C1DCD}" xr6:coauthVersionLast="47" xr6:coauthVersionMax="47" xr10:uidLastSave="{F4441DFD-1F49-4CBE-A134-D8A2A3D59451}"/>
  <bookViews>
    <workbookView xWindow="-28920" yWindow="-1650" windowWidth="29040" windowHeight="16440" xr2:uid="{00000000-000D-0000-FFFF-FFFF00000000}"/>
  </bookViews>
  <sheets>
    <sheet name="Tehnična specifikacija JN-T (2)" sheetId="7" r:id="rId1"/>
    <sheet name="List1" sheetId="8" r:id="rId2"/>
  </sheets>
  <definedNames>
    <definedName name="_xlnm._FilterDatabase" localSheetId="0" hidden="1">'Tehnična specifikacija JN-T (2)'!$A$4:$H$25</definedName>
    <definedName name="_xlnm.Print_Area" localSheetId="0">'Tehnična specifikacija JN-T (2)'!$A$1:$G$85</definedName>
  </definedName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6" i="7" l="1"/>
  <c r="D74" i="7"/>
  <c r="G74" i="7" s="1"/>
  <c r="D72" i="7"/>
  <c r="G72" i="7" s="1"/>
  <c r="D71" i="7"/>
  <c r="G71" i="7" s="1"/>
  <c r="D68" i="7"/>
  <c r="G68" i="7" s="1"/>
  <c r="D67" i="7"/>
  <c r="G67" i="7" s="1"/>
  <c r="D66" i="7"/>
  <c r="G66" i="7" s="1"/>
  <c r="G63" i="7"/>
  <c r="G61" i="7"/>
  <c r="D60" i="7"/>
  <c r="G60" i="7" s="1"/>
  <c r="D59" i="7"/>
  <c r="G59" i="7" s="1"/>
  <c r="D58" i="7"/>
  <c r="G58" i="7" s="1"/>
  <c r="D55" i="7"/>
  <c r="G55" i="7" s="1"/>
  <c r="D53" i="7"/>
  <c r="G53" i="7" s="1"/>
  <c r="D51" i="7"/>
  <c r="G51" i="7" s="1"/>
  <c r="D49" i="7"/>
  <c r="G49" i="7" s="1"/>
  <c r="D47" i="7"/>
  <c r="G47" i="7" s="1"/>
  <c r="D45" i="7"/>
  <c r="G45" i="7" s="1"/>
  <c r="D44" i="7"/>
  <c r="G44" i="7" s="1"/>
  <c r="D41" i="7"/>
  <c r="G41" i="7" s="1"/>
  <c r="D39" i="7"/>
  <c r="G39" i="7" s="1"/>
  <c r="G37" i="7"/>
  <c r="D35" i="7"/>
  <c r="G35" i="7" s="1"/>
  <c r="D33" i="7"/>
  <c r="G33" i="7" s="1"/>
  <c r="D31" i="7"/>
  <c r="G31" i="7" s="1"/>
  <c r="D30" i="7"/>
  <c r="G30" i="7" s="1"/>
  <c r="G29" i="7"/>
  <c r="D26" i="7"/>
  <c r="D25" i="7"/>
  <c r="G25" i="7" s="1"/>
  <c r="D24" i="7"/>
  <c r="G24" i="7" s="1"/>
  <c r="D23" i="7"/>
  <c r="G23" i="7" s="1"/>
  <c r="D22" i="7"/>
  <c r="G22" i="7" s="1"/>
  <c r="D19" i="7"/>
  <c r="G19" i="7" s="1"/>
  <c r="D18" i="7"/>
  <c r="G18" i="7" s="1"/>
  <c r="D17" i="7"/>
  <c r="G17" i="7" s="1"/>
  <c r="D16" i="7"/>
  <c r="G16" i="7" s="1"/>
  <c r="D13" i="7"/>
  <c r="G13" i="7" s="1"/>
  <c r="D12" i="7"/>
  <c r="G12" i="7" s="1"/>
  <c r="D11" i="7"/>
  <c r="G11" i="7" s="1"/>
  <c r="D7" i="7"/>
  <c r="G7" i="7" s="1"/>
  <c r="G77" i="7"/>
  <c r="G76" i="7"/>
  <c r="G78" i="7"/>
</calcChain>
</file>

<file path=xl/sharedStrings.xml><?xml version="1.0" encoding="utf-8"?>
<sst xmlns="http://schemas.openxmlformats.org/spreadsheetml/2006/main" count="102" uniqueCount="67">
  <si>
    <t>Zap. Št./Artikel</t>
  </si>
  <si>
    <t>modifikacije</t>
  </si>
  <si>
    <t>ocenjena količina / število izvodov modifikacije</t>
  </si>
  <si>
    <t>ocenjena količina /total</t>
  </si>
  <si>
    <t>EM</t>
  </si>
  <si>
    <t>cena/ EM v EUR brez DDV</t>
  </si>
  <si>
    <t>cena skupaj v EUR brez DDV</t>
  </si>
  <si>
    <t>1. BLOK</t>
  </si>
  <si>
    <t>kos</t>
  </si>
  <si>
    <t>2.1. LETAK A5</t>
  </si>
  <si>
    <t>11. BALONI</t>
  </si>
  <si>
    <t>PONUDBENA VREDNOST V EUR brez DDV:</t>
  </si>
  <si>
    <t>DODATNE STORITVE (20 % PONUDBENE VREDNOSTI V EUR brez DDV):</t>
  </si>
  <si>
    <t>SKUPNA PONUDBENA VREDNOST Z VKLJUČENIMI DODATNIMI STORITVAMI V EUR brez DDV:</t>
  </si>
  <si>
    <t>Opomba:</t>
  </si>
  <si>
    <t>4. PLAKATI</t>
  </si>
  <si>
    <r>
      <rPr>
        <b/>
        <sz val="11"/>
        <rFont val="Arial"/>
        <family val="2"/>
        <charset val="238"/>
      </rPr>
      <t xml:space="preserve">2.1.1. </t>
    </r>
    <r>
      <rPr>
        <sz val="11"/>
        <rFont val="Arial"/>
        <family val="2"/>
        <charset val="238"/>
      </rPr>
      <t>4/4 papir mat premazni 170 g, 2 strani</t>
    </r>
  </si>
  <si>
    <r>
      <rPr>
        <b/>
        <sz val="11"/>
        <rFont val="Arial"/>
        <family val="2"/>
        <charset val="238"/>
      </rPr>
      <t xml:space="preserve">2.1.2. </t>
    </r>
    <r>
      <rPr>
        <sz val="11"/>
        <rFont val="Arial"/>
        <family val="2"/>
        <charset val="238"/>
      </rPr>
      <t>4/4 papir mat premazni 170 g, 2 strani</t>
    </r>
  </si>
  <si>
    <r>
      <rPr>
        <b/>
        <sz val="11"/>
        <rFont val="Arial"/>
        <family val="2"/>
        <charset val="238"/>
      </rPr>
      <t>2.1.3.</t>
    </r>
    <r>
      <rPr>
        <sz val="11"/>
        <rFont val="Arial"/>
        <family val="2"/>
        <charset val="238"/>
      </rPr>
      <t xml:space="preserve"> 4/0 papir mat premazni 170 g, 1 list</t>
    </r>
  </si>
  <si>
    <r>
      <rPr>
        <b/>
        <sz val="11"/>
        <rFont val="Arial"/>
        <family val="2"/>
        <charset val="238"/>
      </rPr>
      <t xml:space="preserve">2.2.2. </t>
    </r>
    <r>
      <rPr>
        <sz val="11"/>
        <rFont val="Arial"/>
        <family val="2"/>
        <charset val="238"/>
      </rPr>
      <t>4/4, papir mat premazni 170 g, 2 strani</t>
    </r>
  </si>
  <si>
    <t>17. POTRDILA</t>
  </si>
  <si>
    <t xml:space="preserve">19. Nalepke </t>
  </si>
  <si>
    <t>20. KUVERTE</t>
  </si>
  <si>
    <t>OBR-2.13</t>
  </si>
  <si>
    <t>Sedež ponudnika:</t>
  </si>
  <si>
    <t>PREDRAČUN</t>
  </si>
  <si>
    <t>Naziv ponudnika:</t>
  </si>
  <si>
    <t>Vse cene so brez DDV.</t>
  </si>
  <si>
    <t>Dodatne storitve za naročnika niso zavezujoče in se obračunajo v skladu z določbami iz osnutka pogodbe OBR-2.11</t>
  </si>
  <si>
    <r>
      <t xml:space="preserve">1.1. BLOKEC Z ELASTIKO / MOLESKINE MODEL
</t>
    </r>
    <r>
      <rPr>
        <sz val="11"/>
        <color rgb="FF000000"/>
        <rFont val="Arial"/>
        <family val="2"/>
        <charset val="238"/>
      </rPr>
      <t>- velikost: A5; papir: 90g brezlesni, črtni listi; tisk na platnico 1/0</t>
    </r>
  </si>
  <si>
    <t>2. LETAKI in ZGIBANKE</t>
  </si>
  <si>
    <t>2.2. LETAK in ZGIBANKE A4</t>
  </si>
  <si>
    <r>
      <rPr>
        <b/>
        <sz val="11"/>
        <rFont val="Arial"/>
        <family val="2"/>
        <charset val="238"/>
      </rPr>
      <t>2.2.1.</t>
    </r>
    <r>
      <rPr>
        <sz val="11"/>
        <rFont val="Arial"/>
        <family val="2"/>
        <charset val="238"/>
      </rPr>
      <t xml:space="preserve"> 4/4, papir mat premazni 170 g, odprt format A3 420x297 mm, zaprt format A4 210x297mm, 1x zgib na A4</t>
    </r>
  </si>
  <si>
    <r>
      <rPr>
        <b/>
        <sz val="11"/>
        <rFont val="Arial"/>
        <family val="2"/>
        <charset val="238"/>
      </rPr>
      <t>2.2.3.</t>
    </r>
    <r>
      <rPr>
        <sz val="11"/>
        <rFont val="Arial"/>
        <family val="2"/>
        <charset val="238"/>
      </rPr>
      <t xml:space="preserve"> 4/4, papir mat premazni 135 g, odprt format A4 210x297mm, zaprt format 210x99 mm, 2x zgibana na 210x99 mm</t>
    </r>
  </si>
  <si>
    <r>
      <rPr>
        <b/>
        <sz val="11"/>
        <rFont val="Arial"/>
        <family val="2"/>
        <charset val="238"/>
      </rPr>
      <t>2.2.4</t>
    </r>
    <r>
      <rPr>
        <sz val="11"/>
        <rFont val="Arial"/>
        <family val="2"/>
        <charset val="238"/>
      </rPr>
      <t xml:space="preserve"> 4/4, papir mat premazni 135 g, odprt format A3 420x297mm, zaprt format 210x99 mm (prvo zgibanje na format A4, drugo zgibanje na končni format)</t>
    </r>
  </si>
  <si>
    <t>3. PUBLIKACIJE IN BROŠURE</t>
  </si>
  <si>
    <r>
      <rPr>
        <b/>
        <sz val="11"/>
        <rFont val="Arial"/>
        <family val="2"/>
        <charset val="238"/>
      </rPr>
      <t xml:space="preserve">3.1. Publikacija JVP Zdravje
</t>
    </r>
    <r>
      <rPr>
        <sz val="11"/>
        <rFont val="Arial"/>
        <family val="2"/>
        <charset val="238"/>
      </rPr>
      <t xml:space="preserve">pokončen A4 (210x297 mm), barve, obseg do 200 strani Barve/ tisk: ovitek: 4/4 color, ovitek 300g mat, vsebina 90g nepremazni, zaščita ovitka: plastifikacija mat, lepljena-broširana </t>
    </r>
  </si>
  <si>
    <r>
      <rPr>
        <b/>
        <sz val="11"/>
        <rFont val="Arial"/>
        <family val="2"/>
        <charset val="238"/>
      </rPr>
      <t>3.2. Priročnik Svetovanje</t>
    </r>
    <r>
      <rPr>
        <sz val="11"/>
        <rFont val="Arial"/>
        <family val="2"/>
        <charset val="238"/>
      </rPr>
      <t xml:space="preserve">
210x297 mm (pokončen A4, odprt format A3), obseg do 150 strani + ovitek 4 strani, papir notranji 135 g mat premazni, ovitek 350 g mat premazni, tisk 4/4, ovitek 4/4 + mat plastika 1/0, broširano rezkano</t>
    </r>
  </si>
  <si>
    <r>
      <rPr>
        <b/>
        <sz val="11"/>
        <rFont val="Arial"/>
        <family val="2"/>
        <charset val="238"/>
      </rPr>
      <t>3.3. Publikacija Razvoijana strategioja ACS</t>
    </r>
    <r>
      <rPr>
        <sz val="11"/>
        <rFont val="Arial"/>
        <family val="2"/>
        <charset val="238"/>
      </rPr>
      <t xml:space="preserve"> 
format A5 - pokončen 148x210 (odprt format 296x210 mm), </t>
    </r>
    <r>
      <rPr>
        <b/>
        <sz val="11"/>
        <rFont val="Arial"/>
        <family val="2"/>
        <charset val="238"/>
      </rPr>
      <t>Obseg:</t>
    </r>
    <r>
      <rPr>
        <sz val="11"/>
        <rFont val="Arial"/>
        <family val="2"/>
        <charset val="238"/>
      </rPr>
      <t xml:space="preserve"> do 80 strani, Vezava: šivana brošura; </t>
    </r>
    <r>
      <rPr>
        <b/>
        <sz val="11"/>
        <rFont val="Arial"/>
        <family val="2"/>
        <charset val="238"/>
      </rPr>
      <t>Naslovnica</t>
    </r>
    <r>
      <rPr>
        <sz val="11"/>
        <rFont val="Arial"/>
        <family val="2"/>
        <charset val="238"/>
      </rPr>
      <t xml:space="preserve">: 4/4 barvni - color tisk (CMYK), Papir 300g – mat premazni, Plastificiran MAT 1/0; </t>
    </r>
    <r>
      <rPr>
        <b/>
        <sz val="11"/>
        <rFont val="Arial"/>
        <family val="2"/>
        <charset val="238"/>
      </rPr>
      <t>Notranjost</t>
    </r>
    <r>
      <rPr>
        <sz val="11"/>
        <rFont val="Arial"/>
        <family val="2"/>
        <charset val="238"/>
      </rPr>
      <t xml:space="preserve">: 4/4 barvni - color tisk (CMYK), papir: 115g – mat premazni
</t>
    </r>
  </si>
  <si>
    <r>
      <rPr>
        <b/>
        <sz val="11"/>
        <rFont val="Arial"/>
        <family val="2"/>
        <charset val="238"/>
      </rPr>
      <t>3.4.</t>
    </r>
    <r>
      <rPr>
        <sz val="11"/>
        <rFont val="Arial"/>
        <family val="2"/>
        <charset val="238"/>
      </rPr>
      <t xml:space="preserve"> </t>
    </r>
    <r>
      <rPr>
        <b/>
        <sz val="11"/>
        <rFont val="Arial"/>
        <family val="2"/>
        <charset val="238"/>
      </rPr>
      <t>knjižica povzetkov JVIP SZJ</t>
    </r>
    <r>
      <rPr>
        <sz val="11"/>
        <rFont val="Arial"/>
        <family val="2"/>
        <charset val="238"/>
      </rPr>
      <t xml:space="preserve"> 
210x297 mm (pokončen A4, odprt format A3), obseg do 80 strani + ovitek 4 strani, papir notranji 115 g mat premazni, ovitek 300 g mat premazni, tisk 4/4, ovitek 4/0, 2x šivano z žico</t>
    </r>
  </si>
  <si>
    <r>
      <rPr>
        <b/>
        <sz val="11"/>
        <rFont val="Arial"/>
        <family val="2"/>
        <charset val="238"/>
      </rPr>
      <t>3.5.</t>
    </r>
    <r>
      <rPr>
        <sz val="11"/>
        <rFont val="Arial"/>
        <family val="2"/>
        <charset val="238"/>
      </rPr>
      <t xml:space="preserve"> </t>
    </r>
    <r>
      <rPr>
        <b/>
        <sz val="11"/>
        <rFont val="Arial"/>
        <family val="2"/>
        <charset val="238"/>
      </rPr>
      <t>priročnik za izvajalce JVIP SZJ</t>
    </r>
    <r>
      <rPr>
        <sz val="11"/>
        <rFont val="Arial"/>
        <family val="2"/>
        <charset val="238"/>
      </rPr>
      <t xml:space="preserve">
210x297 mm (pokončen A4, odprt format A3), obseg do 150 strani + ovitek 4 strani, papir notranji 135 g mat premazni, ovitek 350 g mat premazni, tisk 4/4, ovitek 4/4 + mat plastika 1/0, 2x zavihek, broširano rezkano</t>
    </r>
  </si>
  <si>
    <r>
      <rPr>
        <b/>
        <sz val="11"/>
        <color rgb="FF000000"/>
        <rFont val="Arial"/>
        <family val="2"/>
        <charset val="238"/>
      </rPr>
      <t xml:space="preserve">4.1. Plakat B2: </t>
    </r>
    <r>
      <rPr>
        <sz val="11"/>
        <color rgb="FF000000"/>
        <rFont val="Arial"/>
        <family val="2"/>
        <charset val="238"/>
      </rPr>
      <t>format: 480 x 680 mm, material: 135 g mat, strani: 1 str., barve za tisk: 4/0, cmyk, dodelava: porezava
pakiranje: v paketih po mutacijah se pri vsakem 100. plakatu doda bel prazen list/razdelek (zaradi nadaljnjega razdeljevanja), paketi po mutacijah in štejejo max 500 kos plakatov; mutacije: 4.500, 5.000, 80, 60, 300, 150, 1.900</t>
    </r>
  </si>
  <si>
    <r>
      <rPr>
        <b/>
        <sz val="11"/>
        <rFont val="Aptos Narrow"/>
        <family val="2"/>
      </rPr>
      <t xml:space="preserve">4.2. plakat A3, </t>
    </r>
    <r>
      <rPr>
        <sz val="11"/>
        <rFont val="Aptos Narrow"/>
        <family val="2"/>
      </rPr>
      <t>material: 135 g mat, strani: 1 str., barve za tisk: 4/0, cmyk, dodelava: porezava</t>
    </r>
  </si>
  <si>
    <r>
      <rPr>
        <b/>
        <sz val="11"/>
        <rFont val="Aptos Narrow"/>
        <family val="2"/>
      </rPr>
      <t>4.3. plakat B2,</t>
    </r>
    <r>
      <rPr>
        <sz val="11"/>
        <rFont val="Aptos Narrow"/>
        <family val="2"/>
      </rPr>
      <t xml:space="preserve"> material: 135 g mat, strani: 1 str., barve za tisk: 4/0, cmyk, dodelava: porezava</t>
    </r>
  </si>
  <si>
    <r>
      <t xml:space="preserve">5. PAPIRNE KOCKE TVU
</t>
    </r>
    <r>
      <rPr>
        <sz val="11"/>
        <color theme="1"/>
        <rFont val="Arial"/>
        <family val="2"/>
        <charset val="238"/>
      </rPr>
      <t>format: 100 x 100 x 50 mm (višina: 50 mm), material: 80g brezlesni, strani: 500 listov, barve za tisk: 5/0, cmyk + 1 Pantone barva , dodelava: porezava, blokiranje po zgornji stranici, pakiranje: v kartonsko embalažo</t>
    </r>
  </si>
  <si>
    <r>
      <t xml:space="preserve">6. BLOKI TVU
</t>
    </r>
    <r>
      <rPr>
        <sz val="11"/>
        <color theme="1"/>
        <rFont val="Arial"/>
        <family val="2"/>
        <charset val="238"/>
      </rPr>
      <t>format: B5, 165 x 236 mm (odprt 342 x 236 mm, zaprt B5 165 x 236 mm + hrbet 12 mm), material: ovitek: 300g Fedrigoni Symbol Card enostransko premazni FSC, vsebina 90g brezlesni FSC, strani: ovitek+200 str enakih (ov+100 listov enakih A/B), barve za tisk: ovitek 4/0, cmyk, vsebina 4/4, cmyk, površinska zaščita: plastifikacija ovitka SOFTOUCH 1/0, dodelava: vsa vsebina 1x perforacija (pozicija preforacije je v hrbtu), rezkano – broširano, pakiranje: v kartonsko embalažo</t>
    </r>
  </si>
  <si>
    <r>
      <t xml:space="preserve">8. RAZGLEDNICE TVU
</t>
    </r>
    <r>
      <rPr>
        <sz val="11"/>
        <color theme="1"/>
        <rFont val="Arial"/>
        <family val="2"/>
        <charset val="238"/>
      </rPr>
      <t>format: 148 x 105 mm, material: 300g Symbol Card enostransko premazni FSC, obseg: 2 strani, barve za tisk: 3/1, cmy/k – mutira se le prva stran, površinska zaščita: 1/0 soft touch disp. Lakirano, dodelava: obrez, pakiranje po mutacijah v kartonsko embalažo, mutaciji: 500 in 6.000</t>
    </r>
  </si>
  <si>
    <r>
      <t xml:space="preserve">9. TRANSPARENTI
</t>
    </r>
    <r>
      <rPr>
        <sz val="11"/>
        <color theme="1"/>
        <rFont val="Arial"/>
        <family val="2"/>
        <charset val="238"/>
      </rPr>
      <t>material: PVC ceradno platno, 610 g, format: 500 x 80 cm; žep na obeh kratkih stranicah, neti po celi dolžini zgoraj in spodaj neenakomerno na 50/43 cm</t>
    </r>
  </si>
  <si>
    <r>
      <t xml:space="preserve">10. ZASTAVE
</t>
    </r>
    <r>
      <rPr>
        <sz val="11"/>
        <color theme="1"/>
        <rFont val="Arial"/>
        <family val="2"/>
        <charset val="238"/>
      </rPr>
      <t>material: JETFLAG, 100 x 200 cm (pokončna); žep samo na zgornjem (krajšem) robu s trakovi, ki se zavežejo na palice</t>
    </r>
  </si>
  <si>
    <r>
      <t xml:space="preserve">11.1 BALONI
</t>
    </r>
    <r>
      <rPr>
        <sz val="11"/>
        <color theme="1"/>
        <rFont val="Arial"/>
        <family val="2"/>
        <charset val="238"/>
      </rPr>
      <t xml:space="preserve">30 cm, lateks, 8 barv pastel, enobarvni, enostranski tisk </t>
    </r>
  </si>
  <si>
    <r>
      <t xml:space="preserve">11.2 BALONI
</t>
    </r>
    <r>
      <rPr>
        <sz val="11"/>
        <color theme="1"/>
        <rFont val="Arial"/>
        <family val="2"/>
        <charset val="238"/>
      </rPr>
      <t xml:space="preserve">30 cm, lateks, pastel, 8 barv enobarvni, dvostranski tisk - različen logo na obeh straneh </t>
    </r>
  </si>
  <si>
    <r>
      <t xml:space="preserve">12. MAGNETI
</t>
    </r>
    <r>
      <rPr>
        <sz val="11"/>
        <color theme="1"/>
        <rFont val="Arial"/>
        <family val="2"/>
        <charset val="238"/>
      </rPr>
      <t>magneti s potiskom, format: kavadratni, 61 x 61 mm oz. primerljiva standardna dimenzija proizvajalca (odstopanje do 5 mm)
- večbarvni tisk</t>
    </r>
  </si>
  <si>
    <r>
      <t xml:space="preserve">13. ROLL-UP
</t>
    </r>
    <r>
      <rPr>
        <sz val="11"/>
        <color theme="1"/>
        <rFont val="Arial"/>
        <family val="2"/>
        <charset val="238"/>
      </rPr>
      <t xml:space="preserve">Ogrodje Roll-up Luxury 100 x 200 (ali kakovostno nekaj podobnega); dimenzija: 100 x 200 cm, material: PET film grayback - PET film s sivim block-out hrbtiščem, debelina 270 µ, teža 340 g / m2 </t>
    </r>
  </si>
  <si>
    <r>
      <t xml:space="preserve">14. 'PHOTO BOOTH' PROMOCIJSKI OKVIR
</t>
    </r>
    <r>
      <rPr>
        <sz val="11"/>
        <color theme="1"/>
        <rFont val="Arial"/>
        <family val="2"/>
        <charset val="238"/>
      </rPr>
      <t>Material: umetna masa, na katero je možen natis, debelina: 5 mm ali 10 mm - dovolj debelo, da se ne zvija, dimenzija:  zunanji format: 120 × 80 cm, notranja odprtina: 90 × 60 cm, barvni potisk: 4/0 cmyk</t>
    </r>
  </si>
  <si>
    <r>
      <t xml:space="preserve">15. PROSOJNE MAPE SVETOVANJE
</t>
    </r>
    <r>
      <rPr>
        <sz val="11"/>
        <color theme="1"/>
        <rFont val="Arial"/>
        <family val="2"/>
        <charset val="238"/>
      </rPr>
      <t>format: zaprt 320 mm x 275 mm x 30 mm hrbet, mehanizem 4 rinke D+žični zaslon, material polipropilen natur mat 0,8 mm, natis v 4 barvah (potisk po celi površini 3 zunanjih stranic mape)</t>
    </r>
  </si>
  <si>
    <r>
      <rPr>
        <b/>
        <sz val="11"/>
        <color theme="1"/>
        <rFont val="Arial"/>
        <family val="2"/>
        <charset val="238"/>
      </rPr>
      <t>16. PREGRADNI KARTONI SVETOVANJE</t>
    </r>
    <r>
      <rPr>
        <sz val="11"/>
        <color theme="1"/>
        <rFont val="Arial"/>
        <family val="2"/>
        <charset val="238"/>
      </rPr>
      <t xml:space="preserve">
A4 karton, 300 g, enostranski barvni tisk, dodelava: 4 luknje za vlaganje v fascikel</t>
    </r>
  </si>
  <si>
    <r>
      <t xml:space="preserve">17.1. Potrdila TVU
</t>
    </r>
    <r>
      <rPr>
        <sz val="11"/>
        <color theme="1"/>
        <rFont val="Arial"/>
        <family val="2"/>
        <charset val="238"/>
      </rPr>
      <t>format: 210 x 297 mm, material: 250 g brezlesni, strani: 2 str., barve za tisk: 4/4, cmyk, IQ print indigo BB, dodelava: porezava, pakiranje: v kartonsko embalažo</t>
    </r>
  </si>
  <si>
    <r>
      <t xml:space="preserve">17.2. POTRDILA ZELENI ZNAK KAKOVOSTI POKI A4
</t>
    </r>
    <r>
      <rPr>
        <sz val="11"/>
        <color theme="1"/>
        <rFont val="Arial"/>
        <family val="2"/>
        <charset val="238"/>
      </rPr>
      <t xml:space="preserve">format: 210 x 297 mm, material: 250 g brezlesni, strani: 2 str., barve za tisk: 4/4, CMYK, IQ PRINT BB, 250 g/m², dodelava: porezava, predrezava; pakiranje v škatle </t>
    </r>
  </si>
  <si>
    <r>
      <t xml:space="preserve">17.3. POTRDILA ZELENI ZNAK KAKOVOSTI POKI A3
</t>
    </r>
    <r>
      <rPr>
        <sz val="11"/>
        <color theme="1"/>
        <rFont val="Arial"/>
        <family val="2"/>
        <charset val="238"/>
      </rPr>
      <t xml:space="preserve">format: 297×420 mm, material: 250 g brezlesni, strani: 2 str., barve za tisk: 4/4, CMYK, IQ PRINT BB, 250 g/m², dodelava: porezava, predrezava; pakiranje v škatle </t>
    </r>
  </si>
  <si>
    <r>
      <t xml:space="preserve">17.4. POTRDILA ACS (ZELENA) A4
</t>
    </r>
    <r>
      <rPr>
        <sz val="11"/>
        <color rgb="FF000000"/>
        <rFont val="Arial"/>
        <family val="2"/>
        <charset val="238"/>
      </rPr>
      <t>Format: 210x297 mm, 2 Strani 4/4-Barve, CMYK, IQ PRINT BB, 190 g/m²; Postopki za pripravo: poskusni barvni odtis, tiskanje pol, porezava, predrezava, pakiranje v škatle, hitra dostava</t>
    </r>
  </si>
  <si>
    <r>
      <t xml:space="preserve">18. POTRDILA ACS (ORANŽNA) A4
</t>
    </r>
    <r>
      <rPr>
        <sz val="11"/>
        <color rgb="FF000000"/>
        <rFont val="Arial"/>
        <family val="2"/>
        <charset val="238"/>
      </rPr>
      <t>Format: 210x297 mm, 2 Strani 4/4-Barve, CMYK, IQ PRINT BB, 190 g/m²; Postopki za pripravo: poskusni barvni odtis, tiskanje pol, porezava, predrezava, pakiranje v škatle, hitra dostava</t>
    </r>
  </si>
  <si>
    <r>
      <rPr>
        <b/>
        <sz val="11"/>
        <color rgb="FF000000"/>
        <rFont val="Arial"/>
        <family val="2"/>
        <charset val="238"/>
      </rPr>
      <t xml:space="preserve">19.1. Nalepke s potiskom - okrogla: </t>
    </r>
    <r>
      <rPr>
        <sz val="11"/>
        <color rgb="FF000000"/>
        <rFont val="Arial"/>
        <family val="2"/>
        <charset val="238"/>
      </rPr>
      <t xml:space="preserve">
- okrogla oblika, premer 85mm, 
- večbarvni tisk, 
- material: pvc/folija </t>
    </r>
  </si>
  <si>
    <r>
      <t xml:space="preserve">20.1 Amerikanka z okencem
</t>
    </r>
    <r>
      <rPr>
        <sz val="11"/>
        <color theme="1"/>
        <rFont val="Arial"/>
        <family val="2"/>
        <charset val="238"/>
      </rPr>
      <t>velikost: amerikanka - 230 mm x 110 mm; silikonski trak; material: 150g; tisk: ofset 4/0; z okencem</t>
    </r>
  </si>
  <si>
    <r>
      <t xml:space="preserve">20.1 Amerikanka brez okenca
</t>
    </r>
    <r>
      <rPr>
        <sz val="11"/>
        <color theme="1"/>
        <rFont val="Arial"/>
        <family val="2"/>
        <charset val="238"/>
      </rPr>
      <t>velikost: amerikanka - 230 mm x 110 mm; silikonski trak; material: 150g; tisk: ofset 4/0; brez okenca</t>
    </r>
  </si>
  <si>
    <r>
      <t xml:space="preserve">21. MAJICA S POTISKOM
</t>
    </r>
    <r>
      <rPr>
        <sz val="11"/>
        <color theme="1"/>
        <rFont val="Arial"/>
        <family val="2"/>
        <charset val="238"/>
      </rPr>
      <t xml:space="preserve"> - promocijska športna majica, material 100% poliester, s funkcijo hitro sušljiv material, različne velikosti, variacije glede na spol;
- potisk 1/0; potisk na sprednji strani majice, enobarven, motiv: logotip velikosti pribl. 5 x 5cm</t>
    </r>
  </si>
  <si>
    <r>
      <rPr>
        <b/>
        <sz val="11"/>
        <color rgb="FF000000"/>
        <rFont val="Arial"/>
        <family val="2"/>
        <charset val="238"/>
      </rPr>
      <t>19.2. Nalepke s potiskom - pravokotnik</t>
    </r>
    <r>
      <rPr>
        <sz val="11"/>
        <color rgb="FF000000"/>
        <rFont val="Arial"/>
        <family val="2"/>
        <charset val="238"/>
      </rPr>
      <t xml:space="preserve">
- oblika pravokotnik, 150x120 mm, 
- Večbarvni tisk
- material folija</t>
    </r>
  </si>
  <si>
    <r>
      <rPr>
        <b/>
        <sz val="11"/>
        <color rgb="FF000000"/>
        <rFont val="Arial"/>
        <family val="2"/>
        <charset val="238"/>
      </rPr>
      <t>19.2. Nalepke s potiskom - pravokotnik</t>
    </r>
    <r>
      <rPr>
        <sz val="11"/>
        <color rgb="FF000000"/>
        <rFont val="Arial"/>
        <family val="2"/>
        <charset val="238"/>
      </rPr>
      <t xml:space="preserve">
- oblika pravokotnik, 120 mm x 90 mm, 
večbarvni tisk
material: pvc/ folija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</si>
</sst>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\ &quot;€&quot;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color rgb="FF000000"/>
      <name val="Arial"/>
      <family val="2"/>
      <charset val="238"/>
    </font>
    <font>
      <i/>
      <sz val="11"/>
      <color theme="1"/>
      <name val="Arial"/>
      <family val="2"/>
      <charset val="238"/>
    </font>
    <font>
      <sz val="11"/>
      <name val="Aptos Narrow"/>
      <family val="2"/>
    </font>
    <font>
      <b/>
      <sz val="11"/>
      <name val="Aptos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46">
    <xf numFmtId="0" fontId="0" fillId="0" borderId="0" xfId="0"/>
    <xf numFmtId="1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vertical="top" wrapText="1"/>
    </xf>
    <xf numFmtId="1" fontId="3" fillId="0" borderId="0" xfId="0" applyNumberFormat="1" applyFont="1" applyAlignment="1">
      <alignment horizontal="center" vertical="top" wrapText="1"/>
    </xf>
    <xf numFmtId="3" fontId="3" fillId="0" borderId="0" xfId="0" applyNumberFormat="1" applyFont="1" applyAlignment="1">
      <alignment horizontal="center" vertical="top" wrapText="1"/>
    </xf>
    <xf numFmtId="3" fontId="4" fillId="0" borderId="0" xfId="0" applyNumberFormat="1" applyFont="1" applyAlignment="1">
      <alignment horizontal="center" vertical="top" wrapText="1"/>
    </xf>
    <xf numFmtId="2" fontId="3" fillId="0" borderId="0" xfId="0" applyNumberFormat="1" applyFont="1" applyAlignment="1">
      <alignment horizontal="right" vertical="top" wrapText="1" shrinkToFit="1"/>
    </xf>
    <xf numFmtId="2" fontId="3" fillId="0" borderId="0" xfId="0" applyNumberFormat="1" applyFont="1" applyAlignment="1">
      <alignment vertical="top" wrapText="1"/>
    </xf>
    <xf numFmtId="49" fontId="4" fillId="0" borderId="0" xfId="0" applyNumberFormat="1" applyFont="1" applyAlignment="1">
      <alignment vertical="center" wrapText="1"/>
    </xf>
    <xf numFmtId="1" fontId="3" fillId="0" borderId="0" xfId="0" applyNumberFormat="1" applyFont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 wrapText="1"/>
    </xf>
    <xf numFmtId="3" fontId="4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vertical="center" wrapText="1"/>
    </xf>
    <xf numFmtId="3" fontId="4" fillId="4" borderId="0" xfId="0" applyNumberFormat="1" applyFont="1" applyFill="1" applyAlignment="1">
      <alignment horizontal="center" vertical="center" wrapText="1"/>
    </xf>
    <xf numFmtId="2" fontId="3" fillId="0" borderId="0" xfId="0" applyNumberFormat="1" applyFont="1" applyAlignment="1">
      <alignment wrapText="1"/>
    </xf>
    <xf numFmtId="49" fontId="4" fillId="0" borderId="0" xfId="0" applyNumberFormat="1" applyFont="1" applyAlignment="1">
      <alignment vertical="top" wrapText="1"/>
    </xf>
    <xf numFmtId="49" fontId="5" fillId="0" borderId="0" xfId="0" applyNumberFormat="1" applyFont="1" applyAlignment="1">
      <alignment vertical="top" wrapText="1"/>
    </xf>
    <xf numFmtId="164" fontId="3" fillId="0" borderId="0" xfId="0" applyNumberFormat="1" applyFont="1" applyAlignment="1">
      <alignment vertical="center" wrapText="1"/>
    </xf>
    <xf numFmtId="4" fontId="3" fillId="0" borderId="0" xfId="0" applyNumberFormat="1" applyFont="1" applyAlignment="1">
      <alignment vertical="center" wrapText="1"/>
    </xf>
    <xf numFmtId="49" fontId="3" fillId="4" borderId="0" xfId="0" applyNumberFormat="1" applyFont="1" applyFill="1" applyAlignment="1">
      <alignment wrapText="1"/>
    </xf>
    <xf numFmtId="1" fontId="3" fillId="4" borderId="0" xfId="0" applyNumberFormat="1" applyFont="1" applyFill="1" applyAlignment="1">
      <alignment horizontal="center" wrapText="1"/>
    </xf>
    <xf numFmtId="3" fontId="3" fillId="4" borderId="0" xfId="0" applyNumberFormat="1" applyFont="1" applyFill="1" applyAlignment="1">
      <alignment horizontal="center" wrapText="1"/>
    </xf>
    <xf numFmtId="4" fontId="3" fillId="4" borderId="0" xfId="0" applyNumberFormat="1" applyFont="1" applyFill="1" applyAlignment="1">
      <alignment vertical="top" wrapText="1"/>
    </xf>
    <xf numFmtId="4" fontId="3" fillId="4" borderId="0" xfId="0" applyNumberFormat="1" applyFont="1" applyFill="1" applyAlignment="1">
      <alignment wrapText="1"/>
    </xf>
    <xf numFmtId="49" fontId="10" fillId="4" borderId="0" xfId="0" applyNumberFormat="1" applyFont="1" applyFill="1" applyAlignment="1">
      <alignment wrapText="1"/>
    </xf>
    <xf numFmtId="49" fontId="10" fillId="4" borderId="0" xfId="0" applyNumberFormat="1" applyFont="1" applyFill="1" applyAlignment="1">
      <alignment vertical="top" wrapText="1"/>
    </xf>
    <xf numFmtId="1" fontId="3" fillId="4" borderId="0" xfId="0" applyNumberFormat="1" applyFont="1" applyFill="1" applyAlignment="1">
      <alignment horizontal="center" vertical="top" wrapText="1"/>
    </xf>
    <xf numFmtId="3" fontId="3" fillId="4" borderId="0" xfId="0" applyNumberFormat="1" applyFont="1" applyFill="1" applyAlignment="1">
      <alignment horizontal="center" vertical="top" wrapText="1"/>
    </xf>
    <xf numFmtId="3" fontId="4" fillId="4" borderId="0" xfId="0" applyNumberFormat="1" applyFont="1" applyFill="1" applyAlignment="1">
      <alignment horizontal="center" vertical="top" wrapText="1"/>
    </xf>
    <xf numFmtId="2" fontId="3" fillId="4" borderId="0" xfId="0" applyNumberFormat="1" applyFont="1" applyFill="1" applyAlignment="1">
      <alignment horizontal="right" vertical="top" wrapText="1" shrinkToFit="1"/>
    </xf>
    <xf numFmtId="49" fontId="4" fillId="0" borderId="1" xfId="0" applyNumberFormat="1" applyFont="1" applyBorder="1" applyAlignment="1">
      <alignment vertical="top" wrapText="1"/>
    </xf>
    <xf numFmtId="1" fontId="3" fillId="0" borderId="1" xfId="0" applyNumberFormat="1" applyFont="1" applyBorder="1" applyAlignment="1">
      <alignment horizontal="center" vertical="top" wrapText="1"/>
    </xf>
    <xf numFmtId="3" fontId="3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vertical="center" wrapText="1"/>
    </xf>
    <xf numFmtId="2" fontId="3" fillId="0" borderId="0" xfId="0" applyNumberFormat="1" applyFont="1" applyAlignment="1">
      <alignment horizontal="right" vertical="top" wrapText="1"/>
    </xf>
    <xf numFmtId="165" fontId="3" fillId="5" borderId="1" xfId="0" applyNumberFormat="1" applyFont="1" applyFill="1" applyBorder="1" applyAlignment="1" applyProtection="1">
      <alignment vertical="center" wrapText="1"/>
      <protection locked="0"/>
    </xf>
    <xf numFmtId="49" fontId="3" fillId="0" borderId="1" xfId="0" applyNumberFormat="1" applyFont="1" applyBorder="1" applyAlignment="1">
      <alignment vertical="center" wrapText="1"/>
    </xf>
    <xf numFmtId="165" fontId="3" fillId="0" borderId="1" xfId="0" applyNumberFormat="1" applyFont="1" applyBorder="1" applyAlignment="1" applyProtection="1">
      <alignment vertical="center" wrapText="1"/>
      <protection locked="0"/>
    </xf>
    <xf numFmtId="49" fontId="3" fillId="3" borderId="2" xfId="0" applyNumberFormat="1" applyFont="1" applyFill="1" applyBorder="1" applyAlignment="1">
      <alignment horizontal="center" vertical="center" wrapText="1"/>
    </xf>
    <xf numFmtId="1" fontId="3" fillId="3" borderId="3" xfId="0" applyNumberFormat="1" applyFont="1" applyFill="1" applyBorder="1" applyAlignment="1">
      <alignment horizontal="center" vertical="center" wrapText="1"/>
    </xf>
    <xf numFmtId="3" fontId="3" fillId="3" borderId="3" xfId="0" applyNumberFormat="1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2" fontId="4" fillId="3" borderId="3" xfId="0" applyNumberFormat="1" applyFont="1" applyFill="1" applyBorder="1" applyAlignment="1">
      <alignment horizontal="center" vertical="center" wrapText="1"/>
    </xf>
    <xf numFmtId="2" fontId="4" fillId="3" borderId="4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Border="1" applyAlignment="1">
      <alignment vertical="center" wrapText="1"/>
    </xf>
    <xf numFmtId="1" fontId="3" fillId="0" borderId="6" xfId="0" applyNumberFormat="1" applyFont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2" fontId="4" fillId="0" borderId="6" xfId="0" applyNumberFormat="1" applyFont="1" applyBorder="1" applyAlignment="1">
      <alignment horizontal="right" vertical="center" wrapText="1"/>
    </xf>
    <xf numFmtId="2" fontId="3" fillId="0" borderId="7" xfId="0" applyNumberFormat="1" applyFont="1" applyBorder="1" applyAlignment="1">
      <alignment vertical="center" wrapText="1"/>
    </xf>
    <xf numFmtId="49" fontId="4" fillId="2" borderId="2" xfId="0" applyNumberFormat="1" applyFont="1" applyFill="1" applyBorder="1" applyAlignment="1">
      <alignment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3" fontId="4" fillId="2" borderId="3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vertical="center" wrapText="1"/>
    </xf>
    <xf numFmtId="165" fontId="3" fillId="0" borderId="4" xfId="0" applyNumberFormat="1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1" fontId="3" fillId="0" borderId="9" xfId="0" applyNumberFormat="1" applyFont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165" fontId="3" fillId="5" borderId="9" xfId="0" applyNumberFormat="1" applyFont="1" applyFill="1" applyBorder="1" applyAlignment="1" applyProtection="1">
      <alignment vertical="center" wrapText="1"/>
      <protection locked="0"/>
    </xf>
    <xf numFmtId="165" fontId="3" fillId="0" borderId="10" xfId="0" applyNumberFormat="1" applyFont="1" applyBorder="1" applyAlignment="1">
      <alignment vertical="center" wrapText="1"/>
    </xf>
    <xf numFmtId="49" fontId="3" fillId="0" borderId="11" xfId="0" applyNumberFormat="1" applyFont="1" applyBorder="1" applyAlignment="1">
      <alignment vertical="center" wrapText="1"/>
    </xf>
    <xf numFmtId="1" fontId="3" fillId="0" borderId="12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4" fillId="0" borderId="12" xfId="0" applyNumberFormat="1" applyFont="1" applyBorder="1" applyAlignment="1">
      <alignment horizontal="center" vertical="center" wrapText="1"/>
    </xf>
    <xf numFmtId="165" fontId="3" fillId="0" borderId="12" xfId="0" applyNumberFormat="1" applyFont="1" applyBorder="1" applyAlignment="1">
      <alignment vertical="center" wrapText="1"/>
    </xf>
    <xf numFmtId="165" fontId="3" fillId="0" borderId="13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1" fontId="9" fillId="4" borderId="3" xfId="0" applyNumberFormat="1" applyFont="1" applyFill="1" applyBorder="1" applyAlignment="1">
      <alignment horizontal="center" vertical="center" wrapText="1"/>
    </xf>
    <xf numFmtId="3" fontId="9" fillId="4" borderId="3" xfId="0" applyNumberFormat="1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3" fontId="3" fillId="4" borderId="3" xfId="0" applyNumberFormat="1" applyFont="1" applyFill="1" applyBorder="1" applyAlignment="1">
      <alignment horizontal="center" vertical="center" wrapText="1"/>
    </xf>
    <xf numFmtId="49" fontId="8" fillId="0" borderId="14" xfId="0" applyNumberFormat="1" applyFont="1" applyBorder="1" applyAlignment="1">
      <alignment vertical="center" wrapText="1"/>
    </xf>
    <xf numFmtId="1" fontId="9" fillId="4" borderId="15" xfId="0" applyNumberFormat="1" applyFont="1" applyFill="1" applyBorder="1" applyAlignment="1">
      <alignment horizontal="center" vertical="center" wrapText="1"/>
    </xf>
    <xf numFmtId="3" fontId="9" fillId="4" borderId="15" xfId="0" applyNumberFormat="1" applyFont="1" applyFill="1" applyBorder="1" applyAlignment="1">
      <alignment horizontal="center" vertical="center" wrapText="1"/>
    </xf>
    <xf numFmtId="3" fontId="4" fillId="4" borderId="16" xfId="0" applyNumberFormat="1" applyFont="1" applyFill="1" applyBorder="1" applyAlignment="1">
      <alignment horizontal="center" vertical="center" wrapText="1"/>
    </xf>
    <xf numFmtId="3" fontId="9" fillId="4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Border="1" applyAlignment="1">
      <alignment vertical="center" wrapText="1"/>
    </xf>
    <xf numFmtId="49" fontId="7" fillId="0" borderId="19" xfId="0" applyNumberFormat="1" applyFont="1" applyBorder="1" applyAlignment="1">
      <alignment vertical="center" wrapText="1"/>
    </xf>
    <xf numFmtId="1" fontId="9" fillId="4" borderId="20" xfId="0" applyNumberFormat="1" applyFont="1" applyFill="1" applyBorder="1" applyAlignment="1">
      <alignment horizontal="center" vertical="center" wrapText="1"/>
    </xf>
    <xf numFmtId="3" fontId="9" fillId="4" borderId="20" xfId="0" applyNumberFormat="1" applyFont="1" applyFill="1" applyBorder="1" applyAlignment="1">
      <alignment horizontal="center" vertical="center" wrapText="1"/>
    </xf>
    <xf numFmtId="3" fontId="4" fillId="0" borderId="21" xfId="0" applyNumberFormat="1" applyFont="1" applyBorder="1" applyAlignment="1">
      <alignment horizontal="center" vertical="center" wrapText="1"/>
    </xf>
    <xf numFmtId="3" fontId="3" fillId="0" borderId="21" xfId="0" applyNumberFormat="1" applyFont="1" applyBorder="1" applyAlignment="1">
      <alignment horizontal="center" vertical="center" wrapText="1"/>
    </xf>
    <xf numFmtId="165" fontId="3" fillId="5" borderId="22" xfId="0" applyNumberFormat="1" applyFont="1" applyFill="1" applyBorder="1" applyAlignment="1" applyProtection="1">
      <alignment vertical="center" wrapText="1"/>
      <protection locked="0"/>
    </xf>
    <xf numFmtId="165" fontId="3" fillId="0" borderId="23" xfId="0" applyNumberFormat="1" applyFont="1" applyBorder="1" applyAlignment="1">
      <alignment vertical="center" wrapText="1"/>
    </xf>
    <xf numFmtId="3" fontId="4" fillId="0" borderId="24" xfId="0" applyNumberFormat="1" applyFont="1" applyBorder="1" applyAlignment="1">
      <alignment horizontal="center" vertical="center" wrapText="1"/>
    </xf>
    <xf numFmtId="165" fontId="3" fillId="5" borderId="21" xfId="0" applyNumberFormat="1" applyFont="1" applyFill="1" applyBorder="1" applyAlignment="1" applyProtection="1">
      <alignment vertical="center" wrapText="1"/>
      <protection locked="0"/>
    </xf>
    <xf numFmtId="165" fontId="3" fillId="0" borderId="25" xfId="0" applyNumberFormat="1" applyFont="1" applyBorder="1" applyAlignment="1">
      <alignment vertical="center" wrapText="1"/>
    </xf>
    <xf numFmtId="49" fontId="7" fillId="0" borderId="26" xfId="0" applyNumberFormat="1" applyFont="1" applyBorder="1" applyAlignment="1">
      <alignment vertical="center" wrapText="1"/>
    </xf>
    <xf numFmtId="1" fontId="9" fillId="4" borderId="27" xfId="0" applyNumberFormat="1" applyFont="1" applyFill="1" applyBorder="1" applyAlignment="1">
      <alignment horizontal="center" vertical="center" wrapText="1"/>
    </xf>
    <xf numFmtId="3" fontId="9" fillId="4" borderId="27" xfId="0" applyNumberFormat="1" applyFont="1" applyFill="1" applyBorder="1" applyAlignment="1">
      <alignment horizontal="center" vertical="center" wrapText="1"/>
    </xf>
    <xf numFmtId="3" fontId="4" fillId="0" borderId="28" xfId="0" applyNumberFormat="1" applyFont="1" applyBorder="1" applyAlignment="1">
      <alignment horizontal="center" vertical="center" wrapText="1"/>
    </xf>
    <xf numFmtId="49" fontId="7" fillId="0" borderId="29" xfId="0" applyNumberFormat="1" applyFont="1" applyBorder="1" applyAlignment="1">
      <alignment vertical="center" wrapText="1"/>
    </xf>
    <xf numFmtId="1" fontId="9" fillId="4" borderId="0" xfId="0" applyNumberFormat="1" applyFont="1" applyFill="1" applyAlignment="1">
      <alignment horizontal="center" vertical="center" wrapText="1"/>
    </xf>
    <xf numFmtId="3" fontId="9" fillId="4" borderId="0" xfId="0" applyNumberFormat="1" applyFont="1" applyFill="1" applyAlignment="1">
      <alignment horizontal="center" vertical="center" wrapText="1"/>
    </xf>
    <xf numFmtId="165" fontId="3" fillId="0" borderId="0" xfId="0" applyNumberFormat="1" applyFont="1" applyAlignment="1">
      <alignment vertical="center" wrapText="1"/>
    </xf>
    <xf numFmtId="165" fontId="3" fillId="0" borderId="30" xfId="0" applyNumberFormat="1" applyFont="1" applyBorder="1" applyAlignment="1">
      <alignment vertical="center" wrapText="1"/>
    </xf>
    <xf numFmtId="49" fontId="8" fillId="0" borderId="11" xfId="0" applyNumberFormat="1" applyFont="1" applyBorder="1" applyAlignment="1">
      <alignment vertical="center" wrapText="1"/>
    </xf>
    <xf numFmtId="1" fontId="9" fillId="0" borderId="31" xfId="0" applyNumberFormat="1" applyFont="1" applyBorder="1" applyAlignment="1">
      <alignment horizontal="center" vertical="center" wrapText="1"/>
    </xf>
    <xf numFmtId="3" fontId="9" fillId="0" borderId="31" xfId="0" applyNumberFormat="1" applyFont="1" applyBorder="1" applyAlignment="1">
      <alignment horizontal="center" vertical="center" wrapText="1"/>
    </xf>
    <xf numFmtId="3" fontId="4" fillId="0" borderId="31" xfId="0" applyNumberFormat="1" applyFont="1" applyBorder="1" applyAlignment="1">
      <alignment horizontal="center" vertical="center" wrapText="1"/>
    </xf>
    <xf numFmtId="3" fontId="3" fillId="0" borderId="32" xfId="0" applyNumberFormat="1" applyFont="1" applyBorder="1" applyAlignment="1">
      <alignment horizontal="center" vertical="center" wrapText="1"/>
    </xf>
    <xf numFmtId="165" fontId="3" fillId="0" borderId="31" xfId="0" applyNumberFormat="1" applyFont="1" applyBorder="1" applyAlignment="1" applyProtection="1">
      <alignment vertical="center" wrapText="1"/>
      <protection locked="0"/>
    </xf>
    <xf numFmtId="165" fontId="3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3" fontId="4" fillId="4" borderId="15" xfId="0" applyNumberFormat="1" applyFont="1" applyFill="1" applyBorder="1" applyAlignment="1">
      <alignment horizontal="center" vertical="center" wrapText="1"/>
    </xf>
    <xf numFmtId="165" fontId="3" fillId="5" borderId="15" xfId="0" applyNumberFormat="1" applyFont="1" applyFill="1" applyBorder="1" applyAlignment="1" applyProtection="1">
      <alignment vertical="center" wrapText="1"/>
      <protection locked="0"/>
    </xf>
    <xf numFmtId="165" fontId="3" fillId="0" borderId="35" xfId="0" applyNumberFormat="1" applyFont="1" applyBorder="1" applyAlignment="1">
      <alignment vertical="center" wrapText="1"/>
    </xf>
    <xf numFmtId="49" fontId="7" fillId="0" borderId="36" xfId="0" applyNumberFormat="1" applyFont="1" applyBorder="1" applyAlignment="1">
      <alignment vertical="center" wrapText="1"/>
    </xf>
    <xf numFmtId="3" fontId="4" fillId="4" borderId="27" xfId="0" applyNumberFormat="1" applyFont="1" applyFill="1" applyBorder="1" applyAlignment="1">
      <alignment horizontal="center" vertical="center" wrapText="1"/>
    </xf>
    <xf numFmtId="165" fontId="3" fillId="5" borderId="27" xfId="0" applyNumberFormat="1" applyFont="1" applyFill="1" applyBorder="1" applyAlignment="1" applyProtection="1">
      <alignment vertical="center" wrapText="1"/>
      <protection locked="0"/>
    </xf>
    <xf numFmtId="165" fontId="3" fillId="0" borderId="37" xfId="0" applyNumberFormat="1" applyFont="1" applyBorder="1" applyAlignment="1">
      <alignment vertical="center" wrapText="1"/>
    </xf>
    <xf numFmtId="3" fontId="4" fillId="4" borderId="30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vertical="center" wrapText="1"/>
    </xf>
    <xf numFmtId="1" fontId="3" fillId="0" borderId="3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 applyProtection="1">
      <alignment vertical="center" wrapText="1"/>
      <protection locked="0"/>
    </xf>
    <xf numFmtId="1" fontId="3" fillId="4" borderId="15" xfId="0" applyNumberFormat="1" applyFont="1" applyFill="1" applyBorder="1" applyAlignment="1">
      <alignment horizontal="center" vertical="center" wrapText="1"/>
    </xf>
    <xf numFmtId="3" fontId="3" fillId="4" borderId="15" xfId="0" applyNumberFormat="1" applyFont="1" applyFill="1" applyBorder="1" applyAlignment="1">
      <alignment horizontal="center" vertical="center" wrapText="1"/>
    </xf>
    <xf numFmtId="3" fontId="3" fillId="4" borderId="17" xfId="0" applyNumberFormat="1" applyFont="1" applyFill="1" applyBorder="1" applyAlignment="1">
      <alignment horizontal="center" vertical="center" wrapText="1"/>
    </xf>
    <xf numFmtId="165" fontId="3" fillId="0" borderId="38" xfId="0" applyNumberFormat="1" applyFont="1" applyBorder="1" applyAlignment="1">
      <alignment vertical="center" wrapText="1"/>
    </xf>
    <xf numFmtId="49" fontId="7" fillId="0" borderId="39" xfId="0" applyNumberFormat="1" applyFont="1" applyBorder="1" applyAlignment="1">
      <alignment horizontal="left" vertical="center" wrapText="1"/>
    </xf>
    <xf numFmtId="1" fontId="3" fillId="0" borderId="40" xfId="0" applyNumberFormat="1" applyFont="1" applyBorder="1" applyAlignment="1">
      <alignment horizontal="center" vertical="center" wrapText="1"/>
    </xf>
    <xf numFmtId="3" fontId="3" fillId="0" borderId="40" xfId="0" applyNumberFormat="1" applyFont="1" applyBorder="1" applyAlignment="1">
      <alignment horizontal="center" vertical="center" wrapText="1"/>
    </xf>
    <xf numFmtId="3" fontId="4" fillId="0" borderId="40" xfId="0" applyNumberFormat="1" applyFont="1" applyBorder="1" applyAlignment="1">
      <alignment horizontal="center" vertical="center" wrapText="1"/>
    </xf>
    <xf numFmtId="3" fontId="3" fillId="0" borderId="41" xfId="0" applyNumberFormat="1" applyFont="1" applyBorder="1" applyAlignment="1">
      <alignment horizontal="center" vertical="center" wrapText="1"/>
    </xf>
    <xf numFmtId="165" fontId="3" fillId="5" borderId="42" xfId="0" applyNumberFormat="1" applyFont="1" applyFill="1" applyBorder="1" applyAlignment="1" applyProtection="1">
      <alignment vertical="center" wrapText="1"/>
      <protection locked="0"/>
    </xf>
    <xf numFmtId="49" fontId="7" fillId="0" borderId="43" xfId="0" applyNumberFormat="1" applyFont="1" applyBorder="1" applyAlignment="1">
      <alignment vertical="center" wrapText="1"/>
    </xf>
    <xf numFmtId="1" fontId="3" fillId="4" borderId="44" xfId="0" applyNumberFormat="1" applyFont="1" applyFill="1" applyBorder="1" applyAlignment="1">
      <alignment horizontal="center" vertical="center" wrapText="1"/>
    </xf>
    <xf numFmtId="3" fontId="3" fillId="4" borderId="20" xfId="0" applyNumberFormat="1" applyFont="1" applyFill="1" applyBorder="1" applyAlignment="1">
      <alignment horizontal="center" vertical="center" wrapText="1"/>
    </xf>
    <xf numFmtId="3" fontId="4" fillId="0" borderId="20" xfId="0" applyNumberFormat="1" applyFont="1" applyBorder="1" applyAlignment="1">
      <alignment horizontal="center" vertical="center" wrapText="1"/>
    </xf>
    <xf numFmtId="3" fontId="3" fillId="0" borderId="20" xfId="0" applyNumberFormat="1" applyFont="1" applyBorder="1" applyAlignment="1">
      <alignment horizontal="center" vertical="center" wrapText="1"/>
    </xf>
    <xf numFmtId="165" fontId="3" fillId="5" borderId="45" xfId="0" applyNumberFormat="1" applyFont="1" applyFill="1" applyBorder="1" applyAlignment="1" applyProtection="1">
      <alignment vertical="center" wrapText="1"/>
      <protection locked="0"/>
    </xf>
    <xf numFmtId="165" fontId="3" fillId="0" borderId="46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horizontal="left" vertical="center" wrapText="1"/>
    </xf>
    <xf numFmtId="3" fontId="4" fillId="0" borderId="15" xfId="0" applyNumberFormat="1" applyFont="1" applyBorder="1" applyAlignment="1">
      <alignment horizontal="center" vertical="center" wrapText="1"/>
    </xf>
    <xf numFmtId="3" fontId="3" fillId="0" borderId="15" xfId="0" applyNumberFormat="1" applyFont="1" applyBorder="1" applyAlignment="1">
      <alignment horizontal="center" vertical="center" wrapText="1"/>
    </xf>
    <xf numFmtId="49" fontId="3" fillId="0" borderId="29" xfId="0" applyNumberFormat="1" applyFont="1" applyBorder="1" applyAlignment="1">
      <alignment vertical="center" wrapText="1"/>
    </xf>
    <xf numFmtId="1" fontId="3" fillId="4" borderId="0" xfId="0" applyNumberFormat="1" applyFont="1" applyFill="1" applyAlignment="1">
      <alignment horizontal="center" vertical="center" wrapText="1"/>
    </xf>
    <xf numFmtId="3" fontId="3" fillId="4" borderId="0" xfId="0" applyNumberFormat="1" applyFont="1" applyFill="1" applyAlignment="1">
      <alignment horizontal="center" vertical="center" wrapText="1"/>
    </xf>
    <xf numFmtId="49" fontId="4" fillId="0" borderId="2" xfId="0" applyNumberFormat="1" applyFont="1" applyBorder="1" applyAlignment="1">
      <alignment vertical="center" wrapText="1"/>
    </xf>
    <xf numFmtId="3" fontId="3" fillId="0" borderId="12" xfId="0" applyNumberFormat="1" applyFont="1" applyBorder="1" applyAlignment="1">
      <alignment horizontal="center" vertical="top" wrapText="1"/>
    </xf>
    <xf numFmtId="3" fontId="6" fillId="4" borderId="3" xfId="0" applyNumberFormat="1" applyFont="1" applyFill="1" applyBorder="1" applyAlignment="1">
      <alignment horizontal="center" vertical="center" wrapText="1"/>
    </xf>
    <xf numFmtId="49" fontId="9" fillId="0" borderId="43" xfId="0" applyNumberFormat="1" applyFont="1" applyBorder="1" applyAlignment="1">
      <alignment vertical="center" wrapText="1"/>
    </xf>
    <xf numFmtId="1" fontId="9" fillId="4" borderId="47" xfId="0" applyNumberFormat="1" applyFont="1" applyFill="1" applyBorder="1" applyAlignment="1">
      <alignment horizontal="center" vertical="center" wrapText="1"/>
    </xf>
    <xf numFmtId="3" fontId="3" fillId="0" borderId="48" xfId="0" applyNumberFormat="1" applyFont="1" applyBorder="1" applyAlignment="1">
      <alignment horizontal="center" vertical="top" wrapText="1"/>
    </xf>
    <xf numFmtId="3" fontId="6" fillId="4" borderId="49" xfId="0" applyNumberFormat="1" applyFont="1" applyFill="1" applyBorder="1" applyAlignment="1">
      <alignment horizontal="center" vertical="center" wrapText="1"/>
    </xf>
    <xf numFmtId="3" fontId="3" fillId="0" borderId="49" xfId="0" applyNumberFormat="1" applyFont="1" applyBorder="1" applyAlignment="1">
      <alignment horizontal="center" vertical="center" wrapText="1"/>
    </xf>
    <xf numFmtId="165" fontId="3" fillId="5" borderId="49" xfId="0" applyNumberFormat="1" applyFont="1" applyFill="1" applyBorder="1" applyAlignment="1" applyProtection="1">
      <alignment vertical="center" wrapText="1"/>
      <protection locked="0"/>
    </xf>
    <xf numFmtId="0" fontId="11" fillId="0" borderId="34" xfId="0" applyFont="1" applyBorder="1" applyAlignment="1">
      <alignment wrapText="1"/>
    </xf>
    <xf numFmtId="1" fontId="3" fillId="0" borderId="15" xfId="0" applyNumberFormat="1" applyFont="1" applyBorder="1" applyAlignment="1">
      <alignment horizontal="center" vertical="top" wrapText="1"/>
    </xf>
    <xf numFmtId="3" fontId="3" fillId="0" borderId="15" xfId="0" applyNumberFormat="1" applyFont="1" applyBorder="1" applyAlignment="1">
      <alignment horizontal="center" vertical="top" wrapText="1"/>
    </xf>
    <xf numFmtId="3" fontId="4" fillId="0" borderId="15" xfId="0" applyNumberFormat="1" applyFont="1" applyBorder="1" applyAlignment="1">
      <alignment horizontal="center" vertical="top" wrapText="1"/>
    </xf>
    <xf numFmtId="3" fontId="3" fillId="0" borderId="17" xfId="0" applyNumberFormat="1" applyFont="1" applyBorder="1" applyAlignment="1">
      <alignment horizontal="center" vertical="top" wrapText="1"/>
    </xf>
    <xf numFmtId="0" fontId="11" fillId="0" borderId="36" xfId="0" applyFont="1" applyBorder="1" applyAlignment="1">
      <alignment wrapText="1"/>
    </xf>
    <xf numFmtId="1" fontId="3" fillId="4" borderId="27" xfId="0" applyNumberFormat="1" applyFont="1" applyFill="1" applyBorder="1" applyAlignment="1">
      <alignment horizontal="center" vertical="center" wrapText="1"/>
    </xf>
    <xf numFmtId="3" fontId="3" fillId="4" borderId="27" xfId="0" applyNumberFormat="1" applyFont="1" applyFill="1" applyBorder="1" applyAlignment="1">
      <alignment horizontal="center" vertical="center" wrapText="1"/>
    </xf>
    <xf numFmtId="165" fontId="3" fillId="5" borderId="50" xfId="0" applyNumberFormat="1" applyFont="1" applyFill="1" applyBorder="1" applyAlignment="1" applyProtection="1">
      <alignment vertical="center" wrapText="1"/>
      <protection locked="0"/>
    </xf>
    <xf numFmtId="49" fontId="4" fillId="0" borderId="51" xfId="0" applyNumberFormat="1" applyFont="1" applyBorder="1" applyAlignment="1">
      <alignment vertical="center" wrapText="1"/>
    </xf>
    <xf numFmtId="1" fontId="3" fillId="0" borderId="52" xfId="0" applyNumberFormat="1" applyFont="1" applyBorder="1" applyAlignment="1">
      <alignment horizontal="center" vertical="center" wrapText="1"/>
    </xf>
    <xf numFmtId="3" fontId="3" fillId="0" borderId="52" xfId="0" applyNumberFormat="1" applyFont="1" applyBorder="1" applyAlignment="1">
      <alignment horizontal="center" vertical="center" wrapText="1"/>
    </xf>
    <xf numFmtId="3" fontId="4" fillId="0" borderId="52" xfId="0" applyNumberFormat="1" applyFont="1" applyBorder="1" applyAlignment="1">
      <alignment horizontal="center" vertical="center" wrapText="1"/>
    </xf>
    <xf numFmtId="165" fontId="3" fillId="5" borderId="52" xfId="0" applyNumberFormat="1" applyFont="1" applyFill="1" applyBorder="1" applyAlignment="1" applyProtection="1">
      <alignment vertical="center" wrapText="1"/>
      <protection locked="0"/>
    </xf>
    <xf numFmtId="165" fontId="3" fillId="0" borderId="53" xfId="0" applyNumberFormat="1" applyFont="1" applyBorder="1" applyAlignment="1">
      <alignment vertical="center" wrapText="1"/>
    </xf>
    <xf numFmtId="49" fontId="3" fillId="0" borderId="5" xfId="0" applyNumberFormat="1" applyFont="1" applyBorder="1" applyAlignment="1">
      <alignment vertical="center" wrapText="1"/>
    </xf>
    <xf numFmtId="1" fontId="3" fillId="4" borderId="6" xfId="0" applyNumberFormat="1" applyFont="1" applyFill="1" applyBorder="1" applyAlignment="1">
      <alignment horizontal="center" vertical="center" wrapText="1"/>
    </xf>
    <xf numFmtId="3" fontId="3" fillId="4" borderId="6" xfId="0" applyNumberFormat="1" applyFont="1" applyFill="1" applyBorder="1" applyAlignment="1">
      <alignment horizontal="center" vertical="center" wrapText="1"/>
    </xf>
    <xf numFmtId="3" fontId="4" fillId="4" borderId="6" xfId="0" applyNumberFormat="1" applyFont="1" applyFill="1" applyBorder="1" applyAlignment="1">
      <alignment horizontal="center" vertical="center" wrapText="1"/>
    </xf>
    <xf numFmtId="165" fontId="3" fillId="0" borderId="6" xfId="0" applyNumberFormat="1" applyFont="1" applyBorder="1" applyAlignment="1">
      <alignment vertical="center" wrapText="1"/>
    </xf>
    <xf numFmtId="165" fontId="3" fillId="0" borderId="7" xfId="0" applyNumberFormat="1" applyFont="1" applyBorder="1" applyAlignment="1">
      <alignment vertical="center" wrapText="1"/>
    </xf>
    <xf numFmtId="1" fontId="3" fillId="4" borderId="12" xfId="0" applyNumberFormat="1" applyFont="1" applyFill="1" applyBorder="1" applyAlignment="1">
      <alignment horizontal="center" vertical="center" wrapText="1"/>
    </xf>
    <xf numFmtId="3" fontId="3" fillId="4" borderId="12" xfId="0" applyNumberFormat="1" applyFont="1" applyFill="1" applyBorder="1" applyAlignment="1">
      <alignment horizontal="center" vertical="center" wrapText="1"/>
    </xf>
    <xf numFmtId="3" fontId="4" fillId="4" borderId="12" xfId="0" applyNumberFormat="1" applyFont="1" applyFill="1" applyBorder="1" applyAlignment="1">
      <alignment horizontal="center" vertical="center" wrapText="1"/>
    </xf>
    <xf numFmtId="49" fontId="4" fillId="0" borderId="54" xfId="0" applyNumberFormat="1" applyFont="1" applyBorder="1" applyAlignment="1">
      <alignment vertical="center" wrapText="1"/>
    </xf>
    <xf numFmtId="49" fontId="4" fillId="0" borderId="55" xfId="0" applyNumberFormat="1" applyFont="1" applyBorder="1" applyAlignment="1">
      <alignment vertical="center" wrapText="1"/>
    </xf>
    <xf numFmtId="1" fontId="3" fillId="0" borderId="50" xfId="0" applyNumberFormat="1" applyFont="1" applyBorder="1" applyAlignment="1">
      <alignment horizontal="center" vertical="center" wrapText="1"/>
    </xf>
    <xf numFmtId="3" fontId="3" fillId="0" borderId="50" xfId="0" applyNumberFormat="1" applyFont="1" applyBorder="1" applyAlignment="1">
      <alignment horizontal="center" vertical="center" wrapText="1"/>
    </xf>
    <xf numFmtId="3" fontId="4" fillId="0" borderId="50" xfId="0" applyNumberFormat="1" applyFont="1" applyBorder="1" applyAlignment="1">
      <alignment horizontal="center" vertical="center" wrapText="1"/>
    </xf>
    <xf numFmtId="165" fontId="3" fillId="0" borderId="56" xfId="0" applyNumberFormat="1" applyFont="1" applyBorder="1" applyAlignment="1">
      <alignment vertical="center" wrapText="1"/>
    </xf>
    <xf numFmtId="49" fontId="3" fillId="0" borderId="57" xfId="0" applyNumberFormat="1" applyFont="1" applyBorder="1" applyAlignment="1">
      <alignment vertical="center" wrapText="1"/>
    </xf>
    <xf numFmtId="1" fontId="3" fillId="4" borderId="58" xfId="0" applyNumberFormat="1" applyFont="1" applyFill="1" applyBorder="1" applyAlignment="1">
      <alignment horizontal="center" vertical="center" wrapText="1"/>
    </xf>
    <xf numFmtId="3" fontId="3" fillId="4" borderId="58" xfId="0" applyNumberFormat="1" applyFont="1" applyFill="1" applyBorder="1" applyAlignment="1">
      <alignment horizontal="center" vertical="center" wrapText="1"/>
    </xf>
    <xf numFmtId="3" fontId="4" fillId="4" borderId="58" xfId="0" applyNumberFormat="1" applyFont="1" applyFill="1" applyBorder="1" applyAlignment="1">
      <alignment horizontal="center" vertical="center" wrapText="1"/>
    </xf>
    <xf numFmtId="165" fontId="3" fillId="0" borderId="58" xfId="0" applyNumberFormat="1" applyFont="1" applyBorder="1" applyAlignment="1">
      <alignment vertical="center" wrapText="1"/>
    </xf>
    <xf numFmtId="165" fontId="3" fillId="0" borderId="59" xfId="0" applyNumberFormat="1" applyFont="1" applyBorder="1" applyAlignment="1">
      <alignment vertical="center" wrapText="1"/>
    </xf>
    <xf numFmtId="0" fontId="3" fillId="0" borderId="60" xfId="0" quotePrefix="1" applyFont="1" applyBorder="1" applyAlignment="1">
      <alignment horizontal="left" vertical="top" wrapText="1"/>
    </xf>
    <xf numFmtId="1" fontId="3" fillId="0" borderId="58" xfId="0" applyNumberFormat="1" applyFont="1" applyBorder="1" applyAlignment="1">
      <alignment horizontal="center" vertical="top" wrapText="1"/>
    </xf>
    <xf numFmtId="3" fontId="3" fillId="0" borderId="58" xfId="0" applyNumberFormat="1" applyFont="1" applyBorder="1" applyAlignment="1">
      <alignment horizontal="center" vertical="top" wrapText="1"/>
    </xf>
    <xf numFmtId="3" fontId="4" fillId="0" borderId="58" xfId="0" applyNumberFormat="1" applyFont="1" applyBorder="1" applyAlignment="1">
      <alignment horizontal="center" vertical="top" wrapText="1"/>
    </xf>
    <xf numFmtId="2" fontId="3" fillId="0" borderId="58" xfId="0" applyNumberFormat="1" applyFont="1" applyBorder="1" applyAlignment="1">
      <alignment horizontal="right" vertical="top" wrapText="1" shrinkToFit="1"/>
    </xf>
    <xf numFmtId="2" fontId="3" fillId="0" borderId="59" xfId="0" applyNumberFormat="1" applyFont="1" applyBorder="1" applyAlignment="1">
      <alignment vertical="top" wrapText="1"/>
    </xf>
    <xf numFmtId="0" fontId="4" fillId="0" borderId="29" xfId="0" quotePrefix="1" applyFont="1" applyBorder="1" applyAlignment="1">
      <alignment horizontal="left" vertical="top" wrapText="1"/>
    </xf>
    <xf numFmtId="1" fontId="3" fillId="0" borderId="61" xfId="0" applyNumberFormat="1" applyFont="1" applyBorder="1" applyAlignment="1">
      <alignment horizontal="center" vertical="top" wrapText="1"/>
    </xf>
    <xf numFmtId="3" fontId="3" fillId="0" borderId="61" xfId="0" applyNumberFormat="1" applyFont="1" applyBorder="1" applyAlignment="1">
      <alignment horizontal="center" vertical="top" wrapText="1"/>
    </xf>
    <xf numFmtId="3" fontId="4" fillId="0" borderId="61" xfId="0" applyNumberFormat="1" applyFont="1" applyBorder="1" applyAlignment="1">
      <alignment horizontal="center" vertical="top" wrapText="1"/>
    </xf>
    <xf numFmtId="165" fontId="3" fillId="5" borderId="62" xfId="0" applyNumberFormat="1" applyFont="1" applyFill="1" applyBorder="1" applyAlignment="1" applyProtection="1">
      <alignment vertical="center" wrapText="1"/>
      <protection locked="0"/>
    </xf>
    <xf numFmtId="0" fontId="4" fillId="0" borderId="63" xfId="0" quotePrefix="1" applyFont="1" applyBorder="1" applyAlignment="1">
      <alignment horizontal="left" vertical="top" wrapText="1"/>
    </xf>
    <xf numFmtId="1" fontId="3" fillId="0" borderId="64" xfId="0" applyNumberFormat="1" applyFont="1" applyBorder="1" applyAlignment="1">
      <alignment horizontal="center" vertical="top" wrapText="1"/>
    </xf>
    <xf numFmtId="3" fontId="3" fillId="0" borderId="64" xfId="0" applyNumberFormat="1" applyFont="1" applyBorder="1" applyAlignment="1">
      <alignment horizontal="center" vertical="top" wrapText="1"/>
    </xf>
    <xf numFmtId="3" fontId="4" fillId="0" borderId="64" xfId="0" applyNumberFormat="1" applyFont="1" applyBorder="1" applyAlignment="1">
      <alignment horizontal="center" vertical="top" wrapText="1"/>
    </xf>
    <xf numFmtId="2" fontId="3" fillId="0" borderId="64" xfId="0" applyNumberFormat="1" applyFont="1" applyBorder="1" applyAlignment="1">
      <alignment horizontal="right" vertical="top" wrapText="1" shrinkToFit="1"/>
    </xf>
    <xf numFmtId="2" fontId="3" fillId="0" borderId="65" xfId="0" applyNumberFormat="1" applyFont="1" applyBorder="1" applyAlignment="1">
      <alignment vertical="top" wrapText="1"/>
    </xf>
    <xf numFmtId="0" fontId="3" fillId="0" borderId="66" xfId="0" quotePrefix="1" applyFont="1" applyBorder="1" applyAlignment="1">
      <alignment horizontal="left" vertical="top" wrapText="1"/>
    </xf>
    <xf numFmtId="1" fontId="3" fillId="0" borderId="67" xfId="0" applyNumberFormat="1" applyFont="1" applyBorder="1" applyAlignment="1">
      <alignment horizontal="center" vertical="top" wrapText="1"/>
    </xf>
    <xf numFmtId="3" fontId="3" fillId="0" borderId="67" xfId="0" applyNumberFormat="1" applyFont="1" applyBorder="1" applyAlignment="1">
      <alignment horizontal="center" vertical="top" wrapText="1"/>
    </xf>
    <xf numFmtId="3" fontId="4" fillId="0" borderId="67" xfId="0" applyNumberFormat="1" applyFont="1" applyBorder="1" applyAlignment="1">
      <alignment horizontal="center" vertical="top" wrapText="1"/>
    </xf>
    <xf numFmtId="165" fontId="3" fillId="5" borderId="68" xfId="0" applyNumberFormat="1" applyFont="1" applyFill="1" applyBorder="1" applyAlignment="1" applyProtection="1">
      <alignment vertical="center" wrapText="1"/>
      <protection locked="0"/>
    </xf>
    <xf numFmtId="165" fontId="3" fillId="0" borderId="69" xfId="0" applyNumberFormat="1" applyFont="1" applyBorder="1" applyAlignment="1">
      <alignment vertical="center" wrapText="1"/>
    </xf>
    <xf numFmtId="49" fontId="4" fillId="0" borderId="29" xfId="0" applyNumberFormat="1" applyFont="1" applyBorder="1" applyAlignment="1">
      <alignment vertical="center" wrapText="1"/>
    </xf>
    <xf numFmtId="1" fontId="3" fillId="0" borderId="49" xfId="0" applyNumberFormat="1" applyFont="1" applyBorder="1" applyAlignment="1">
      <alignment horizontal="center" vertical="center" wrapText="1"/>
    </xf>
    <xf numFmtId="3" fontId="4" fillId="0" borderId="49" xfId="0" applyNumberFormat="1" applyFont="1" applyBorder="1" applyAlignment="1">
      <alignment horizontal="center" vertical="center" wrapText="1"/>
    </xf>
    <xf numFmtId="165" fontId="3" fillId="0" borderId="70" xfId="0" applyNumberFormat="1" applyFont="1" applyBorder="1" applyAlignment="1">
      <alignment vertical="center" wrapText="1"/>
    </xf>
    <xf numFmtId="0" fontId="6" fillId="0" borderId="71" xfId="0" quotePrefix="1" applyFont="1" applyBorder="1" applyAlignment="1">
      <alignment horizontal="left" vertical="top" wrapText="1"/>
    </xf>
    <xf numFmtId="1" fontId="3" fillId="0" borderId="72" xfId="0" applyNumberFormat="1" applyFont="1" applyBorder="1" applyAlignment="1">
      <alignment horizontal="center" vertical="top" wrapText="1"/>
    </xf>
    <xf numFmtId="3" fontId="3" fillId="0" borderId="72" xfId="0" applyNumberFormat="1" applyFont="1" applyBorder="1" applyAlignment="1">
      <alignment horizontal="center" vertical="top" wrapText="1"/>
    </xf>
    <xf numFmtId="3" fontId="4" fillId="0" borderId="72" xfId="0" applyNumberFormat="1" applyFont="1" applyBorder="1" applyAlignment="1">
      <alignment horizontal="center" vertical="top" wrapText="1"/>
    </xf>
    <xf numFmtId="165" fontId="3" fillId="5" borderId="72" xfId="0" applyNumberFormat="1" applyFont="1" applyFill="1" applyBorder="1" applyAlignment="1" applyProtection="1">
      <alignment vertical="center" wrapText="1"/>
      <protection locked="0"/>
    </xf>
    <xf numFmtId="165" fontId="3" fillId="0" borderId="73" xfId="0" applyNumberFormat="1" applyFont="1" applyBorder="1" applyAlignment="1">
      <alignment vertical="center" wrapText="1"/>
    </xf>
    <xf numFmtId="0" fontId="6" fillId="0" borderId="66" xfId="0" quotePrefix="1" applyFont="1" applyBorder="1" applyAlignment="1">
      <alignment horizontal="left" vertical="top" wrapText="1"/>
    </xf>
    <xf numFmtId="165" fontId="3" fillId="0" borderId="74" xfId="0" applyNumberFormat="1" applyFont="1" applyBorder="1" applyAlignment="1">
      <alignment vertical="center" wrapText="1"/>
    </xf>
    <xf numFmtId="49" fontId="3" fillId="0" borderId="29" xfId="0" applyNumberFormat="1" applyFont="1" applyBorder="1" applyAlignment="1">
      <alignment vertical="top" wrapText="1"/>
    </xf>
    <xf numFmtId="49" fontId="3" fillId="0" borderId="30" xfId="0" applyNumberFormat="1" applyFont="1" applyBorder="1" applyAlignment="1">
      <alignment vertical="top" wrapText="1"/>
    </xf>
    <xf numFmtId="0" fontId="6" fillId="0" borderId="75" xfId="0" quotePrefix="1" applyFont="1" applyBorder="1" applyAlignment="1">
      <alignment horizontal="left" vertical="top" wrapText="1"/>
    </xf>
    <xf numFmtId="1" fontId="3" fillId="0" borderId="31" xfId="0" applyNumberFormat="1" applyFont="1" applyBorder="1" applyAlignment="1">
      <alignment horizontal="center" vertical="top" wrapText="1"/>
    </xf>
    <xf numFmtId="3" fontId="3" fillId="0" borderId="31" xfId="0" applyNumberFormat="1" applyFont="1" applyBorder="1" applyAlignment="1">
      <alignment horizontal="center" vertical="top" wrapText="1"/>
    </xf>
    <xf numFmtId="3" fontId="4" fillId="0" borderId="31" xfId="0" applyNumberFormat="1" applyFont="1" applyBorder="1" applyAlignment="1">
      <alignment horizontal="center" vertical="top" wrapText="1"/>
    </xf>
    <xf numFmtId="2" fontId="3" fillId="0" borderId="31" xfId="0" applyNumberFormat="1" applyFont="1" applyBorder="1" applyAlignment="1">
      <alignment horizontal="right" vertical="top" wrapText="1" shrinkToFit="1"/>
    </xf>
    <xf numFmtId="0" fontId="9" fillId="0" borderId="54" xfId="0" quotePrefix="1" applyFont="1" applyBorder="1" applyAlignment="1">
      <alignment horizontal="left" vertical="top" wrapText="1"/>
    </xf>
    <xf numFmtId="3" fontId="4" fillId="0" borderId="1" xfId="0" applyNumberFormat="1" applyFont="1" applyBorder="1" applyAlignment="1">
      <alignment horizontal="center" vertical="top" wrapText="1"/>
    </xf>
    <xf numFmtId="2" fontId="3" fillId="0" borderId="18" xfId="0" applyNumberFormat="1" applyFont="1" applyBorder="1" applyAlignment="1">
      <alignment vertical="top" wrapText="1"/>
    </xf>
    <xf numFmtId="0" fontId="9" fillId="0" borderId="71" xfId="0" quotePrefix="1" applyFont="1" applyBorder="1" applyAlignment="1">
      <alignment horizontal="left" vertical="top" wrapText="1"/>
    </xf>
    <xf numFmtId="2" fontId="3" fillId="0" borderId="73" xfId="0" applyNumberFormat="1" applyFont="1" applyBorder="1" applyAlignment="1">
      <alignment vertical="top" wrapText="1"/>
    </xf>
    <xf numFmtId="0" fontId="9" fillId="0" borderId="29" xfId="0" quotePrefix="1" applyFont="1" applyBorder="1" applyAlignment="1">
      <alignment horizontal="left" vertical="top" wrapText="1"/>
    </xf>
    <xf numFmtId="2" fontId="3" fillId="0" borderId="30" xfId="0" applyNumberFormat="1" applyFont="1" applyBorder="1" applyAlignment="1">
      <alignment vertical="top" wrapText="1"/>
    </xf>
    <xf numFmtId="49" fontId="4" fillId="0" borderId="2" xfId="0" applyNumberFormat="1" applyFont="1" applyBorder="1" applyAlignment="1">
      <alignment horizontal="justify" vertical="center" wrapText="1"/>
    </xf>
    <xf numFmtId="49" fontId="4" fillId="0" borderId="54" xfId="0" applyNumberFormat="1" applyFont="1" applyBorder="1" applyAlignment="1">
      <alignment horizontal="justify" vertical="center" wrapText="1"/>
    </xf>
    <xf numFmtId="49" fontId="4" fillId="0" borderId="55" xfId="0" applyNumberFormat="1" applyFont="1" applyBorder="1" applyAlignment="1">
      <alignment horizontal="justify" vertical="center" wrapText="1"/>
    </xf>
    <xf numFmtId="49" fontId="4" fillId="0" borderId="76" xfId="0" applyNumberFormat="1" applyFont="1" applyBorder="1" applyAlignment="1">
      <alignment vertical="center" wrapText="1"/>
    </xf>
    <xf numFmtId="1" fontId="3" fillId="0" borderId="68" xfId="0" applyNumberFormat="1" applyFont="1" applyBorder="1" applyAlignment="1">
      <alignment horizontal="center" vertical="center" wrapText="1"/>
    </xf>
    <xf numFmtId="3" fontId="3" fillId="0" borderId="68" xfId="0" applyNumberFormat="1" applyFont="1" applyBorder="1" applyAlignment="1">
      <alignment horizontal="center" vertical="center" wrapText="1"/>
    </xf>
    <xf numFmtId="3" fontId="4" fillId="0" borderId="68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right" vertical="center" wrapText="1"/>
    </xf>
  </cellXfs>
  <cellStyles count="3">
    <cellStyle name="Navadno" xfId="0" builtinId="0"/>
    <cellStyle name="Navadno 2" xfId="1" xr:uid="{00000000-0005-0000-0000-000000000000}"/>
    <cellStyle name="Navadno 3" xfId="2" xr:uid="{C2E3E7BF-8960-4D33-BB5C-FC4BC2D00EB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00CA5-9568-47C5-A679-4BFB4E856585}">
  <sheetPr>
    <pageSetUpPr fitToPage="1"/>
  </sheetPr>
  <dimension ref="A1:H84"/>
  <sheetViews>
    <sheetView showGridLines="0" tabSelected="1" zoomScale="115" zoomScaleNormal="115" workbookViewId="0">
      <pane ySplit="4" topLeftCell="A35" activePane="bottomLeft" state="frozen"/>
      <selection pane="bottomLeft" activeCell="G27" sqref="G27"/>
    </sheetView>
  </sheetViews>
  <sheetFormatPr defaultColWidth="21.7109375" defaultRowHeight="15" x14ac:dyDescent="0.25"/>
  <cols>
    <col min="1" max="1" width="62.5703125" style="5" customWidth="1"/>
    <col min="2" max="2" width="13.7109375" style="6" customWidth="1"/>
    <col min="3" max="3" width="13.7109375" style="7" customWidth="1"/>
    <col min="4" max="5" width="13.7109375" style="8" customWidth="1"/>
    <col min="6" max="6" width="13.7109375" style="9" customWidth="1"/>
    <col min="7" max="7" width="18.7109375" style="10" customWidth="1"/>
    <col min="8" max="16384" width="21.7109375" style="5"/>
  </cols>
  <sheetData>
    <row r="1" spans="1:8" x14ac:dyDescent="0.25">
      <c r="A1" s="33" t="s">
        <v>26</v>
      </c>
      <c r="G1" s="10" t="s">
        <v>23</v>
      </c>
    </row>
    <row r="2" spans="1:8" x14ac:dyDescent="0.25">
      <c r="A2" s="33" t="s">
        <v>24</v>
      </c>
    </row>
    <row r="3" spans="1:8" ht="15.75" thickBot="1" x14ac:dyDescent="0.25">
      <c r="A3" s="36" t="s">
        <v>25</v>
      </c>
      <c r="B3" s="12"/>
      <c r="C3" s="13"/>
      <c r="D3" s="14"/>
      <c r="E3" s="14"/>
      <c r="F3" s="37"/>
      <c r="G3" s="17"/>
    </row>
    <row r="4" spans="1:8" ht="72" thickBot="1" x14ac:dyDescent="0.25">
      <c r="A4" s="41" t="s">
        <v>0</v>
      </c>
      <c r="B4" s="42" t="s">
        <v>1</v>
      </c>
      <c r="C4" s="43" t="s">
        <v>2</v>
      </c>
      <c r="D4" s="44" t="s">
        <v>3</v>
      </c>
      <c r="E4" s="44" t="s">
        <v>4</v>
      </c>
      <c r="F4" s="45" t="s">
        <v>5</v>
      </c>
      <c r="G4" s="46" t="s">
        <v>6</v>
      </c>
      <c r="H4" s="17"/>
    </row>
    <row r="5" spans="1:8" ht="15.75" thickBot="1" x14ac:dyDescent="0.3">
      <c r="A5" s="47"/>
      <c r="B5" s="48"/>
      <c r="C5" s="49"/>
      <c r="D5" s="50"/>
      <c r="E5" s="50"/>
      <c r="F5" s="51"/>
      <c r="G5" s="52"/>
    </row>
    <row r="6" spans="1:8" s="18" customFormat="1" x14ac:dyDescent="0.25">
      <c r="A6" s="53" t="s">
        <v>7</v>
      </c>
      <c r="B6" s="54"/>
      <c r="C6" s="55"/>
      <c r="D6" s="56"/>
      <c r="E6" s="57"/>
      <c r="F6" s="58"/>
      <c r="G6" s="59"/>
    </row>
    <row r="7" spans="1:8" ht="30" thickBot="1" x14ac:dyDescent="0.3">
      <c r="A7" s="60" t="s">
        <v>29</v>
      </c>
      <c r="B7" s="61">
        <v>4</v>
      </c>
      <c r="C7" s="62">
        <v>100</v>
      </c>
      <c r="D7" s="63">
        <f>B7*C7</f>
        <v>400</v>
      </c>
      <c r="E7" s="62" t="s">
        <v>8</v>
      </c>
      <c r="F7" s="64"/>
      <c r="G7" s="65">
        <f t="shared" ref="G7" si="0">D7*F7</f>
        <v>0</v>
      </c>
    </row>
    <row r="8" spans="1:8" ht="15.75" thickBot="1" x14ac:dyDescent="0.3">
      <c r="A8" s="66"/>
      <c r="B8" s="67"/>
      <c r="C8" s="68"/>
      <c r="D8" s="69"/>
      <c r="E8" s="68"/>
      <c r="F8" s="70"/>
      <c r="G8" s="71"/>
    </row>
    <row r="9" spans="1:8" x14ac:dyDescent="0.25">
      <c r="A9" s="72" t="s">
        <v>30</v>
      </c>
      <c r="B9" s="73"/>
      <c r="C9" s="74"/>
      <c r="D9" s="75"/>
      <c r="E9" s="76"/>
      <c r="F9" s="58"/>
      <c r="G9" s="59"/>
    </row>
    <row r="10" spans="1:8" x14ac:dyDescent="0.25">
      <c r="A10" s="77" t="s">
        <v>9</v>
      </c>
      <c r="B10" s="78"/>
      <c r="C10" s="79"/>
      <c r="D10" s="80"/>
      <c r="E10" s="81"/>
      <c r="F10" s="40"/>
      <c r="G10" s="82"/>
    </row>
    <row r="11" spans="1:8" x14ac:dyDescent="0.25">
      <c r="A11" s="83" t="s">
        <v>16</v>
      </c>
      <c r="B11" s="84">
        <v>1</v>
      </c>
      <c r="C11" s="85">
        <v>500</v>
      </c>
      <c r="D11" s="86">
        <f t="shared" ref="D11:D12" si="1">B11*C11</f>
        <v>500</v>
      </c>
      <c r="E11" s="87" t="s">
        <v>8</v>
      </c>
      <c r="F11" s="88"/>
      <c r="G11" s="89">
        <f t="shared" ref="G11:G13" si="2">D11*F11</f>
        <v>0</v>
      </c>
    </row>
    <row r="12" spans="1:8" x14ac:dyDescent="0.25">
      <c r="A12" s="83" t="s">
        <v>17</v>
      </c>
      <c r="B12" s="78">
        <v>1</v>
      </c>
      <c r="C12" s="79">
        <v>50</v>
      </c>
      <c r="D12" s="90">
        <f t="shared" si="1"/>
        <v>50</v>
      </c>
      <c r="E12" s="87" t="s">
        <v>8</v>
      </c>
      <c r="F12" s="91"/>
      <c r="G12" s="92">
        <f t="shared" si="2"/>
        <v>0</v>
      </c>
    </row>
    <row r="13" spans="1:8" ht="15.75" thickBot="1" x14ac:dyDescent="0.3">
      <c r="A13" s="93" t="s">
        <v>18</v>
      </c>
      <c r="B13" s="94">
        <v>1</v>
      </c>
      <c r="C13" s="95">
        <v>500</v>
      </c>
      <c r="D13" s="96">
        <f>B13*C13</f>
        <v>500</v>
      </c>
      <c r="E13" s="62" t="s">
        <v>8</v>
      </c>
      <c r="F13" s="64"/>
      <c r="G13" s="65">
        <f t="shared" si="2"/>
        <v>0</v>
      </c>
    </row>
    <row r="14" spans="1:8" ht="15.75" thickBot="1" x14ac:dyDescent="0.3">
      <c r="A14" s="97"/>
      <c r="B14" s="98"/>
      <c r="C14" s="99"/>
      <c r="D14" s="16"/>
      <c r="E14" s="99"/>
      <c r="F14" s="100"/>
      <c r="G14" s="101"/>
    </row>
    <row r="15" spans="1:8" x14ac:dyDescent="0.25">
      <c r="A15" s="102" t="s">
        <v>31</v>
      </c>
      <c r="B15" s="103"/>
      <c r="C15" s="104"/>
      <c r="D15" s="105"/>
      <c r="E15" s="106"/>
      <c r="F15" s="107"/>
      <c r="G15" s="108"/>
    </row>
    <row r="16" spans="1:8" ht="29.25" x14ac:dyDescent="0.25">
      <c r="A16" s="109" t="s">
        <v>32</v>
      </c>
      <c r="B16" s="78">
        <v>1</v>
      </c>
      <c r="C16" s="79">
        <v>100</v>
      </c>
      <c r="D16" s="110">
        <f t="shared" ref="D16:D19" si="3">B16*C16</f>
        <v>100</v>
      </c>
      <c r="E16" s="79" t="s">
        <v>8</v>
      </c>
      <c r="F16" s="111"/>
      <c r="G16" s="112">
        <f t="shared" ref="G16:G17" si="4">D16*F16</f>
        <v>0</v>
      </c>
    </row>
    <row r="17" spans="1:8" x14ac:dyDescent="0.25">
      <c r="A17" s="109" t="s">
        <v>19</v>
      </c>
      <c r="B17" s="78">
        <v>1</v>
      </c>
      <c r="C17" s="79">
        <v>500</v>
      </c>
      <c r="D17" s="110">
        <f t="shared" si="3"/>
        <v>500</v>
      </c>
      <c r="E17" s="79" t="s">
        <v>8</v>
      </c>
      <c r="F17" s="111"/>
      <c r="G17" s="112">
        <f t="shared" si="4"/>
        <v>0</v>
      </c>
    </row>
    <row r="18" spans="1:8" ht="43.5" x14ac:dyDescent="0.25">
      <c r="A18" s="109" t="s">
        <v>33</v>
      </c>
      <c r="B18" s="78">
        <v>2</v>
      </c>
      <c r="C18" s="79">
        <v>3000</v>
      </c>
      <c r="D18" s="110">
        <f t="shared" si="3"/>
        <v>6000</v>
      </c>
      <c r="E18" s="79" t="s">
        <v>8</v>
      </c>
      <c r="F18" s="111"/>
      <c r="G18" s="112">
        <f>D18*F18</f>
        <v>0</v>
      </c>
      <c r="H18" s="19"/>
    </row>
    <row r="19" spans="1:8" ht="44.25" thickBot="1" x14ac:dyDescent="0.3">
      <c r="A19" s="113" t="s">
        <v>34</v>
      </c>
      <c r="B19" s="94">
        <v>1</v>
      </c>
      <c r="C19" s="95">
        <v>1000</v>
      </c>
      <c r="D19" s="114">
        <f t="shared" si="3"/>
        <v>1000</v>
      </c>
      <c r="E19" s="94" t="s">
        <v>8</v>
      </c>
      <c r="F19" s="115"/>
      <c r="G19" s="116">
        <f>D19*F19</f>
        <v>0</v>
      </c>
    </row>
    <row r="20" spans="1:8" ht="15.75" thickBot="1" x14ac:dyDescent="0.3">
      <c r="A20" s="97"/>
      <c r="B20" s="98"/>
      <c r="C20" s="99"/>
      <c r="D20" s="16"/>
      <c r="E20" s="98"/>
      <c r="F20" s="99"/>
      <c r="G20" s="117"/>
    </row>
    <row r="21" spans="1:8" x14ac:dyDescent="0.25">
      <c r="A21" s="118" t="s">
        <v>35</v>
      </c>
      <c r="B21" s="119"/>
      <c r="C21" s="57"/>
      <c r="D21" s="56"/>
      <c r="E21" s="57"/>
      <c r="F21" s="120"/>
      <c r="G21" s="59"/>
    </row>
    <row r="22" spans="1:8" ht="57.75" x14ac:dyDescent="0.25">
      <c r="A22" s="109" t="s">
        <v>36</v>
      </c>
      <c r="B22" s="121">
        <v>1</v>
      </c>
      <c r="C22" s="122">
        <v>150</v>
      </c>
      <c r="D22" s="110">
        <f t="shared" ref="D22:D23" si="5">B22*C22</f>
        <v>150</v>
      </c>
      <c r="E22" s="123" t="s">
        <v>8</v>
      </c>
      <c r="F22" s="111"/>
      <c r="G22" s="124">
        <f>D22*F22</f>
        <v>0</v>
      </c>
    </row>
    <row r="23" spans="1:8" ht="72" x14ac:dyDescent="0.25">
      <c r="A23" s="125" t="s">
        <v>37</v>
      </c>
      <c r="B23" s="126">
        <v>2</v>
      </c>
      <c r="C23" s="127">
        <v>150</v>
      </c>
      <c r="D23" s="128">
        <f t="shared" si="5"/>
        <v>300</v>
      </c>
      <c r="E23" s="129" t="s">
        <v>8</v>
      </c>
      <c r="F23" s="130"/>
      <c r="G23" s="124">
        <f>D23*F23</f>
        <v>0</v>
      </c>
    </row>
    <row r="24" spans="1:8" ht="102" x14ac:dyDescent="0.25">
      <c r="A24" s="131" t="s">
        <v>38</v>
      </c>
      <c r="B24" s="132">
        <v>2</v>
      </c>
      <c r="C24" s="133">
        <v>100</v>
      </c>
      <c r="D24" s="134">
        <f>B24*C24</f>
        <v>200</v>
      </c>
      <c r="E24" s="135" t="s">
        <v>8</v>
      </c>
      <c r="F24" s="136"/>
      <c r="G24" s="137">
        <f t="shared" ref="G24:G26" si="6">D24*F24</f>
        <v>0</v>
      </c>
    </row>
    <row r="25" spans="1:8" ht="57.75" x14ac:dyDescent="0.25">
      <c r="A25" s="138" t="s">
        <v>39</v>
      </c>
      <c r="B25" s="121">
        <v>1</v>
      </c>
      <c r="C25" s="122">
        <v>100</v>
      </c>
      <c r="D25" s="139">
        <f t="shared" ref="D25:D26" si="7">B25*C25</f>
        <v>100</v>
      </c>
      <c r="E25" s="140" t="s">
        <v>8</v>
      </c>
      <c r="F25" s="111"/>
      <c r="G25" s="112">
        <f t="shared" si="6"/>
        <v>0</v>
      </c>
    </row>
    <row r="26" spans="1:8" ht="72" x14ac:dyDescent="0.25">
      <c r="A26" s="138" t="s">
        <v>40</v>
      </c>
      <c r="B26" s="121">
        <v>1</v>
      </c>
      <c r="C26" s="122">
        <v>100</v>
      </c>
      <c r="D26" s="139">
        <f t="shared" si="7"/>
        <v>100</v>
      </c>
      <c r="E26" s="140" t="s">
        <v>8</v>
      </c>
      <c r="F26" s="111"/>
      <c r="G26" s="112">
        <f>D26*F26</f>
        <v>0</v>
      </c>
    </row>
    <row r="27" spans="1:8" ht="15.75" thickBot="1" x14ac:dyDescent="0.3">
      <c r="A27" s="141"/>
      <c r="B27" s="142"/>
      <c r="C27" s="143"/>
      <c r="D27" s="16"/>
      <c r="E27" s="143"/>
      <c r="F27" s="100"/>
      <c r="G27" s="101"/>
    </row>
    <row r="28" spans="1:8" x14ac:dyDescent="0.25">
      <c r="A28" s="144" t="s">
        <v>15</v>
      </c>
      <c r="B28" s="73"/>
      <c r="C28" s="145"/>
      <c r="D28" s="146"/>
      <c r="E28" s="57"/>
      <c r="F28" s="120"/>
      <c r="G28" s="59"/>
    </row>
    <row r="29" spans="1:8" ht="86.25" x14ac:dyDescent="0.25">
      <c r="A29" s="147" t="s">
        <v>41</v>
      </c>
      <c r="B29" s="148">
        <v>7</v>
      </c>
      <c r="C29" s="149"/>
      <c r="D29" s="150">
        <v>11990</v>
      </c>
      <c r="E29" s="151" t="s">
        <v>8</v>
      </c>
      <c r="F29" s="152"/>
      <c r="G29" s="82">
        <f>D29*F29</f>
        <v>0</v>
      </c>
    </row>
    <row r="30" spans="1:8" ht="30" x14ac:dyDescent="0.25">
      <c r="A30" s="153" t="s">
        <v>42</v>
      </c>
      <c r="B30" s="154">
        <v>2</v>
      </c>
      <c r="C30" s="155">
        <v>20</v>
      </c>
      <c r="D30" s="156">
        <f t="shared" ref="D30:D31" si="8">B30*C30</f>
        <v>40</v>
      </c>
      <c r="E30" s="157" t="s">
        <v>8</v>
      </c>
      <c r="F30" s="38"/>
      <c r="G30" s="112">
        <f t="shared" ref="G30:G31" si="9">D30*F30</f>
        <v>0</v>
      </c>
    </row>
    <row r="31" spans="1:8" ht="30.75" thickBot="1" x14ac:dyDescent="0.3">
      <c r="A31" s="158" t="s">
        <v>43</v>
      </c>
      <c r="B31" s="159">
        <v>1</v>
      </c>
      <c r="C31" s="160">
        <v>15</v>
      </c>
      <c r="D31" s="114">
        <f t="shared" si="8"/>
        <v>15</v>
      </c>
      <c r="E31" s="160" t="s">
        <v>8</v>
      </c>
      <c r="F31" s="161"/>
      <c r="G31" s="116">
        <f t="shared" si="9"/>
        <v>0</v>
      </c>
    </row>
    <row r="32" spans="1:8" ht="15.75" thickBot="1" x14ac:dyDescent="0.3">
      <c r="A32" s="141"/>
      <c r="B32" s="142"/>
      <c r="C32" s="143"/>
      <c r="D32" s="16"/>
      <c r="E32" s="143"/>
      <c r="F32" s="100"/>
      <c r="G32" s="101"/>
    </row>
    <row r="33" spans="1:7" ht="72.75" thickBot="1" x14ac:dyDescent="0.3">
      <c r="A33" s="162" t="s">
        <v>44</v>
      </c>
      <c r="B33" s="163">
        <v>1</v>
      </c>
      <c r="C33" s="164">
        <v>1300</v>
      </c>
      <c r="D33" s="165">
        <f>B33*C33</f>
        <v>1300</v>
      </c>
      <c r="E33" s="164" t="s">
        <v>8</v>
      </c>
      <c r="F33" s="166"/>
      <c r="G33" s="167">
        <f>D33*F33</f>
        <v>0</v>
      </c>
    </row>
    <row r="34" spans="1:7" ht="15.75" thickBot="1" x14ac:dyDescent="0.3">
      <c r="A34" s="168"/>
      <c r="B34" s="169"/>
      <c r="C34" s="170"/>
      <c r="D34" s="171"/>
      <c r="E34" s="170"/>
      <c r="F34" s="172"/>
      <c r="G34" s="173"/>
    </row>
    <row r="35" spans="1:7" ht="129.75" thickBot="1" x14ac:dyDescent="0.3">
      <c r="A35" s="162" t="s">
        <v>45</v>
      </c>
      <c r="B35" s="163">
        <v>1</v>
      </c>
      <c r="C35" s="164">
        <v>750</v>
      </c>
      <c r="D35" s="165">
        <f>B35*C35</f>
        <v>750</v>
      </c>
      <c r="E35" s="164" t="s">
        <v>8</v>
      </c>
      <c r="F35" s="166"/>
      <c r="G35" s="167">
        <f>D35*F35</f>
        <v>0</v>
      </c>
    </row>
    <row r="36" spans="1:7" ht="15.75" thickBot="1" x14ac:dyDescent="0.3">
      <c r="A36" s="168"/>
      <c r="B36" s="169"/>
      <c r="C36" s="170"/>
      <c r="D36" s="171"/>
      <c r="E36" s="170"/>
      <c r="F36" s="172"/>
      <c r="G36" s="173"/>
    </row>
    <row r="37" spans="1:7" ht="87" thickBot="1" x14ac:dyDescent="0.3">
      <c r="A37" s="162" t="s">
        <v>46</v>
      </c>
      <c r="B37" s="163">
        <v>2</v>
      </c>
      <c r="C37" s="164"/>
      <c r="D37" s="165">
        <v>6500</v>
      </c>
      <c r="E37" s="164" t="s">
        <v>8</v>
      </c>
      <c r="F37" s="166"/>
      <c r="G37" s="167">
        <f>D37*F37</f>
        <v>0</v>
      </c>
    </row>
    <row r="38" spans="1:7" ht="15.75" thickBot="1" x14ac:dyDescent="0.3">
      <c r="A38" s="168"/>
      <c r="B38" s="169"/>
      <c r="C38" s="170"/>
      <c r="D38" s="171"/>
      <c r="E38" s="170"/>
      <c r="F38" s="172"/>
      <c r="G38" s="173"/>
    </row>
    <row r="39" spans="1:7" ht="58.5" thickBot="1" x14ac:dyDescent="0.3">
      <c r="A39" s="162" t="s">
        <v>47</v>
      </c>
      <c r="B39" s="163">
        <v>1</v>
      </c>
      <c r="C39" s="164">
        <v>4</v>
      </c>
      <c r="D39" s="165">
        <f>B39*C39</f>
        <v>4</v>
      </c>
      <c r="E39" s="164" t="s">
        <v>8</v>
      </c>
      <c r="F39" s="166"/>
      <c r="G39" s="167">
        <f>D39*F39</f>
        <v>0</v>
      </c>
    </row>
    <row r="40" spans="1:7" ht="15.75" thickBot="1" x14ac:dyDescent="0.3">
      <c r="A40" s="168"/>
      <c r="B40" s="169"/>
      <c r="C40" s="170"/>
      <c r="D40" s="171"/>
      <c r="E40" s="170"/>
      <c r="F40" s="172"/>
      <c r="G40" s="173"/>
    </row>
    <row r="41" spans="1:7" ht="44.25" thickBot="1" x14ac:dyDescent="0.3">
      <c r="A41" s="162" t="s">
        <v>48</v>
      </c>
      <c r="B41" s="163">
        <v>1</v>
      </c>
      <c r="C41" s="164">
        <v>8</v>
      </c>
      <c r="D41" s="165">
        <f>B41*C41</f>
        <v>8</v>
      </c>
      <c r="E41" s="164" t="s">
        <v>8</v>
      </c>
      <c r="F41" s="166"/>
      <c r="G41" s="167">
        <f>D41*F41</f>
        <v>0</v>
      </c>
    </row>
    <row r="42" spans="1:7" ht="15.75" thickBot="1" x14ac:dyDescent="0.3">
      <c r="A42" s="66"/>
      <c r="B42" s="174"/>
      <c r="C42" s="175"/>
      <c r="D42" s="176"/>
      <c r="E42" s="175"/>
      <c r="F42" s="70"/>
      <c r="G42" s="71"/>
    </row>
    <row r="43" spans="1:7" x14ac:dyDescent="0.25">
      <c r="A43" s="162" t="s">
        <v>10</v>
      </c>
      <c r="B43" s="163"/>
      <c r="C43" s="164"/>
      <c r="D43" s="165"/>
      <c r="E43" s="164"/>
      <c r="F43" s="166"/>
      <c r="G43" s="167"/>
    </row>
    <row r="44" spans="1:7" ht="29.25" x14ac:dyDescent="0.25">
      <c r="A44" s="177" t="s">
        <v>49</v>
      </c>
      <c r="B44" s="1">
        <v>1</v>
      </c>
      <c r="C44" s="2">
        <v>7000</v>
      </c>
      <c r="D44" s="3">
        <f>B44*C44</f>
        <v>7000</v>
      </c>
      <c r="E44" s="2" t="s">
        <v>8</v>
      </c>
      <c r="F44" s="38"/>
      <c r="G44" s="82">
        <f>D44*F44</f>
        <v>0</v>
      </c>
    </row>
    <row r="45" spans="1:7" ht="44.25" thickBot="1" x14ac:dyDescent="0.3">
      <c r="A45" s="178" t="s">
        <v>50</v>
      </c>
      <c r="B45" s="179">
        <v>1</v>
      </c>
      <c r="C45" s="180">
        <v>8000</v>
      </c>
      <c r="D45" s="181">
        <f>B45*C45</f>
        <v>8000</v>
      </c>
      <c r="E45" s="180" t="s">
        <v>8</v>
      </c>
      <c r="F45" s="161"/>
      <c r="G45" s="182">
        <f>D45*F45</f>
        <v>0</v>
      </c>
    </row>
    <row r="46" spans="1:7" ht="15.75" thickBot="1" x14ac:dyDescent="0.3">
      <c r="A46" s="168"/>
      <c r="B46" s="169"/>
      <c r="C46" s="170"/>
      <c r="D46" s="171"/>
      <c r="E46" s="170"/>
      <c r="F46" s="172"/>
      <c r="G46" s="173"/>
    </row>
    <row r="47" spans="1:7" ht="43.5" customHeight="1" thickBot="1" x14ac:dyDescent="0.3">
      <c r="A47" s="162" t="s">
        <v>51</v>
      </c>
      <c r="B47" s="163">
        <v>1</v>
      </c>
      <c r="C47" s="164">
        <v>1000</v>
      </c>
      <c r="D47" s="165">
        <f>B47*C47</f>
        <v>1000</v>
      </c>
      <c r="E47" s="164" t="s">
        <v>8</v>
      </c>
      <c r="F47" s="166"/>
      <c r="G47" s="167">
        <f>D47*F47</f>
        <v>0</v>
      </c>
    </row>
    <row r="48" spans="1:7" ht="15.75" thickBot="1" x14ac:dyDescent="0.3">
      <c r="A48" s="168"/>
      <c r="B48" s="169"/>
      <c r="C48" s="170"/>
      <c r="D48" s="171"/>
      <c r="E48" s="170"/>
      <c r="F48" s="172"/>
      <c r="G48" s="173"/>
    </row>
    <row r="49" spans="1:7" ht="72" x14ac:dyDescent="0.25">
      <c r="A49" s="162" t="s">
        <v>52</v>
      </c>
      <c r="B49" s="163">
        <v>6</v>
      </c>
      <c r="C49" s="164">
        <v>1</v>
      </c>
      <c r="D49" s="165">
        <f>B49*C49</f>
        <v>6</v>
      </c>
      <c r="E49" s="164" t="s">
        <v>8</v>
      </c>
      <c r="F49" s="166"/>
      <c r="G49" s="167">
        <f>D49*F49</f>
        <v>0</v>
      </c>
    </row>
    <row r="50" spans="1:7" ht="15.75" thickBot="1" x14ac:dyDescent="0.3">
      <c r="A50" s="183"/>
      <c r="B50" s="184"/>
      <c r="C50" s="185"/>
      <c r="D50" s="186"/>
      <c r="E50" s="185"/>
      <c r="F50" s="187"/>
      <c r="G50" s="188"/>
    </row>
    <row r="51" spans="1:7" ht="72.75" thickBot="1" x14ac:dyDescent="0.3">
      <c r="A51" s="162" t="s">
        <v>53</v>
      </c>
      <c r="B51" s="163">
        <v>1</v>
      </c>
      <c r="C51" s="164">
        <v>1</v>
      </c>
      <c r="D51" s="165">
        <f>B51*C51</f>
        <v>1</v>
      </c>
      <c r="E51" s="164" t="s">
        <v>8</v>
      </c>
      <c r="F51" s="166"/>
      <c r="G51" s="167">
        <f>D51*F51</f>
        <v>0</v>
      </c>
    </row>
    <row r="52" spans="1:7" ht="15.75" thickBot="1" x14ac:dyDescent="0.3">
      <c r="A52" s="189"/>
      <c r="B52" s="190"/>
      <c r="C52" s="191"/>
      <c r="D52" s="192"/>
      <c r="E52" s="191"/>
      <c r="F52" s="193"/>
      <c r="G52" s="194"/>
    </row>
    <row r="53" spans="1:7" ht="58.5" thickBot="1" x14ac:dyDescent="0.3">
      <c r="A53" s="195" t="s">
        <v>54</v>
      </c>
      <c r="B53" s="196">
        <v>1</v>
      </c>
      <c r="C53" s="197">
        <v>300</v>
      </c>
      <c r="D53" s="198">
        <f>B53*C53</f>
        <v>300</v>
      </c>
      <c r="E53" s="197" t="s">
        <v>8</v>
      </c>
      <c r="F53" s="199"/>
      <c r="G53" s="167">
        <f>D53*F53</f>
        <v>0</v>
      </c>
    </row>
    <row r="54" spans="1:7" ht="15.75" thickBot="1" x14ac:dyDescent="0.3">
      <c r="A54" s="200"/>
      <c r="B54" s="201"/>
      <c r="C54" s="202"/>
      <c r="D54" s="203"/>
      <c r="E54" s="202"/>
      <c r="F54" s="204"/>
      <c r="G54" s="205"/>
    </row>
    <row r="55" spans="1:7" ht="44.25" thickBot="1" x14ac:dyDescent="0.3">
      <c r="A55" s="206" t="s">
        <v>55</v>
      </c>
      <c r="B55" s="207">
        <v>5</v>
      </c>
      <c r="C55" s="208">
        <v>300</v>
      </c>
      <c r="D55" s="209">
        <f>B55*C55</f>
        <v>1500</v>
      </c>
      <c r="E55" s="208" t="s">
        <v>8</v>
      </c>
      <c r="F55" s="210"/>
      <c r="G55" s="211">
        <f>D55*F55</f>
        <v>0</v>
      </c>
    </row>
    <row r="56" spans="1:7" ht="15.75" thickBot="1" x14ac:dyDescent="0.3">
      <c r="A56" s="141"/>
      <c r="B56" s="142"/>
      <c r="C56" s="143"/>
      <c r="D56" s="16"/>
      <c r="E56" s="143"/>
      <c r="F56" s="100"/>
      <c r="G56" s="101"/>
    </row>
    <row r="57" spans="1:7" x14ac:dyDescent="0.25">
      <c r="A57" s="162" t="s">
        <v>20</v>
      </c>
      <c r="B57" s="119"/>
      <c r="C57" s="57"/>
      <c r="D57" s="56"/>
      <c r="E57" s="57"/>
      <c r="F57" s="120"/>
      <c r="G57" s="59"/>
    </row>
    <row r="58" spans="1:7" ht="57.75" x14ac:dyDescent="0.25">
      <c r="A58" s="212" t="s">
        <v>56</v>
      </c>
      <c r="B58" s="213">
        <v>2</v>
      </c>
      <c r="C58" s="151">
        <v>1000</v>
      </c>
      <c r="D58" s="214">
        <f>B58*C58</f>
        <v>2000</v>
      </c>
      <c r="E58" s="151" t="s">
        <v>8</v>
      </c>
      <c r="F58" s="152"/>
      <c r="G58" s="215">
        <f>D58*F58</f>
        <v>0</v>
      </c>
    </row>
    <row r="59" spans="1:7" ht="57.75" x14ac:dyDescent="0.25">
      <c r="A59" s="177" t="s">
        <v>57</v>
      </c>
      <c r="B59" s="1">
        <v>1</v>
      </c>
      <c r="C59" s="2">
        <v>200</v>
      </c>
      <c r="D59" s="3">
        <f>B59*C59</f>
        <v>200</v>
      </c>
      <c r="E59" s="2" t="s">
        <v>8</v>
      </c>
      <c r="F59" s="38"/>
      <c r="G59" s="82">
        <f>D59*F59</f>
        <v>0</v>
      </c>
    </row>
    <row r="60" spans="1:7" ht="57.75" x14ac:dyDescent="0.25">
      <c r="A60" s="177" t="s">
        <v>58</v>
      </c>
      <c r="B60" s="1">
        <v>1</v>
      </c>
      <c r="C60" s="2">
        <v>200</v>
      </c>
      <c r="D60" s="3">
        <f>B60*C60</f>
        <v>200</v>
      </c>
      <c r="E60" s="2" t="s">
        <v>8</v>
      </c>
      <c r="F60" s="38"/>
      <c r="G60" s="82">
        <f>D60*F60</f>
        <v>0</v>
      </c>
    </row>
    <row r="61" spans="1:7" ht="58.5" thickBot="1" x14ac:dyDescent="0.3">
      <c r="A61" s="216" t="s">
        <v>59</v>
      </c>
      <c r="B61" s="217">
        <v>1</v>
      </c>
      <c r="C61" s="218">
        <v>100</v>
      </c>
      <c r="D61" s="219">
        <v>100</v>
      </c>
      <c r="E61" s="218" t="s">
        <v>8</v>
      </c>
      <c r="F61" s="220"/>
      <c r="G61" s="221">
        <f>D61*F61</f>
        <v>0</v>
      </c>
    </row>
    <row r="62" spans="1:7" ht="15.75" thickBot="1" x14ac:dyDescent="0.3">
      <c r="A62" s="141"/>
      <c r="B62" s="142"/>
      <c r="C62" s="143"/>
      <c r="D62" s="16"/>
      <c r="E62" s="143"/>
      <c r="F62" s="100"/>
      <c r="G62" s="101"/>
    </row>
    <row r="63" spans="1:7" ht="58.5" thickBot="1" x14ac:dyDescent="0.3">
      <c r="A63" s="222" t="s">
        <v>60</v>
      </c>
      <c r="B63" s="207">
        <v>1</v>
      </c>
      <c r="C63" s="208">
        <v>100</v>
      </c>
      <c r="D63" s="209">
        <v>100</v>
      </c>
      <c r="E63" s="208" t="s">
        <v>8</v>
      </c>
      <c r="F63" s="210"/>
      <c r="G63" s="223">
        <f>D63*F63</f>
        <v>0</v>
      </c>
    </row>
    <row r="64" spans="1:7" thickBot="1" x14ac:dyDescent="0.3">
      <c r="A64" s="224"/>
      <c r="B64" s="5"/>
      <c r="C64" s="5"/>
      <c r="D64" s="5"/>
      <c r="E64" s="5"/>
      <c r="F64" s="5"/>
      <c r="G64" s="225"/>
    </row>
    <row r="65" spans="1:7" x14ac:dyDescent="0.25">
      <c r="A65" s="226" t="s">
        <v>21</v>
      </c>
      <c r="B65" s="227"/>
      <c r="C65" s="228"/>
      <c r="D65" s="229"/>
      <c r="E65" s="228"/>
      <c r="F65" s="230"/>
      <c r="G65" s="108"/>
    </row>
    <row r="66" spans="1:7" ht="57.75" x14ac:dyDescent="0.25">
      <c r="A66" s="231" t="s">
        <v>61</v>
      </c>
      <c r="B66" s="34">
        <v>1</v>
      </c>
      <c r="C66" s="35">
        <v>300</v>
      </c>
      <c r="D66" s="232">
        <f>B66*C66</f>
        <v>300</v>
      </c>
      <c r="E66" s="35"/>
      <c r="F66" s="38"/>
      <c r="G66" s="233">
        <f t="shared" ref="G66:G68" si="10">D66*F66</f>
        <v>0</v>
      </c>
    </row>
    <row r="67" spans="1:7" ht="57.75" x14ac:dyDescent="0.25">
      <c r="A67" s="231" t="s">
        <v>65</v>
      </c>
      <c r="B67" s="34">
        <v>1</v>
      </c>
      <c r="C67" s="35">
        <v>100</v>
      </c>
      <c r="D67" s="232">
        <f t="shared" ref="D67:D68" si="11">B67*C67</f>
        <v>100</v>
      </c>
      <c r="E67" s="35"/>
      <c r="F67" s="38"/>
      <c r="G67" s="233">
        <f t="shared" si="10"/>
        <v>0</v>
      </c>
    </row>
    <row r="68" spans="1:7" ht="58.5" thickBot="1" x14ac:dyDescent="0.3">
      <c r="A68" s="234" t="s">
        <v>66</v>
      </c>
      <c r="B68" s="217">
        <v>1</v>
      </c>
      <c r="C68" s="218">
        <v>200</v>
      </c>
      <c r="D68" s="219">
        <f t="shared" si="11"/>
        <v>200</v>
      </c>
      <c r="E68" s="218"/>
      <c r="F68" s="220"/>
      <c r="G68" s="235">
        <f t="shared" si="10"/>
        <v>0</v>
      </c>
    </row>
    <row r="69" spans="1:7" ht="15.75" thickBot="1" x14ac:dyDescent="0.3">
      <c r="A69" s="236"/>
      <c r="E69" s="7"/>
      <c r="G69" s="237"/>
    </row>
    <row r="70" spans="1:7" x14ac:dyDescent="0.25">
      <c r="A70" s="238" t="s">
        <v>22</v>
      </c>
      <c r="B70" s="119"/>
      <c r="C70" s="57"/>
      <c r="D70" s="56"/>
      <c r="E70" s="57"/>
      <c r="F70" s="120"/>
      <c r="G70" s="59"/>
    </row>
    <row r="71" spans="1:7" ht="43.5" x14ac:dyDescent="0.25">
      <c r="A71" s="239" t="s">
        <v>62</v>
      </c>
      <c r="B71" s="1">
        <v>1</v>
      </c>
      <c r="C71" s="2">
        <v>3000</v>
      </c>
      <c r="D71" s="3">
        <f>B71*C71</f>
        <v>3000</v>
      </c>
      <c r="E71" s="2" t="s">
        <v>8</v>
      </c>
      <c r="F71" s="38"/>
      <c r="G71" s="82">
        <f>D71*F71</f>
        <v>0</v>
      </c>
    </row>
    <row r="72" spans="1:7" ht="44.25" thickBot="1" x14ac:dyDescent="0.3">
      <c r="A72" s="240" t="s">
        <v>63</v>
      </c>
      <c r="B72" s="179">
        <v>1</v>
      </c>
      <c r="C72" s="180">
        <v>3000</v>
      </c>
      <c r="D72" s="181">
        <f>B72*C72</f>
        <v>3000</v>
      </c>
      <c r="E72" s="180" t="s">
        <v>8</v>
      </c>
      <c r="F72" s="161"/>
      <c r="G72" s="182">
        <f>D72*F72</f>
        <v>0</v>
      </c>
    </row>
    <row r="73" spans="1:7" ht="15.75" thickBot="1" x14ac:dyDescent="0.3">
      <c r="A73" s="141"/>
      <c r="B73" s="12"/>
      <c r="C73" s="13"/>
      <c r="D73" s="14"/>
      <c r="E73" s="13"/>
      <c r="F73" s="100"/>
      <c r="G73" s="101"/>
    </row>
    <row r="74" spans="1:7" ht="72.75" thickBot="1" x14ac:dyDescent="0.3">
      <c r="A74" s="241" t="s">
        <v>64</v>
      </c>
      <c r="B74" s="242">
        <v>2</v>
      </c>
      <c r="C74" s="243">
        <v>50</v>
      </c>
      <c r="D74" s="244">
        <f>B74*C74</f>
        <v>100</v>
      </c>
      <c r="E74" s="243" t="s">
        <v>8</v>
      </c>
      <c r="F74" s="210"/>
      <c r="G74" s="211">
        <f>D74*F74</f>
        <v>0</v>
      </c>
    </row>
    <row r="75" spans="1:7" x14ac:dyDescent="0.25">
      <c r="A75" s="39"/>
      <c r="B75" s="1"/>
      <c r="C75" s="2"/>
      <c r="D75" s="3"/>
      <c r="E75" s="3"/>
      <c r="F75" s="4"/>
      <c r="G75" s="4"/>
    </row>
    <row r="76" spans="1:7" x14ac:dyDescent="0.25">
      <c r="A76" s="245" t="s">
        <v>11</v>
      </c>
      <c r="B76" s="245"/>
      <c r="C76" s="245"/>
      <c r="D76" s="245"/>
      <c r="E76" s="245"/>
      <c r="F76" s="245"/>
      <c r="G76" s="4">
        <f ca="1">SUM(G6:G76)</f>
        <v>0</v>
      </c>
    </row>
    <row r="77" spans="1:7" x14ac:dyDescent="0.25">
      <c r="A77" s="245" t="s">
        <v>12</v>
      </c>
      <c r="B77" s="245"/>
      <c r="C77" s="245"/>
      <c r="D77" s="245"/>
      <c r="E77" s="245"/>
      <c r="F77" s="245"/>
      <c r="G77" s="4">
        <f ca="1">0.2*G76</f>
        <v>0</v>
      </c>
    </row>
    <row r="78" spans="1:7" x14ac:dyDescent="0.25">
      <c r="A78" s="245" t="s">
        <v>13</v>
      </c>
      <c r="B78" s="245"/>
      <c r="C78" s="245"/>
      <c r="D78" s="245"/>
      <c r="E78" s="245"/>
      <c r="F78" s="245"/>
      <c r="G78" s="4">
        <f ca="1">SUM(G76:G77)</f>
        <v>0</v>
      </c>
    </row>
    <row r="79" spans="1:7" x14ac:dyDescent="0.25">
      <c r="A79" s="11"/>
      <c r="B79" s="12"/>
      <c r="C79" s="13"/>
      <c r="D79" s="14"/>
      <c r="E79" s="14"/>
      <c r="F79" s="20"/>
      <c r="G79" s="21"/>
    </row>
    <row r="80" spans="1:7" x14ac:dyDescent="0.25">
      <c r="A80" s="15"/>
      <c r="B80" s="12"/>
      <c r="C80" s="13"/>
      <c r="D80" s="14"/>
      <c r="E80" s="14"/>
      <c r="F80" s="20"/>
      <c r="G80" s="21"/>
    </row>
    <row r="81" spans="1:7" x14ac:dyDescent="0.2">
      <c r="A81" s="22"/>
      <c r="B81" s="23"/>
      <c r="C81" s="24"/>
      <c r="D81" s="16"/>
      <c r="E81" s="16"/>
      <c r="F81" s="25"/>
      <c r="G81" s="26"/>
    </row>
    <row r="82" spans="1:7" x14ac:dyDescent="0.2">
      <c r="A82" s="27" t="s">
        <v>14</v>
      </c>
      <c r="B82" s="5"/>
      <c r="C82" s="24"/>
      <c r="D82" s="16"/>
      <c r="E82" s="16"/>
      <c r="F82" s="25"/>
      <c r="G82" s="26"/>
    </row>
    <row r="83" spans="1:7" x14ac:dyDescent="0.2">
      <c r="A83" s="27" t="s">
        <v>27</v>
      </c>
      <c r="B83" s="23"/>
      <c r="C83" s="24"/>
      <c r="D83" s="16"/>
      <c r="E83" s="16"/>
      <c r="F83" s="25"/>
      <c r="G83" s="26"/>
    </row>
    <row r="84" spans="1:7" ht="28.5" x14ac:dyDescent="0.25">
      <c r="A84" s="28" t="s">
        <v>28</v>
      </c>
      <c r="B84" s="29"/>
      <c r="C84" s="30"/>
      <c r="D84" s="31"/>
      <c r="E84" s="31"/>
      <c r="F84" s="32"/>
      <c r="G84" s="25"/>
    </row>
  </sheetData>
  <sheetProtection selectLockedCells="1"/>
  <mergeCells count="3">
    <mergeCell ref="A76:F76"/>
    <mergeCell ref="A77:F77"/>
    <mergeCell ref="A78:F78"/>
  </mergeCells>
  <pageMargins left="0.70866141732283472" right="0.70866141732283472" top="0.94488188976377963" bottom="0.94488188976377963" header="0.31496062992125984" footer="0.31496062992125984"/>
  <pageSetup paperSize="9" scale="94" fitToHeight="0" orientation="landscape" r:id="rId1"/>
  <headerFooter>
    <oddHeader>&amp;L&amp;G</oddHeader>
    <oddFooter>&amp;L&amp;G&amp;R&amp;G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F02CB-1CF4-4B92-B9F5-D3C8BB654F8E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92c40f2-0b62-4579-bb99-a2e8a3b5d306" xsi:nil="true"/>
    <lcf76f155ced4ddcb4097134ff3c332f xmlns="53e36303-6f32-45a6-a5a3-d4dbd6e4766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AD64B601C9FD8468147D4A7A70CBD63" ma:contentTypeVersion="14" ma:contentTypeDescription="Ustvari nov dokument." ma:contentTypeScope="" ma:versionID="fa7d57e3a697290ce307e3f8271bce0b">
  <xsd:schema xmlns:xsd="http://www.w3.org/2001/XMLSchema" xmlns:xs="http://www.w3.org/2001/XMLSchema" xmlns:p="http://schemas.microsoft.com/office/2006/metadata/properties" xmlns:ns2="53e36303-6f32-45a6-a5a3-d4dbd6e47668" xmlns:ns3="d92c40f2-0b62-4579-bb99-a2e8a3b5d306" targetNamespace="http://schemas.microsoft.com/office/2006/metadata/properties" ma:root="true" ma:fieldsID="16326647b21b80eca5527ee0180905fe" ns2:_="" ns3:_="">
    <xsd:import namespace="53e36303-6f32-45a6-a5a3-d4dbd6e47668"/>
    <xsd:import namespace="d92c40f2-0b62-4579-bb99-a2e8a3b5d3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36303-6f32-45a6-a5a3-d4dbd6e476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Oznake slike" ma:readOnly="false" ma:fieldId="{5cf76f15-5ced-4ddc-b409-7134ff3c332f}" ma:taxonomyMulti="true" ma:sspId="54a31929-6ae9-4916-b637-4143cabd02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2c40f2-0b62-4579-bb99-a2e8a3b5d30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66f145b0-d0b1-4d91-8098-b3bd0f4dbe70}" ma:internalName="TaxCatchAll" ma:showField="CatchAllData" ma:web="d92c40f2-0b62-4579-bb99-a2e8a3b5d3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C69970B-0D79-4CEA-9E54-87D880229B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46C6D58-63CE-4B87-B787-7803FB3E2E81}">
  <ds:schemaRefs>
    <ds:schemaRef ds:uri="http://schemas.microsoft.com/office/2006/metadata/properties"/>
    <ds:schemaRef ds:uri="http://schemas.microsoft.com/office/infopath/2007/PartnerControls"/>
    <ds:schemaRef ds:uri="d92c40f2-0b62-4579-bb99-a2e8a3b5d306"/>
    <ds:schemaRef ds:uri="53e36303-6f32-45a6-a5a3-d4dbd6e47668"/>
  </ds:schemaRefs>
</ds:datastoreItem>
</file>

<file path=customXml/itemProps3.xml><?xml version="1.0" encoding="utf-8"?>
<ds:datastoreItem xmlns:ds="http://schemas.openxmlformats.org/officeDocument/2006/customXml" ds:itemID="{5AE277D1-7A2E-4091-89EC-F0BCE5A0CD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e36303-6f32-45a6-a5a3-d4dbd6e47668"/>
    <ds:schemaRef ds:uri="d92c40f2-0b62-4579-bb99-a2e8a3b5d3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Tehnična specifikacija JN-T (2)</vt:lpstr>
      <vt:lpstr>List1</vt:lpstr>
      <vt:lpstr>'Tehnična specifikacija JN-T (2)'!Področje_tiskanja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acimerman</dc:creator>
  <cp:keywords/>
  <dc:description/>
  <cp:lastModifiedBy>Blaž Jelenc</cp:lastModifiedBy>
  <cp:revision/>
  <dcterms:created xsi:type="dcterms:W3CDTF">2012-08-02T08:50:26Z</dcterms:created>
  <dcterms:modified xsi:type="dcterms:W3CDTF">2026-03-16T14:25:54Z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0x0101005AD64B601C9FD8468147D4A7A70CBD63</vt:lpwstr>
  </property>
  <property fmtid="{D5CDD505-2E9C-101B-9397-08002B2CF9AE}" pid="3" name="MediaServiceImageTags">
    <vt:lpwstr/>
  </property>
</Properties>
</file>