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vs-fs01\USERS\andraz.bobik\2. Javna naročila\1. JN26\5. Rezerni deli in vzdrževanje - Skupno\4. RD\Končna\"/>
    </mc:Choice>
  </mc:AlternateContent>
  <xr:revisionPtr revIDLastSave="0" documentId="13_ncr:1_{420AE5FA-F01D-4327-81F0-24ED69203D25}" xr6:coauthVersionLast="47" xr6:coauthVersionMax="47" xr10:uidLastSave="{00000000-0000-0000-0000-000000000000}"/>
  <bookViews>
    <workbookView xWindow="-120" yWindow="-120" windowWidth="29040" windowHeight="15720" xr2:uid="{3225C1B0-E356-4D96-8FB6-1B3ABB4DA234}"/>
  </bookViews>
  <sheets>
    <sheet name="Sklop 8" sheetId="2" r:id="rId1"/>
    <sheet name="Sklop 10" sheetId="4" r:id="rId2"/>
  </sheets>
  <definedNames>
    <definedName name="_xlnm.Print_Area" localSheetId="0">'Sklop 8'!$A$1:$D$231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4" l="1"/>
  <c r="C225" i="2" l="1"/>
</calcChain>
</file>

<file path=xl/sharedStrings.xml><?xml version="1.0" encoding="utf-8"?>
<sst xmlns="http://schemas.openxmlformats.org/spreadsheetml/2006/main" count="381" uniqueCount="279">
  <si>
    <t>Naziv ponudnika</t>
  </si>
  <si>
    <t>Naslov ponudnika</t>
  </si>
  <si>
    <t>znamke Man:</t>
  </si>
  <si>
    <t>Artikel</t>
  </si>
  <si>
    <t>Šifra artikla</t>
  </si>
  <si>
    <t>Kos</t>
  </si>
  <si>
    <t>Cena/kos
(v EUR brez DDV)</t>
  </si>
  <si>
    <t>Filter olja</t>
  </si>
  <si>
    <t>51.055.4-0087</t>
  </si>
  <si>
    <t>Filter zraka</t>
  </si>
  <si>
    <t>81.08304-0093</t>
  </si>
  <si>
    <t>Filter goriva fini</t>
  </si>
  <si>
    <t>51.12503-0040</t>
  </si>
  <si>
    <t>Filter goriva grobi</t>
  </si>
  <si>
    <t>Filter klime (voznikov prostor)</t>
  </si>
  <si>
    <t>81.77972-0136</t>
  </si>
  <si>
    <t>Filter klime (stršni prostor)</t>
  </si>
  <si>
    <t>09.54004-0101</t>
  </si>
  <si>
    <t>Filter menjalnika</t>
  </si>
  <si>
    <t>81.33901-6045</t>
  </si>
  <si>
    <t>Filter Webasta</t>
  </si>
  <si>
    <t>81.12503-0039</t>
  </si>
  <si>
    <t>Zavorne ploščice vodilna os</t>
  </si>
  <si>
    <t>81.50820-6044</t>
  </si>
  <si>
    <t>Zavorne ploščice pogonska os</t>
  </si>
  <si>
    <t>Zavorni valj vodilna os</t>
  </si>
  <si>
    <t>81.51101-6422</t>
  </si>
  <si>
    <t>Zavorni valj pogonska os</t>
  </si>
  <si>
    <t>81.50410-6913</t>
  </si>
  <si>
    <t>Zavorni disk vodilna os</t>
  </si>
  <si>
    <t>81.50803-0040</t>
  </si>
  <si>
    <t>Zavorni disk pogonska os</t>
  </si>
  <si>
    <t>81.50803-0041</t>
  </si>
  <si>
    <t>Indikator obrabe zavor vodilna os</t>
  </si>
  <si>
    <t>81.25937-6040</t>
  </si>
  <si>
    <t>Indikator obrabe zavor pogonska os</t>
  </si>
  <si>
    <t>81.25937-6038</t>
  </si>
  <si>
    <t>Obtočna črpalka</t>
  </si>
  <si>
    <t>81.77905-6025</t>
  </si>
  <si>
    <t>Hladilnik vode novi</t>
  </si>
  <si>
    <t>81.06101-6499</t>
  </si>
  <si>
    <t>Zavorne klešče</t>
  </si>
  <si>
    <t>81.50804-6195</t>
  </si>
  <si>
    <t>Blazine spredaj</t>
  </si>
  <si>
    <t>81.43601-0126</t>
  </si>
  <si>
    <t>Blazine zadaj</t>
  </si>
  <si>
    <t>Garnitura kolesnih ležaj vodilna os</t>
  </si>
  <si>
    <t>Kolesnih ležaj pogonska os zunanji</t>
  </si>
  <si>
    <t>06.32499-0188</t>
  </si>
  <si>
    <t>Kolesnih ležaj pogonska os notranji</t>
  </si>
  <si>
    <t>06.32499-0123</t>
  </si>
  <si>
    <t>Črpalka vode</t>
  </si>
  <si>
    <t>51.06500-6708</t>
  </si>
  <si>
    <t>Jermen alternatorja</t>
  </si>
  <si>
    <t>06.58073-2322</t>
  </si>
  <si>
    <t>Jermen vodne črpalke</t>
  </si>
  <si>
    <t>06.58079-0045</t>
  </si>
  <si>
    <t>Izpušni glušnik s katalizatorjem</t>
  </si>
  <si>
    <t>81.15101-0329  </t>
  </si>
  <si>
    <t>Napenjalec jermena vodne črpalke</t>
  </si>
  <si>
    <t>51.95800-7088</t>
  </si>
  <si>
    <t>znamke Mercedes-Benz:</t>
  </si>
  <si>
    <t>ABS senzor zadaj</t>
  </si>
  <si>
    <t>Disk zavorni</t>
  </si>
  <si>
    <t>Drog</t>
  </si>
  <si>
    <t>Ventil</t>
  </si>
  <si>
    <t>EBS ventil wabco</t>
  </si>
  <si>
    <t>Ekspanzijska posoda</t>
  </si>
  <si>
    <t>0005005849/1</t>
  </si>
  <si>
    <t>906 180 01 09</t>
  </si>
  <si>
    <t>628 528 06 06</t>
  </si>
  <si>
    <t>541 090 01 51</t>
  </si>
  <si>
    <t>000 477 16 02</t>
  </si>
  <si>
    <t>Filter klime (voznikov del)</t>
  </si>
  <si>
    <t>001 835 15 47</t>
  </si>
  <si>
    <t>Filter klime (strešni del)</t>
  </si>
  <si>
    <t>001835 92 47</t>
  </si>
  <si>
    <t>000 466 28 04</t>
  </si>
  <si>
    <t>Filter AdBlue</t>
  </si>
  <si>
    <t>000 142 02 89</t>
  </si>
  <si>
    <t>Filter sušilca zraka</t>
  </si>
  <si>
    <t>000 429 57 95</t>
  </si>
  <si>
    <t>Garnitura ležajev</t>
  </si>
  <si>
    <t>A0003501549</t>
  </si>
  <si>
    <t>Ventil vrat</t>
  </si>
  <si>
    <t>Ventil gretja dvopotni</t>
  </si>
  <si>
    <t>002 830 60 84</t>
  </si>
  <si>
    <t>Blazina spredaj</t>
  </si>
  <si>
    <t>628 320 04 25</t>
  </si>
  <si>
    <t>Blazina zadaj</t>
  </si>
  <si>
    <t>000 327 01 01</t>
  </si>
  <si>
    <t>Jermen pasasti</t>
  </si>
  <si>
    <t>906 993 41 96</t>
  </si>
  <si>
    <t>906 993 38 96</t>
  </si>
  <si>
    <t>Lambda sonda</t>
  </si>
  <si>
    <t>A0035426918</t>
  </si>
  <si>
    <t>Ležaj</t>
  </si>
  <si>
    <t>A0003501349</t>
  </si>
  <si>
    <t>Nosilec</t>
  </si>
  <si>
    <t>A0007608878</t>
  </si>
  <si>
    <t>906 200 67 70</t>
  </si>
  <si>
    <t>Napenjalec jermena alternatorja</t>
  </si>
  <si>
    <t>457 200 41 70</t>
  </si>
  <si>
    <t>Rola napenjalca alternatorja</t>
  </si>
  <si>
    <t>000 550 23 33</t>
  </si>
  <si>
    <t>Rola napenjalca vodne črpalke</t>
  </si>
  <si>
    <t>906 200 69 70</t>
  </si>
  <si>
    <t>Vodna črpalka</t>
  </si>
  <si>
    <t>906 200 65 01</t>
  </si>
  <si>
    <t>Hladilnik vode</t>
  </si>
  <si>
    <t>628 500 05 02</t>
  </si>
  <si>
    <t>Puhala klime (notranji prostor)</t>
  </si>
  <si>
    <t>002 830 35 08</t>
  </si>
  <si>
    <t>Puhala klime (stršni del)</t>
  </si>
  <si>
    <t>001 835 03 07</t>
  </si>
  <si>
    <t>Kondenzator klime (strešni del)</t>
  </si>
  <si>
    <t>000 830 89 70</t>
  </si>
  <si>
    <t>Kompresor zraka</t>
  </si>
  <si>
    <t>629 830 95 60</t>
  </si>
  <si>
    <t>znamke Scania:</t>
  </si>
  <si>
    <t>Filter zraka zunanji</t>
  </si>
  <si>
    <t>Filter zraka notranji</t>
  </si>
  <si>
    <t>Filter olja motorja</t>
  </si>
  <si>
    <t>Set filtrov za motor</t>
  </si>
  <si>
    <t>Svečke</t>
  </si>
  <si>
    <t>Drog volana</t>
  </si>
  <si>
    <t>SC2124563</t>
  </si>
  <si>
    <t>Radiator</t>
  </si>
  <si>
    <t>SC1798689</t>
  </si>
  <si>
    <t>Tipkovnica prestav</t>
  </si>
  <si>
    <t>SC1755718</t>
  </si>
  <si>
    <t>Guma vrat</t>
  </si>
  <si>
    <t>SC2199891</t>
  </si>
  <si>
    <t>Senzor vrat</t>
  </si>
  <si>
    <t>SB1741311</t>
  </si>
  <si>
    <t>SB1741318</t>
  </si>
  <si>
    <t>Zaganjač</t>
  </si>
  <si>
    <t>Altenator</t>
  </si>
  <si>
    <t>SE0573012</t>
  </si>
  <si>
    <t>C-Hladilnik vode</t>
  </si>
  <si>
    <t>Filter plina</t>
  </si>
  <si>
    <t>Sušilec zraka</t>
  </si>
  <si>
    <t>Filter diferenciala</t>
  </si>
  <si>
    <t>Zavorne ploščice</t>
  </si>
  <si>
    <t>Zavorni disk spredaj</t>
  </si>
  <si>
    <t>Zavorni disk zadaj</t>
  </si>
  <si>
    <t>Zavorni valj spredaj</t>
  </si>
  <si>
    <t>Zavorni valj zadaj</t>
  </si>
  <si>
    <t>Stabilizator</t>
  </si>
  <si>
    <t>Blazine</t>
  </si>
  <si>
    <t>Hladilnik zraka</t>
  </si>
  <si>
    <t>DPF filter</t>
  </si>
  <si>
    <t>znamke Iveco:</t>
  </si>
  <si>
    <t>Filter goriva</t>
  </si>
  <si>
    <t>Filter oduška</t>
  </si>
  <si>
    <t>Filter hidravlike</t>
  </si>
  <si>
    <t>Filter volana</t>
  </si>
  <si>
    <t>Filter klime</t>
  </si>
  <si>
    <t>Filter zraka zgoraj</t>
  </si>
  <si>
    <t>Filter kabine</t>
  </si>
  <si>
    <t>Filter vebasta</t>
  </si>
  <si>
    <t>Čistilec regulatorja plina</t>
  </si>
  <si>
    <t xml:space="preserve">Ventel EGR električni </t>
  </si>
  <si>
    <t>Jermen</t>
  </si>
  <si>
    <t>Napenjalec</t>
  </si>
  <si>
    <t>Nox senzor</t>
  </si>
  <si>
    <t>Mrežica filtra plina na regulaturju</t>
  </si>
  <si>
    <t>Ploščice zavorne spredaj</t>
  </si>
  <si>
    <t>Rele modulator EBS</t>
  </si>
  <si>
    <t>senzor diferenčnega tlaka</t>
  </si>
  <si>
    <t>Senzor delcev</t>
  </si>
  <si>
    <t>Senzor pritiska v pnevmatikah</t>
  </si>
  <si>
    <t>Senzor NH3</t>
  </si>
  <si>
    <t>Senzor obrabe zavor spredaj</t>
  </si>
  <si>
    <t>Brisalec</t>
  </si>
  <si>
    <t>Vžigalna tuljava</t>
  </si>
  <si>
    <t>Filter olja motor</t>
  </si>
  <si>
    <t>Tesnilo pokrova ventilov</t>
  </si>
  <si>
    <t>Tesnilo filtra oljnih par</t>
  </si>
  <si>
    <t>Filter oduška motorja</t>
  </si>
  <si>
    <t>Končnik stabilizatorja spreda</t>
  </si>
  <si>
    <t>Krogla stabilizatorja spredaj</t>
  </si>
  <si>
    <t>Raztezna posoda</t>
  </si>
  <si>
    <t>Garnitura za DPF filter</t>
  </si>
  <si>
    <t xml:space="preserve">Katalizator </t>
  </si>
  <si>
    <t>Garnitura zavornih ploščic</t>
  </si>
  <si>
    <t>Indikator zvaor</t>
  </si>
  <si>
    <t>Črpalka vetrobranskega stekla</t>
  </si>
  <si>
    <t>Zavorni diski</t>
  </si>
  <si>
    <t>Zglob</t>
  </si>
  <si>
    <t>Zaganjač mototrja</t>
  </si>
  <si>
    <t>Dozirna naprava Ad blue</t>
  </si>
  <si>
    <t>znamke ISUZU:</t>
  </si>
  <si>
    <t>Isuzu</t>
  </si>
  <si>
    <t>VIN:</t>
  </si>
  <si>
    <t>NNAM086LT02000058</t>
  </si>
  <si>
    <t>NNAM086LT02000059</t>
  </si>
  <si>
    <t>NNAM086LT02000060</t>
  </si>
  <si>
    <t>NNAM086LT02000061</t>
  </si>
  <si>
    <t>NNAM086LT02000062</t>
  </si>
  <si>
    <t>Zavorne ploščice spredaj</t>
  </si>
  <si>
    <t>Zavorne ploščice zadaj</t>
  </si>
  <si>
    <t>Napenjalec jermena</t>
  </si>
  <si>
    <t>Senzor obrabe zavor zadaj</t>
  </si>
  <si>
    <t>Črpalka servo</t>
  </si>
  <si>
    <t>387033480151</t>
  </si>
  <si>
    <t>Potisna plošča</t>
  </si>
  <si>
    <t>587610104051</t>
  </si>
  <si>
    <t>Lamela</t>
  </si>
  <si>
    <t>587610092051</t>
  </si>
  <si>
    <t>Potisni ležaj</t>
  </si>
  <si>
    <t>187610110051</t>
  </si>
  <si>
    <t>Hidromotor viska</t>
  </si>
  <si>
    <t>387036401251</t>
  </si>
  <si>
    <t>Oljno korito karter</t>
  </si>
  <si>
    <t>389900592001</t>
  </si>
  <si>
    <t>Jermenica glavne gredi</t>
  </si>
  <si>
    <t>898004024351</t>
  </si>
  <si>
    <t>Dozator injektor</t>
  </si>
  <si>
    <t>30129970</t>
  </si>
  <si>
    <t>Interkuler E6</t>
  </si>
  <si>
    <t>387052213001</t>
  </si>
  <si>
    <t xml:space="preserve">Nox senzor </t>
  </si>
  <si>
    <t xml:space="preserve">Nox senzor  </t>
  </si>
  <si>
    <t>Blazina</t>
  </si>
  <si>
    <t>387020205001</t>
  </si>
  <si>
    <t xml:space="preserve">Hladilnik zraka </t>
  </si>
  <si>
    <t>Čep</t>
  </si>
  <si>
    <t>897486355051</t>
  </si>
  <si>
    <t xml:space="preserve">Turbo polnilec  </t>
  </si>
  <si>
    <t xml:space="preserve">Dpf filter </t>
  </si>
  <si>
    <t>Katalizator</t>
  </si>
  <si>
    <t>V kolikor ponudnik cene v posamezno postavko ne vpiše, se šteje, da predmetne postavke ne ponuja in tako ne izpolnjuje vseh zahtev naročnika iz predmetne dokumentacije javnega naročila in bo naročnik ponudbo zavrnil kot nedopustno. V kolikor ponudnik vpiše ceno nič (0) EUR, se šteje, da ponuja ponudbeno postavko brezplačno.</t>
  </si>
  <si>
    <t>Skupna ponudbena vrednost za sklop št. 22</t>
  </si>
  <si>
    <r>
      <t xml:space="preserve">Ponudnik izpolnjuje samo </t>
    </r>
    <r>
      <rPr>
        <b/>
        <sz val="10"/>
        <color theme="1"/>
        <rFont val="Calibri"/>
        <family val="2"/>
        <charset val="238"/>
        <scheme val="minor"/>
      </rPr>
      <t>rumeno</t>
    </r>
    <r>
      <rPr>
        <sz val="10"/>
        <color theme="1"/>
        <rFont val="Calibri"/>
        <family val="2"/>
        <charset val="238"/>
        <scheme val="minor"/>
      </rPr>
      <t xml:space="preserve"> označena polja.</t>
    </r>
  </si>
  <si>
    <r>
      <t xml:space="preserve">Ponudniki oddajo obrazec v .xlsx obliki preko informacijskega sistema e-JN v razdelek </t>
    </r>
    <r>
      <rPr>
        <b/>
        <sz val="10"/>
        <color theme="1"/>
        <rFont val="Calibri"/>
        <family val="2"/>
        <charset val="238"/>
        <scheme val="minor"/>
      </rPr>
      <t>»Drugi dokumenti«</t>
    </r>
    <r>
      <rPr>
        <sz val="10"/>
        <color theme="1"/>
        <rFont val="Calibri"/>
        <family val="2"/>
        <charset val="238"/>
        <scheme val="minor"/>
      </rPr>
      <t xml:space="preserve">.  </t>
    </r>
  </si>
  <si>
    <t>VOZILA</t>
  </si>
  <si>
    <t>OBNOVLJENE KLEŠČE</t>
  </si>
  <si>
    <t>NOVE KLEŠČE</t>
  </si>
  <si>
    <t>ZNAMKA</t>
  </si>
  <si>
    <t>TIP</t>
  </si>
  <si>
    <t>SPREDAJ</t>
  </si>
  <si>
    <t>ZADAJ</t>
  </si>
  <si>
    <t>SCANIA</t>
  </si>
  <si>
    <t>CN 280</t>
  </si>
  <si>
    <t>CITYWIDE LE</t>
  </si>
  <si>
    <t>CITYWIDE LF</t>
  </si>
  <si>
    <t>TOURING HD</t>
  </si>
  <si>
    <t>NEOPLAN</t>
  </si>
  <si>
    <t>N4416Y</t>
  </si>
  <si>
    <t>N4516</t>
  </si>
  <si>
    <t>IVECO</t>
  </si>
  <si>
    <t>FENIKSBUS FBI 83 M</t>
  </si>
  <si>
    <t>CROSSWAY LE CITY</t>
  </si>
  <si>
    <t>URBANWAY</t>
  </si>
  <si>
    <t>URBANWAY / CNG</t>
  </si>
  <si>
    <t>E-WAY</t>
  </si>
  <si>
    <t>STREETWAY</t>
  </si>
  <si>
    <t>70C/G/</t>
  </si>
  <si>
    <t>FENIKSBUS FBI 85L</t>
  </si>
  <si>
    <t>FBE83M</t>
  </si>
  <si>
    <t>FBI87M-E</t>
  </si>
  <si>
    <t>ISUZO</t>
  </si>
  <si>
    <t>CITIBUS</t>
  </si>
  <si>
    <t>Q-BUS313-0AALEIP2</t>
  </si>
  <si>
    <t>MAN</t>
  </si>
  <si>
    <t>A26</t>
  </si>
  <si>
    <t>A20 B14</t>
  </si>
  <si>
    <t>MERCEDES</t>
  </si>
  <si>
    <t>CITARO O 530</t>
  </si>
  <si>
    <t>CONECTO</t>
  </si>
  <si>
    <t>KUTSENITS</t>
  </si>
  <si>
    <t>CITY VI</t>
  </si>
  <si>
    <t>TEMSA</t>
  </si>
  <si>
    <t>TB162L</t>
  </si>
  <si>
    <t>Skupaj vse</t>
  </si>
  <si>
    <r>
      <t xml:space="preserve">Ponudnik v stolpec "Cena/kos (v EUR brez DDV)" vpiše ceno na kos, v rumeno označena polja na </t>
    </r>
    <r>
      <rPr>
        <b/>
        <sz val="10"/>
        <color rgb="FF000000"/>
        <rFont val="Calibri"/>
        <family val="2"/>
        <charset val="238"/>
        <scheme val="minor"/>
      </rPr>
      <t>dve (2) decimalni mesti</t>
    </r>
    <r>
      <rPr>
        <sz val="10"/>
        <color rgb="FF000000"/>
        <rFont val="Calibri"/>
        <family val="2"/>
        <charset val="238"/>
        <scheme val="minor"/>
      </rPr>
      <t>, ostale vrednosti se izpolnjujejo samodejno na podlagi vnaprej nastavljenih formul.</t>
    </r>
  </si>
  <si>
    <t>Obrazec št. 2/1: Predračun za sklop št. 8</t>
  </si>
  <si>
    <t>Obrazec št. 2/1: Predračun za sklop št.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</si>
</sst>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8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rgb="FF000000"/>
      <name val="Calibri"/>
      <family val="2"/>
      <charset val="238"/>
      <scheme val="minor"/>
    </font>
    <font>
      <b/>
      <i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Verdana"/>
      <family val="2"/>
      <charset val="238"/>
    </font>
    <font>
      <b/>
      <sz val="11"/>
      <color theme="1"/>
      <name val="Verdana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CD5B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15" fillId="0" borderId="0"/>
  </cellStyleXfs>
  <cellXfs count="61">
    <xf numFmtId="0" fontId="0" fillId="0" borderId="0" xfId="0"/>
    <xf numFmtId="44" fontId="6" fillId="11" borderId="1" xfId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/>
    </xf>
    <xf numFmtId="44" fontId="0" fillId="3" borderId="1" xfId="1" applyFont="1" applyFill="1" applyBorder="1" applyProtection="1">
      <protection locked="0"/>
    </xf>
    <xf numFmtId="0" fontId="4" fillId="0" borderId="0" xfId="0" applyFont="1"/>
    <xf numFmtId="0" fontId="5" fillId="0" borderId="5" xfId="0" applyFont="1" applyBorder="1"/>
    <xf numFmtId="0" fontId="5" fillId="4" borderId="5" xfId="0" applyFont="1" applyFill="1" applyBorder="1"/>
    <xf numFmtId="0" fontId="5" fillId="4" borderId="5" xfId="0" applyFont="1" applyFill="1" applyBorder="1" applyAlignment="1">
      <alignment horizontal="left" vertical="center"/>
    </xf>
    <xf numFmtId="0" fontId="0" fillId="4" borderId="0" xfId="0" applyFill="1"/>
    <xf numFmtId="0" fontId="5" fillId="0" borderId="0" xfId="0" applyFont="1"/>
    <xf numFmtId="0" fontId="7" fillId="0" borderId="0" xfId="0" applyFont="1" applyAlignment="1">
      <alignment vertical="center"/>
    </xf>
    <xf numFmtId="0" fontId="7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" fillId="6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6" fillId="8" borderId="0" xfId="0" applyNumberFormat="1" applyFont="1" applyFill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6" fillId="0" borderId="0" xfId="0" applyFont="1"/>
    <xf numFmtId="0" fontId="6" fillId="0" borderId="1" xfId="0" applyFont="1" applyBorder="1"/>
    <xf numFmtId="0" fontId="6" fillId="13" borderId="0" xfId="0" applyFont="1" applyFill="1"/>
    <xf numFmtId="0" fontId="6" fillId="13" borderId="0" xfId="0" applyFont="1" applyFill="1" applyAlignment="1">
      <alignment horizontal="left" vertical="center"/>
    </xf>
    <xf numFmtId="0" fontId="13" fillId="10" borderId="1" xfId="0" applyFont="1" applyFill="1" applyBorder="1" applyAlignment="1">
      <alignment horizontal="center" vertical="center"/>
    </xf>
    <xf numFmtId="0" fontId="14" fillId="14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6" fillId="15" borderId="1" xfId="2" applyFont="1" applyFill="1" applyBorder="1" applyAlignment="1">
      <alignment horizontal="center" vertical="center" wrapText="1"/>
    </xf>
    <xf numFmtId="0" fontId="17" fillId="15" borderId="1" xfId="2" applyFont="1" applyFill="1" applyBorder="1" applyAlignment="1">
      <alignment horizontal="center" vertical="center"/>
    </xf>
    <xf numFmtId="0" fontId="16" fillId="15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6" fillId="12" borderId="1" xfId="0" applyFont="1" applyFill="1" applyBorder="1" applyAlignment="1" applyProtection="1">
      <alignment horizontal="left" vertical="center"/>
      <protection locked="0"/>
    </xf>
    <xf numFmtId="0" fontId="6" fillId="12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left" vertical="center" wrapText="1"/>
    </xf>
    <xf numFmtId="0" fontId="11" fillId="10" borderId="4" xfId="0" applyFont="1" applyFill="1" applyBorder="1" applyAlignment="1">
      <alignment horizontal="center"/>
    </xf>
    <xf numFmtId="0" fontId="12" fillId="10" borderId="6" xfId="0" applyFont="1" applyFill="1" applyBorder="1" applyAlignment="1">
      <alignment horizontal="center"/>
    </xf>
    <xf numFmtId="0" fontId="13" fillId="10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5" fillId="3" borderId="5" xfId="0" applyFont="1" applyFill="1" applyBorder="1" applyAlignment="1" applyProtection="1">
      <alignment horizontal="left" vertical="center"/>
      <protection locked="0"/>
    </xf>
    <xf numFmtId="0" fontId="5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right" vertical="center"/>
    </xf>
    <xf numFmtId="0" fontId="9" fillId="9" borderId="1" xfId="0" applyFont="1" applyFill="1" applyBorder="1" applyAlignment="1">
      <alignment horizontal="center" vertical="center"/>
    </xf>
    <xf numFmtId="0" fontId="5" fillId="10" borderId="7" xfId="0" applyFont="1" applyFill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164" fontId="7" fillId="0" borderId="8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0" fillId="0" borderId="0" xfId="0" applyAlignment="1">
      <alignment horizontal="left" vertical="center"/>
    </xf>
  </cellXfs>
  <cellStyles count="3">
    <cellStyle name="Navadno" xfId="0" builtinId="0"/>
    <cellStyle name="Normal_Km_gorivo jan 426 2006" xfId="2" xr:uid="{3DBC85D2-53CC-4745-8347-84FE199D47AD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C6FA3-0B20-4F02-AC2F-12C12DBDCBFF}">
  <dimension ref="A2:I240"/>
  <sheetViews>
    <sheetView tabSelected="1" zoomScaleNormal="100" zoomScaleSheetLayoutView="85" workbookViewId="0">
      <selection activeCell="D7" sqref="D7"/>
    </sheetView>
  </sheetViews>
  <sheetFormatPr defaultColWidth="9.140625" defaultRowHeight="15" x14ac:dyDescent="0.25"/>
  <cols>
    <col min="1" max="1" width="32.85546875" bestFit="1" customWidth="1"/>
    <col min="2" max="2" width="21.42578125" customWidth="1"/>
    <col min="3" max="3" width="11.5703125" customWidth="1"/>
    <col min="4" max="4" width="18" customWidth="1"/>
  </cols>
  <sheetData>
    <row r="2" spans="1:9" ht="30" customHeight="1" x14ac:dyDescent="0.25">
      <c r="A2" s="49" t="s">
        <v>277</v>
      </c>
      <c r="B2" s="50"/>
      <c r="C2" s="50"/>
      <c r="D2" s="50"/>
      <c r="E2" s="4"/>
      <c r="F2" s="4"/>
      <c r="G2" s="4"/>
      <c r="H2" s="4"/>
      <c r="I2" s="4"/>
    </row>
    <row r="4" spans="1:9" x14ac:dyDescent="0.25">
      <c r="A4" s="5" t="s">
        <v>0</v>
      </c>
      <c r="B4" s="51"/>
      <c r="C4" s="51"/>
      <c r="D4" s="51"/>
    </row>
    <row r="5" spans="1:9" s="8" customFormat="1" x14ac:dyDescent="0.25">
      <c r="A5" s="6"/>
      <c r="B5" s="7"/>
      <c r="C5" s="7"/>
      <c r="D5" s="7"/>
    </row>
    <row r="6" spans="1:9" x14ac:dyDescent="0.25">
      <c r="A6" s="5" t="s">
        <v>1</v>
      </c>
      <c r="B6" s="51"/>
      <c r="C6" s="51"/>
      <c r="D6" s="51"/>
    </row>
    <row r="7" spans="1:9" x14ac:dyDescent="0.25">
      <c r="A7" s="9"/>
      <c r="B7" s="9"/>
      <c r="C7" s="9"/>
      <c r="D7" s="9"/>
    </row>
    <row r="8" spans="1:9" x14ac:dyDescent="0.25">
      <c r="A8" s="9"/>
      <c r="B8" s="9"/>
      <c r="C8" s="9"/>
      <c r="D8" s="9"/>
    </row>
    <row r="9" spans="1:9" x14ac:dyDescent="0.25">
      <c r="A9" s="10" t="s">
        <v>2</v>
      </c>
      <c r="B9" s="9"/>
      <c r="C9" s="9"/>
      <c r="D9" s="9"/>
    </row>
    <row r="10" spans="1:9" ht="25.5" x14ac:dyDescent="0.25">
      <c r="A10" s="11" t="s">
        <v>3</v>
      </c>
      <c r="B10" s="11" t="s">
        <v>4</v>
      </c>
      <c r="C10" s="11" t="s">
        <v>5</v>
      </c>
      <c r="D10" s="12" t="s">
        <v>6</v>
      </c>
    </row>
    <row r="11" spans="1:9" x14ac:dyDescent="0.25">
      <c r="A11" s="13" t="s">
        <v>7</v>
      </c>
      <c r="B11" s="14" t="s">
        <v>8</v>
      </c>
      <c r="C11" s="14">
        <v>1</v>
      </c>
      <c r="D11" s="1"/>
    </row>
    <row r="12" spans="1:9" x14ac:dyDescent="0.25">
      <c r="A12" s="13" t="s">
        <v>9</v>
      </c>
      <c r="B12" s="14" t="s">
        <v>10</v>
      </c>
      <c r="C12" s="14">
        <v>1</v>
      </c>
      <c r="D12" s="1"/>
    </row>
    <row r="13" spans="1:9" x14ac:dyDescent="0.25">
      <c r="A13" s="13" t="s">
        <v>11</v>
      </c>
      <c r="B13" s="14" t="s">
        <v>12</v>
      </c>
      <c r="C13" s="14">
        <v>1</v>
      </c>
      <c r="D13" s="1"/>
    </row>
    <row r="14" spans="1:9" x14ac:dyDescent="0.25">
      <c r="A14" s="13" t="s">
        <v>13</v>
      </c>
      <c r="B14" s="14" t="s">
        <v>12</v>
      </c>
      <c r="C14" s="14">
        <v>1</v>
      </c>
      <c r="D14" s="1"/>
    </row>
    <row r="15" spans="1:9" x14ac:dyDescent="0.25">
      <c r="A15" s="13" t="s">
        <v>14</v>
      </c>
      <c r="B15" s="14" t="s">
        <v>15</v>
      </c>
      <c r="C15" s="14">
        <v>1</v>
      </c>
      <c r="D15" s="1"/>
    </row>
    <row r="16" spans="1:9" x14ac:dyDescent="0.25">
      <c r="A16" s="13" t="s">
        <v>16</v>
      </c>
      <c r="B16" s="14" t="s">
        <v>17</v>
      </c>
      <c r="C16" s="14">
        <v>1</v>
      </c>
      <c r="D16" s="1"/>
    </row>
    <row r="17" spans="1:4" x14ac:dyDescent="0.25">
      <c r="A17" s="13" t="s">
        <v>18</v>
      </c>
      <c r="B17" s="14" t="s">
        <v>19</v>
      </c>
      <c r="C17" s="14">
        <v>1</v>
      </c>
      <c r="D17" s="1"/>
    </row>
    <row r="18" spans="1:4" x14ac:dyDescent="0.25">
      <c r="A18" s="13" t="s">
        <v>20</v>
      </c>
      <c r="B18" s="14" t="s">
        <v>21</v>
      </c>
      <c r="C18" s="14">
        <v>1</v>
      </c>
      <c r="D18" s="1"/>
    </row>
    <row r="19" spans="1:4" x14ac:dyDescent="0.25">
      <c r="A19" s="13" t="s">
        <v>22</v>
      </c>
      <c r="B19" s="14" t="s">
        <v>23</v>
      </c>
      <c r="C19" s="14">
        <v>1</v>
      </c>
      <c r="D19" s="1"/>
    </row>
    <row r="20" spans="1:4" x14ac:dyDescent="0.25">
      <c r="A20" s="13" t="s">
        <v>24</v>
      </c>
      <c r="B20" s="14" t="s">
        <v>23</v>
      </c>
      <c r="C20" s="14">
        <v>1</v>
      </c>
      <c r="D20" s="1"/>
    </row>
    <row r="21" spans="1:4" x14ac:dyDescent="0.25">
      <c r="A21" s="13" t="s">
        <v>25</v>
      </c>
      <c r="B21" s="14" t="s">
        <v>26</v>
      </c>
      <c r="C21" s="14">
        <v>1</v>
      </c>
      <c r="D21" s="1"/>
    </row>
    <row r="22" spans="1:4" x14ac:dyDescent="0.25">
      <c r="A22" s="13" t="s">
        <v>27</v>
      </c>
      <c r="B22" s="14" t="s">
        <v>28</v>
      </c>
      <c r="C22" s="14">
        <v>1</v>
      </c>
      <c r="D22" s="1"/>
    </row>
    <row r="23" spans="1:4" x14ac:dyDescent="0.25">
      <c r="A23" s="13" t="s">
        <v>29</v>
      </c>
      <c r="B23" s="14" t="s">
        <v>30</v>
      </c>
      <c r="C23" s="14">
        <v>1</v>
      </c>
      <c r="D23" s="1"/>
    </row>
    <row r="24" spans="1:4" x14ac:dyDescent="0.25">
      <c r="A24" s="13" t="s">
        <v>31</v>
      </c>
      <c r="B24" s="14" t="s">
        <v>32</v>
      </c>
      <c r="C24" s="14">
        <v>1</v>
      </c>
      <c r="D24" s="1"/>
    </row>
    <row r="25" spans="1:4" x14ac:dyDescent="0.25">
      <c r="A25" s="13" t="s">
        <v>33</v>
      </c>
      <c r="B25" s="14" t="s">
        <v>34</v>
      </c>
      <c r="C25" s="14">
        <v>1</v>
      </c>
      <c r="D25" s="1"/>
    </row>
    <row r="26" spans="1:4" x14ac:dyDescent="0.25">
      <c r="A26" s="13" t="s">
        <v>35</v>
      </c>
      <c r="B26" s="14" t="s">
        <v>36</v>
      </c>
      <c r="C26" s="14">
        <v>1</v>
      </c>
      <c r="D26" s="1"/>
    </row>
    <row r="27" spans="1:4" x14ac:dyDescent="0.25">
      <c r="A27" s="13" t="s">
        <v>37</v>
      </c>
      <c r="B27" s="14" t="s">
        <v>38</v>
      </c>
      <c r="C27" s="14">
        <v>1</v>
      </c>
      <c r="D27" s="1"/>
    </row>
    <row r="28" spans="1:4" x14ac:dyDescent="0.25">
      <c r="A28" s="13" t="s">
        <v>39</v>
      </c>
      <c r="B28" s="14" t="s">
        <v>40</v>
      </c>
      <c r="C28" s="14">
        <v>1</v>
      </c>
      <c r="D28" s="1"/>
    </row>
    <row r="29" spans="1:4" x14ac:dyDescent="0.25">
      <c r="A29" s="13" t="s">
        <v>41</v>
      </c>
      <c r="B29" s="14" t="s">
        <v>42</v>
      </c>
      <c r="C29" s="14">
        <v>1</v>
      </c>
      <c r="D29" s="1"/>
    </row>
    <row r="30" spans="1:4" x14ac:dyDescent="0.25">
      <c r="A30" s="13" t="s">
        <v>43</v>
      </c>
      <c r="B30" s="14" t="s">
        <v>44</v>
      </c>
      <c r="C30" s="14">
        <v>1</v>
      </c>
      <c r="D30" s="1"/>
    </row>
    <row r="31" spans="1:4" x14ac:dyDescent="0.25">
      <c r="A31" s="13" t="s">
        <v>45</v>
      </c>
      <c r="B31" s="14" t="s">
        <v>44</v>
      </c>
      <c r="C31" s="14">
        <v>1</v>
      </c>
      <c r="D31" s="1"/>
    </row>
    <row r="32" spans="1:4" x14ac:dyDescent="0.25">
      <c r="A32" s="13" t="s">
        <v>46</v>
      </c>
      <c r="B32" s="15">
        <v>81934200349</v>
      </c>
      <c r="C32" s="14">
        <v>1</v>
      </c>
      <c r="D32" s="1"/>
    </row>
    <row r="33" spans="1:4" x14ac:dyDescent="0.25">
      <c r="A33" s="13" t="s">
        <v>47</v>
      </c>
      <c r="B33" s="14" t="s">
        <v>48</v>
      </c>
      <c r="C33" s="14">
        <v>1</v>
      </c>
      <c r="D33" s="1"/>
    </row>
    <row r="34" spans="1:4" x14ac:dyDescent="0.25">
      <c r="A34" s="13" t="s">
        <v>49</v>
      </c>
      <c r="B34" s="14" t="s">
        <v>50</v>
      </c>
      <c r="C34" s="14">
        <v>1</v>
      </c>
      <c r="D34" s="1"/>
    </row>
    <row r="35" spans="1:4" x14ac:dyDescent="0.25">
      <c r="A35" s="13" t="s">
        <v>51</v>
      </c>
      <c r="B35" s="14" t="s">
        <v>52</v>
      </c>
      <c r="C35" s="14">
        <v>1</v>
      </c>
      <c r="D35" s="1"/>
    </row>
    <row r="36" spans="1:4" x14ac:dyDescent="0.25">
      <c r="A36" s="13" t="s">
        <v>53</v>
      </c>
      <c r="B36" s="14" t="s">
        <v>54</v>
      </c>
      <c r="C36" s="14">
        <v>1</v>
      </c>
      <c r="D36" s="1"/>
    </row>
    <row r="37" spans="1:4" x14ac:dyDescent="0.25">
      <c r="A37" s="13" t="s">
        <v>55</v>
      </c>
      <c r="B37" s="14" t="s">
        <v>56</v>
      </c>
      <c r="C37" s="14">
        <v>1</v>
      </c>
      <c r="D37" s="1"/>
    </row>
    <row r="38" spans="1:4" x14ac:dyDescent="0.25">
      <c r="A38" s="13" t="s">
        <v>57</v>
      </c>
      <c r="B38" s="14" t="s">
        <v>58</v>
      </c>
      <c r="C38" s="14">
        <v>1</v>
      </c>
      <c r="D38" s="1"/>
    </row>
    <row r="39" spans="1:4" x14ac:dyDescent="0.25">
      <c r="A39" s="13" t="s">
        <v>59</v>
      </c>
      <c r="B39" s="14" t="s">
        <v>60</v>
      </c>
      <c r="C39" s="14">
        <v>1</v>
      </c>
      <c r="D39" s="1"/>
    </row>
    <row r="40" spans="1:4" x14ac:dyDescent="0.25">
      <c r="A40" s="9"/>
      <c r="B40" s="9"/>
      <c r="C40" s="9"/>
      <c r="D40" s="9"/>
    </row>
    <row r="41" spans="1:4" x14ac:dyDescent="0.25">
      <c r="A41" s="10" t="s">
        <v>61</v>
      </c>
      <c r="B41" s="9"/>
      <c r="C41" s="9"/>
      <c r="D41" s="9"/>
    </row>
    <row r="42" spans="1:4" ht="25.5" x14ac:dyDescent="0.25">
      <c r="A42" s="11" t="s">
        <v>3</v>
      </c>
      <c r="B42" s="11" t="s">
        <v>4</v>
      </c>
      <c r="C42" s="11" t="s">
        <v>5</v>
      </c>
      <c r="D42" s="12" t="s">
        <v>6</v>
      </c>
    </row>
    <row r="43" spans="1:4" x14ac:dyDescent="0.25">
      <c r="A43" s="16" t="s">
        <v>62</v>
      </c>
      <c r="B43" s="14">
        <v>135427917</v>
      </c>
      <c r="C43" s="14">
        <v>1</v>
      </c>
      <c r="D43" s="1"/>
    </row>
    <row r="44" spans="1:4" x14ac:dyDescent="0.25">
      <c r="A44" s="16" t="s">
        <v>63</v>
      </c>
      <c r="B44" s="14">
        <v>9424212112</v>
      </c>
      <c r="C44" s="14">
        <v>1</v>
      </c>
      <c r="D44" s="1"/>
    </row>
    <row r="45" spans="1:4" x14ac:dyDescent="0.25">
      <c r="A45" s="16" t="s">
        <v>64</v>
      </c>
      <c r="B45" s="14">
        <v>6283201089</v>
      </c>
      <c r="C45" s="14">
        <v>1</v>
      </c>
      <c r="D45" s="1"/>
    </row>
    <row r="46" spans="1:4" x14ac:dyDescent="0.25">
      <c r="A46" s="16" t="s">
        <v>64</v>
      </c>
      <c r="B46" s="14">
        <v>6283201189</v>
      </c>
      <c r="C46" s="14">
        <v>1</v>
      </c>
      <c r="D46" s="1"/>
    </row>
    <row r="47" spans="1:4" x14ac:dyDescent="0.25">
      <c r="A47" s="16" t="s">
        <v>65</v>
      </c>
      <c r="B47" s="14">
        <v>48301684</v>
      </c>
      <c r="C47" s="14">
        <v>1</v>
      </c>
      <c r="D47" s="1"/>
    </row>
    <row r="48" spans="1:4" x14ac:dyDescent="0.25">
      <c r="A48" s="16" t="s">
        <v>65</v>
      </c>
      <c r="B48" s="14">
        <v>7608878</v>
      </c>
      <c r="C48" s="14">
        <v>1</v>
      </c>
      <c r="D48" s="1"/>
    </row>
    <row r="49" spans="1:4" x14ac:dyDescent="0.25">
      <c r="A49" s="16" t="s">
        <v>66</v>
      </c>
      <c r="B49" s="14">
        <v>4294224</v>
      </c>
      <c r="C49" s="14">
        <v>1</v>
      </c>
      <c r="D49" s="1"/>
    </row>
    <row r="50" spans="1:4" x14ac:dyDescent="0.25">
      <c r="A50" s="16" t="s">
        <v>67</v>
      </c>
      <c r="B50" s="14" t="s">
        <v>68</v>
      </c>
      <c r="C50" s="14">
        <v>1</v>
      </c>
      <c r="D50" s="1"/>
    </row>
    <row r="51" spans="1:4" x14ac:dyDescent="0.25">
      <c r="A51" s="13" t="s">
        <v>7</v>
      </c>
      <c r="B51" s="14" t="s">
        <v>69</v>
      </c>
      <c r="C51" s="14">
        <v>1</v>
      </c>
      <c r="D51" s="1"/>
    </row>
    <row r="52" spans="1:4" x14ac:dyDescent="0.25">
      <c r="A52" s="13" t="s">
        <v>9</v>
      </c>
      <c r="B52" s="14" t="s">
        <v>70</v>
      </c>
      <c r="C52" s="14">
        <v>1</v>
      </c>
      <c r="D52" s="1"/>
    </row>
    <row r="53" spans="1:4" x14ac:dyDescent="0.25">
      <c r="A53" s="13" t="s">
        <v>11</v>
      </c>
      <c r="B53" s="14" t="s">
        <v>71</v>
      </c>
      <c r="C53" s="14">
        <v>1</v>
      </c>
      <c r="D53" s="1"/>
    </row>
    <row r="54" spans="1:4" x14ac:dyDescent="0.25">
      <c r="A54" s="13" t="s">
        <v>13</v>
      </c>
      <c r="B54" s="14" t="s">
        <v>72</v>
      </c>
      <c r="C54" s="14">
        <v>1</v>
      </c>
      <c r="D54" s="1"/>
    </row>
    <row r="55" spans="1:4" x14ac:dyDescent="0.25">
      <c r="A55" s="13" t="s">
        <v>73</v>
      </c>
      <c r="B55" s="14" t="s">
        <v>74</v>
      </c>
      <c r="C55" s="14">
        <v>1</v>
      </c>
      <c r="D55" s="1"/>
    </row>
    <row r="56" spans="1:4" x14ac:dyDescent="0.25">
      <c r="A56" s="13" t="s">
        <v>75</v>
      </c>
      <c r="B56" s="14" t="s">
        <v>76</v>
      </c>
      <c r="C56" s="14">
        <v>1</v>
      </c>
      <c r="D56" s="1"/>
    </row>
    <row r="57" spans="1:4" x14ac:dyDescent="0.25">
      <c r="A57" s="13" t="s">
        <v>18</v>
      </c>
      <c r="B57" s="14" t="s">
        <v>77</v>
      </c>
      <c r="C57" s="14">
        <v>1</v>
      </c>
      <c r="D57" s="1"/>
    </row>
    <row r="58" spans="1:4" x14ac:dyDescent="0.25">
      <c r="A58" s="13" t="s">
        <v>78</v>
      </c>
      <c r="B58" s="14" t="s">
        <v>79</v>
      </c>
      <c r="C58" s="14">
        <v>1</v>
      </c>
      <c r="D58" s="1"/>
    </row>
    <row r="59" spans="1:4" x14ac:dyDescent="0.25">
      <c r="A59" s="13" t="s">
        <v>80</v>
      </c>
      <c r="B59" s="14" t="s">
        <v>81</v>
      </c>
      <c r="C59" s="14">
        <v>1</v>
      </c>
      <c r="D59" s="1"/>
    </row>
    <row r="60" spans="1:4" x14ac:dyDescent="0.25">
      <c r="A60" s="13" t="s">
        <v>82</v>
      </c>
      <c r="B60" s="14" t="s">
        <v>83</v>
      </c>
      <c r="C60" s="14">
        <v>1</v>
      </c>
      <c r="D60" s="1"/>
    </row>
    <row r="61" spans="1:4" x14ac:dyDescent="0.25">
      <c r="A61" s="13" t="s">
        <v>84</v>
      </c>
      <c r="B61" s="14">
        <v>4726000220</v>
      </c>
      <c r="C61" s="14">
        <v>1</v>
      </c>
      <c r="D61" s="1"/>
    </row>
    <row r="62" spans="1:4" x14ac:dyDescent="0.25">
      <c r="A62" s="13" t="s">
        <v>85</v>
      </c>
      <c r="B62" s="14" t="s">
        <v>86</v>
      </c>
      <c r="C62" s="14">
        <v>1</v>
      </c>
      <c r="D62" s="1"/>
    </row>
    <row r="63" spans="1:4" x14ac:dyDescent="0.25">
      <c r="A63" s="13" t="s">
        <v>87</v>
      </c>
      <c r="B63" s="14" t="s">
        <v>88</v>
      </c>
      <c r="C63" s="14">
        <v>1</v>
      </c>
      <c r="D63" s="1"/>
    </row>
    <row r="64" spans="1:4" x14ac:dyDescent="0.25">
      <c r="A64" s="13" t="s">
        <v>89</v>
      </c>
      <c r="B64" s="14" t="s">
        <v>90</v>
      </c>
      <c r="C64" s="14">
        <v>1</v>
      </c>
      <c r="D64" s="1"/>
    </row>
    <row r="65" spans="1:4" x14ac:dyDescent="0.25">
      <c r="A65" s="13" t="s">
        <v>91</v>
      </c>
      <c r="B65" s="14" t="s">
        <v>92</v>
      </c>
      <c r="C65" s="14">
        <v>1</v>
      </c>
      <c r="D65" s="1"/>
    </row>
    <row r="66" spans="1:4" x14ac:dyDescent="0.25">
      <c r="A66" s="13" t="s">
        <v>91</v>
      </c>
      <c r="B66" s="14" t="s">
        <v>93</v>
      </c>
      <c r="C66" s="14">
        <v>1</v>
      </c>
      <c r="D66" s="1"/>
    </row>
    <row r="67" spans="1:4" x14ac:dyDescent="0.25">
      <c r="A67" s="13" t="s">
        <v>94</v>
      </c>
      <c r="B67" s="14" t="s">
        <v>95</v>
      </c>
      <c r="C67" s="14">
        <v>1</v>
      </c>
      <c r="D67" s="1"/>
    </row>
    <row r="68" spans="1:4" x14ac:dyDescent="0.25">
      <c r="A68" s="13" t="s">
        <v>96</v>
      </c>
      <c r="B68" s="14" t="s">
        <v>97</v>
      </c>
      <c r="C68" s="14">
        <v>1</v>
      </c>
      <c r="D68" s="1"/>
    </row>
    <row r="69" spans="1:4" x14ac:dyDescent="0.25">
      <c r="A69" s="13" t="s">
        <v>98</v>
      </c>
      <c r="B69" s="14" t="s">
        <v>99</v>
      </c>
      <c r="C69" s="14">
        <v>1</v>
      </c>
      <c r="D69" s="1"/>
    </row>
    <row r="70" spans="1:4" x14ac:dyDescent="0.25">
      <c r="A70" s="13" t="s">
        <v>59</v>
      </c>
      <c r="B70" s="14" t="s">
        <v>100</v>
      </c>
      <c r="C70" s="14">
        <v>1</v>
      </c>
      <c r="D70" s="1"/>
    </row>
    <row r="71" spans="1:4" x14ac:dyDescent="0.25">
      <c r="A71" s="13" t="s">
        <v>101</v>
      </c>
      <c r="B71" s="14" t="s">
        <v>102</v>
      </c>
      <c r="C71" s="14">
        <v>1</v>
      </c>
      <c r="D71" s="1"/>
    </row>
    <row r="72" spans="1:4" x14ac:dyDescent="0.25">
      <c r="A72" s="13" t="s">
        <v>103</v>
      </c>
      <c r="B72" s="14" t="s">
        <v>104</v>
      </c>
      <c r="C72" s="14">
        <v>1</v>
      </c>
      <c r="D72" s="1"/>
    </row>
    <row r="73" spans="1:4" x14ac:dyDescent="0.25">
      <c r="A73" s="13" t="s">
        <v>105</v>
      </c>
      <c r="B73" s="14" t="s">
        <v>106</v>
      </c>
      <c r="C73" s="14">
        <v>1</v>
      </c>
      <c r="D73" s="1"/>
    </row>
    <row r="74" spans="1:4" x14ac:dyDescent="0.25">
      <c r="A74" s="13" t="s">
        <v>107</v>
      </c>
      <c r="B74" s="14" t="s">
        <v>108</v>
      </c>
      <c r="C74" s="14">
        <v>1</v>
      </c>
      <c r="D74" s="1"/>
    </row>
    <row r="75" spans="1:4" x14ac:dyDescent="0.25">
      <c r="A75" s="13" t="s">
        <v>109</v>
      </c>
      <c r="B75" s="14" t="s">
        <v>110</v>
      </c>
      <c r="C75" s="14">
        <v>1</v>
      </c>
      <c r="D75" s="1"/>
    </row>
    <row r="76" spans="1:4" x14ac:dyDescent="0.25">
      <c r="A76" s="13" t="s">
        <v>111</v>
      </c>
      <c r="B76" s="14" t="s">
        <v>112</v>
      </c>
      <c r="C76" s="14">
        <v>1</v>
      </c>
      <c r="D76" s="1"/>
    </row>
    <row r="77" spans="1:4" x14ac:dyDescent="0.25">
      <c r="A77" s="13" t="s">
        <v>113</v>
      </c>
      <c r="B77" s="14" t="s">
        <v>114</v>
      </c>
      <c r="C77" s="14">
        <v>1</v>
      </c>
      <c r="D77" s="1"/>
    </row>
    <row r="78" spans="1:4" x14ac:dyDescent="0.25">
      <c r="A78" s="13" t="s">
        <v>115</v>
      </c>
      <c r="B78" s="14" t="s">
        <v>116</v>
      </c>
      <c r="C78" s="14">
        <v>1</v>
      </c>
      <c r="D78" s="1"/>
    </row>
    <row r="79" spans="1:4" x14ac:dyDescent="0.25">
      <c r="A79" s="13" t="s">
        <v>117</v>
      </c>
      <c r="B79" s="14" t="s">
        <v>118</v>
      </c>
      <c r="C79" s="14">
        <v>1</v>
      </c>
      <c r="D79" s="1"/>
    </row>
    <row r="80" spans="1:4" x14ac:dyDescent="0.25">
      <c r="A80" s="9"/>
      <c r="B80" s="9"/>
      <c r="C80" s="9"/>
      <c r="D80" s="9"/>
    </row>
    <row r="81" spans="1:4" x14ac:dyDescent="0.25">
      <c r="A81" s="10" t="s">
        <v>119</v>
      </c>
      <c r="B81" s="9"/>
      <c r="C81" s="9"/>
      <c r="D81" s="9"/>
    </row>
    <row r="82" spans="1:4" ht="25.5" x14ac:dyDescent="0.25">
      <c r="A82" s="11" t="s">
        <v>3</v>
      </c>
      <c r="B82" s="11" t="s">
        <v>4</v>
      </c>
      <c r="C82" s="11" t="s">
        <v>5</v>
      </c>
      <c r="D82" s="12" t="s">
        <v>6</v>
      </c>
    </row>
    <row r="83" spans="1:4" x14ac:dyDescent="0.25">
      <c r="A83" s="13" t="s">
        <v>120</v>
      </c>
      <c r="B83" s="14">
        <v>1510905</v>
      </c>
      <c r="C83" s="14">
        <v>1</v>
      </c>
      <c r="D83" s="1"/>
    </row>
    <row r="84" spans="1:4" x14ac:dyDescent="0.25">
      <c r="A84" s="13" t="s">
        <v>121</v>
      </c>
      <c r="B84" s="14">
        <v>1510942</v>
      </c>
      <c r="C84" s="14">
        <v>1</v>
      </c>
      <c r="D84" s="1"/>
    </row>
    <row r="85" spans="1:4" x14ac:dyDescent="0.25">
      <c r="A85" s="13" t="s">
        <v>122</v>
      </c>
      <c r="B85" s="14">
        <v>2022275</v>
      </c>
      <c r="C85" s="14">
        <v>1</v>
      </c>
      <c r="D85" s="1"/>
    </row>
    <row r="86" spans="1:4" x14ac:dyDescent="0.25">
      <c r="A86" s="13" t="s">
        <v>123</v>
      </c>
      <c r="B86" s="14">
        <v>2189423</v>
      </c>
      <c r="C86" s="14">
        <v>1</v>
      </c>
      <c r="D86" s="1"/>
    </row>
    <row r="87" spans="1:4" x14ac:dyDescent="0.25">
      <c r="A87" s="13" t="s">
        <v>124</v>
      </c>
      <c r="B87" s="14">
        <v>2186856</v>
      </c>
      <c r="C87" s="14">
        <v>1</v>
      </c>
      <c r="D87" s="1"/>
    </row>
    <row r="88" spans="1:4" x14ac:dyDescent="0.25">
      <c r="A88" s="13" t="s">
        <v>51</v>
      </c>
      <c r="B88" s="14">
        <v>575052</v>
      </c>
      <c r="C88" s="14">
        <v>1</v>
      </c>
      <c r="D88" s="1"/>
    </row>
    <row r="89" spans="1:4" x14ac:dyDescent="0.25">
      <c r="A89" s="13" t="s">
        <v>125</v>
      </c>
      <c r="B89" s="14" t="s">
        <v>126</v>
      </c>
      <c r="C89" s="14">
        <v>1</v>
      </c>
      <c r="D89" s="1"/>
    </row>
    <row r="90" spans="1:4" x14ac:dyDescent="0.25">
      <c r="A90" s="13" t="s">
        <v>127</v>
      </c>
      <c r="B90" s="14" t="s">
        <v>128</v>
      </c>
      <c r="C90" s="14">
        <v>1</v>
      </c>
      <c r="D90" s="1"/>
    </row>
    <row r="91" spans="1:4" x14ac:dyDescent="0.25">
      <c r="A91" s="13" t="s">
        <v>129</v>
      </c>
      <c r="B91" s="14" t="s">
        <v>130</v>
      </c>
      <c r="C91" s="14">
        <v>1</v>
      </c>
      <c r="D91" s="1"/>
    </row>
    <row r="92" spans="1:4" x14ac:dyDescent="0.25">
      <c r="A92" s="13" t="s">
        <v>131</v>
      </c>
      <c r="B92" s="14" t="s">
        <v>132</v>
      </c>
      <c r="C92" s="14">
        <v>1</v>
      </c>
      <c r="D92" s="1"/>
    </row>
    <row r="93" spans="1:4" x14ac:dyDescent="0.25">
      <c r="A93" s="13" t="s">
        <v>133</v>
      </c>
      <c r="B93" s="14" t="s">
        <v>134</v>
      </c>
      <c r="C93" s="14">
        <v>1</v>
      </c>
      <c r="D93" s="1"/>
    </row>
    <row r="94" spans="1:4" x14ac:dyDescent="0.25">
      <c r="A94" s="13" t="s">
        <v>133</v>
      </c>
      <c r="B94" s="14" t="s">
        <v>135</v>
      </c>
      <c r="C94" s="14">
        <v>1</v>
      </c>
      <c r="D94" s="1"/>
    </row>
    <row r="95" spans="1:4" x14ac:dyDescent="0.25">
      <c r="A95" s="13" t="s">
        <v>136</v>
      </c>
      <c r="B95" s="14">
        <v>573548</v>
      </c>
      <c r="C95" s="14">
        <v>1</v>
      </c>
      <c r="D95" s="1"/>
    </row>
    <row r="96" spans="1:4" x14ac:dyDescent="0.25">
      <c r="A96" s="13" t="s">
        <v>137</v>
      </c>
      <c r="B96" s="14" t="s">
        <v>138</v>
      </c>
      <c r="C96" s="14">
        <v>1</v>
      </c>
      <c r="D96" s="1"/>
    </row>
    <row r="97" spans="1:4" x14ac:dyDescent="0.25">
      <c r="A97" s="13" t="s">
        <v>139</v>
      </c>
      <c r="B97" s="14">
        <v>1769999</v>
      </c>
      <c r="C97" s="14">
        <v>1</v>
      </c>
      <c r="D97" s="1"/>
    </row>
    <row r="98" spans="1:4" x14ac:dyDescent="0.25">
      <c r="A98" s="13" t="s">
        <v>140</v>
      </c>
      <c r="B98" s="14">
        <v>2300582</v>
      </c>
      <c r="C98" s="14">
        <v>1</v>
      </c>
      <c r="D98" s="1"/>
    </row>
    <row r="99" spans="1:4" x14ac:dyDescent="0.25">
      <c r="A99" s="13" t="s">
        <v>140</v>
      </c>
      <c r="B99" s="14">
        <v>1926927</v>
      </c>
      <c r="C99" s="14">
        <v>1</v>
      </c>
      <c r="D99" s="1"/>
    </row>
    <row r="100" spans="1:4" x14ac:dyDescent="0.25">
      <c r="A100" s="13" t="s">
        <v>141</v>
      </c>
      <c r="B100" s="14">
        <v>2484686</v>
      </c>
      <c r="C100" s="14">
        <v>1</v>
      </c>
      <c r="D100" s="1"/>
    </row>
    <row r="101" spans="1:4" x14ac:dyDescent="0.25">
      <c r="A101" s="13" t="s">
        <v>18</v>
      </c>
      <c r="B101" s="14">
        <v>1345904</v>
      </c>
      <c r="C101" s="14">
        <v>1</v>
      </c>
      <c r="D101" s="1"/>
    </row>
    <row r="102" spans="1:4" x14ac:dyDescent="0.25">
      <c r="A102" s="13" t="s">
        <v>142</v>
      </c>
      <c r="B102" s="14">
        <v>2002705</v>
      </c>
      <c r="C102" s="14">
        <v>1</v>
      </c>
      <c r="D102" s="1"/>
    </row>
    <row r="103" spans="1:4" x14ac:dyDescent="0.25">
      <c r="A103" s="13" t="s">
        <v>143</v>
      </c>
      <c r="B103" s="14">
        <v>2325213</v>
      </c>
      <c r="C103" s="14">
        <v>1</v>
      </c>
      <c r="D103" s="1"/>
    </row>
    <row r="104" spans="1:4" x14ac:dyDescent="0.25">
      <c r="A104" s="13" t="s">
        <v>144</v>
      </c>
      <c r="B104" s="14">
        <v>1852817</v>
      </c>
      <c r="C104" s="14">
        <v>1</v>
      </c>
      <c r="D104" s="1"/>
    </row>
    <row r="105" spans="1:4" x14ac:dyDescent="0.25">
      <c r="A105" s="13" t="s">
        <v>145</v>
      </c>
      <c r="B105" s="14">
        <v>1852817</v>
      </c>
      <c r="C105" s="14">
        <v>1</v>
      </c>
      <c r="D105" s="1"/>
    </row>
    <row r="106" spans="1:4" x14ac:dyDescent="0.25">
      <c r="A106" s="13" t="s">
        <v>146</v>
      </c>
      <c r="B106" s="14">
        <v>1542896</v>
      </c>
      <c r="C106" s="14">
        <v>1</v>
      </c>
      <c r="D106" s="1"/>
    </row>
    <row r="107" spans="1:4" x14ac:dyDescent="0.25">
      <c r="A107" s="13" t="s">
        <v>147</v>
      </c>
      <c r="B107" s="14">
        <v>2147775</v>
      </c>
      <c r="C107" s="14">
        <v>1</v>
      </c>
      <c r="D107" s="1"/>
    </row>
    <row r="108" spans="1:4" x14ac:dyDescent="0.25">
      <c r="A108" s="13" t="s">
        <v>117</v>
      </c>
      <c r="B108" s="14">
        <v>2024410</v>
      </c>
      <c r="C108" s="14">
        <v>1</v>
      </c>
      <c r="D108" s="1"/>
    </row>
    <row r="109" spans="1:4" x14ac:dyDescent="0.25">
      <c r="A109" s="13" t="s">
        <v>148</v>
      </c>
      <c r="B109" s="14">
        <v>489789</v>
      </c>
      <c r="C109" s="14">
        <v>1</v>
      </c>
      <c r="D109" s="1"/>
    </row>
    <row r="110" spans="1:4" x14ac:dyDescent="0.25">
      <c r="A110" s="13" t="s">
        <v>149</v>
      </c>
      <c r="B110" s="14">
        <v>1726241</v>
      </c>
      <c r="C110" s="14">
        <v>1</v>
      </c>
      <c r="D110" s="1"/>
    </row>
    <row r="111" spans="1:4" x14ac:dyDescent="0.25">
      <c r="A111" s="13" t="s">
        <v>109</v>
      </c>
      <c r="B111" s="14">
        <v>1769999</v>
      </c>
      <c r="C111" s="14">
        <v>1</v>
      </c>
      <c r="D111" s="1"/>
    </row>
    <row r="112" spans="1:4" x14ac:dyDescent="0.25">
      <c r="A112" s="13" t="s">
        <v>150</v>
      </c>
      <c r="B112" s="14">
        <v>1871265</v>
      </c>
      <c r="C112" s="14">
        <v>1</v>
      </c>
      <c r="D112" s="1"/>
    </row>
    <row r="113" spans="1:4" x14ac:dyDescent="0.25">
      <c r="A113" s="13" t="s">
        <v>51</v>
      </c>
      <c r="B113" s="14">
        <v>2224112</v>
      </c>
      <c r="C113" s="14">
        <v>1</v>
      </c>
      <c r="D113" s="1"/>
    </row>
    <row r="114" spans="1:4" x14ac:dyDescent="0.25">
      <c r="A114" s="13" t="s">
        <v>151</v>
      </c>
      <c r="B114" s="14">
        <v>2269640</v>
      </c>
      <c r="C114" s="14">
        <v>1</v>
      </c>
      <c r="D114" s="1"/>
    </row>
    <row r="115" spans="1:4" x14ac:dyDescent="0.25">
      <c r="A115" s="9"/>
      <c r="B115" s="9"/>
      <c r="C115" s="9"/>
      <c r="D115" s="9"/>
    </row>
    <row r="116" spans="1:4" x14ac:dyDescent="0.25">
      <c r="A116" s="10" t="s">
        <v>152</v>
      </c>
      <c r="B116" s="9"/>
      <c r="C116" s="9"/>
      <c r="D116" s="9"/>
    </row>
    <row r="117" spans="1:4" ht="25.5" x14ac:dyDescent="0.25">
      <c r="A117" s="17" t="s">
        <v>3</v>
      </c>
      <c r="B117" s="17" t="s">
        <v>4</v>
      </c>
      <c r="C117" s="17" t="s">
        <v>5</v>
      </c>
      <c r="D117" s="12" t="s">
        <v>6</v>
      </c>
    </row>
    <row r="118" spans="1:4" x14ac:dyDescent="0.25">
      <c r="A118" s="13" t="s">
        <v>7</v>
      </c>
      <c r="B118" s="14">
        <v>2992242</v>
      </c>
      <c r="C118" s="14">
        <v>1</v>
      </c>
      <c r="D118" s="1"/>
    </row>
    <row r="119" spans="1:4" x14ac:dyDescent="0.25">
      <c r="A119" s="13" t="s">
        <v>137</v>
      </c>
      <c r="B119" s="14">
        <v>5801543477</v>
      </c>
      <c r="C119" s="14">
        <v>1</v>
      </c>
      <c r="D119" s="1"/>
    </row>
    <row r="120" spans="1:4" x14ac:dyDescent="0.25">
      <c r="A120" s="13" t="s">
        <v>153</v>
      </c>
      <c r="B120" s="14">
        <v>2997374</v>
      </c>
      <c r="C120" s="14">
        <v>1</v>
      </c>
      <c r="D120" s="1"/>
    </row>
    <row r="121" spans="1:4" x14ac:dyDescent="0.25">
      <c r="A121" s="13" t="s">
        <v>154</v>
      </c>
      <c r="B121" s="14">
        <v>5802292922</v>
      </c>
      <c r="C121" s="14">
        <v>1</v>
      </c>
      <c r="D121" s="1"/>
    </row>
    <row r="122" spans="1:4" x14ac:dyDescent="0.25">
      <c r="A122" s="13" t="s">
        <v>153</v>
      </c>
      <c r="B122" s="14">
        <v>504292579</v>
      </c>
      <c r="C122" s="14">
        <v>1</v>
      </c>
      <c r="D122" s="1"/>
    </row>
    <row r="123" spans="1:4" x14ac:dyDescent="0.25">
      <c r="A123" s="13" t="s">
        <v>155</v>
      </c>
      <c r="B123" s="14">
        <v>5801445572</v>
      </c>
      <c r="C123" s="14">
        <v>1</v>
      </c>
      <c r="D123" s="1"/>
    </row>
    <row r="124" spans="1:4" x14ac:dyDescent="0.25">
      <c r="A124" s="13" t="s">
        <v>78</v>
      </c>
      <c r="B124" s="14">
        <v>5801667204</v>
      </c>
      <c r="C124" s="14">
        <v>1</v>
      </c>
      <c r="D124" s="1"/>
    </row>
    <row r="125" spans="1:4" x14ac:dyDescent="0.25">
      <c r="A125" s="13" t="s">
        <v>156</v>
      </c>
      <c r="B125" s="14">
        <v>42559501</v>
      </c>
      <c r="C125" s="14">
        <v>1</v>
      </c>
      <c r="D125" s="1"/>
    </row>
    <row r="126" spans="1:4" x14ac:dyDescent="0.25">
      <c r="A126" s="13" t="s">
        <v>9</v>
      </c>
      <c r="B126" s="14">
        <v>5801613591</v>
      </c>
      <c r="C126" s="14">
        <v>1</v>
      </c>
      <c r="D126" s="1"/>
    </row>
    <row r="127" spans="1:4" x14ac:dyDescent="0.25">
      <c r="A127" s="13" t="s">
        <v>157</v>
      </c>
      <c r="B127" s="14">
        <v>5802382245</v>
      </c>
      <c r="C127" s="14">
        <v>1</v>
      </c>
      <c r="D127" s="1"/>
    </row>
    <row r="128" spans="1:4" x14ac:dyDescent="0.25">
      <c r="A128" s="13" t="s">
        <v>9</v>
      </c>
      <c r="B128" s="14">
        <v>42569259</v>
      </c>
      <c r="C128" s="14">
        <v>1</v>
      </c>
      <c r="D128" s="1"/>
    </row>
    <row r="129" spans="1:4" x14ac:dyDescent="0.25">
      <c r="A129" s="13" t="s">
        <v>158</v>
      </c>
      <c r="B129" s="14">
        <v>5801699114</v>
      </c>
      <c r="C129" s="14">
        <v>1</v>
      </c>
      <c r="D129" s="1"/>
    </row>
    <row r="130" spans="1:4" x14ac:dyDescent="0.25">
      <c r="A130" s="13" t="s">
        <v>159</v>
      </c>
      <c r="B130" s="14">
        <v>5801321121</v>
      </c>
      <c r="C130" s="14">
        <v>1</v>
      </c>
      <c r="D130" s="1"/>
    </row>
    <row r="131" spans="1:4" x14ac:dyDescent="0.25">
      <c r="A131" s="13" t="s">
        <v>18</v>
      </c>
      <c r="B131" s="14">
        <v>42569731</v>
      </c>
      <c r="C131" s="14">
        <v>1</v>
      </c>
      <c r="D131" s="1"/>
    </row>
    <row r="132" spans="1:4" x14ac:dyDescent="0.25">
      <c r="A132" s="13" t="s">
        <v>80</v>
      </c>
      <c r="B132" s="14">
        <v>500086279</v>
      </c>
      <c r="C132" s="14">
        <v>1</v>
      </c>
      <c r="D132" s="1"/>
    </row>
    <row r="133" spans="1:4" x14ac:dyDescent="0.25">
      <c r="A133" s="13" t="s">
        <v>160</v>
      </c>
      <c r="B133" s="14">
        <v>5006013455</v>
      </c>
      <c r="C133" s="14">
        <v>1</v>
      </c>
      <c r="D133" s="1"/>
    </row>
    <row r="134" spans="1:4" x14ac:dyDescent="0.25">
      <c r="A134" s="13" t="s">
        <v>161</v>
      </c>
      <c r="B134" s="14">
        <v>93826924</v>
      </c>
      <c r="C134" s="14">
        <v>1</v>
      </c>
      <c r="D134" s="1"/>
    </row>
    <row r="135" spans="1:4" x14ac:dyDescent="0.25">
      <c r="A135" s="13" t="s">
        <v>51</v>
      </c>
      <c r="B135" s="14">
        <v>504062854</v>
      </c>
      <c r="C135" s="14">
        <v>1</v>
      </c>
      <c r="D135" s="1"/>
    </row>
    <row r="136" spans="1:4" x14ac:dyDescent="0.25">
      <c r="A136" s="13" t="s">
        <v>162</v>
      </c>
      <c r="B136" s="14">
        <v>42577107</v>
      </c>
      <c r="C136" s="14">
        <v>1</v>
      </c>
      <c r="D136" s="1"/>
    </row>
    <row r="137" spans="1:4" x14ac:dyDescent="0.25">
      <c r="A137" s="13" t="s">
        <v>163</v>
      </c>
      <c r="B137" s="14">
        <v>5801842871</v>
      </c>
      <c r="C137" s="14">
        <v>1</v>
      </c>
      <c r="D137" s="1"/>
    </row>
    <row r="138" spans="1:4" x14ac:dyDescent="0.25">
      <c r="A138" s="13" t="s">
        <v>163</v>
      </c>
      <c r="B138" s="14">
        <v>5801574531</v>
      </c>
      <c r="C138" s="14">
        <v>1</v>
      </c>
      <c r="D138" s="1"/>
    </row>
    <row r="139" spans="1:4" x14ac:dyDescent="0.25">
      <c r="A139" s="13" t="s">
        <v>94</v>
      </c>
      <c r="B139" s="14">
        <v>5801870801</v>
      </c>
      <c r="C139" s="14">
        <v>1</v>
      </c>
      <c r="D139" s="1"/>
    </row>
    <row r="140" spans="1:4" x14ac:dyDescent="0.25">
      <c r="A140" s="13" t="s">
        <v>94</v>
      </c>
      <c r="B140" s="14">
        <v>504083015</v>
      </c>
      <c r="C140" s="14">
        <v>1</v>
      </c>
      <c r="D140" s="1"/>
    </row>
    <row r="141" spans="1:4" x14ac:dyDescent="0.25">
      <c r="A141" s="13" t="s">
        <v>164</v>
      </c>
      <c r="B141" s="14">
        <v>5801842871</v>
      </c>
      <c r="C141" s="14">
        <v>1</v>
      </c>
      <c r="D141" s="1"/>
    </row>
    <row r="142" spans="1:4" x14ac:dyDescent="0.25">
      <c r="A142" s="13" t="s">
        <v>164</v>
      </c>
      <c r="B142" s="14">
        <v>504065878</v>
      </c>
      <c r="C142" s="14">
        <v>1</v>
      </c>
      <c r="D142" s="1"/>
    </row>
    <row r="143" spans="1:4" x14ac:dyDescent="0.25">
      <c r="A143" s="13" t="s">
        <v>165</v>
      </c>
      <c r="B143" s="14">
        <v>5801777219</v>
      </c>
      <c r="C143" s="14">
        <v>1</v>
      </c>
      <c r="D143" s="1"/>
    </row>
    <row r="144" spans="1:4" x14ac:dyDescent="0.25">
      <c r="A144" s="13" t="s">
        <v>166</v>
      </c>
      <c r="B144" s="14">
        <v>42551392</v>
      </c>
      <c r="C144" s="14">
        <v>1</v>
      </c>
      <c r="D144" s="1"/>
    </row>
    <row r="145" spans="1:4" x14ac:dyDescent="0.25">
      <c r="A145" s="13" t="s">
        <v>163</v>
      </c>
      <c r="B145" s="14">
        <v>5801946823</v>
      </c>
      <c r="C145" s="14">
        <v>1</v>
      </c>
      <c r="D145" s="1"/>
    </row>
    <row r="146" spans="1:4" x14ac:dyDescent="0.25">
      <c r="A146" s="13" t="s">
        <v>143</v>
      </c>
      <c r="B146" s="14">
        <v>503140090</v>
      </c>
      <c r="C146" s="14">
        <v>1</v>
      </c>
      <c r="D146" s="1"/>
    </row>
    <row r="147" spans="1:4" x14ac:dyDescent="0.25">
      <c r="A147" s="13" t="s">
        <v>167</v>
      </c>
      <c r="B147" s="14">
        <v>42555669</v>
      </c>
      <c r="C147" s="14">
        <v>1</v>
      </c>
      <c r="D147" s="1"/>
    </row>
    <row r="148" spans="1:4" x14ac:dyDescent="0.25">
      <c r="A148" s="13" t="s">
        <v>168</v>
      </c>
      <c r="B148" s="14">
        <v>5801910309</v>
      </c>
      <c r="C148" s="14">
        <v>1</v>
      </c>
      <c r="D148" s="1"/>
    </row>
    <row r="149" spans="1:4" x14ac:dyDescent="0.25">
      <c r="A149" s="13" t="s">
        <v>124</v>
      </c>
      <c r="B149" s="14">
        <v>5802231815</v>
      </c>
      <c r="C149" s="14">
        <v>1</v>
      </c>
      <c r="D149" s="1"/>
    </row>
    <row r="150" spans="1:4" x14ac:dyDescent="0.25">
      <c r="A150" s="13" t="s">
        <v>169</v>
      </c>
      <c r="B150" s="14">
        <v>5801930514</v>
      </c>
      <c r="C150" s="14">
        <v>1</v>
      </c>
      <c r="D150" s="1"/>
    </row>
    <row r="151" spans="1:4" x14ac:dyDescent="0.25">
      <c r="A151" s="13" t="s">
        <v>170</v>
      </c>
      <c r="B151" s="14">
        <v>5802548656</v>
      </c>
      <c r="C151" s="14">
        <v>1</v>
      </c>
      <c r="D151" s="1"/>
    </row>
    <row r="152" spans="1:4" x14ac:dyDescent="0.25">
      <c r="A152" s="13" t="s">
        <v>171</v>
      </c>
      <c r="B152" s="14">
        <v>5802310764</v>
      </c>
      <c r="C152" s="14">
        <v>1</v>
      </c>
      <c r="D152" s="1"/>
    </row>
    <row r="153" spans="1:4" x14ac:dyDescent="0.25">
      <c r="A153" s="13" t="s">
        <v>172</v>
      </c>
      <c r="B153" s="14">
        <v>5802392186</v>
      </c>
      <c r="C153" s="14">
        <v>1</v>
      </c>
      <c r="D153" s="1"/>
    </row>
    <row r="154" spans="1:4" x14ac:dyDescent="0.25">
      <c r="A154" s="13" t="s">
        <v>173</v>
      </c>
      <c r="B154" s="14">
        <v>500054693</v>
      </c>
      <c r="C154" s="14">
        <v>1</v>
      </c>
      <c r="D154" s="1"/>
    </row>
    <row r="155" spans="1:4" x14ac:dyDescent="0.25">
      <c r="A155" s="13" t="s">
        <v>174</v>
      </c>
      <c r="B155" s="14">
        <v>500025844</v>
      </c>
      <c r="C155" s="14">
        <v>1</v>
      </c>
      <c r="D155" s="1"/>
    </row>
    <row r="156" spans="1:4" x14ac:dyDescent="0.25">
      <c r="A156" s="13" t="s">
        <v>175</v>
      </c>
      <c r="B156" s="14">
        <v>5801539018</v>
      </c>
      <c r="C156" s="14">
        <v>1</v>
      </c>
      <c r="D156" s="1"/>
    </row>
    <row r="157" spans="1:4" x14ac:dyDescent="0.25">
      <c r="A157" s="13" t="s">
        <v>107</v>
      </c>
      <c r="B157" s="14">
        <v>5801931312</v>
      </c>
      <c r="C157" s="14">
        <v>1</v>
      </c>
      <c r="D157" s="1"/>
    </row>
    <row r="158" spans="1:4" x14ac:dyDescent="0.25">
      <c r="A158" s="13" t="s">
        <v>167</v>
      </c>
      <c r="B158" s="14">
        <v>503140089</v>
      </c>
      <c r="C158" s="14">
        <v>1</v>
      </c>
      <c r="D158" s="1"/>
    </row>
    <row r="159" spans="1:4" x14ac:dyDescent="0.25">
      <c r="A159" s="13" t="s">
        <v>167</v>
      </c>
      <c r="B159" s="14">
        <v>42555633</v>
      </c>
      <c r="C159" s="14">
        <v>1</v>
      </c>
      <c r="D159" s="1"/>
    </row>
    <row r="160" spans="1:4" x14ac:dyDescent="0.25">
      <c r="A160" s="13" t="s">
        <v>176</v>
      </c>
      <c r="B160" s="14">
        <v>2995655</v>
      </c>
      <c r="C160" s="14">
        <v>1</v>
      </c>
      <c r="D160" s="1"/>
    </row>
    <row r="161" spans="1:4" x14ac:dyDescent="0.25">
      <c r="A161" s="13" t="s">
        <v>177</v>
      </c>
      <c r="B161" s="14">
        <v>5801950912</v>
      </c>
      <c r="C161" s="14">
        <v>1</v>
      </c>
      <c r="D161" s="1"/>
    </row>
    <row r="162" spans="1:4" x14ac:dyDescent="0.25">
      <c r="A162" s="13" t="s">
        <v>177</v>
      </c>
      <c r="B162" s="14">
        <v>504028047</v>
      </c>
      <c r="C162" s="14">
        <v>1</v>
      </c>
      <c r="D162" s="1"/>
    </row>
    <row r="163" spans="1:4" x14ac:dyDescent="0.25">
      <c r="A163" s="13" t="s">
        <v>178</v>
      </c>
      <c r="B163" s="14">
        <v>2996234</v>
      </c>
      <c r="C163" s="14">
        <v>1</v>
      </c>
      <c r="D163" s="1"/>
    </row>
    <row r="164" spans="1:4" x14ac:dyDescent="0.25">
      <c r="A164" s="13" t="s">
        <v>179</v>
      </c>
      <c r="B164" s="14">
        <v>504153481</v>
      </c>
      <c r="C164" s="14">
        <v>1</v>
      </c>
      <c r="D164" s="1"/>
    </row>
    <row r="165" spans="1:4" x14ac:dyDescent="0.25">
      <c r="A165" s="13" t="s">
        <v>153</v>
      </c>
      <c r="B165" s="14">
        <v>500086009</v>
      </c>
      <c r="C165" s="14">
        <v>1</v>
      </c>
      <c r="D165" s="1"/>
    </row>
    <row r="166" spans="1:4" x14ac:dyDescent="0.25">
      <c r="A166" s="13" t="s">
        <v>9</v>
      </c>
      <c r="B166" s="14">
        <v>1903669</v>
      </c>
      <c r="C166" s="14">
        <v>1</v>
      </c>
      <c r="D166" s="1"/>
    </row>
    <row r="167" spans="1:4" x14ac:dyDescent="0.25">
      <c r="A167" s="13" t="s">
        <v>159</v>
      </c>
      <c r="B167" s="14">
        <v>2995964</v>
      </c>
      <c r="C167" s="14">
        <v>1</v>
      </c>
      <c r="D167" s="1"/>
    </row>
    <row r="168" spans="1:4" x14ac:dyDescent="0.25">
      <c r="A168" s="13" t="s">
        <v>159</v>
      </c>
      <c r="B168" s="14">
        <v>3802821</v>
      </c>
      <c r="C168" s="14">
        <v>1</v>
      </c>
      <c r="D168" s="1"/>
    </row>
    <row r="169" spans="1:4" x14ac:dyDescent="0.25">
      <c r="A169" s="13" t="s">
        <v>180</v>
      </c>
      <c r="B169" s="14">
        <v>500310933</v>
      </c>
      <c r="C169" s="14">
        <v>1</v>
      </c>
      <c r="D169" s="1"/>
    </row>
    <row r="170" spans="1:4" x14ac:dyDescent="0.25">
      <c r="A170" s="13" t="s">
        <v>181</v>
      </c>
      <c r="B170" s="14">
        <v>504212584</v>
      </c>
      <c r="C170" s="14">
        <v>1</v>
      </c>
      <c r="D170" s="1"/>
    </row>
    <row r="171" spans="1:4" x14ac:dyDescent="0.25">
      <c r="A171" s="13" t="s">
        <v>182</v>
      </c>
      <c r="B171" s="14">
        <v>5801804780</v>
      </c>
      <c r="C171" s="14">
        <v>1</v>
      </c>
      <c r="D171" s="1"/>
    </row>
    <row r="172" spans="1:4" x14ac:dyDescent="0.25">
      <c r="A172" s="18" t="s">
        <v>151</v>
      </c>
      <c r="B172" s="14">
        <v>5802020368</v>
      </c>
      <c r="C172" s="14">
        <v>1</v>
      </c>
      <c r="D172" s="1"/>
    </row>
    <row r="173" spans="1:4" x14ac:dyDescent="0.25">
      <c r="A173" s="18" t="s">
        <v>151</v>
      </c>
      <c r="B173" s="14">
        <v>5802045133</v>
      </c>
      <c r="C173" s="14">
        <v>1</v>
      </c>
      <c r="D173" s="1"/>
    </row>
    <row r="174" spans="1:4" x14ac:dyDescent="0.25">
      <c r="A174" s="18" t="s">
        <v>183</v>
      </c>
      <c r="B174" s="14">
        <v>5801651206</v>
      </c>
      <c r="C174" s="14">
        <v>1</v>
      </c>
      <c r="D174" s="1"/>
    </row>
    <row r="175" spans="1:4" x14ac:dyDescent="0.25">
      <c r="A175" s="2" t="s">
        <v>184</v>
      </c>
      <c r="B175" s="19">
        <v>5802020289</v>
      </c>
      <c r="C175" s="14">
        <v>1</v>
      </c>
      <c r="D175" s="1"/>
    </row>
    <row r="176" spans="1:4" x14ac:dyDescent="0.25">
      <c r="A176" s="2" t="s">
        <v>185</v>
      </c>
      <c r="B176" s="19">
        <v>42555669</v>
      </c>
      <c r="C176" s="14">
        <v>1</v>
      </c>
      <c r="D176" s="1"/>
    </row>
    <row r="177" spans="1:4" x14ac:dyDescent="0.25">
      <c r="A177" s="2" t="s">
        <v>186</v>
      </c>
      <c r="B177" s="19">
        <v>500054693</v>
      </c>
      <c r="C177" s="14">
        <v>1</v>
      </c>
      <c r="D177" s="1"/>
    </row>
    <row r="178" spans="1:4" x14ac:dyDescent="0.25">
      <c r="A178" s="2" t="s">
        <v>187</v>
      </c>
      <c r="B178" s="19">
        <v>500024528</v>
      </c>
      <c r="C178" s="14">
        <v>1</v>
      </c>
      <c r="D178" s="1"/>
    </row>
    <row r="179" spans="1:4" x14ac:dyDescent="0.25">
      <c r="A179" s="2" t="s">
        <v>7</v>
      </c>
      <c r="B179" s="19">
        <v>2992544</v>
      </c>
      <c r="C179" s="14">
        <v>1</v>
      </c>
      <c r="D179" s="1"/>
    </row>
    <row r="180" spans="1:4" x14ac:dyDescent="0.25">
      <c r="A180" s="2" t="s">
        <v>182</v>
      </c>
      <c r="B180" s="19">
        <v>5802132484</v>
      </c>
      <c r="C180" s="14">
        <v>1</v>
      </c>
      <c r="D180" s="1"/>
    </row>
    <row r="181" spans="1:4" x14ac:dyDescent="0.25">
      <c r="A181" s="2" t="s">
        <v>188</v>
      </c>
      <c r="B181" s="19">
        <v>5801718330</v>
      </c>
      <c r="C181" s="14">
        <v>1</v>
      </c>
      <c r="D181" s="1"/>
    </row>
    <row r="182" spans="1:4" x14ac:dyDescent="0.25">
      <c r="A182" s="2" t="s">
        <v>189</v>
      </c>
      <c r="B182" s="19">
        <v>5801890991</v>
      </c>
      <c r="C182" s="14">
        <v>1</v>
      </c>
      <c r="D182" s="1"/>
    </row>
    <row r="183" spans="1:4" x14ac:dyDescent="0.25">
      <c r="A183" s="2" t="s">
        <v>190</v>
      </c>
      <c r="B183" s="19">
        <v>69502571</v>
      </c>
      <c r="C183" s="14">
        <v>1</v>
      </c>
      <c r="D183" s="1"/>
    </row>
    <row r="184" spans="1:4" x14ac:dyDescent="0.25">
      <c r="A184" s="2" t="s">
        <v>143</v>
      </c>
      <c r="B184" s="19">
        <v>42583124</v>
      </c>
      <c r="C184" s="14">
        <v>1</v>
      </c>
      <c r="D184" s="1"/>
    </row>
    <row r="185" spans="1:4" x14ac:dyDescent="0.25">
      <c r="A185" s="2" t="s">
        <v>191</v>
      </c>
      <c r="B185" s="20"/>
      <c r="C185" s="14">
        <v>1</v>
      </c>
      <c r="D185" s="1"/>
    </row>
    <row r="186" spans="1:4" x14ac:dyDescent="0.25">
      <c r="A186" s="21"/>
      <c r="B186" s="22"/>
      <c r="C186" s="22"/>
      <c r="D186" s="23"/>
    </row>
    <row r="187" spans="1:4" x14ac:dyDescent="0.25">
      <c r="A187" s="9"/>
      <c r="B187" s="9"/>
      <c r="C187" s="9"/>
      <c r="D187" s="9"/>
    </row>
    <row r="188" spans="1:4" x14ac:dyDescent="0.25">
      <c r="A188" s="10" t="s">
        <v>192</v>
      </c>
      <c r="B188" s="9"/>
      <c r="C188" s="9"/>
      <c r="D188" s="9"/>
    </row>
    <row r="189" spans="1:4" x14ac:dyDescent="0.25">
      <c r="A189" s="52" t="s">
        <v>193</v>
      </c>
      <c r="B189" s="53" t="s">
        <v>194</v>
      </c>
      <c r="C189" s="54" t="s">
        <v>195</v>
      </c>
      <c r="D189" s="54"/>
    </row>
    <row r="190" spans="1:4" x14ac:dyDescent="0.25">
      <c r="A190" s="52"/>
      <c r="B190" s="53"/>
      <c r="C190" s="54" t="s">
        <v>196</v>
      </c>
      <c r="D190" s="54"/>
    </row>
    <row r="191" spans="1:4" x14ac:dyDescent="0.25">
      <c r="A191" s="52"/>
      <c r="B191" s="53"/>
      <c r="C191" s="54" t="s">
        <v>197</v>
      </c>
      <c r="D191" s="54"/>
    </row>
    <row r="192" spans="1:4" x14ac:dyDescent="0.25">
      <c r="A192" s="52"/>
      <c r="B192" s="53"/>
      <c r="C192" s="54" t="s">
        <v>198</v>
      </c>
      <c r="D192" s="54"/>
    </row>
    <row r="193" spans="1:4" x14ac:dyDescent="0.25">
      <c r="A193" s="52"/>
      <c r="B193" s="53"/>
      <c r="C193" s="54" t="s">
        <v>199</v>
      </c>
      <c r="D193" s="54"/>
    </row>
    <row r="194" spans="1:4" ht="25.5" x14ac:dyDescent="0.25">
      <c r="A194" s="17" t="s">
        <v>3</v>
      </c>
      <c r="B194" s="17" t="s">
        <v>4</v>
      </c>
      <c r="C194" s="17" t="s">
        <v>5</v>
      </c>
      <c r="D194" s="12" t="s">
        <v>6</v>
      </c>
    </row>
    <row r="195" spans="1:4" x14ac:dyDescent="0.25">
      <c r="A195" s="13" t="s">
        <v>176</v>
      </c>
      <c r="B195" s="24"/>
      <c r="C195" s="14">
        <v>1</v>
      </c>
      <c r="D195" s="1"/>
    </row>
    <row r="196" spans="1:4" x14ac:dyDescent="0.25">
      <c r="A196" s="13" t="s">
        <v>9</v>
      </c>
      <c r="B196" s="24"/>
      <c r="C196" s="14">
        <v>1</v>
      </c>
      <c r="D196" s="1"/>
    </row>
    <row r="197" spans="1:4" x14ac:dyDescent="0.25">
      <c r="A197" s="13" t="s">
        <v>153</v>
      </c>
      <c r="B197" s="24"/>
      <c r="C197" s="14">
        <v>1</v>
      </c>
      <c r="D197" s="1"/>
    </row>
    <row r="198" spans="1:4" x14ac:dyDescent="0.25">
      <c r="A198" s="13" t="s">
        <v>200</v>
      </c>
      <c r="B198" s="24"/>
      <c r="C198" s="14">
        <v>1</v>
      </c>
      <c r="D198" s="1"/>
    </row>
    <row r="199" spans="1:4" x14ac:dyDescent="0.25">
      <c r="A199" s="13" t="s">
        <v>201</v>
      </c>
      <c r="B199" s="24"/>
      <c r="C199" s="14">
        <v>1</v>
      </c>
      <c r="D199" s="1"/>
    </row>
    <row r="200" spans="1:4" x14ac:dyDescent="0.25">
      <c r="A200" s="13" t="s">
        <v>202</v>
      </c>
      <c r="B200" s="24"/>
      <c r="C200" s="14">
        <v>1</v>
      </c>
      <c r="D200" s="1"/>
    </row>
    <row r="201" spans="1:4" x14ac:dyDescent="0.25">
      <c r="A201" s="13" t="s">
        <v>163</v>
      </c>
      <c r="B201" s="24"/>
      <c r="C201" s="14">
        <v>1</v>
      </c>
      <c r="D201" s="1"/>
    </row>
    <row r="202" spans="1:4" x14ac:dyDescent="0.25">
      <c r="A202" s="13" t="s">
        <v>37</v>
      </c>
      <c r="B202" s="24"/>
      <c r="C202" s="14">
        <v>1</v>
      </c>
      <c r="D202" s="1"/>
    </row>
    <row r="203" spans="1:4" x14ac:dyDescent="0.25">
      <c r="A203" s="13" t="s">
        <v>107</v>
      </c>
      <c r="B203" s="24"/>
      <c r="C203" s="14">
        <v>1</v>
      </c>
      <c r="D203" s="1"/>
    </row>
    <row r="204" spans="1:4" x14ac:dyDescent="0.25">
      <c r="A204" s="13" t="s">
        <v>173</v>
      </c>
      <c r="B204" s="24"/>
      <c r="C204" s="14">
        <v>1</v>
      </c>
      <c r="D204" s="1"/>
    </row>
    <row r="205" spans="1:4" x14ac:dyDescent="0.25">
      <c r="A205" s="13" t="s">
        <v>203</v>
      </c>
      <c r="B205" s="24"/>
      <c r="C205" s="14">
        <v>1</v>
      </c>
      <c r="D205" s="1"/>
    </row>
    <row r="206" spans="1:4" x14ac:dyDescent="0.25">
      <c r="A206" s="2" t="s">
        <v>204</v>
      </c>
      <c r="B206" s="25" t="s">
        <v>205</v>
      </c>
      <c r="C206" s="14">
        <v>1</v>
      </c>
      <c r="D206" s="1"/>
    </row>
    <row r="207" spans="1:4" x14ac:dyDescent="0.25">
      <c r="A207" s="2" t="s">
        <v>206</v>
      </c>
      <c r="B207" s="25" t="s">
        <v>207</v>
      </c>
      <c r="C207" s="14">
        <v>1</v>
      </c>
      <c r="D207" s="1"/>
    </row>
    <row r="208" spans="1:4" x14ac:dyDescent="0.25">
      <c r="A208" s="2" t="s">
        <v>208</v>
      </c>
      <c r="B208" s="25" t="s">
        <v>209</v>
      </c>
      <c r="C208" s="14">
        <v>1</v>
      </c>
      <c r="D208" s="1"/>
    </row>
    <row r="209" spans="1:4" x14ac:dyDescent="0.25">
      <c r="A209" s="2" t="s">
        <v>210</v>
      </c>
      <c r="B209" s="25" t="s">
        <v>211</v>
      </c>
      <c r="C209" s="14">
        <v>1</v>
      </c>
      <c r="D209" s="1"/>
    </row>
    <row r="210" spans="1:4" x14ac:dyDescent="0.25">
      <c r="A210" s="2" t="s">
        <v>212</v>
      </c>
      <c r="B210" s="25" t="s">
        <v>213</v>
      </c>
      <c r="C210" s="14">
        <v>1</v>
      </c>
      <c r="D210" s="1"/>
    </row>
    <row r="211" spans="1:4" x14ac:dyDescent="0.25">
      <c r="A211" s="2" t="s">
        <v>214</v>
      </c>
      <c r="B211" s="25" t="s">
        <v>215</v>
      </c>
      <c r="C211" s="14">
        <v>1</v>
      </c>
      <c r="D211" s="1"/>
    </row>
    <row r="212" spans="1:4" x14ac:dyDescent="0.25">
      <c r="A212" s="2" t="s">
        <v>216</v>
      </c>
      <c r="B212" s="25" t="s">
        <v>217</v>
      </c>
      <c r="C212" s="14">
        <v>1</v>
      </c>
      <c r="D212" s="1"/>
    </row>
    <row r="213" spans="1:4" x14ac:dyDescent="0.25">
      <c r="A213" s="2" t="s">
        <v>218</v>
      </c>
      <c r="B213" s="25" t="s">
        <v>219</v>
      </c>
      <c r="C213" s="14">
        <v>1</v>
      </c>
      <c r="D213" s="1"/>
    </row>
    <row r="214" spans="1:4" x14ac:dyDescent="0.25">
      <c r="A214" s="2" t="s">
        <v>220</v>
      </c>
      <c r="B214" s="25" t="s">
        <v>221</v>
      </c>
      <c r="C214" s="14">
        <v>1</v>
      </c>
      <c r="D214" s="1"/>
    </row>
    <row r="215" spans="1:4" x14ac:dyDescent="0.25">
      <c r="A215" s="2" t="s">
        <v>222</v>
      </c>
      <c r="B215" s="25">
        <v>4326864</v>
      </c>
      <c r="C215" s="14">
        <v>1</v>
      </c>
      <c r="D215" s="1"/>
    </row>
    <row r="216" spans="1:4" x14ac:dyDescent="0.25">
      <c r="A216" s="2" t="s">
        <v>223</v>
      </c>
      <c r="B216" s="26">
        <v>4326862</v>
      </c>
      <c r="C216" s="14">
        <v>1</v>
      </c>
      <c r="D216" s="1"/>
    </row>
    <row r="217" spans="1:4" x14ac:dyDescent="0.25">
      <c r="A217" s="2" t="s">
        <v>224</v>
      </c>
      <c r="B217" s="25" t="s">
        <v>225</v>
      </c>
      <c r="C217" s="14">
        <v>1</v>
      </c>
      <c r="D217" s="1"/>
    </row>
    <row r="218" spans="1:4" x14ac:dyDescent="0.25">
      <c r="A218" s="2" t="s">
        <v>226</v>
      </c>
      <c r="B218" s="25" t="s">
        <v>221</v>
      </c>
      <c r="C218" s="14">
        <v>1</v>
      </c>
      <c r="D218" s="1"/>
    </row>
    <row r="219" spans="1:4" x14ac:dyDescent="0.25">
      <c r="A219" s="2" t="s">
        <v>227</v>
      </c>
      <c r="B219" s="25" t="s">
        <v>228</v>
      </c>
      <c r="C219" s="14">
        <v>1</v>
      </c>
      <c r="D219" s="1"/>
    </row>
    <row r="220" spans="1:4" x14ac:dyDescent="0.25">
      <c r="A220" s="2" t="s">
        <v>229</v>
      </c>
      <c r="B220" s="26">
        <v>30176951</v>
      </c>
      <c r="C220" s="14">
        <v>1</v>
      </c>
      <c r="D220" s="1"/>
    </row>
    <row r="221" spans="1:4" x14ac:dyDescent="0.25">
      <c r="A221" s="2" t="s">
        <v>230</v>
      </c>
      <c r="B221" s="27"/>
      <c r="C221" s="14">
        <v>1</v>
      </c>
      <c r="D221" s="1"/>
    </row>
    <row r="222" spans="1:4" x14ac:dyDescent="0.25">
      <c r="A222" s="2" t="s">
        <v>231</v>
      </c>
      <c r="B222" s="27"/>
      <c r="C222" s="14">
        <v>1</v>
      </c>
      <c r="D222" s="1"/>
    </row>
    <row r="223" spans="1:4" x14ac:dyDescent="0.25">
      <c r="A223" s="2" t="s">
        <v>191</v>
      </c>
      <c r="B223" s="27"/>
      <c r="C223" s="14">
        <v>1</v>
      </c>
      <c r="D223" s="1"/>
    </row>
    <row r="224" spans="1:4" ht="15.75" thickBot="1" x14ac:dyDescent="0.3">
      <c r="A224" s="55"/>
      <c r="B224" s="55"/>
      <c r="C224" s="55"/>
      <c r="D224" s="55"/>
    </row>
    <row r="225" spans="1:4" ht="15.75" thickBot="1" x14ac:dyDescent="0.3">
      <c r="A225" s="56" t="s">
        <v>233</v>
      </c>
      <c r="B225" s="57"/>
      <c r="C225" s="58">
        <f>SUM(D11:D39,D43:D79,D83:D114,D118:D185,D195:D223)</f>
        <v>0</v>
      </c>
      <c r="D225" s="59"/>
    </row>
    <row r="226" spans="1:4" x14ac:dyDescent="0.25">
      <c r="A226" s="9"/>
      <c r="B226" s="9"/>
      <c r="C226" s="9"/>
      <c r="D226" s="9"/>
    </row>
    <row r="227" spans="1:4" x14ac:dyDescent="0.25">
      <c r="A227" s="9"/>
      <c r="B227" s="9"/>
      <c r="C227" s="9"/>
      <c r="D227" s="9"/>
    </row>
    <row r="228" spans="1:4" ht="21.75" customHeight="1" x14ac:dyDescent="0.25">
      <c r="A228" s="41" t="s">
        <v>234</v>
      </c>
      <c r="B228" s="41"/>
      <c r="C228" s="41"/>
      <c r="D228" s="41"/>
    </row>
    <row r="229" spans="1:4" ht="60.75" customHeight="1" x14ac:dyDescent="0.25">
      <c r="A229" s="45" t="s">
        <v>276</v>
      </c>
      <c r="B229" s="45"/>
      <c r="C229" s="45"/>
      <c r="D229" s="45"/>
    </row>
    <row r="230" spans="1:4" ht="72" customHeight="1" x14ac:dyDescent="0.25">
      <c r="A230" s="40" t="s">
        <v>232</v>
      </c>
      <c r="B230" s="41"/>
      <c r="C230" s="41"/>
      <c r="D230" s="41"/>
    </row>
    <row r="231" spans="1:4" ht="29.45" customHeight="1" x14ac:dyDescent="0.25">
      <c r="A231" s="40" t="s">
        <v>235</v>
      </c>
      <c r="B231" s="41"/>
      <c r="C231" s="41"/>
      <c r="D231" s="41"/>
    </row>
    <row r="232" spans="1:4" x14ac:dyDescent="0.25">
      <c r="A232" s="60"/>
      <c r="B232" s="60"/>
      <c r="C232" s="60"/>
      <c r="D232" s="60"/>
    </row>
    <row r="233" spans="1:4" x14ac:dyDescent="0.25">
      <c r="A233" s="60"/>
      <c r="B233" s="60"/>
      <c r="C233" s="60"/>
      <c r="D233" s="60"/>
    </row>
    <row r="234" spans="1:4" x14ac:dyDescent="0.25">
      <c r="A234" s="60"/>
      <c r="B234" s="60"/>
      <c r="C234" s="60"/>
      <c r="D234" s="60"/>
    </row>
    <row r="235" spans="1:4" x14ac:dyDescent="0.25">
      <c r="A235" s="60"/>
      <c r="B235" s="60"/>
      <c r="C235" s="60"/>
      <c r="D235" s="60"/>
    </row>
    <row r="236" spans="1:4" x14ac:dyDescent="0.25">
      <c r="A236" s="60"/>
      <c r="B236" s="60"/>
      <c r="C236" s="60"/>
      <c r="D236" s="60"/>
    </row>
    <row r="237" spans="1:4" x14ac:dyDescent="0.25">
      <c r="A237" s="60"/>
      <c r="B237" s="60"/>
      <c r="C237" s="60"/>
      <c r="D237" s="60"/>
    </row>
    <row r="238" spans="1:4" x14ac:dyDescent="0.25">
      <c r="A238" s="60"/>
      <c r="B238" s="60"/>
      <c r="C238" s="60"/>
      <c r="D238" s="60"/>
    </row>
    <row r="239" spans="1:4" x14ac:dyDescent="0.25">
      <c r="A239" s="60"/>
      <c r="B239" s="60"/>
      <c r="C239" s="60"/>
      <c r="D239" s="60"/>
    </row>
    <row r="240" spans="1:4" x14ac:dyDescent="0.25">
      <c r="A240" s="60"/>
      <c r="B240" s="60"/>
      <c r="C240" s="60"/>
      <c r="D240" s="60"/>
    </row>
  </sheetData>
  <mergeCells count="26">
    <mergeCell ref="A237:D237"/>
    <mergeCell ref="A238:D238"/>
    <mergeCell ref="A239:D239"/>
    <mergeCell ref="A240:D240"/>
    <mergeCell ref="A231:D231"/>
    <mergeCell ref="A232:D232"/>
    <mergeCell ref="A233:D233"/>
    <mergeCell ref="A234:D234"/>
    <mergeCell ref="A235:D235"/>
    <mergeCell ref="A236:D236"/>
    <mergeCell ref="A230:D230"/>
    <mergeCell ref="A2:D2"/>
    <mergeCell ref="B4:D4"/>
    <mergeCell ref="B6:D6"/>
    <mergeCell ref="A189:A193"/>
    <mergeCell ref="B189:B193"/>
    <mergeCell ref="C189:D189"/>
    <mergeCell ref="C190:D190"/>
    <mergeCell ref="C191:D191"/>
    <mergeCell ref="C192:D192"/>
    <mergeCell ref="C193:D193"/>
    <mergeCell ref="A224:D224"/>
    <mergeCell ref="A225:B225"/>
    <mergeCell ref="C225:D225"/>
    <mergeCell ref="A228:D228"/>
    <mergeCell ref="A229:D229"/>
  </mergeCells>
  <dataValidations count="1">
    <dataValidation type="custom" allowBlank="1" showInputMessage="1" showErrorMessage="1" sqref="D83:D114 D11:D39 D43:D79 D118:D185 D195:D223" xr:uid="{A7037463-C351-41D3-A845-7B2F45CE6EEA}">
      <formula1>INT(D11*100)=(D11*100)</formula1>
    </dataValidation>
  </dataValidations>
  <pageMargins left="0.7" right="0.7" top="0.75" bottom="0.75" header="0.3" footer="0.3"/>
  <pageSetup paperSize="9" orientation="portrait" r:id="rId1"/>
  <rowBreaks count="4" manualBreakCount="4">
    <brk id="40" max="3" man="1"/>
    <brk id="80" max="3" man="1"/>
    <brk id="115" max="3" man="1"/>
    <brk id="187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9B099-0A08-4760-84D5-776829A82647}">
  <dimension ref="A3:H46"/>
  <sheetViews>
    <sheetView workbookViewId="0">
      <selection activeCell="D42" sqref="D42"/>
    </sheetView>
  </sheetViews>
  <sheetFormatPr defaultRowHeight="15" x14ac:dyDescent="0.25"/>
  <cols>
    <col min="1" max="1" width="22.42578125" customWidth="1"/>
    <col min="2" max="2" width="27.42578125" customWidth="1"/>
    <col min="3" max="3" width="20" customWidth="1"/>
    <col min="4" max="4" width="22" customWidth="1"/>
    <col min="5" max="5" width="20" customWidth="1"/>
    <col min="6" max="6" width="23.42578125" customWidth="1"/>
  </cols>
  <sheetData>
    <row r="3" spans="1:8" ht="15.6" customHeight="1" x14ac:dyDescent="0.25">
      <c r="B3" s="42" t="s">
        <v>278</v>
      </c>
      <c r="C3" s="42"/>
      <c r="D3" s="42"/>
      <c r="E3" s="42"/>
      <c r="F3" s="42"/>
      <c r="G3" s="42"/>
      <c r="H3" s="42"/>
    </row>
    <row r="4" spans="1:8" x14ac:dyDescent="0.25">
      <c r="B4" s="28"/>
      <c r="C4" s="28"/>
      <c r="D4" s="28"/>
      <c r="E4" s="28"/>
      <c r="F4" s="28"/>
      <c r="G4" s="28"/>
      <c r="H4" s="28"/>
    </row>
    <row r="5" spans="1:8" x14ac:dyDescent="0.25">
      <c r="B5" s="29" t="s">
        <v>0</v>
      </c>
      <c r="C5" s="44"/>
      <c r="D5" s="44"/>
      <c r="E5" s="44"/>
      <c r="F5" s="44"/>
      <c r="G5" s="28"/>
      <c r="H5" s="28"/>
    </row>
    <row r="6" spans="1:8" x14ac:dyDescent="0.25">
      <c r="B6" s="30"/>
      <c r="C6" s="31"/>
      <c r="D6" s="31"/>
      <c r="E6" s="31"/>
      <c r="F6" s="28"/>
      <c r="G6" s="28"/>
      <c r="H6" s="28"/>
    </row>
    <row r="7" spans="1:8" x14ac:dyDescent="0.25">
      <c r="B7" s="29" t="s">
        <v>1</v>
      </c>
      <c r="C7" s="43"/>
      <c r="D7" s="43"/>
      <c r="E7" s="43"/>
      <c r="F7" s="43"/>
      <c r="G7" s="28"/>
      <c r="H7" s="28"/>
    </row>
    <row r="11" spans="1:8" ht="24.95" customHeight="1" x14ac:dyDescent="0.35">
      <c r="A11" s="46" t="s">
        <v>236</v>
      </c>
      <c r="B11" s="47"/>
      <c r="C11" s="48" t="s">
        <v>237</v>
      </c>
      <c r="D11" s="48"/>
      <c r="E11" s="48" t="s">
        <v>238</v>
      </c>
      <c r="F11" s="48"/>
    </row>
    <row r="12" spans="1:8" ht="24.95" customHeight="1" x14ac:dyDescent="0.25">
      <c r="A12" s="32" t="s">
        <v>239</v>
      </c>
      <c r="B12" s="32" t="s">
        <v>240</v>
      </c>
      <c r="C12" s="33" t="s">
        <v>241</v>
      </c>
      <c r="D12" s="34" t="s">
        <v>242</v>
      </c>
      <c r="E12" s="33" t="s">
        <v>241</v>
      </c>
      <c r="F12" s="34" t="s">
        <v>242</v>
      </c>
    </row>
    <row r="13" spans="1:8" ht="21.95" customHeight="1" x14ac:dyDescent="0.25">
      <c r="A13" s="35" t="s">
        <v>243</v>
      </c>
      <c r="B13" s="35" t="s">
        <v>244</v>
      </c>
      <c r="C13" s="3"/>
      <c r="D13" s="3"/>
      <c r="E13" s="3"/>
      <c r="F13" s="3"/>
    </row>
    <row r="14" spans="1:8" ht="21.95" customHeight="1" x14ac:dyDescent="0.25">
      <c r="A14" s="35" t="s">
        <v>243</v>
      </c>
      <c r="B14" s="35" t="s">
        <v>245</v>
      </c>
      <c r="C14" s="3"/>
      <c r="D14" s="3"/>
      <c r="E14" s="3"/>
      <c r="F14" s="3"/>
    </row>
    <row r="15" spans="1:8" ht="21.95" customHeight="1" x14ac:dyDescent="0.25">
      <c r="A15" s="36" t="s">
        <v>243</v>
      </c>
      <c r="B15" s="36" t="s">
        <v>246</v>
      </c>
      <c r="C15" s="3"/>
      <c r="D15" s="3"/>
      <c r="E15" s="3"/>
      <c r="F15" s="3"/>
    </row>
    <row r="16" spans="1:8" ht="21.95" customHeight="1" x14ac:dyDescent="0.25">
      <c r="A16" s="36" t="s">
        <v>243</v>
      </c>
      <c r="B16" s="36" t="s">
        <v>247</v>
      </c>
      <c r="C16" s="3"/>
      <c r="D16" s="3"/>
      <c r="E16" s="3"/>
      <c r="F16" s="3"/>
    </row>
    <row r="17" spans="1:6" ht="21.95" customHeight="1" x14ac:dyDescent="0.25">
      <c r="A17" s="35" t="s">
        <v>248</v>
      </c>
      <c r="B17" s="35" t="s">
        <v>249</v>
      </c>
      <c r="C17" s="3"/>
      <c r="D17" s="3"/>
      <c r="E17" s="3"/>
      <c r="F17" s="3"/>
    </row>
    <row r="18" spans="1:6" ht="21.95" customHeight="1" x14ac:dyDescent="0.25">
      <c r="A18" s="35" t="s">
        <v>248</v>
      </c>
      <c r="B18" s="35" t="s">
        <v>250</v>
      </c>
      <c r="C18" s="3"/>
      <c r="D18" s="3"/>
      <c r="E18" s="3"/>
      <c r="F18" s="3"/>
    </row>
    <row r="19" spans="1:6" ht="21.95" customHeight="1" x14ac:dyDescent="0.25">
      <c r="A19" s="35" t="s">
        <v>251</v>
      </c>
      <c r="B19" s="35" t="s">
        <v>252</v>
      </c>
      <c r="C19" s="3"/>
      <c r="D19" s="3"/>
      <c r="E19" s="3"/>
      <c r="F19" s="3"/>
    </row>
    <row r="20" spans="1:6" ht="21.95" customHeight="1" x14ac:dyDescent="0.25">
      <c r="A20" s="35" t="s">
        <v>251</v>
      </c>
      <c r="B20" s="35" t="s">
        <v>253</v>
      </c>
      <c r="C20" s="3"/>
      <c r="D20" s="3"/>
      <c r="E20" s="3"/>
      <c r="F20" s="3"/>
    </row>
    <row r="21" spans="1:6" ht="21.95" customHeight="1" x14ac:dyDescent="0.25">
      <c r="A21" s="35" t="s">
        <v>251</v>
      </c>
      <c r="B21" s="35" t="s">
        <v>253</v>
      </c>
      <c r="C21" s="3"/>
      <c r="D21" s="3"/>
      <c r="E21" s="3"/>
      <c r="F21" s="3"/>
    </row>
    <row r="22" spans="1:6" ht="21.95" customHeight="1" x14ac:dyDescent="0.25">
      <c r="A22" s="36" t="s">
        <v>251</v>
      </c>
      <c r="B22" s="36" t="s">
        <v>254</v>
      </c>
      <c r="C22" s="3"/>
      <c r="D22" s="3"/>
      <c r="E22" s="3"/>
      <c r="F22" s="3"/>
    </row>
    <row r="23" spans="1:6" ht="21.95" customHeight="1" x14ac:dyDescent="0.25">
      <c r="A23" s="36" t="s">
        <v>251</v>
      </c>
      <c r="B23" s="36" t="s">
        <v>255</v>
      </c>
      <c r="C23" s="3"/>
      <c r="D23" s="3"/>
      <c r="E23" s="3"/>
      <c r="F23" s="3"/>
    </row>
    <row r="24" spans="1:6" ht="21.95" customHeight="1" x14ac:dyDescent="0.25">
      <c r="A24" s="36" t="s">
        <v>251</v>
      </c>
      <c r="B24" s="36" t="s">
        <v>256</v>
      </c>
      <c r="C24" s="3"/>
      <c r="D24" s="3"/>
      <c r="E24" s="3"/>
      <c r="F24" s="3"/>
    </row>
    <row r="25" spans="1:6" ht="21.95" customHeight="1" x14ac:dyDescent="0.25">
      <c r="A25" s="36" t="s">
        <v>251</v>
      </c>
      <c r="B25" s="36" t="s">
        <v>257</v>
      </c>
      <c r="C25" s="3"/>
      <c r="D25" s="3"/>
      <c r="E25" s="3"/>
      <c r="F25" s="3"/>
    </row>
    <row r="26" spans="1:6" ht="21.95" customHeight="1" x14ac:dyDescent="0.25">
      <c r="A26" s="36" t="s">
        <v>251</v>
      </c>
      <c r="B26" s="36" t="s">
        <v>258</v>
      </c>
      <c r="C26" s="3"/>
      <c r="D26" s="3"/>
      <c r="E26" s="3"/>
      <c r="F26" s="3"/>
    </row>
    <row r="27" spans="1:6" ht="21.95" customHeight="1" x14ac:dyDescent="0.25">
      <c r="A27" s="36" t="s">
        <v>251</v>
      </c>
      <c r="B27" s="36" t="s">
        <v>259</v>
      </c>
      <c r="C27" s="3"/>
      <c r="D27" s="3"/>
      <c r="E27" s="3"/>
      <c r="F27" s="3"/>
    </row>
    <row r="28" spans="1:6" ht="21.95" customHeight="1" x14ac:dyDescent="0.25">
      <c r="A28" s="36" t="s">
        <v>251</v>
      </c>
      <c r="B28" s="36" t="s">
        <v>260</v>
      </c>
      <c r="C28" s="3"/>
      <c r="D28" s="3"/>
      <c r="E28" s="3"/>
      <c r="F28" s="3"/>
    </row>
    <row r="29" spans="1:6" ht="21.95" customHeight="1" x14ac:dyDescent="0.25">
      <c r="A29" s="36" t="s">
        <v>251</v>
      </c>
      <c r="B29" s="36" t="s">
        <v>261</v>
      </c>
      <c r="C29" s="3"/>
      <c r="D29" s="3"/>
      <c r="E29" s="3"/>
      <c r="F29" s="3"/>
    </row>
    <row r="30" spans="1:6" ht="21.95" customHeight="1" x14ac:dyDescent="0.25">
      <c r="A30" s="35" t="s">
        <v>262</v>
      </c>
      <c r="B30" s="35" t="s">
        <v>263</v>
      </c>
      <c r="C30" s="3"/>
      <c r="D30" s="3"/>
      <c r="E30" s="3"/>
      <c r="F30" s="3"/>
    </row>
    <row r="31" spans="1:6" ht="21.95" customHeight="1" x14ac:dyDescent="0.25">
      <c r="A31" s="36" t="s">
        <v>262</v>
      </c>
      <c r="B31" s="36" t="s">
        <v>264</v>
      </c>
      <c r="C31" s="3"/>
      <c r="D31" s="3"/>
      <c r="E31" s="3"/>
      <c r="F31" s="3"/>
    </row>
    <row r="32" spans="1:6" ht="21.95" customHeight="1" x14ac:dyDescent="0.25">
      <c r="A32" s="36" t="s">
        <v>243</v>
      </c>
      <c r="B32" s="36" t="s">
        <v>246</v>
      </c>
      <c r="C32" s="3"/>
      <c r="D32" s="3"/>
      <c r="E32" s="3"/>
      <c r="F32" s="3"/>
    </row>
    <row r="33" spans="1:6" ht="21.95" customHeight="1" x14ac:dyDescent="0.25">
      <c r="A33" s="36" t="s">
        <v>243</v>
      </c>
      <c r="B33" s="36" t="s">
        <v>247</v>
      </c>
      <c r="C33" s="3"/>
      <c r="D33" s="3"/>
      <c r="E33" s="3"/>
      <c r="F33" s="3"/>
    </row>
    <row r="34" spans="1:6" ht="21.95" customHeight="1" x14ac:dyDescent="0.25">
      <c r="A34" s="36" t="s">
        <v>265</v>
      </c>
      <c r="B34" s="36" t="s">
        <v>266</v>
      </c>
      <c r="C34" s="3"/>
      <c r="D34" s="3"/>
      <c r="E34" s="3"/>
      <c r="F34" s="3"/>
    </row>
    <row r="35" spans="1:6" ht="21.95" customHeight="1" x14ac:dyDescent="0.25">
      <c r="A35" s="36" t="s">
        <v>265</v>
      </c>
      <c r="B35" s="36" t="s">
        <v>267</v>
      </c>
      <c r="C35" s="3"/>
      <c r="D35" s="3"/>
      <c r="E35" s="3"/>
      <c r="F35" s="3"/>
    </row>
    <row r="36" spans="1:6" ht="21.95" customHeight="1" x14ac:dyDescent="0.25">
      <c r="A36" s="36" t="s">
        <v>268</v>
      </c>
      <c r="B36" s="36" t="s">
        <v>269</v>
      </c>
      <c r="C36" s="3"/>
      <c r="D36" s="3"/>
      <c r="E36" s="3"/>
      <c r="F36" s="3"/>
    </row>
    <row r="37" spans="1:6" ht="21.95" customHeight="1" x14ac:dyDescent="0.25">
      <c r="A37" s="37" t="s">
        <v>268</v>
      </c>
      <c r="B37" s="37" t="s">
        <v>270</v>
      </c>
      <c r="C37" s="3"/>
      <c r="D37" s="3"/>
      <c r="E37" s="3"/>
      <c r="F37" s="3"/>
    </row>
    <row r="38" spans="1:6" ht="21.95" customHeight="1" x14ac:dyDescent="0.25">
      <c r="A38" s="36" t="s">
        <v>271</v>
      </c>
      <c r="B38" s="36" t="s">
        <v>272</v>
      </c>
      <c r="C38" s="3"/>
      <c r="D38" s="3"/>
      <c r="E38" s="3"/>
      <c r="F38" s="3"/>
    </row>
    <row r="39" spans="1:6" ht="21.95" customHeight="1" x14ac:dyDescent="0.25">
      <c r="A39" s="36" t="s">
        <v>273</v>
      </c>
      <c r="B39" s="36" t="s">
        <v>274</v>
      </c>
      <c r="C39" s="3"/>
      <c r="D39" s="3"/>
      <c r="E39" s="3"/>
      <c r="F39" s="3"/>
    </row>
    <row r="40" spans="1:6" ht="28.9" customHeight="1" x14ac:dyDescent="0.25">
      <c r="E40" s="38" t="s">
        <v>275</v>
      </c>
      <c r="F40" s="39">
        <f>SUM(C13:F39)</f>
        <v>0</v>
      </c>
    </row>
    <row r="44" spans="1:6" x14ac:dyDescent="0.25">
      <c r="A44" s="41" t="s">
        <v>234</v>
      </c>
      <c r="B44" s="41"/>
      <c r="C44" s="41"/>
      <c r="D44" s="41"/>
    </row>
    <row r="45" spans="1:6" ht="31.9" customHeight="1" x14ac:dyDescent="0.25">
      <c r="A45" s="45" t="s">
        <v>276</v>
      </c>
      <c r="B45" s="45"/>
      <c r="C45" s="45"/>
      <c r="D45" s="45"/>
    </row>
    <row r="46" spans="1:6" x14ac:dyDescent="0.25">
      <c r="A46" s="40" t="s">
        <v>235</v>
      </c>
      <c r="B46" s="41"/>
      <c r="C46" s="41"/>
      <c r="D46" s="41"/>
    </row>
  </sheetData>
  <mergeCells count="9">
    <mergeCell ref="A46:D46"/>
    <mergeCell ref="B3:H3"/>
    <mergeCell ref="C7:F7"/>
    <mergeCell ref="C5:F5"/>
    <mergeCell ref="A44:D44"/>
    <mergeCell ref="A45:D45"/>
    <mergeCell ref="A11:B11"/>
    <mergeCell ref="C11:D11"/>
    <mergeCell ref="E11:F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Sklop 8</vt:lpstr>
      <vt:lpstr>Sklop 10</vt:lpstr>
      <vt:lpstr>'Sklop 8'!Področje_tiskanja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Jasmina Purič  | Snaga Maribor</dc:creator>
  <cp:lastModifiedBy>Andraž Bobik | JHMB</cp:lastModifiedBy>
  <cp:lastPrinted>2023-10-18T10:12:16Z</cp:lastPrinted>
  <dcterms:created xsi:type="dcterms:W3CDTF">2023-08-29T10:32:09Z</dcterms:created>
  <dcterms:modified xsi:type="dcterms:W3CDTF">2026-03-17T13:52:44Z</dcterms:modified>
</cp:coreProperties>
</file>